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omteq-my.sharepoint.com/personal/y_jrondi_omteq_com/Documents/381-CMCD/DCE/381-OMT-CMCD-DCE-REPRIS-29.08.2021/PIECES ECRITES/EXPLOITABLES/"/>
    </mc:Choice>
  </mc:AlternateContent>
  <xr:revisionPtr revIDLastSave="70" documentId="8_{33E3CCB6-5B26-46B5-B937-14F4B5AA3443}" xr6:coauthVersionLast="47" xr6:coauthVersionMax="47" xr10:uidLastSave="{AEF84087-8903-4754-8310-DC566244DD17}"/>
  <bookViews>
    <workbookView xWindow="-120" yWindow="-120" windowWidth="29040" windowHeight="15840" tabRatio="907" firstSheet="3" activeTab="18" xr2:uid="{00000000-000D-0000-FFFF-FFFF00000000}"/>
  </bookViews>
  <sheets>
    <sheet name="RECAP TCE" sheetId="61" r:id="rId1"/>
    <sheet name="100- GO-CHARPENT" sheetId="87" r:id="rId2"/>
    <sheet name="200-ETAN " sheetId="63" r:id="rId3"/>
    <sheet name="300-400-500-REV-FP-MEN " sheetId="71" r:id="rId4"/>
    <sheet name="600-PEINTURE " sheetId="64" r:id="rId5"/>
    <sheet name="700-PLM" sheetId="86" r:id="rId6"/>
    <sheet name="800-CVC" sheetId="73" r:id="rId7"/>
    <sheet name="900-CFO" sheetId="84" r:id="rId8"/>
    <sheet name="300-400-500-REV-FP-MEN" sheetId="67" state="hidden" r:id="rId9"/>
    <sheet name="1300-DI" sheetId="75" r:id="rId10"/>
    <sheet name="1400-VDI" sheetId="76" r:id="rId11"/>
    <sheet name="1500-CA" sheetId="77" r:id="rId12"/>
    <sheet name="1600-TDS-AN" sheetId="78" r:id="rId13"/>
    <sheet name="1700-VS" sheetId="79" r:id="rId14"/>
    <sheet name="1800-AV" sheetId="80" r:id="rId15"/>
    <sheet name="1900-GTC" sheetId="85" r:id="rId16"/>
    <sheet name="2000-VRD" sheetId="82" r:id="rId17"/>
    <sheet name="2100-TERRAINS DE SPORT" sheetId="65" r:id="rId18"/>
    <sheet name="2200- AMENG EXT" sheetId="66" r:id="rId19"/>
    <sheet name="2300-SIGNALETIQUE" sheetId="69" r:id="rId20"/>
    <sheet name="2400-PLANTATION" sheetId="83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</externalReferences>
  <definedNames>
    <definedName name="\A" localSheetId="1">#REF!</definedName>
    <definedName name="\A" localSheetId="17">#REF!</definedName>
    <definedName name="\A" localSheetId="18">#REF!</definedName>
    <definedName name="\A" localSheetId="20">#REF!</definedName>
    <definedName name="\A" localSheetId="8">#REF!</definedName>
    <definedName name="\A" localSheetId="3">#REF!</definedName>
    <definedName name="\A" localSheetId="5">#REF!</definedName>
    <definedName name="\A" localSheetId="6">#REF!</definedName>
    <definedName name="\A" localSheetId="7">#REF!</definedName>
    <definedName name="\A">#REF!</definedName>
    <definedName name="\B" localSheetId="1">#REF!</definedName>
    <definedName name="\B" localSheetId="18">#REF!</definedName>
    <definedName name="\B" localSheetId="20">#REF!</definedName>
    <definedName name="\B" localSheetId="8">#REF!</definedName>
    <definedName name="\B" localSheetId="3">#REF!</definedName>
    <definedName name="\B" localSheetId="5">#REF!</definedName>
    <definedName name="\B" localSheetId="6">#REF!</definedName>
    <definedName name="\B" localSheetId="7">#REF!</definedName>
    <definedName name="\B">#REF!</definedName>
    <definedName name="\C" localSheetId="1">#REF!</definedName>
    <definedName name="\C" localSheetId="18">#REF!</definedName>
    <definedName name="\C" localSheetId="20">#REF!</definedName>
    <definedName name="\C" localSheetId="8">#REF!</definedName>
    <definedName name="\C" localSheetId="3">#REF!</definedName>
    <definedName name="\C" localSheetId="5">#REF!</definedName>
    <definedName name="\C" localSheetId="6">#REF!</definedName>
    <definedName name="\C">#REF!</definedName>
    <definedName name="_______________________________________R" localSheetId="1">[1]AN2!#REF!</definedName>
    <definedName name="_______________________________________R" localSheetId="16">[2]AN2!#REF!</definedName>
    <definedName name="_______________________________________R" localSheetId="17">[2]AN2!#REF!</definedName>
    <definedName name="_______________________________________R" localSheetId="18">[2]AN2!#REF!</definedName>
    <definedName name="_______________________________________R" localSheetId="20">[3]AN2!#REF!</definedName>
    <definedName name="_______________________________________R" localSheetId="8">[3]AN2!#REF!</definedName>
    <definedName name="_______________________________________R" localSheetId="3">[3]AN2!#REF!</definedName>
    <definedName name="_______________________________________R" localSheetId="5">[2]AN2!#REF!</definedName>
    <definedName name="_______________________________________R" localSheetId="6">[2]AN2!#REF!</definedName>
    <definedName name="_______________________________________R" localSheetId="7">[3]AN2!#REF!</definedName>
    <definedName name="_______________________________________R">[3]AN2!#REF!</definedName>
    <definedName name="______________________________________R" localSheetId="1">[1]AN2!#REF!</definedName>
    <definedName name="______________________________________R" localSheetId="12">[3]AN2!#REF!</definedName>
    <definedName name="______________________________________R" localSheetId="16">[2]AN2!#REF!</definedName>
    <definedName name="______________________________________R" localSheetId="17">[2]AN2!#REF!</definedName>
    <definedName name="______________________________________R" localSheetId="18">[2]AN2!#REF!</definedName>
    <definedName name="______________________________________R" localSheetId="20">[3]AN2!#REF!</definedName>
    <definedName name="______________________________________R" localSheetId="8">[3]AN2!#REF!</definedName>
    <definedName name="______________________________________R" localSheetId="3">[3]AN2!#REF!</definedName>
    <definedName name="______________________________________R" localSheetId="5">[2]AN2!#REF!</definedName>
    <definedName name="______________________________________R" localSheetId="6">[2]AN2!#REF!</definedName>
    <definedName name="______________________________________R" localSheetId="7">[3]AN2!#REF!</definedName>
    <definedName name="______________________________________R">[3]AN2!#REF!</definedName>
    <definedName name="_____________________________________R" localSheetId="1">[1]AN2!#REF!</definedName>
    <definedName name="_____________________________________R" localSheetId="12">[3]AN2!#REF!</definedName>
    <definedName name="_____________________________________R" localSheetId="16">[2]AN2!#REF!</definedName>
    <definedName name="_____________________________________R" localSheetId="17">[2]AN2!#REF!</definedName>
    <definedName name="_____________________________________R" localSheetId="18">[2]AN2!#REF!</definedName>
    <definedName name="_____________________________________R" localSheetId="20">[3]AN2!#REF!</definedName>
    <definedName name="_____________________________________R" localSheetId="8">[3]AN2!#REF!</definedName>
    <definedName name="_____________________________________R" localSheetId="3">[3]AN2!#REF!</definedName>
    <definedName name="_____________________________________R" localSheetId="5">[2]AN2!#REF!</definedName>
    <definedName name="_____________________________________R" localSheetId="6">[2]AN2!#REF!</definedName>
    <definedName name="_____________________________________R" localSheetId="7">[3]AN2!#REF!</definedName>
    <definedName name="_____________________________________R">[3]AN2!#REF!</definedName>
    <definedName name="____________________________________R" localSheetId="1">[1]AN2!#REF!</definedName>
    <definedName name="____________________________________R" localSheetId="12">[3]AN2!#REF!</definedName>
    <definedName name="____________________________________R" localSheetId="16">[2]AN2!#REF!</definedName>
    <definedName name="____________________________________R" localSheetId="17">[2]AN2!#REF!</definedName>
    <definedName name="____________________________________R" localSheetId="18">[2]AN2!#REF!</definedName>
    <definedName name="____________________________________R" localSheetId="20">[3]AN2!#REF!</definedName>
    <definedName name="____________________________________R" localSheetId="8">[3]AN2!#REF!</definedName>
    <definedName name="____________________________________R" localSheetId="3">[3]AN2!#REF!</definedName>
    <definedName name="____________________________________R" localSheetId="5">[2]AN2!#REF!</definedName>
    <definedName name="____________________________________R" localSheetId="6">[2]AN2!#REF!</definedName>
    <definedName name="____________________________________R" localSheetId="7">[3]AN2!#REF!</definedName>
    <definedName name="____________________________________R">[3]AN2!#REF!</definedName>
    <definedName name="___________________________________R" localSheetId="1">[1]AN2!#REF!</definedName>
    <definedName name="___________________________________R">[3]AN2!#REF!</definedName>
    <definedName name="__________________________________R" localSheetId="1">[1]AN2!#REF!</definedName>
    <definedName name="__________________________________R" localSheetId="12">[3]AN2!#REF!</definedName>
    <definedName name="__________________________________R" localSheetId="16">[2]AN2!#REF!</definedName>
    <definedName name="__________________________________R" localSheetId="17">[2]AN2!#REF!</definedName>
    <definedName name="__________________________________R" localSheetId="18">[2]AN2!#REF!</definedName>
    <definedName name="__________________________________R" localSheetId="8">[3]AN2!#REF!</definedName>
    <definedName name="__________________________________R" localSheetId="5">[2]AN2!#REF!</definedName>
    <definedName name="__________________________________R" localSheetId="6">[2]AN2!#REF!</definedName>
    <definedName name="__________________________________R" localSheetId="7">[3]AN2!#REF!</definedName>
    <definedName name="__________________________________R">[3]AN2!#REF!</definedName>
    <definedName name="_________________________________R" localSheetId="1">[1]AN2!#REF!</definedName>
    <definedName name="_________________________________R" localSheetId="16">[2]AN2!#REF!</definedName>
    <definedName name="_________________________________R" localSheetId="17">[2]AN2!#REF!</definedName>
    <definedName name="_________________________________R" localSheetId="18">[2]AN2!#REF!</definedName>
    <definedName name="_________________________________R" localSheetId="8">[3]AN2!#REF!</definedName>
    <definedName name="_________________________________R" localSheetId="5">[2]AN2!#REF!</definedName>
    <definedName name="_________________________________R" localSheetId="6">[2]AN2!#REF!</definedName>
    <definedName name="_________________________________R" localSheetId="7">[3]AN2!#REF!</definedName>
    <definedName name="_________________________________R" localSheetId="0">[3]AN2!#REF!</definedName>
    <definedName name="_________________________________R">[3]AN2!#REF!</definedName>
    <definedName name="________________________________R" localSheetId="1">[1]AN2!#REF!</definedName>
    <definedName name="________________________________R" localSheetId="9">[3]AN2!#REF!</definedName>
    <definedName name="________________________________R" localSheetId="12">[2]AN2!#REF!</definedName>
    <definedName name="________________________________R" localSheetId="15">[3]AN2!#REF!</definedName>
    <definedName name="________________________________R" localSheetId="16">[2]AN2!#REF!</definedName>
    <definedName name="________________________________R" localSheetId="17">[2]AN2!#REF!</definedName>
    <definedName name="________________________________R" localSheetId="18">[2]AN2!#REF!</definedName>
    <definedName name="________________________________R" localSheetId="8">[3]AN2!#REF!</definedName>
    <definedName name="________________________________R" localSheetId="5">[2]AN2!#REF!</definedName>
    <definedName name="________________________________R" localSheetId="6">[2]AN2!#REF!</definedName>
    <definedName name="________________________________R" localSheetId="7">[3]AN2!#REF!</definedName>
    <definedName name="________________________________R">[3]AN2!#REF!</definedName>
    <definedName name="_______________________________R" localSheetId="1">[1]AN2!#REF!</definedName>
    <definedName name="_______________________________R" localSheetId="9">[3]AN2!#REF!</definedName>
    <definedName name="_______________________________R" localSheetId="12">[3]AN2!#REF!</definedName>
    <definedName name="_______________________________R" localSheetId="15">[3]AN2!#REF!</definedName>
    <definedName name="_______________________________R" localSheetId="16">[2]AN2!#REF!</definedName>
    <definedName name="_______________________________R" localSheetId="17">[2]AN2!#REF!</definedName>
    <definedName name="_______________________________R" localSheetId="18">[2]AN2!#REF!</definedName>
    <definedName name="_______________________________R" localSheetId="8">[3]AN2!#REF!</definedName>
    <definedName name="_______________________________R" localSheetId="5">[2]AN2!#REF!</definedName>
    <definedName name="_______________________________R" localSheetId="6">[2]AN2!#REF!</definedName>
    <definedName name="_______________________________R" localSheetId="7">[3]AN2!#REF!</definedName>
    <definedName name="_______________________________R" localSheetId="0">[3]AN2!#REF!</definedName>
    <definedName name="_______________________________R">[3]AN2!#REF!</definedName>
    <definedName name="______________________________R" localSheetId="9">[4]AN2!#REF!</definedName>
    <definedName name="______________________________R" localSheetId="10">[5]AN2!#REF!</definedName>
    <definedName name="______________________________R" localSheetId="11">[5]AN2!#REF!</definedName>
    <definedName name="______________________________R" localSheetId="12">[5]AN2!#REF!</definedName>
    <definedName name="______________________________R" localSheetId="13">[5]AN2!#REF!</definedName>
    <definedName name="______________________________R" localSheetId="14">[5]AN2!#REF!</definedName>
    <definedName name="______________________________R" localSheetId="15">[6]AN2!#REF!</definedName>
    <definedName name="______________________________R" localSheetId="16">[7]AN2!#REF!</definedName>
    <definedName name="______________________________R" localSheetId="17">[7]AN2!#REF!</definedName>
    <definedName name="______________________________R" localSheetId="18">[7]AN2!#REF!</definedName>
    <definedName name="______________________________R" localSheetId="20">[8]AN2!#REF!</definedName>
    <definedName name="______________________________R" localSheetId="8">[8]AN2!#REF!</definedName>
    <definedName name="______________________________R" localSheetId="3">[8]AN2!#REF!</definedName>
    <definedName name="______________________________R" localSheetId="5">[7]AN2!#REF!</definedName>
    <definedName name="______________________________R" localSheetId="6">[7]AN2!#REF!</definedName>
    <definedName name="______________________________R" localSheetId="7">[5]AN2!#REF!</definedName>
    <definedName name="______________________________R" localSheetId="0">[5]AN2!#REF!</definedName>
    <definedName name="______________________________R">[8]AN2!#REF!</definedName>
    <definedName name="_____________________________R" localSheetId="1">[1]AN2!#REF!</definedName>
    <definedName name="_____________________________R" localSheetId="9">[3]AN2!#REF!</definedName>
    <definedName name="_____________________________R" localSheetId="11">[3]AN2!#REF!</definedName>
    <definedName name="_____________________________R" localSheetId="12">[3]AN2!#REF!</definedName>
    <definedName name="_____________________________R" localSheetId="13">[3]AN2!#REF!</definedName>
    <definedName name="_____________________________R" localSheetId="15">[3]AN2!#REF!</definedName>
    <definedName name="_____________________________R" localSheetId="16">[2]AN2!#REF!</definedName>
    <definedName name="_____________________________R" localSheetId="17">[2]AN2!#REF!</definedName>
    <definedName name="_____________________________R" localSheetId="18">[2]AN2!#REF!</definedName>
    <definedName name="_____________________________R" localSheetId="8">[3]AN2!#REF!</definedName>
    <definedName name="_____________________________R" localSheetId="5">[2]AN2!#REF!</definedName>
    <definedName name="_____________________________R" localSheetId="6">[2]AN2!#REF!</definedName>
    <definedName name="_____________________________R" localSheetId="7">[3]AN2!#REF!</definedName>
    <definedName name="_____________________________R" localSheetId="0">[3]AN2!#REF!</definedName>
    <definedName name="_____________________________R">[3]AN2!#REF!</definedName>
    <definedName name="____________________________NA1" localSheetId="1">#REF!</definedName>
    <definedName name="____________________________NA1" localSheetId="16">#REF!</definedName>
    <definedName name="____________________________NA1" localSheetId="17">#REF!</definedName>
    <definedName name="____________________________NA1" localSheetId="18">#REF!</definedName>
    <definedName name="____________________________NA1" localSheetId="20">#REF!</definedName>
    <definedName name="____________________________NA1" localSheetId="3">#REF!</definedName>
    <definedName name="____________________________NA1" localSheetId="5">#REF!</definedName>
    <definedName name="____________________________NA1" localSheetId="6">#REF!</definedName>
    <definedName name="____________________________NA1" localSheetId="7">#REF!</definedName>
    <definedName name="____________________________NA1">#REF!</definedName>
    <definedName name="____________________________NA2" localSheetId="1">#REF!</definedName>
    <definedName name="____________________________NA2" localSheetId="10">#REF!</definedName>
    <definedName name="____________________________NA2" localSheetId="11">#REF!</definedName>
    <definedName name="____________________________NA2" localSheetId="13">#REF!</definedName>
    <definedName name="____________________________NA2" localSheetId="14">#REF!</definedName>
    <definedName name="____________________________NA2" localSheetId="16">#REF!</definedName>
    <definedName name="____________________________NA2" localSheetId="17">#REF!</definedName>
    <definedName name="____________________________NA2" localSheetId="18">#REF!</definedName>
    <definedName name="____________________________NA2" localSheetId="20">#REF!</definedName>
    <definedName name="____________________________NA2" localSheetId="8">#REF!</definedName>
    <definedName name="____________________________NA2" localSheetId="3">#REF!</definedName>
    <definedName name="____________________________NA2" localSheetId="5">#REF!</definedName>
    <definedName name="____________________________NA2" localSheetId="6">#REF!</definedName>
    <definedName name="____________________________NA2" localSheetId="7">#REF!</definedName>
    <definedName name="____________________________NA2">#REF!</definedName>
    <definedName name="____________________________NA3" localSheetId="1">#REF!</definedName>
    <definedName name="____________________________NA3" localSheetId="10">#REF!</definedName>
    <definedName name="____________________________NA3" localSheetId="11">#REF!</definedName>
    <definedName name="____________________________NA3" localSheetId="13">#REF!</definedName>
    <definedName name="____________________________NA3" localSheetId="14">#REF!</definedName>
    <definedName name="____________________________NA3" localSheetId="16">#REF!</definedName>
    <definedName name="____________________________NA3" localSheetId="17">#REF!</definedName>
    <definedName name="____________________________NA3" localSheetId="18">#REF!</definedName>
    <definedName name="____________________________NA3" localSheetId="20">#REF!</definedName>
    <definedName name="____________________________NA3" localSheetId="8">#REF!</definedName>
    <definedName name="____________________________NA3" localSheetId="3">#REF!</definedName>
    <definedName name="____________________________NA3" localSheetId="5">#REF!</definedName>
    <definedName name="____________________________NA3" localSheetId="6">#REF!</definedName>
    <definedName name="____________________________NA3" localSheetId="7">#REF!</definedName>
    <definedName name="____________________________NA3">#REF!</definedName>
    <definedName name="____________________________R" localSheetId="1">[1]AN2!#REF!</definedName>
    <definedName name="____________________________R" localSheetId="9">[3]AN2!#REF!</definedName>
    <definedName name="____________________________R" localSheetId="10">[3]AN2!#REF!</definedName>
    <definedName name="____________________________R" localSheetId="11">[3]AN2!#REF!</definedName>
    <definedName name="____________________________R" localSheetId="12">[3]AN2!#REF!</definedName>
    <definedName name="____________________________R" localSheetId="13">[3]AN2!#REF!</definedName>
    <definedName name="____________________________R" localSheetId="14">[3]AN2!#REF!</definedName>
    <definedName name="____________________________R" localSheetId="15">[3]AN2!#REF!</definedName>
    <definedName name="____________________________R" localSheetId="16">[2]AN2!#REF!</definedName>
    <definedName name="____________________________R" localSheetId="17">[2]AN2!#REF!</definedName>
    <definedName name="____________________________R" localSheetId="18">[2]AN2!#REF!</definedName>
    <definedName name="____________________________R" localSheetId="20">[3]AN2!#REF!</definedName>
    <definedName name="____________________________R" localSheetId="8">[3]AN2!#REF!</definedName>
    <definedName name="____________________________R" localSheetId="3">[3]AN2!#REF!</definedName>
    <definedName name="____________________________R" localSheetId="5">[2]AN2!#REF!</definedName>
    <definedName name="____________________________R" localSheetId="6">[2]AN2!#REF!</definedName>
    <definedName name="____________________________R" localSheetId="7">[3]AN2!#REF!</definedName>
    <definedName name="____________________________R" localSheetId="0">[3]AN2!#REF!</definedName>
    <definedName name="____________________________R">[3]AN2!#REF!</definedName>
    <definedName name="___________________________NA1" localSheetId="1">#REF!</definedName>
    <definedName name="___________________________NA1" localSheetId="12">#REF!</definedName>
    <definedName name="___________________________NA1" localSheetId="16">#REF!</definedName>
    <definedName name="___________________________NA1" localSheetId="17">#REF!</definedName>
    <definedName name="___________________________NA1" localSheetId="18">#REF!</definedName>
    <definedName name="___________________________NA1" localSheetId="20">#REF!</definedName>
    <definedName name="___________________________NA1" localSheetId="8">#REF!</definedName>
    <definedName name="___________________________NA1" localSheetId="3">#REF!</definedName>
    <definedName name="___________________________NA1" localSheetId="5">#REF!</definedName>
    <definedName name="___________________________NA1" localSheetId="6">#REF!</definedName>
    <definedName name="___________________________NA1" localSheetId="7">#REF!</definedName>
    <definedName name="___________________________NA1">#REF!</definedName>
    <definedName name="___________________________NA2" localSheetId="1">#REF!</definedName>
    <definedName name="___________________________NA2" localSheetId="12">#REF!</definedName>
    <definedName name="___________________________NA2" localSheetId="16">#REF!</definedName>
    <definedName name="___________________________NA2" localSheetId="17">#REF!</definedName>
    <definedName name="___________________________NA2" localSheetId="18">#REF!</definedName>
    <definedName name="___________________________NA2" localSheetId="20">#REF!</definedName>
    <definedName name="___________________________NA2" localSheetId="8">#REF!</definedName>
    <definedName name="___________________________NA2" localSheetId="3">#REF!</definedName>
    <definedName name="___________________________NA2" localSheetId="5">#REF!</definedName>
    <definedName name="___________________________NA2" localSheetId="6">#REF!</definedName>
    <definedName name="___________________________NA2" localSheetId="7">#REF!</definedName>
    <definedName name="___________________________NA2">#REF!</definedName>
    <definedName name="___________________________NA3" localSheetId="1">#REF!</definedName>
    <definedName name="___________________________NA3" localSheetId="12">#REF!</definedName>
    <definedName name="___________________________NA3" localSheetId="16">#REF!</definedName>
    <definedName name="___________________________NA3" localSheetId="20">#REF!</definedName>
    <definedName name="___________________________NA3" localSheetId="8">#REF!</definedName>
    <definedName name="___________________________NA3" localSheetId="3">#REF!</definedName>
    <definedName name="___________________________NA3" localSheetId="5">#REF!</definedName>
    <definedName name="___________________________NA3" localSheetId="6">#REF!</definedName>
    <definedName name="___________________________NA3" localSheetId="7">#REF!</definedName>
    <definedName name="___________________________NA3">#REF!</definedName>
    <definedName name="___________________________R" localSheetId="1">[1]AN2!#REF!</definedName>
    <definedName name="___________________________R" localSheetId="10">[3]AN2!#REF!</definedName>
    <definedName name="___________________________R" localSheetId="14">[3]AN2!#REF!</definedName>
    <definedName name="___________________________R" localSheetId="16">[2]AN2!#REF!</definedName>
    <definedName name="___________________________R" localSheetId="17">[2]AN2!#REF!</definedName>
    <definedName name="___________________________R" localSheetId="18">[2]AN2!#REF!</definedName>
    <definedName name="___________________________R" localSheetId="20">[3]AN2!#REF!</definedName>
    <definedName name="___________________________R" localSheetId="8">[3]AN2!#REF!</definedName>
    <definedName name="___________________________R" localSheetId="3">[3]AN2!#REF!</definedName>
    <definedName name="___________________________R" localSheetId="5">[2]AN2!#REF!</definedName>
    <definedName name="___________________________R" localSheetId="6">[2]AN2!#REF!</definedName>
    <definedName name="___________________________R" localSheetId="7">[3]AN2!#REF!</definedName>
    <definedName name="___________________________R">[3]AN2!#REF!</definedName>
    <definedName name="__________________________NA1" localSheetId="1">#REF!</definedName>
    <definedName name="__________________________NA1" localSheetId="10">#REF!</definedName>
    <definedName name="__________________________NA1" localSheetId="14">#REF!</definedName>
    <definedName name="__________________________NA1" localSheetId="16">#REF!</definedName>
    <definedName name="__________________________NA1" localSheetId="17">#REF!</definedName>
    <definedName name="__________________________NA1" localSheetId="18">#REF!</definedName>
    <definedName name="__________________________NA1" localSheetId="20">#REF!</definedName>
    <definedName name="__________________________NA1" localSheetId="8">#REF!</definedName>
    <definedName name="__________________________NA1" localSheetId="3">#REF!</definedName>
    <definedName name="__________________________NA1" localSheetId="5">#REF!</definedName>
    <definedName name="__________________________NA1" localSheetId="6">#REF!</definedName>
    <definedName name="__________________________NA1" localSheetId="7">#REF!</definedName>
    <definedName name="__________________________NA1" localSheetId="0">#REF!</definedName>
    <definedName name="__________________________NA1">#REF!</definedName>
    <definedName name="__________________________NA2" localSheetId="1">#REF!</definedName>
    <definedName name="__________________________NA2" localSheetId="10">#REF!</definedName>
    <definedName name="__________________________NA2" localSheetId="11">#REF!</definedName>
    <definedName name="__________________________NA2" localSheetId="13">#REF!</definedName>
    <definedName name="__________________________NA2" localSheetId="14">#REF!</definedName>
    <definedName name="__________________________NA2" localSheetId="16">#REF!</definedName>
    <definedName name="__________________________NA2" localSheetId="18">#REF!</definedName>
    <definedName name="__________________________NA2" localSheetId="20">#REF!</definedName>
    <definedName name="__________________________NA2" localSheetId="8">#REF!</definedName>
    <definedName name="__________________________NA2" localSheetId="3">#REF!</definedName>
    <definedName name="__________________________NA2" localSheetId="5">#REF!</definedName>
    <definedName name="__________________________NA2" localSheetId="6">#REF!</definedName>
    <definedName name="__________________________NA2" localSheetId="7">#REF!</definedName>
    <definedName name="__________________________NA2" localSheetId="0">#REF!</definedName>
    <definedName name="__________________________NA2">#REF!</definedName>
    <definedName name="__________________________NA3" localSheetId="1">#REF!</definedName>
    <definedName name="__________________________NA3" localSheetId="10">#REF!</definedName>
    <definedName name="__________________________NA3" localSheetId="11">#REF!</definedName>
    <definedName name="__________________________NA3" localSheetId="13">#REF!</definedName>
    <definedName name="__________________________NA3" localSheetId="14">#REF!</definedName>
    <definedName name="__________________________NA3" localSheetId="16">#REF!</definedName>
    <definedName name="__________________________NA3" localSheetId="18">#REF!</definedName>
    <definedName name="__________________________NA3" localSheetId="20">#REF!</definedName>
    <definedName name="__________________________NA3" localSheetId="8">#REF!</definedName>
    <definedName name="__________________________NA3" localSheetId="3">#REF!</definedName>
    <definedName name="__________________________NA3" localSheetId="5">#REF!</definedName>
    <definedName name="__________________________NA3" localSheetId="6">#REF!</definedName>
    <definedName name="__________________________NA3" localSheetId="7">#REF!</definedName>
    <definedName name="__________________________NA3" localSheetId="0">#REF!</definedName>
    <definedName name="__________________________NA3">#REF!</definedName>
    <definedName name="__________________________R" localSheetId="1">[9]AN2!#REF!</definedName>
    <definedName name="__________________________R" localSheetId="9">[10]AN2!#REF!</definedName>
    <definedName name="__________________________R" localSheetId="10">[11]AN2!#REF!</definedName>
    <definedName name="__________________________R" localSheetId="11">[11]AN2!#REF!</definedName>
    <definedName name="__________________________R" localSheetId="12">[11]AN2!#REF!</definedName>
    <definedName name="__________________________R" localSheetId="13">[11]AN2!#REF!</definedName>
    <definedName name="__________________________R" localSheetId="14">[11]AN2!#REF!</definedName>
    <definedName name="__________________________R" localSheetId="15">[11]AN2!#REF!</definedName>
    <definedName name="__________________________R" localSheetId="16">[12]AN2!#REF!</definedName>
    <definedName name="__________________________R" localSheetId="17">[12]AN2!#REF!</definedName>
    <definedName name="__________________________R" localSheetId="18">[12]AN2!#REF!</definedName>
    <definedName name="__________________________R" localSheetId="20">[9]AN2!#REF!</definedName>
    <definedName name="__________________________R" localSheetId="8">[9]AN2!#REF!</definedName>
    <definedName name="__________________________R" localSheetId="3">[9]AN2!#REF!</definedName>
    <definedName name="__________________________R" localSheetId="5">[12]AN2!#REF!</definedName>
    <definedName name="__________________________R" localSheetId="6">[12]AN2!#REF!</definedName>
    <definedName name="__________________________R" localSheetId="7">[13]AN2!#REF!</definedName>
    <definedName name="__________________________R" localSheetId="0">[11]AN2!#REF!</definedName>
    <definedName name="__________________________R">[9]AN2!#REF!</definedName>
    <definedName name="_________________________NA1" localSheetId="1">#REF!</definedName>
    <definedName name="_________________________NA1" localSheetId="16">#REF!</definedName>
    <definedName name="_________________________NA1" localSheetId="17">#REF!</definedName>
    <definedName name="_________________________NA1" localSheetId="18">#REF!</definedName>
    <definedName name="_________________________NA1" localSheetId="20">#REF!</definedName>
    <definedName name="_________________________NA1" localSheetId="8">#REF!</definedName>
    <definedName name="_________________________NA1" localSheetId="3">#REF!</definedName>
    <definedName name="_________________________NA1" localSheetId="5">#REF!</definedName>
    <definedName name="_________________________NA1" localSheetId="6">#REF!</definedName>
    <definedName name="_________________________NA1" localSheetId="7">#REF!</definedName>
    <definedName name="_________________________NA1">#REF!</definedName>
    <definedName name="_________________________NA2" localSheetId="1">#REF!</definedName>
    <definedName name="_________________________NA2" localSheetId="16">#REF!</definedName>
    <definedName name="_________________________NA2" localSheetId="18">#REF!</definedName>
    <definedName name="_________________________NA2" localSheetId="20">#REF!</definedName>
    <definedName name="_________________________NA2" localSheetId="8">#REF!</definedName>
    <definedName name="_________________________NA2" localSheetId="3">#REF!</definedName>
    <definedName name="_________________________NA2" localSheetId="5">#REF!</definedName>
    <definedName name="_________________________NA2" localSheetId="6">#REF!</definedName>
    <definedName name="_________________________NA2" localSheetId="7">#REF!</definedName>
    <definedName name="_________________________NA2">#REF!</definedName>
    <definedName name="_________________________NA3" localSheetId="1">#REF!</definedName>
    <definedName name="_________________________NA3" localSheetId="16">#REF!</definedName>
    <definedName name="_________________________NA3" localSheetId="18">#REF!</definedName>
    <definedName name="_________________________NA3" localSheetId="20">#REF!</definedName>
    <definedName name="_________________________NA3" localSheetId="8">#REF!</definedName>
    <definedName name="_________________________NA3" localSheetId="3">#REF!</definedName>
    <definedName name="_________________________NA3" localSheetId="5">#REF!</definedName>
    <definedName name="_________________________NA3" localSheetId="6">#REF!</definedName>
    <definedName name="_________________________NA3" localSheetId="7">#REF!</definedName>
    <definedName name="_________________________NA3">#REF!</definedName>
    <definedName name="_________________________R" localSheetId="1">[9]AN2!#REF!</definedName>
    <definedName name="_________________________R" localSheetId="9">[10]AN2!#REF!</definedName>
    <definedName name="_________________________R" localSheetId="10">[11]AN2!#REF!</definedName>
    <definedName name="_________________________R" localSheetId="11">[11]AN2!#REF!</definedName>
    <definedName name="_________________________R" localSheetId="12">[11]AN2!#REF!</definedName>
    <definedName name="_________________________R" localSheetId="13">[11]AN2!#REF!</definedName>
    <definedName name="_________________________R" localSheetId="14">[11]AN2!#REF!</definedName>
    <definedName name="_________________________R" localSheetId="15">[11]AN2!#REF!</definedName>
    <definedName name="_________________________R" localSheetId="16">[12]AN2!#REF!</definedName>
    <definedName name="_________________________R" localSheetId="17">[12]AN2!#REF!</definedName>
    <definedName name="_________________________R" localSheetId="18">[12]AN2!#REF!</definedName>
    <definedName name="_________________________R" localSheetId="20">[9]AN2!#REF!</definedName>
    <definedName name="_________________________R" localSheetId="8">[9]AN2!#REF!</definedName>
    <definedName name="_________________________R" localSheetId="3">[9]AN2!#REF!</definedName>
    <definedName name="_________________________R" localSheetId="5">[12]AN2!#REF!</definedName>
    <definedName name="_________________________R" localSheetId="6">[12]AN2!#REF!</definedName>
    <definedName name="_________________________R" localSheetId="7">[13]AN2!#REF!</definedName>
    <definedName name="_________________________R" localSheetId="0">[11]AN2!#REF!</definedName>
    <definedName name="_________________________R">[9]AN2!#REF!</definedName>
    <definedName name="________________________NA1" localSheetId="1">'[14] G,O A'!#REF!</definedName>
    <definedName name="________________________NA1" localSheetId="16">'[14] G,O A'!#REF!</definedName>
    <definedName name="________________________NA1" localSheetId="18">'[14] G,O A'!#REF!</definedName>
    <definedName name="________________________NA1" localSheetId="20">'[14] G,O A'!#REF!</definedName>
    <definedName name="________________________NA1" localSheetId="8">'[14] G,O A'!#REF!</definedName>
    <definedName name="________________________NA1" localSheetId="3">'[14] G,O A'!#REF!</definedName>
    <definedName name="________________________NA1" localSheetId="5">'[14] G,O A'!#REF!</definedName>
    <definedName name="________________________NA1">'[14] G,O A'!#REF!</definedName>
    <definedName name="________________________NA2" localSheetId="1">'[14] G,O A'!#REF!</definedName>
    <definedName name="________________________NA2" localSheetId="16">'[14] G,O A'!#REF!</definedName>
    <definedName name="________________________NA2" localSheetId="18">'[14] G,O A'!#REF!</definedName>
    <definedName name="________________________NA2" localSheetId="20">'[14] G,O A'!#REF!</definedName>
    <definedName name="________________________NA2" localSheetId="8">'[14] G,O A'!#REF!</definedName>
    <definedName name="________________________NA2" localSheetId="3">'[14] G,O A'!#REF!</definedName>
    <definedName name="________________________NA2" localSheetId="5">'[14] G,O A'!#REF!</definedName>
    <definedName name="________________________NA2">'[14] G,O A'!#REF!</definedName>
    <definedName name="________________________NA3" localSheetId="1">'[14] G,O A'!#REF!</definedName>
    <definedName name="________________________NA3" localSheetId="16">'[14] G,O A'!#REF!</definedName>
    <definedName name="________________________NA3" localSheetId="18">'[14] G,O A'!#REF!</definedName>
    <definedName name="________________________NA3" localSheetId="20">'[14] G,O A'!#REF!</definedName>
    <definedName name="________________________NA3" localSheetId="8">'[14] G,O A'!#REF!</definedName>
    <definedName name="________________________NA3" localSheetId="3">'[14] G,O A'!#REF!</definedName>
    <definedName name="________________________NA3">'[14] G,O A'!#REF!</definedName>
    <definedName name="________________________R" localSheetId="9">[15]AN2!#REF!</definedName>
    <definedName name="________________________R" localSheetId="10">[15]AN2!#REF!</definedName>
    <definedName name="________________________R" localSheetId="11">[3]AN2!#REF!</definedName>
    <definedName name="________________________R" localSheetId="12">[15]AN2!#REF!</definedName>
    <definedName name="________________________R" localSheetId="13">[3]AN2!#REF!</definedName>
    <definedName name="________________________R" localSheetId="14">[3]AN2!#REF!</definedName>
    <definedName name="________________________R" localSheetId="15">[15]AN2!#REF!</definedName>
    <definedName name="________________________R" localSheetId="0">[15]AN2!#REF!</definedName>
    <definedName name="________________________R">[15]AN2!#REF!</definedName>
    <definedName name="_______________________NA1" localSheetId="1">#REF!</definedName>
    <definedName name="_______________________NA1" localSheetId="9">#REF!</definedName>
    <definedName name="_______________________NA1" localSheetId="10">#REF!</definedName>
    <definedName name="_______________________NA1" localSheetId="11">#REF!</definedName>
    <definedName name="_______________________NA1" localSheetId="12">#REF!</definedName>
    <definedName name="_______________________NA1" localSheetId="13">#REF!</definedName>
    <definedName name="_______________________NA1" localSheetId="14">#REF!</definedName>
    <definedName name="_______________________NA1" localSheetId="15">#REF!</definedName>
    <definedName name="_______________________NA1" localSheetId="16">#REF!</definedName>
    <definedName name="_______________________NA1" localSheetId="17">#REF!</definedName>
    <definedName name="_______________________NA1" localSheetId="18">#REF!</definedName>
    <definedName name="_______________________NA1" localSheetId="20">#REF!</definedName>
    <definedName name="_______________________NA1" localSheetId="8">#REF!</definedName>
    <definedName name="_______________________NA1" localSheetId="3">#REF!</definedName>
    <definedName name="_______________________NA1" localSheetId="5">#REF!</definedName>
    <definedName name="_______________________NA1" localSheetId="6">#REF!</definedName>
    <definedName name="_______________________NA1" localSheetId="7">#REF!</definedName>
    <definedName name="_______________________NA1" localSheetId="0">#REF!</definedName>
    <definedName name="_______________________NA1">#REF!</definedName>
    <definedName name="_______________________NA2" localSheetId="1">#REF!</definedName>
    <definedName name="_______________________NA2" localSheetId="9">#REF!</definedName>
    <definedName name="_______________________NA2" localSheetId="10">#REF!</definedName>
    <definedName name="_______________________NA2" localSheetId="11">#REF!</definedName>
    <definedName name="_______________________NA2" localSheetId="12">#REF!</definedName>
    <definedName name="_______________________NA2" localSheetId="13">#REF!</definedName>
    <definedName name="_______________________NA2" localSheetId="14">#REF!</definedName>
    <definedName name="_______________________NA2" localSheetId="15">#REF!</definedName>
    <definedName name="_______________________NA2" localSheetId="16">#REF!</definedName>
    <definedName name="_______________________NA2" localSheetId="18">#REF!</definedName>
    <definedName name="_______________________NA2" localSheetId="20">#REF!</definedName>
    <definedName name="_______________________NA2" localSheetId="8">#REF!</definedName>
    <definedName name="_______________________NA2" localSheetId="3">#REF!</definedName>
    <definedName name="_______________________NA2" localSheetId="5">#REF!</definedName>
    <definedName name="_______________________NA2" localSheetId="6">#REF!</definedName>
    <definedName name="_______________________NA2" localSheetId="7">#REF!</definedName>
    <definedName name="_______________________NA2" localSheetId="0">#REF!</definedName>
    <definedName name="_______________________NA2">#REF!</definedName>
    <definedName name="_______________________NA3" localSheetId="1">#REF!</definedName>
    <definedName name="_______________________NA3" localSheetId="9">#REF!</definedName>
    <definedName name="_______________________NA3" localSheetId="10">#REF!</definedName>
    <definedName name="_______________________NA3" localSheetId="11">#REF!</definedName>
    <definedName name="_______________________NA3" localSheetId="12">#REF!</definedName>
    <definedName name="_______________________NA3" localSheetId="13">#REF!</definedName>
    <definedName name="_______________________NA3" localSheetId="14">#REF!</definedName>
    <definedName name="_______________________NA3" localSheetId="15">#REF!</definedName>
    <definedName name="_______________________NA3" localSheetId="16">#REF!</definedName>
    <definedName name="_______________________NA3" localSheetId="18">#REF!</definedName>
    <definedName name="_______________________NA3" localSheetId="20">#REF!</definedName>
    <definedName name="_______________________NA3" localSheetId="8">#REF!</definedName>
    <definedName name="_______________________NA3" localSheetId="3">#REF!</definedName>
    <definedName name="_______________________NA3" localSheetId="5">#REF!</definedName>
    <definedName name="_______________________NA3" localSheetId="6">#REF!</definedName>
    <definedName name="_______________________NA3" localSheetId="7">#REF!</definedName>
    <definedName name="_______________________NA3" localSheetId="0">#REF!</definedName>
    <definedName name="_______________________NA3">#REF!</definedName>
    <definedName name="_______________________R" localSheetId="1">[9]AN2!#REF!</definedName>
    <definedName name="_______________________R" localSheetId="9">[10]AN2!#REF!</definedName>
    <definedName name="_______________________R" localSheetId="10">[11]AN2!#REF!</definedName>
    <definedName name="_______________________R" localSheetId="11">[11]AN2!#REF!</definedName>
    <definedName name="_______________________R" localSheetId="12">[11]AN2!#REF!</definedName>
    <definedName name="_______________________R" localSheetId="13">[11]AN2!#REF!</definedName>
    <definedName name="_______________________R" localSheetId="14">[11]AN2!#REF!</definedName>
    <definedName name="_______________________R" localSheetId="15">[11]AN2!#REF!</definedName>
    <definedName name="_______________________R" localSheetId="16">[12]AN2!#REF!</definedName>
    <definedName name="_______________________R" localSheetId="17">[12]AN2!#REF!</definedName>
    <definedName name="_______________________R" localSheetId="18">[12]AN2!#REF!</definedName>
    <definedName name="_______________________R" localSheetId="20">[9]AN2!#REF!</definedName>
    <definedName name="_______________________R" localSheetId="8">[9]AN2!#REF!</definedName>
    <definedName name="_______________________R" localSheetId="3">[9]AN2!#REF!</definedName>
    <definedName name="_______________________R" localSheetId="5">[12]AN2!#REF!</definedName>
    <definedName name="_______________________R" localSheetId="6">[12]AN2!#REF!</definedName>
    <definedName name="_______________________R" localSheetId="7">[13]AN2!#REF!</definedName>
    <definedName name="_______________________R" localSheetId="0">[11]AN2!#REF!</definedName>
    <definedName name="_______________________R">[9]AN2!#REF!</definedName>
    <definedName name="______________________NA1" localSheetId="1">#REF!</definedName>
    <definedName name="______________________NA1" localSheetId="9">#REF!</definedName>
    <definedName name="______________________NA1" localSheetId="10">#REF!</definedName>
    <definedName name="______________________NA1" localSheetId="11">#REF!</definedName>
    <definedName name="______________________NA1" localSheetId="12">#REF!</definedName>
    <definedName name="______________________NA1" localSheetId="13">#REF!</definedName>
    <definedName name="______________________NA1" localSheetId="14">#REF!</definedName>
    <definedName name="______________________NA1" localSheetId="15">#REF!</definedName>
    <definedName name="______________________NA1" localSheetId="16">#REF!</definedName>
    <definedName name="______________________NA1" localSheetId="17">#REF!</definedName>
    <definedName name="______________________NA1" localSheetId="18">#REF!</definedName>
    <definedName name="______________________NA1" localSheetId="20">#REF!</definedName>
    <definedName name="______________________NA1" localSheetId="8">#REF!</definedName>
    <definedName name="______________________NA1" localSheetId="3">#REF!</definedName>
    <definedName name="______________________NA1" localSheetId="5">#REF!</definedName>
    <definedName name="______________________NA1" localSheetId="6">#REF!</definedName>
    <definedName name="______________________NA1" localSheetId="7">#REF!</definedName>
    <definedName name="______________________NA1" localSheetId="0">#REF!</definedName>
    <definedName name="______________________NA1">#REF!</definedName>
    <definedName name="______________________NA2" localSheetId="1">#REF!</definedName>
    <definedName name="______________________NA2" localSheetId="9">#REF!</definedName>
    <definedName name="______________________NA2" localSheetId="10">#REF!</definedName>
    <definedName name="______________________NA2" localSheetId="11">#REF!</definedName>
    <definedName name="______________________NA2" localSheetId="12">#REF!</definedName>
    <definedName name="______________________NA2" localSheetId="13">#REF!</definedName>
    <definedName name="______________________NA2" localSheetId="14">#REF!</definedName>
    <definedName name="______________________NA2" localSheetId="15">#REF!</definedName>
    <definedName name="______________________NA2" localSheetId="16">#REF!</definedName>
    <definedName name="______________________NA2" localSheetId="18">#REF!</definedName>
    <definedName name="______________________NA2" localSheetId="20">#REF!</definedName>
    <definedName name="______________________NA2" localSheetId="8">#REF!</definedName>
    <definedName name="______________________NA2" localSheetId="3">#REF!</definedName>
    <definedName name="______________________NA2" localSheetId="5">#REF!</definedName>
    <definedName name="______________________NA2" localSheetId="6">#REF!</definedName>
    <definedName name="______________________NA2" localSheetId="7">#REF!</definedName>
    <definedName name="______________________NA2" localSheetId="0">#REF!</definedName>
    <definedName name="______________________NA2">#REF!</definedName>
    <definedName name="______________________NA3" localSheetId="1">#REF!</definedName>
    <definedName name="______________________NA3" localSheetId="9">#REF!</definedName>
    <definedName name="______________________NA3" localSheetId="10">#REF!</definedName>
    <definedName name="______________________NA3" localSheetId="11">#REF!</definedName>
    <definedName name="______________________NA3" localSheetId="12">#REF!</definedName>
    <definedName name="______________________NA3" localSheetId="13">#REF!</definedName>
    <definedName name="______________________NA3" localSheetId="14">#REF!</definedName>
    <definedName name="______________________NA3" localSheetId="15">#REF!</definedName>
    <definedName name="______________________NA3" localSheetId="16">#REF!</definedName>
    <definedName name="______________________NA3" localSheetId="18">#REF!</definedName>
    <definedName name="______________________NA3" localSheetId="20">#REF!</definedName>
    <definedName name="______________________NA3" localSheetId="8">#REF!</definedName>
    <definedName name="______________________NA3" localSheetId="3">#REF!</definedName>
    <definedName name="______________________NA3" localSheetId="5">#REF!</definedName>
    <definedName name="______________________NA3" localSheetId="6">#REF!</definedName>
    <definedName name="______________________NA3" localSheetId="7">#REF!</definedName>
    <definedName name="______________________NA3" localSheetId="0">#REF!</definedName>
    <definedName name="______________________NA3">#REF!</definedName>
    <definedName name="______________________R" localSheetId="1">[15]AN2!#REF!</definedName>
    <definedName name="______________________R" localSheetId="9">[15]AN2!#REF!</definedName>
    <definedName name="______________________R" localSheetId="10">[15]AN2!#REF!</definedName>
    <definedName name="______________________R" localSheetId="11">[15]AN2!#REF!</definedName>
    <definedName name="______________________R" localSheetId="12">[15]AN2!#REF!</definedName>
    <definedName name="______________________R" localSheetId="13">[15]AN2!#REF!</definedName>
    <definedName name="______________________R" localSheetId="14">[15]AN2!#REF!</definedName>
    <definedName name="______________________R" localSheetId="15">[15]AN2!#REF!</definedName>
    <definedName name="______________________R" localSheetId="16">[15]AN2!#REF!</definedName>
    <definedName name="______________________R" localSheetId="18">[15]AN2!#REF!</definedName>
    <definedName name="______________________R" localSheetId="20">[15]AN2!#REF!</definedName>
    <definedName name="______________________R" localSheetId="8">[15]AN2!#REF!</definedName>
    <definedName name="______________________R" localSheetId="3">[15]AN2!#REF!</definedName>
    <definedName name="______________________R" localSheetId="5">[15]AN2!#REF!</definedName>
    <definedName name="______________________R" localSheetId="6">[15]AN2!#REF!</definedName>
    <definedName name="______________________R" localSheetId="7">[15]AN2!#REF!</definedName>
    <definedName name="______________________R" localSheetId="0">[15]AN2!#REF!</definedName>
    <definedName name="______________________R">[15]AN2!#REF!</definedName>
    <definedName name="_____________________NA1" localSheetId="1">'[14] G,O A'!#REF!</definedName>
    <definedName name="_____________________NA1" localSheetId="9">'[14] G,O A'!#REF!</definedName>
    <definedName name="_____________________NA1" localSheetId="10">'[14] G,O A'!#REF!</definedName>
    <definedName name="_____________________NA1" localSheetId="11">'[14] G,O A'!#REF!</definedName>
    <definedName name="_____________________NA1" localSheetId="12">'[14] G,O A'!#REF!</definedName>
    <definedName name="_____________________NA1" localSheetId="13">'[14] G,O A'!#REF!</definedName>
    <definedName name="_____________________NA1" localSheetId="14">'[14] G,O A'!#REF!</definedName>
    <definedName name="_____________________NA1" localSheetId="15">'[14] G,O A'!#REF!</definedName>
    <definedName name="_____________________NA1" localSheetId="16">'[14] G,O A'!#REF!</definedName>
    <definedName name="_____________________NA1" localSheetId="18">'[14] G,O A'!#REF!</definedName>
    <definedName name="_____________________NA1" localSheetId="20">'[14] G,O A'!#REF!</definedName>
    <definedName name="_____________________NA1" localSheetId="8">'[14] G,O A'!#REF!</definedName>
    <definedName name="_____________________NA1" localSheetId="3">'[14] G,O A'!#REF!</definedName>
    <definedName name="_____________________NA1" localSheetId="5">'[14] G,O A'!#REF!</definedName>
    <definedName name="_____________________NA1" localSheetId="6">'[14] G,O A'!#REF!</definedName>
    <definedName name="_____________________NA1" localSheetId="7">'[14] G,O A'!#REF!</definedName>
    <definedName name="_____________________NA1" localSheetId="0">'[14] G,O A'!#REF!</definedName>
    <definedName name="_____________________NA1">'[14] G,O A'!#REF!</definedName>
    <definedName name="_____________________NA2" localSheetId="1">'[14] G,O A'!#REF!</definedName>
    <definedName name="_____________________NA2" localSheetId="9">'[14] G,O A'!#REF!</definedName>
    <definedName name="_____________________NA2" localSheetId="10">'[14] G,O A'!#REF!</definedName>
    <definedName name="_____________________NA2" localSheetId="12">'[14] G,O A'!#REF!</definedName>
    <definedName name="_____________________NA2" localSheetId="15">'[14] G,O A'!#REF!</definedName>
    <definedName name="_____________________NA2" localSheetId="16">'[14] G,O A'!#REF!</definedName>
    <definedName name="_____________________NA2" localSheetId="18">'[14] G,O A'!#REF!</definedName>
    <definedName name="_____________________NA2" localSheetId="20">'[14] G,O A'!#REF!</definedName>
    <definedName name="_____________________NA2" localSheetId="8">'[14] G,O A'!#REF!</definedName>
    <definedName name="_____________________NA2" localSheetId="3">'[14] G,O A'!#REF!</definedName>
    <definedName name="_____________________NA2" localSheetId="5">'[14] G,O A'!#REF!</definedName>
    <definedName name="_____________________NA2" localSheetId="6">'[14] G,O A'!#REF!</definedName>
    <definedName name="_____________________NA2" localSheetId="7">'[14] G,O A'!#REF!</definedName>
    <definedName name="_____________________NA2">'[14] G,O A'!#REF!</definedName>
    <definedName name="_____________________NA3" localSheetId="1">'[14] G,O A'!#REF!</definedName>
    <definedName name="_____________________NA3" localSheetId="9">'[14] G,O A'!#REF!</definedName>
    <definedName name="_____________________NA3" localSheetId="10">'[14] G,O A'!#REF!</definedName>
    <definedName name="_____________________NA3" localSheetId="12">'[14] G,O A'!#REF!</definedName>
    <definedName name="_____________________NA3" localSheetId="15">'[14] G,O A'!#REF!</definedName>
    <definedName name="_____________________NA3" localSheetId="16">'[14] G,O A'!#REF!</definedName>
    <definedName name="_____________________NA3" localSheetId="18">'[14] G,O A'!#REF!</definedName>
    <definedName name="_____________________NA3" localSheetId="20">'[14] G,O A'!#REF!</definedName>
    <definedName name="_____________________NA3" localSheetId="8">'[14] G,O A'!#REF!</definedName>
    <definedName name="_____________________NA3" localSheetId="3">'[14] G,O A'!#REF!</definedName>
    <definedName name="_____________________NA3" localSheetId="5">'[14] G,O A'!#REF!</definedName>
    <definedName name="_____________________NA3" localSheetId="6">'[14] G,O A'!#REF!</definedName>
    <definedName name="_____________________NA3" localSheetId="7">'[14] G,O A'!#REF!</definedName>
    <definedName name="_____________________NA3">'[14] G,O A'!#REF!</definedName>
    <definedName name="_____________________R" localSheetId="9">[10]AN2!#REF!</definedName>
    <definedName name="_____________________R" localSheetId="10">[11]AN2!#REF!</definedName>
    <definedName name="_____________________R" localSheetId="11">[11]AN2!#REF!</definedName>
    <definedName name="_____________________R" localSheetId="12">[11]AN2!#REF!</definedName>
    <definedName name="_____________________R" localSheetId="13">[11]AN2!#REF!</definedName>
    <definedName name="_____________________R" localSheetId="14">[11]AN2!#REF!</definedName>
    <definedName name="_____________________R" localSheetId="15">[11]AN2!#REF!</definedName>
    <definedName name="_____________________R" localSheetId="16">[16]AN2!#REF!</definedName>
    <definedName name="_____________________R" localSheetId="17">[10]AN2!#REF!</definedName>
    <definedName name="_____________________R" localSheetId="18">[10]AN2!#REF!</definedName>
    <definedName name="_____________________R" localSheetId="5">[16]AN2!#REF!</definedName>
    <definedName name="_____________________R" localSheetId="6">[16]AN2!#REF!</definedName>
    <definedName name="_____________________R" localSheetId="7">[13]AN2!#REF!</definedName>
    <definedName name="_____________________R" localSheetId="0">[11]AN2!#REF!</definedName>
    <definedName name="_____________________R">[9]AN2!#REF!</definedName>
    <definedName name="____________________NA1" localSheetId="1">#REF!</definedName>
    <definedName name="____________________NA1" localSheetId="9">#REF!</definedName>
    <definedName name="____________________NA1" localSheetId="10">#REF!</definedName>
    <definedName name="____________________NA1" localSheetId="11">#REF!</definedName>
    <definedName name="____________________NA1" localSheetId="12">#REF!</definedName>
    <definedName name="____________________NA1" localSheetId="13">#REF!</definedName>
    <definedName name="____________________NA1" localSheetId="14">#REF!</definedName>
    <definedName name="____________________NA1" localSheetId="15">#REF!</definedName>
    <definedName name="____________________NA1" localSheetId="16">#REF!</definedName>
    <definedName name="____________________NA1" localSheetId="17">#REF!</definedName>
    <definedName name="____________________NA1" localSheetId="18">#REF!</definedName>
    <definedName name="____________________NA1" localSheetId="20">#REF!</definedName>
    <definedName name="____________________NA1" localSheetId="8">#REF!</definedName>
    <definedName name="____________________NA1" localSheetId="3">#REF!</definedName>
    <definedName name="____________________NA1" localSheetId="5">#REF!</definedName>
    <definedName name="____________________NA1" localSheetId="6">#REF!</definedName>
    <definedName name="____________________NA1" localSheetId="7">#REF!</definedName>
    <definedName name="____________________NA1" localSheetId="0">#REF!</definedName>
    <definedName name="____________________NA1">#REF!</definedName>
    <definedName name="____________________NA2" localSheetId="1">#REF!</definedName>
    <definedName name="____________________NA2" localSheetId="9">#REF!</definedName>
    <definedName name="____________________NA2" localSheetId="10">#REF!</definedName>
    <definedName name="____________________NA2" localSheetId="11">#REF!</definedName>
    <definedName name="____________________NA2" localSheetId="12">#REF!</definedName>
    <definedName name="____________________NA2" localSheetId="13">#REF!</definedName>
    <definedName name="____________________NA2" localSheetId="14">#REF!</definedName>
    <definedName name="____________________NA2" localSheetId="15">#REF!</definedName>
    <definedName name="____________________NA2" localSheetId="16">#REF!</definedName>
    <definedName name="____________________NA2" localSheetId="18">#REF!</definedName>
    <definedName name="____________________NA2" localSheetId="20">#REF!</definedName>
    <definedName name="____________________NA2" localSheetId="8">#REF!</definedName>
    <definedName name="____________________NA2" localSheetId="3">#REF!</definedName>
    <definedName name="____________________NA2" localSheetId="5">#REF!</definedName>
    <definedName name="____________________NA2" localSheetId="6">#REF!</definedName>
    <definedName name="____________________NA2" localSheetId="7">#REF!</definedName>
    <definedName name="____________________NA2" localSheetId="0">#REF!</definedName>
    <definedName name="____________________NA2">#REF!</definedName>
    <definedName name="____________________NA3" localSheetId="1">#REF!</definedName>
    <definedName name="____________________NA3" localSheetId="9">#REF!</definedName>
    <definedName name="____________________NA3" localSheetId="10">#REF!</definedName>
    <definedName name="____________________NA3" localSheetId="11">#REF!</definedName>
    <definedName name="____________________NA3" localSheetId="12">#REF!</definedName>
    <definedName name="____________________NA3" localSheetId="13">#REF!</definedName>
    <definedName name="____________________NA3" localSheetId="14">#REF!</definedName>
    <definedName name="____________________NA3" localSheetId="15">#REF!</definedName>
    <definedName name="____________________NA3" localSheetId="16">#REF!</definedName>
    <definedName name="____________________NA3" localSheetId="18">#REF!</definedName>
    <definedName name="____________________NA3" localSheetId="20">#REF!</definedName>
    <definedName name="____________________NA3" localSheetId="8">#REF!</definedName>
    <definedName name="____________________NA3" localSheetId="3">#REF!</definedName>
    <definedName name="____________________NA3" localSheetId="5">#REF!</definedName>
    <definedName name="____________________NA3" localSheetId="6">#REF!</definedName>
    <definedName name="____________________NA3" localSheetId="7">#REF!</definedName>
    <definedName name="____________________NA3" localSheetId="0">#REF!</definedName>
    <definedName name="____________________NA3">#REF!</definedName>
    <definedName name="____________________R" localSheetId="1">[9]AN2!#REF!</definedName>
    <definedName name="____________________R" localSheetId="9">[10]AN2!#REF!</definedName>
    <definedName name="____________________R" localSheetId="10">[11]AN2!#REF!</definedName>
    <definedName name="____________________R" localSheetId="11">[11]AN2!#REF!</definedName>
    <definedName name="____________________R" localSheetId="12">[11]AN2!#REF!</definedName>
    <definedName name="____________________R" localSheetId="13">[11]AN2!#REF!</definedName>
    <definedName name="____________________R" localSheetId="14">[11]AN2!#REF!</definedName>
    <definedName name="____________________R" localSheetId="15">[11]AN2!#REF!</definedName>
    <definedName name="____________________R" localSheetId="16">[12]AN2!#REF!</definedName>
    <definedName name="____________________R" localSheetId="17">[12]AN2!#REF!</definedName>
    <definedName name="____________________R" localSheetId="18">[12]AN2!#REF!</definedName>
    <definedName name="____________________R" localSheetId="20">[9]AN2!#REF!</definedName>
    <definedName name="____________________R" localSheetId="8">[9]AN2!#REF!</definedName>
    <definedName name="____________________R" localSheetId="3">[9]AN2!#REF!</definedName>
    <definedName name="____________________R" localSheetId="5">[12]AN2!#REF!</definedName>
    <definedName name="____________________R" localSheetId="6">[12]AN2!#REF!</definedName>
    <definedName name="____________________R" localSheetId="7">[13]AN2!#REF!</definedName>
    <definedName name="____________________R" localSheetId="0">[11]AN2!#REF!</definedName>
    <definedName name="____________________R">[9]AN2!#REF!</definedName>
    <definedName name="___________________NA1" localSheetId="1">'[14] G,O A'!#REF!</definedName>
    <definedName name="___________________NA1" localSheetId="9">'[14] G,O A'!#REF!</definedName>
    <definedName name="___________________NA1" localSheetId="10">'[14] G,O A'!#REF!</definedName>
    <definedName name="___________________NA1" localSheetId="11">#REF!</definedName>
    <definedName name="___________________NA1" localSheetId="12">'[14] G,O A'!#REF!</definedName>
    <definedName name="___________________NA1" localSheetId="13">#REF!</definedName>
    <definedName name="___________________NA1" localSheetId="14">#REF!</definedName>
    <definedName name="___________________NA1" localSheetId="15">'[14] G,O A'!#REF!</definedName>
    <definedName name="___________________NA1" localSheetId="16">'[14] G,O A'!#REF!</definedName>
    <definedName name="___________________NA1" localSheetId="18">'[14] G,O A'!#REF!</definedName>
    <definedName name="___________________NA1" localSheetId="20">'[14] G,O A'!#REF!</definedName>
    <definedName name="___________________NA1" localSheetId="8">'[14] G,O A'!#REF!</definedName>
    <definedName name="___________________NA1" localSheetId="3">'[14] G,O A'!#REF!</definedName>
    <definedName name="___________________NA1" localSheetId="5">'[14] G,O A'!#REF!</definedName>
    <definedName name="___________________NA1" localSheetId="6">'[14] G,O A'!#REF!</definedName>
    <definedName name="___________________NA1" localSheetId="7">'[14] G,O A'!#REF!</definedName>
    <definedName name="___________________NA1" localSheetId="0">'[14] G,O A'!#REF!</definedName>
    <definedName name="___________________NA1">'[14] G,O A'!#REF!</definedName>
    <definedName name="___________________NA2" localSheetId="1">'[14] G,O A'!#REF!</definedName>
    <definedName name="___________________NA2" localSheetId="9">'[14] G,O A'!#REF!</definedName>
    <definedName name="___________________NA2" localSheetId="10">'[14] G,O A'!#REF!</definedName>
    <definedName name="___________________NA2" localSheetId="11">#REF!</definedName>
    <definedName name="___________________NA2" localSheetId="12">'[14] G,O A'!#REF!</definedName>
    <definedName name="___________________NA2" localSheetId="13">#REF!</definedName>
    <definedName name="___________________NA2" localSheetId="14">#REF!</definedName>
    <definedName name="___________________NA2" localSheetId="15">'[14] G,O A'!#REF!</definedName>
    <definedName name="___________________NA2" localSheetId="16">'[14] G,O A'!#REF!</definedName>
    <definedName name="___________________NA2" localSheetId="18">'[14] G,O A'!#REF!</definedName>
    <definedName name="___________________NA2" localSheetId="20">'[14] G,O A'!#REF!</definedName>
    <definedName name="___________________NA2" localSheetId="8">'[14] G,O A'!#REF!</definedName>
    <definedName name="___________________NA2" localSheetId="3">'[14] G,O A'!#REF!</definedName>
    <definedName name="___________________NA2" localSheetId="5">'[14] G,O A'!#REF!</definedName>
    <definedName name="___________________NA2" localSheetId="6">'[14] G,O A'!#REF!</definedName>
    <definedName name="___________________NA2" localSheetId="7">'[14] G,O A'!#REF!</definedName>
    <definedName name="___________________NA2" localSheetId="0">'[14] G,O A'!#REF!</definedName>
    <definedName name="___________________NA2">'[14] G,O A'!#REF!</definedName>
    <definedName name="___________________NA3" localSheetId="1">'[14] G,O A'!#REF!</definedName>
    <definedName name="___________________NA3" localSheetId="9">'[14] G,O A'!#REF!</definedName>
    <definedName name="___________________NA3" localSheetId="10">'[14] G,O A'!#REF!</definedName>
    <definedName name="___________________NA3" localSheetId="11">#REF!</definedName>
    <definedName name="___________________NA3" localSheetId="12">'[14] G,O A'!#REF!</definedName>
    <definedName name="___________________NA3" localSheetId="13">#REF!</definedName>
    <definedName name="___________________NA3" localSheetId="14">#REF!</definedName>
    <definedName name="___________________NA3" localSheetId="15">'[14] G,O A'!#REF!</definedName>
    <definedName name="___________________NA3" localSheetId="16">'[14] G,O A'!#REF!</definedName>
    <definedName name="___________________NA3" localSheetId="18">'[14] G,O A'!#REF!</definedName>
    <definedName name="___________________NA3" localSheetId="20">'[14] G,O A'!#REF!</definedName>
    <definedName name="___________________NA3" localSheetId="8">'[14] G,O A'!#REF!</definedName>
    <definedName name="___________________NA3" localSheetId="3">'[14] G,O A'!#REF!</definedName>
    <definedName name="___________________NA3" localSheetId="5">'[14] G,O A'!#REF!</definedName>
    <definedName name="___________________NA3" localSheetId="6">'[14] G,O A'!#REF!</definedName>
    <definedName name="___________________NA3" localSheetId="7">'[14] G,O A'!#REF!</definedName>
    <definedName name="___________________NA3" localSheetId="0">'[14] G,O A'!#REF!</definedName>
    <definedName name="___________________NA3">'[14] G,O A'!#REF!</definedName>
    <definedName name="___________________R" localSheetId="9">[15]AN2!#REF!</definedName>
    <definedName name="___________________R" localSheetId="10">[15]AN2!#REF!</definedName>
    <definedName name="___________________R" localSheetId="11">[15]AN2!#REF!</definedName>
    <definedName name="___________________R" localSheetId="12">[15]AN2!#REF!</definedName>
    <definedName name="___________________R" localSheetId="13">[15]AN2!#REF!</definedName>
    <definedName name="___________________R" localSheetId="14">[15]AN2!#REF!</definedName>
    <definedName name="___________________R" localSheetId="15">[15]AN2!#REF!</definedName>
    <definedName name="___________________R">[15]AN2!#REF!</definedName>
    <definedName name="__________________NA1" localSheetId="1">#REF!</definedName>
    <definedName name="__________________NA1" localSheetId="9">#REF!</definedName>
    <definedName name="__________________NA1" localSheetId="10">#REF!</definedName>
    <definedName name="__________________NA1" localSheetId="11">#REF!</definedName>
    <definedName name="__________________NA1" localSheetId="12">#REF!</definedName>
    <definedName name="__________________NA1" localSheetId="13">#REF!</definedName>
    <definedName name="__________________NA1" localSheetId="14">#REF!</definedName>
    <definedName name="__________________NA1" localSheetId="15">#REF!</definedName>
    <definedName name="__________________NA1" localSheetId="16">#REF!</definedName>
    <definedName name="__________________NA1" localSheetId="17">#REF!</definedName>
    <definedName name="__________________NA1" localSheetId="18">#REF!</definedName>
    <definedName name="__________________NA1" localSheetId="20">#REF!</definedName>
    <definedName name="__________________NA1" localSheetId="8">#REF!</definedName>
    <definedName name="__________________NA1" localSheetId="3">#REF!</definedName>
    <definedName name="__________________NA1" localSheetId="5">#REF!</definedName>
    <definedName name="__________________NA1" localSheetId="6">#REF!</definedName>
    <definedName name="__________________NA1" localSheetId="7">#REF!</definedName>
    <definedName name="__________________NA1" localSheetId="0">#REF!</definedName>
    <definedName name="__________________NA1">#REF!</definedName>
    <definedName name="__________________NA2" localSheetId="1">#REF!</definedName>
    <definedName name="__________________NA2" localSheetId="9">#REF!</definedName>
    <definedName name="__________________NA2" localSheetId="10">#REF!</definedName>
    <definedName name="__________________NA2" localSheetId="11">#REF!</definedName>
    <definedName name="__________________NA2" localSheetId="12">#REF!</definedName>
    <definedName name="__________________NA2" localSheetId="13">#REF!</definedName>
    <definedName name="__________________NA2" localSheetId="14">#REF!</definedName>
    <definedName name="__________________NA2" localSheetId="15">#REF!</definedName>
    <definedName name="__________________NA2" localSheetId="16">#REF!</definedName>
    <definedName name="__________________NA2" localSheetId="18">#REF!</definedName>
    <definedName name="__________________NA2" localSheetId="20">#REF!</definedName>
    <definedName name="__________________NA2" localSheetId="8">#REF!</definedName>
    <definedName name="__________________NA2" localSheetId="3">#REF!</definedName>
    <definedName name="__________________NA2" localSheetId="5">#REF!</definedName>
    <definedName name="__________________NA2" localSheetId="6">#REF!</definedName>
    <definedName name="__________________NA2" localSheetId="7">#REF!</definedName>
    <definedName name="__________________NA2" localSheetId="0">#REF!</definedName>
    <definedName name="__________________NA2">#REF!</definedName>
    <definedName name="__________________NA3" localSheetId="1">#REF!</definedName>
    <definedName name="__________________NA3" localSheetId="9">#REF!</definedName>
    <definedName name="__________________NA3" localSheetId="10">#REF!</definedName>
    <definedName name="__________________NA3" localSheetId="11">#REF!</definedName>
    <definedName name="__________________NA3" localSheetId="12">#REF!</definedName>
    <definedName name="__________________NA3" localSheetId="13">#REF!</definedName>
    <definedName name="__________________NA3" localSheetId="14">#REF!</definedName>
    <definedName name="__________________NA3" localSheetId="15">#REF!</definedName>
    <definedName name="__________________NA3" localSheetId="16">#REF!</definedName>
    <definedName name="__________________NA3" localSheetId="18">#REF!</definedName>
    <definedName name="__________________NA3" localSheetId="20">#REF!</definedName>
    <definedName name="__________________NA3" localSheetId="8">#REF!</definedName>
    <definedName name="__________________NA3" localSheetId="3">#REF!</definedName>
    <definedName name="__________________NA3" localSheetId="5">#REF!</definedName>
    <definedName name="__________________NA3" localSheetId="6">#REF!</definedName>
    <definedName name="__________________NA3" localSheetId="7">#REF!</definedName>
    <definedName name="__________________NA3" localSheetId="0">#REF!</definedName>
    <definedName name="__________________NA3">#REF!</definedName>
    <definedName name="__________________R" localSheetId="1">[17]AN2!#REF!</definedName>
    <definedName name="__________________R" localSheetId="9">[17]AN2!#REF!</definedName>
    <definedName name="__________________R" localSheetId="10">[17]AN2!#REF!</definedName>
    <definedName name="__________________R" localSheetId="11">[17]AN2!#REF!</definedName>
    <definedName name="__________________R" localSheetId="12">[17]AN2!#REF!</definedName>
    <definedName name="__________________R" localSheetId="13">[17]AN2!#REF!</definedName>
    <definedName name="__________________R" localSheetId="14">[17]AN2!#REF!</definedName>
    <definedName name="__________________R" localSheetId="15">[3]AN2!#REF!</definedName>
    <definedName name="__________________R" localSheetId="16">[16]AN2!#REF!</definedName>
    <definedName name="__________________R" localSheetId="17">[10]AN2!#REF!</definedName>
    <definedName name="__________________R" localSheetId="18">[10]AN2!#REF!</definedName>
    <definedName name="__________________R" localSheetId="20">[17]AN2!#REF!</definedName>
    <definedName name="__________________R" localSheetId="8">[17]AN2!#REF!</definedName>
    <definedName name="__________________R" localSheetId="3">[17]AN2!#REF!</definedName>
    <definedName name="__________________R" localSheetId="5">[11]AN2!#REF!</definedName>
    <definedName name="__________________R" localSheetId="6">[11]AN2!#REF!</definedName>
    <definedName name="__________________R" localSheetId="7">[17]AN2!#REF!</definedName>
    <definedName name="__________________R" localSheetId="0">[17]AN2!#REF!</definedName>
    <definedName name="__________________R">[17]AN2!#REF!</definedName>
    <definedName name="_________________NA1" localSheetId="1">'[14] G,O A'!#REF!</definedName>
    <definedName name="_________________NA1" localSheetId="9">'[14] G,O A'!#REF!</definedName>
    <definedName name="_________________NA1" localSheetId="10">'[14] G,O A'!#REF!</definedName>
    <definedName name="_________________NA1" localSheetId="11">'[14] G,O A'!#REF!</definedName>
    <definedName name="_________________NA1" localSheetId="12">'[14] G,O A'!#REF!</definedName>
    <definedName name="_________________NA1" localSheetId="13">'[14] G,O A'!#REF!</definedName>
    <definedName name="_________________NA1" localSheetId="14">'[14] G,O A'!#REF!</definedName>
    <definedName name="_________________NA1" localSheetId="15">'[14] G,O A'!#REF!</definedName>
    <definedName name="_________________NA1" localSheetId="16">#REF!</definedName>
    <definedName name="_________________NA1" localSheetId="17">#REF!</definedName>
    <definedName name="_________________NA1" localSheetId="18">#REF!</definedName>
    <definedName name="_________________NA1" localSheetId="20">'[14] G,O A'!#REF!</definedName>
    <definedName name="_________________NA1" localSheetId="8">'[14] G,O A'!#REF!</definedName>
    <definedName name="_________________NA1" localSheetId="3">'[14] G,O A'!#REF!</definedName>
    <definedName name="_________________NA1" localSheetId="5">#REF!</definedName>
    <definedName name="_________________NA1" localSheetId="6">#REF!</definedName>
    <definedName name="_________________NA1" localSheetId="7">'[14] G,O A'!#REF!</definedName>
    <definedName name="_________________NA1" localSheetId="0">'[14] G,O A'!#REF!</definedName>
    <definedName name="_________________NA1">'[14] G,O A'!#REF!</definedName>
    <definedName name="_________________NA2" localSheetId="1">'[14] G,O A'!#REF!</definedName>
    <definedName name="_________________NA2" localSheetId="9">'[14] G,O A'!#REF!</definedName>
    <definedName name="_________________NA2" localSheetId="10">'[14] G,O A'!#REF!</definedName>
    <definedName name="_________________NA2" localSheetId="12">'[14] G,O A'!#REF!</definedName>
    <definedName name="_________________NA2" localSheetId="15">'[14] G,O A'!#REF!</definedName>
    <definedName name="_________________NA2" localSheetId="16">#REF!</definedName>
    <definedName name="_________________NA2" localSheetId="17">#REF!</definedName>
    <definedName name="_________________NA2" localSheetId="18">#REF!</definedName>
    <definedName name="_________________NA2" localSheetId="20">'[14] G,O A'!#REF!</definedName>
    <definedName name="_________________NA2" localSheetId="8">'[14] G,O A'!#REF!</definedName>
    <definedName name="_________________NA2" localSheetId="3">'[14] G,O A'!#REF!</definedName>
    <definedName name="_________________NA2" localSheetId="5">#REF!</definedName>
    <definedName name="_________________NA2" localSheetId="6">#REF!</definedName>
    <definedName name="_________________NA2" localSheetId="7">'[14] G,O A'!#REF!</definedName>
    <definedName name="_________________NA2" localSheetId="0">'[14] G,O A'!#REF!</definedName>
    <definedName name="_________________NA2">'[14] G,O A'!#REF!</definedName>
    <definedName name="_________________NA3" localSheetId="1">'[14] G,O A'!#REF!</definedName>
    <definedName name="_________________NA3" localSheetId="9">'[14] G,O A'!#REF!</definedName>
    <definedName name="_________________NA3" localSheetId="10">'[14] G,O A'!#REF!</definedName>
    <definedName name="_________________NA3" localSheetId="12">'[14] G,O A'!#REF!</definedName>
    <definedName name="_________________NA3" localSheetId="15">'[14] G,O A'!#REF!</definedName>
    <definedName name="_________________NA3" localSheetId="16">#REF!</definedName>
    <definedName name="_________________NA3" localSheetId="17">#REF!</definedName>
    <definedName name="_________________NA3" localSheetId="18">#REF!</definedName>
    <definedName name="_________________NA3" localSheetId="20">'[14] G,O A'!#REF!</definedName>
    <definedName name="_________________NA3" localSheetId="8">'[14] G,O A'!#REF!</definedName>
    <definedName name="_________________NA3" localSheetId="3">'[14] G,O A'!#REF!</definedName>
    <definedName name="_________________NA3" localSheetId="5">#REF!</definedName>
    <definedName name="_________________NA3" localSheetId="6">#REF!</definedName>
    <definedName name="_________________NA3" localSheetId="7">'[14] G,O A'!#REF!</definedName>
    <definedName name="_________________NA3" localSheetId="0">'[14] G,O A'!#REF!</definedName>
    <definedName name="_________________NA3">'[14] G,O A'!#REF!</definedName>
    <definedName name="_________________R" localSheetId="9">[15]AN2!#REF!</definedName>
    <definedName name="_________________R" localSheetId="10">[15]AN2!#REF!</definedName>
    <definedName name="_________________R" localSheetId="12">[15]AN2!#REF!</definedName>
    <definedName name="_________________R" localSheetId="15">[15]AN2!#REF!</definedName>
    <definedName name="_________________R" localSheetId="16">[15]AN2!#REF!</definedName>
    <definedName name="_________________R" localSheetId="18">[15]AN2!#REF!</definedName>
    <definedName name="_________________R" localSheetId="5">[15]AN2!#REF!</definedName>
    <definedName name="_________________R" localSheetId="6">[15]AN2!#REF!</definedName>
    <definedName name="_________________R" localSheetId="0">[15]AN2!#REF!</definedName>
    <definedName name="_________________R">[15]AN2!#REF!</definedName>
    <definedName name="________________NA1" localSheetId="1">#REF!</definedName>
    <definedName name="________________NA1" localSheetId="9">#REF!</definedName>
    <definedName name="________________NA1" localSheetId="10">#REF!</definedName>
    <definedName name="________________NA1" localSheetId="11">#REF!</definedName>
    <definedName name="________________NA1" localSheetId="12">#REF!</definedName>
    <definedName name="________________NA1" localSheetId="13">#REF!</definedName>
    <definedName name="________________NA1" localSheetId="14">#REF!</definedName>
    <definedName name="________________NA1" localSheetId="15">#REF!</definedName>
    <definedName name="________________NA1" localSheetId="16">#REF!</definedName>
    <definedName name="________________NA1" localSheetId="17">#REF!</definedName>
    <definedName name="________________NA1" localSheetId="18">#REF!</definedName>
    <definedName name="________________NA1" localSheetId="20">#REF!</definedName>
    <definedName name="________________NA1" localSheetId="8">#REF!</definedName>
    <definedName name="________________NA1" localSheetId="3">#REF!</definedName>
    <definedName name="________________NA1" localSheetId="5">#REF!</definedName>
    <definedName name="________________NA1" localSheetId="6">#REF!</definedName>
    <definedName name="________________NA1" localSheetId="7">#REF!</definedName>
    <definedName name="________________NA1" localSheetId="0">#REF!</definedName>
    <definedName name="________________NA1">#REF!</definedName>
    <definedName name="________________NA2" localSheetId="1">#REF!</definedName>
    <definedName name="________________NA2" localSheetId="9">#REF!</definedName>
    <definedName name="________________NA2" localSheetId="10">#REF!</definedName>
    <definedName name="________________NA2" localSheetId="11">#REF!</definedName>
    <definedName name="________________NA2" localSheetId="12">#REF!</definedName>
    <definedName name="________________NA2" localSheetId="13">#REF!</definedName>
    <definedName name="________________NA2" localSheetId="14">#REF!</definedName>
    <definedName name="________________NA2" localSheetId="15">#REF!</definedName>
    <definedName name="________________NA2" localSheetId="16">#REF!</definedName>
    <definedName name="________________NA2" localSheetId="18">#REF!</definedName>
    <definedName name="________________NA2" localSheetId="20">#REF!</definedName>
    <definedName name="________________NA2" localSheetId="8">#REF!</definedName>
    <definedName name="________________NA2" localSheetId="3">#REF!</definedName>
    <definedName name="________________NA2" localSheetId="5">#REF!</definedName>
    <definedName name="________________NA2" localSheetId="6">#REF!</definedName>
    <definedName name="________________NA2" localSheetId="7">#REF!</definedName>
    <definedName name="________________NA2" localSheetId="0">#REF!</definedName>
    <definedName name="________________NA2">#REF!</definedName>
    <definedName name="________________NA3" localSheetId="1">#REF!</definedName>
    <definedName name="________________NA3" localSheetId="9">#REF!</definedName>
    <definedName name="________________NA3" localSheetId="10">#REF!</definedName>
    <definedName name="________________NA3" localSheetId="11">#REF!</definedName>
    <definedName name="________________NA3" localSheetId="12">#REF!</definedName>
    <definedName name="________________NA3" localSheetId="13">#REF!</definedName>
    <definedName name="________________NA3" localSheetId="14">#REF!</definedName>
    <definedName name="________________NA3" localSheetId="15">#REF!</definedName>
    <definedName name="________________NA3" localSheetId="16">#REF!</definedName>
    <definedName name="________________NA3" localSheetId="18">#REF!</definedName>
    <definedName name="________________NA3" localSheetId="20">#REF!</definedName>
    <definedName name="________________NA3" localSheetId="8">#REF!</definedName>
    <definedName name="________________NA3" localSheetId="3">#REF!</definedName>
    <definedName name="________________NA3" localSheetId="5">#REF!</definedName>
    <definedName name="________________NA3" localSheetId="6">#REF!</definedName>
    <definedName name="________________NA3" localSheetId="7">#REF!</definedName>
    <definedName name="________________NA3" localSheetId="0">#REF!</definedName>
    <definedName name="________________NA3">#REF!</definedName>
    <definedName name="________________R" localSheetId="1">[9]AN2!#REF!</definedName>
    <definedName name="________________R" localSheetId="9">[10]AN2!#REF!</definedName>
    <definedName name="________________R" localSheetId="10">[11]AN2!#REF!</definedName>
    <definedName name="________________R" localSheetId="11">[11]AN2!#REF!</definedName>
    <definedName name="________________R" localSheetId="12">[11]AN2!#REF!</definedName>
    <definedName name="________________R" localSheetId="13">[15]AN2!#REF!</definedName>
    <definedName name="________________R" localSheetId="14">[11]AN2!#REF!</definedName>
    <definedName name="________________R" localSheetId="15">[15]AN2!#REF!</definedName>
    <definedName name="________________R" localSheetId="16">[18]AN2!#REF!</definedName>
    <definedName name="________________R" localSheetId="17">[18]AN2!#REF!</definedName>
    <definedName name="________________R" localSheetId="18">[18]AN2!#REF!</definedName>
    <definedName name="________________R" localSheetId="20">[9]AN2!#REF!</definedName>
    <definedName name="________________R" localSheetId="8">[9]AN2!#REF!</definedName>
    <definedName name="________________R" localSheetId="3">[9]AN2!#REF!</definedName>
    <definedName name="________________R" localSheetId="5">[18]AN2!#REF!</definedName>
    <definedName name="________________R" localSheetId="6">[18]AN2!#REF!</definedName>
    <definedName name="________________R" localSheetId="7">[13]AN2!#REF!</definedName>
    <definedName name="________________R" localSheetId="0">[11]AN2!#REF!</definedName>
    <definedName name="________________R">[9]AN2!#REF!</definedName>
    <definedName name="_______________IMM48" localSheetId="1">#REF!</definedName>
    <definedName name="_______________IMM48" localSheetId="9">#REF!</definedName>
    <definedName name="_______________IMM48" localSheetId="10">#REF!</definedName>
    <definedName name="_______________IMM48" localSheetId="11">#REF!</definedName>
    <definedName name="_______________IMM48" localSheetId="12">#REF!</definedName>
    <definedName name="_______________IMM48" localSheetId="13">#REF!</definedName>
    <definedName name="_______________IMM48" localSheetId="14">#REF!</definedName>
    <definedName name="_______________IMM48" localSheetId="15">#REF!</definedName>
    <definedName name="_______________IMM48" localSheetId="16">#REF!</definedName>
    <definedName name="_______________IMM48" localSheetId="17">#REF!</definedName>
    <definedName name="_______________IMM48" localSheetId="18">#REF!</definedName>
    <definedName name="_______________IMM48" localSheetId="20">#REF!</definedName>
    <definedName name="_______________IMM48" localSheetId="8">#REF!</definedName>
    <definedName name="_______________IMM48" localSheetId="3">#REF!</definedName>
    <definedName name="_______________IMM48" localSheetId="5">#REF!</definedName>
    <definedName name="_______________IMM48" localSheetId="6">#REF!</definedName>
    <definedName name="_______________IMM48" localSheetId="7">#REF!</definedName>
    <definedName name="_______________IMM48" localSheetId="0">#REF!</definedName>
    <definedName name="_______________IMM48">#REF!</definedName>
    <definedName name="_______________NA1" localSheetId="1">#REF!</definedName>
    <definedName name="_______________NA1" localSheetId="9">#REF!</definedName>
    <definedName name="_______________NA1" localSheetId="10">#REF!</definedName>
    <definedName name="_______________NA1" localSheetId="11">#REF!</definedName>
    <definedName name="_______________NA1" localSheetId="12">#REF!</definedName>
    <definedName name="_______________NA1" localSheetId="13">#REF!</definedName>
    <definedName name="_______________NA1" localSheetId="14">#REF!</definedName>
    <definedName name="_______________NA1" localSheetId="15">#REF!</definedName>
    <definedName name="_______________NA1" localSheetId="16">#REF!</definedName>
    <definedName name="_______________NA1" localSheetId="18">#REF!</definedName>
    <definedName name="_______________NA1" localSheetId="20">#REF!</definedName>
    <definedName name="_______________NA1" localSheetId="8">#REF!</definedName>
    <definedName name="_______________NA1" localSheetId="3">#REF!</definedName>
    <definedName name="_______________NA1" localSheetId="5">#REF!</definedName>
    <definedName name="_______________NA1" localSheetId="6">#REF!</definedName>
    <definedName name="_______________NA1" localSheetId="7">#REF!</definedName>
    <definedName name="_______________NA1" localSheetId="0">#REF!</definedName>
    <definedName name="_______________NA1">#REF!</definedName>
    <definedName name="_______________NA2" localSheetId="1">#REF!</definedName>
    <definedName name="_______________NA2" localSheetId="9">#REF!</definedName>
    <definedName name="_______________NA2" localSheetId="10">#REF!</definedName>
    <definedName name="_______________NA2" localSheetId="11">#REF!</definedName>
    <definedName name="_______________NA2" localSheetId="12">#REF!</definedName>
    <definedName name="_______________NA2" localSheetId="13">#REF!</definedName>
    <definedName name="_______________NA2" localSheetId="14">#REF!</definedName>
    <definedName name="_______________NA2" localSheetId="15">#REF!</definedName>
    <definedName name="_______________NA2" localSheetId="16">#REF!</definedName>
    <definedName name="_______________NA2" localSheetId="18">#REF!</definedName>
    <definedName name="_______________NA2" localSheetId="20">#REF!</definedName>
    <definedName name="_______________NA2" localSheetId="8">#REF!</definedName>
    <definedName name="_______________NA2" localSheetId="3">#REF!</definedName>
    <definedName name="_______________NA2" localSheetId="5">#REF!</definedName>
    <definedName name="_______________NA2" localSheetId="6">#REF!</definedName>
    <definedName name="_______________NA2" localSheetId="7">#REF!</definedName>
    <definedName name="_______________NA2" localSheetId="0">#REF!</definedName>
    <definedName name="_______________NA2">#REF!</definedName>
    <definedName name="_______________NA3" localSheetId="9">#REF!</definedName>
    <definedName name="_______________NA3" localSheetId="10">#REF!</definedName>
    <definedName name="_______________NA3" localSheetId="11">#REF!</definedName>
    <definedName name="_______________NA3" localSheetId="12">#REF!</definedName>
    <definedName name="_______________NA3" localSheetId="13">#REF!</definedName>
    <definedName name="_______________NA3" localSheetId="14">#REF!</definedName>
    <definedName name="_______________NA3" localSheetId="15">#REF!</definedName>
    <definedName name="_______________NA3" localSheetId="16">#REF!</definedName>
    <definedName name="_______________NA3" localSheetId="5">#REF!</definedName>
    <definedName name="_______________NA3" localSheetId="6">#REF!</definedName>
    <definedName name="_______________NA3" localSheetId="7">#REF!</definedName>
    <definedName name="_______________NA3" localSheetId="0">#REF!</definedName>
    <definedName name="_______________NA3">#REF!</definedName>
    <definedName name="_______________R" localSheetId="9">[10]AN2!#REF!</definedName>
    <definedName name="_______________R" localSheetId="10">[11]AN2!#REF!</definedName>
    <definedName name="_______________R" localSheetId="11">[3]AN2!#REF!</definedName>
    <definedName name="_______________R" localSheetId="12">[11]AN2!#REF!</definedName>
    <definedName name="_______________R" localSheetId="13">[3]AN2!#REF!</definedName>
    <definedName name="_______________R" localSheetId="14">[11]AN2!#REF!</definedName>
    <definedName name="_______________R" localSheetId="15">[11]AN2!#REF!</definedName>
    <definedName name="_______________R" localSheetId="16">[16]AN2!#REF!</definedName>
    <definedName name="_______________R" localSheetId="17">[10]AN2!#REF!</definedName>
    <definedName name="_______________R" localSheetId="18">[10]AN2!#REF!</definedName>
    <definedName name="_______________R" localSheetId="5">[16]AN2!#REF!</definedName>
    <definedName name="_______________R" localSheetId="6">[16]AN2!#REF!</definedName>
    <definedName name="_______________R" localSheetId="7">[13]AN2!#REF!</definedName>
    <definedName name="_______________R" localSheetId="0">[11]AN2!#REF!</definedName>
    <definedName name="_______________R">[9]AN2!#REF!</definedName>
    <definedName name="______________IMM48" localSheetId="1">#REF!</definedName>
    <definedName name="______________IMM48" localSheetId="9">#REF!</definedName>
    <definedName name="______________IMM48" localSheetId="10">#REF!</definedName>
    <definedName name="______________IMM48" localSheetId="11">#REF!</definedName>
    <definedName name="______________IMM48" localSheetId="12">#REF!</definedName>
    <definedName name="______________IMM48" localSheetId="13">#REF!</definedName>
    <definedName name="______________IMM48" localSheetId="14">#REF!</definedName>
    <definedName name="______________IMM48" localSheetId="15">#REF!</definedName>
    <definedName name="______________IMM48" localSheetId="16">#REF!</definedName>
    <definedName name="______________IMM48" localSheetId="17">#REF!</definedName>
    <definedName name="______________IMM48" localSheetId="18">#REF!</definedName>
    <definedName name="______________IMM48" localSheetId="20">#REF!</definedName>
    <definedName name="______________IMM48" localSheetId="8">#REF!</definedName>
    <definedName name="______________IMM48" localSheetId="3">#REF!</definedName>
    <definedName name="______________IMM48" localSheetId="5">#REF!</definedName>
    <definedName name="______________IMM48" localSheetId="6">#REF!</definedName>
    <definedName name="______________IMM48" localSheetId="7">#REF!</definedName>
    <definedName name="______________IMM48" localSheetId="0">#REF!</definedName>
    <definedName name="______________IMM48">#REF!</definedName>
    <definedName name="______________MM1" localSheetId="16">[19]AN2!#REF!</definedName>
    <definedName name="______________MM1" localSheetId="5">[19]AN2!#REF!</definedName>
    <definedName name="______________MM1" localSheetId="6">[19]AN2!#REF!</definedName>
    <definedName name="______________MM1" localSheetId="7">[19]AN2!#REF!</definedName>
    <definedName name="______________MM1">[19]AN2!#REF!</definedName>
    <definedName name="______________NA1" localSheetId="9">'[14] G,O A'!#REF!</definedName>
    <definedName name="______________NA1" localSheetId="10">'[14] G,O A'!#REF!</definedName>
    <definedName name="______________NA1" localSheetId="11">'[14] G,O A'!#REF!</definedName>
    <definedName name="______________NA1" localSheetId="12">'[14] G,O A'!#REF!</definedName>
    <definedName name="______________NA1" localSheetId="13">'[14] G,O A'!#REF!</definedName>
    <definedName name="______________NA1" localSheetId="14">'[14] G,O A'!#REF!</definedName>
    <definedName name="______________NA1" localSheetId="15">'[14] G,O A'!#REF!</definedName>
    <definedName name="______________NA1" localSheetId="16">#REF!</definedName>
    <definedName name="______________NA1" localSheetId="17">#REF!</definedName>
    <definedName name="______________NA1" localSheetId="18">#REF!</definedName>
    <definedName name="______________NA1" localSheetId="20">'[14] G,O A'!#REF!</definedName>
    <definedName name="______________NA1" localSheetId="3">'[14] G,O A'!#REF!</definedName>
    <definedName name="______________NA1" localSheetId="5">#REF!</definedName>
    <definedName name="______________NA1" localSheetId="6">#REF!</definedName>
    <definedName name="______________NA1" localSheetId="7">'[14] G,O A'!#REF!</definedName>
    <definedName name="______________NA1" localSheetId="0">'[14] G,O A'!#REF!</definedName>
    <definedName name="______________NA1">'[14] G,O A'!#REF!</definedName>
    <definedName name="______________NA2" localSheetId="9">'[14] G,O A'!#REF!</definedName>
    <definedName name="______________NA2" localSheetId="10">'[14] G,O A'!#REF!</definedName>
    <definedName name="______________NA2" localSheetId="12">'[14] G,O A'!#REF!</definedName>
    <definedName name="______________NA2" localSheetId="15">'[14] G,O A'!#REF!</definedName>
    <definedName name="______________NA2" localSheetId="16">#REF!</definedName>
    <definedName name="______________NA2" localSheetId="17">#REF!</definedName>
    <definedName name="______________NA2" localSheetId="18">#REF!</definedName>
    <definedName name="______________NA2" localSheetId="20">'[14] G,O A'!#REF!</definedName>
    <definedName name="______________NA2" localSheetId="3">'[14] G,O A'!#REF!</definedName>
    <definedName name="______________NA2" localSheetId="5">#REF!</definedName>
    <definedName name="______________NA2" localSheetId="6">#REF!</definedName>
    <definedName name="______________NA2" localSheetId="7">'[14] G,O A'!#REF!</definedName>
    <definedName name="______________NA2" localSheetId="0">'[14] G,O A'!#REF!</definedName>
    <definedName name="______________NA2">'[14] G,O A'!#REF!</definedName>
    <definedName name="______________NA3" localSheetId="9">'[14] G,O A'!#REF!</definedName>
    <definedName name="______________NA3" localSheetId="10">'[14] G,O A'!#REF!</definedName>
    <definedName name="______________NA3" localSheetId="12">'[14] G,O A'!#REF!</definedName>
    <definedName name="______________NA3" localSheetId="15">'[14] G,O A'!#REF!</definedName>
    <definedName name="______________NA3" localSheetId="16">#REF!</definedName>
    <definedName name="______________NA3" localSheetId="17">#REF!</definedName>
    <definedName name="______________NA3" localSheetId="18">#REF!</definedName>
    <definedName name="______________NA3" localSheetId="20">'[14] G,O A'!#REF!</definedName>
    <definedName name="______________NA3" localSheetId="3">'[14] G,O A'!#REF!</definedName>
    <definedName name="______________NA3" localSheetId="5">#REF!</definedName>
    <definedName name="______________NA3" localSheetId="6">#REF!</definedName>
    <definedName name="______________NA3" localSheetId="7">'[14] G,O A'!#REF!</definedName>
    <definedName name="______________NA3" localSheetId="0">'[14] G,O A'!#REF!</definedName>
    <definedName name="______________NA3">'[14] G,O A'!#REF!</definedName>
    <definedName name="______________R" localSheetId="9">[15]AN2!#REF!</definedName>
    <definedName name="______________R" localSheetId="10">[15]AN2!#REF!</definedName>
    <definedName name="______________R" localSheetId="12">[11]AN2!#REF!</definedName>
    <definedName name="______________R" localSheetId="14">[11]AN2!#REF!</definedName>
    <definedName name="______________R" localSheetId="15">[15]AN2!#REF!</definedName>
    <definedName name="______________R" localSheetId="16">[15]AN2!#REF!</definedName>
    <definedName name="______________R" localSheetId="18">[15]AN2!#REF!</definedName>
    <definedName name="______________R" localSheetId="5">[15]AN2!#REF!</definedName>
    <definedName name="______________R" localSheetId="6">[15]AN2!#REF!</definedName>
    <definedName name="______________R" localSheetId="7">[15]AN2!#REF!</definedName>
    <definedName name="______________R" localSheetId="0">[15]AN2!#REF!</definedName>
    <definedName name="______________R">[15]AN2!#REF!</definedName>
    <definedName name="_____________IMM48" localSheetId="1">#REF!</definedName>
    <definedName name="_____________IMM48" localSheetId="10">#REF!</definedName>
    <definedName name="_____________IMM48" localSheetId="11">#REF!</definedName>
    <definedName name="_____________IMM48" localSheetId="12">#REF!</definedName>
    <definedName name="_____________IMM48" localSheetId="13">#REF!</definedName>
    <definedName name="_____________IMM48" localSheetId="14">#REF!</definedName>
    <definedName name="_____________IMM48" localSheetId="16">#REF!</definedName>
    <definedName name="_____________IMM48" localSheetId="17">#REF!</definedName>
    <definedName name="_____________IMM48" localSheetId="18">#REF!</definedName>
    <definedName name="_____________IMM48" localSheetId="20">#REF!</definedName>
    <definedName name="_____________IMM48" localSheetId="8">#REF!</definedName>
    <definedName name="_____________IMM48" localSheetId="3">#REF!</definedName>
    <definedName name="_____________IMM48" localSheetId="5">#REF!</definedName>
    <definedName name="_____________IMM48" localSheetId="6">#REF!</definedName>
    <definedName name="_____________IMM48" localSheetId="7">#REF!</definedName>
    <definedName name="_____________IMM48">#REF!</definedName>
    <definedName name="_____________MM1" localSheetId="9">[19]AN2!#REF!</definedName>
    <definedName name="_____________MM1" localSheetId="10">[19]AN2!#REF!</definedName>
    <definedName name="_____________MM1" localSheetId="12">[19]AN2!#REF!</definedName>
    <definedName name="_____________MM1" localSheetId="15">[19]AN2!#REF!</definedName>
    <definedName name="_____________MM1" localSheetId="16">[19]AN2!#REF!</definedName>
    <definedName name="_____________MM1" localSheetId="17">[19]AN2!#REF!</definedName>
    <definedName name="_____________MM1" localSheetId="18">[19]AN2!#REF!</definedName>
    <definedName name="_____________MM1" localSheetId="5">[19]AN2!#REF!</definedName>
    <definedName name="_____________MM1" localSheetId="6">[19]AN2!#REF!</definedName>
    <definedName name="_____________MM1" localSheetId="7">[19]AN2!#REF!</definedName>
    <definedName name="_____________MM1" localSheetId="0">[19]AN2!#REF!</definedName>
    <definedName name="_____________MM1">[19]AN2!#REF!</definedName>
    <definedName name="_____________NA1" localSheetId="1">#REF!</definedName>
    <definedName name="_____________NA1" localSheetId="9">#REF!</definedName>
    <definedName name="_____________NA1" localSheetId="10">#REF!</definedName>
    <definedName name="_____________NA1" localSheetId="11">#REF!</definedName>
    <definedName name="_____________NA1" localSheetId="12">#REF!</definedName>
    <definedName name="_____________NA1" localSheetId="13">'[14] G,O A'!#REF!</definedName>
    <definedName name="_____________NA1" localSheetId="14">#REF!</definedName>
    <definedName name="_____________NA1" localSheetId="15">'[14] G,O A'!#REF!</definedName>
    <definedName name="_____________NA1" localSheetId="16">#REF!</definedName>
    <definedName name="_____________NA1" localSheetId="17">#REF!</definedName>
    <definedName name="_____________NA1" localSheetId="18">#REF!</definedName>
    <definedName name="_____________NA1" localSheetId="20">#REF!</definedName>
    <definedName name="_____________NA1" localSheetId="8">#REF!</definedName>
    <definedName name="_____________NA1" localSheetId="3">#REF!</definedName>
    <definedName name="_____________NA1" localSheetId="5">#REF!</definedName>
    <definedName name="_____________NA1" localSheetId="6">#REF!</definedName>
    <definedName name="_____________NA1" localSheetId="7">#REF!</definedName>
    <definedName name="_____________NA1" localSheetId="0">#REF!</definedName>
    <definedName name="_____________NA1">#REF!</definedName>
    <definedName name="_____________NA2" localSheetId="1">#REF!</definedName>
    <definedName name="_____________NA2" localSheetId="9">#REF!</definedName>
    <definedName name="_____________NA2" localSheetId="10">#REF!</definedName>
    <definedName name="_____________NA2" localSheetId="11">#REF!</definedName>
    <definedName name="_____________NA2" localSheetId="12">#REF!</definedName>
    <definedName name="_____________NA2" localSheetId="13">'[14] G,O A'!#REF!</definedName>
    <definedName name="_____________NA2" localSheetId="14">#REF!</definedName>
    <definedName name="_____________NA2" localSheetId="15">'[14] G,O A'!#REF!</definedName>
    <definedName name="_____________NA2" localSheetId="16">#REF!</definedName>
    <definedName name="_____________NA2" localSheetId="18">#REF!</definedName>
    <definedName name="_____________NA2" localSheetId="20">#REF!</definedName>
    <definedName name="_____________NA2" localSheetId="8">#REF!</definedName>
    <definedName name="_____________NA2" localSheetId="3">#REF!</definedName>
    <definedName name="_____________NA2" localSheetId="5">#REF!</definedName>
    <definedName name="_____________NA2" localSheetId="6">#REF!</definedName>
    <definedName name="_____________NA2" localSheetId="7">#REF!</definedName>
    <definedName name="_____________NA2" localSheetId="0">#REF!</definedName>
    <definedName name="_____________NA2">#REF!</definedName>
    <definedName name="_____________NA3" localSheetId="1">#REF!</definedName>
    <definedName name="_____________NA3" localSheetId="9">#REF!</definedName>
    <definedName name="_____________NA3" localSheetId="10">#REF!</definedName>
    <definedName name="_____________NA3" localSheetId="11">#REF!</definedName>
    <definedName name="_____________NA3" localSheetId="12">#REF!</definedName>
    <definedName name="_____________NA3" localSheetId="13">'[14] G,O A'!#REF!</definedName>
    <definedName name="_____________NA3" localSheetId="14">#REF!</definedName>
    <definedName name="_____________NA3" localSheetId="15">'[14] G,O A'!#REF!</definedName>
    <definedName name="_____________NA3" localSheetId="16">#REF!</definedName>
    <definedName name="_____________NA3" localSheetId="18">#REF!</definedName>
    <definedName name="_____________NA3" localSheetId="20">#REF!</definedName>
    <definedName name="_____________NA3" localSheetId="8">#REF!</definedName>
    <definedName name="_____________NA3" localSheetId="3">#REF!</definedName>
    <definedName name="_____________NA3" localSheetId="5">#REF!</definedName>
    <definedName name="_____________NA3" localSheetId="6">#REF!</definedName>
    <definedName name="_____________NA3" localSheetId="7">#REF!</definedName>
    <definedName name="_____________NA3" localSheetId="0">#REF!</definedName>
    <definedName name="_____________NA3">#REF!</definedName>
    <definedName name="_____________R" localSheetId="1">[9]AN2!#REF!</definedName>
    <definedName name="_____________R" localSheetId="9">[15]AN2!#REF!</definedName>
    <definedName name="_____________R" localSheetId="10">[11]AN2!#REF!</definedName>
    <definedName name="_____________R" localSheetId="11">[15]AN2!#REF!</definedName>
    <definedName name="_____________R" localSheetId="12">[15]AN2!#REF!</definedName>
    <definedName name="_____________R" localSheetId="13">[15]AN2!#REF!</definedName>
    <definedName name="_____________R" localSheetId="14">[15]AN2!#REF!</definedName>
    <definedName name="_____________R" localSheetId="15">[15]AN2!#REF!</definedName>
    <definedName name="_____________R" localSheetId="16">[15]AN2!#REF!</definedName>
    <definedName name="_____________R" localSheetId="17">[15]AN2!#REF!</definedName>
    <definedName name="_____________R" localSheetId="18">[15]AN2!#REF!</definedName>
    <definedName name="_____________R" localSheetId="20">[9]AN2!#REF!</definedName>
    <definedName name="_____________R" localSheetId="8">[9]AN2!#REF!</definedName>
    <definedName name="_____________R" localSheetId="3">[9]AN2!#REF!</definedName>
    <definedName name="_____________R" localSheetId="5">[15]AN2!#REF!</definedName>
    <definedName name="_____________R" localSheetId="6">[15]AN2!#REF!</definedName>
    <definedName name="_____________R" localSheetId="7">[13]AN2!#REF!</definedName>
    <definedName name="_____________R" localSheetId="0">[15]AN2!#REF!</definedName>
    <definedName name="_____________R">[9]AN2!#REF!</definedName>
    <definedName name="____________IMM48" localSheetId="1">#REF!</definedName>
    <definedName name="____________IMM48" localSheetId="9">#REF!</definedName>
    <definedName name="____________IMM48" localSheetId="10">#REF!</definedName>
    <definedName name="____________IMM48" localSheetId="11">#REF!</definedName>
    <definedName name="____________IMM48" localSheetId="12">#REF!</definedName>
    <definedName name="____________IMM48" localSheetId="13">#REF!</definedName>
    <definedName name="____________IMM48" localSheetId="14">#REF!</definedName>
    <definedName name="____________IMM48" localSheetId="15">#REF!</definedName>
    <definedName name="____________IMM48" localSheetId="16">#REF!</definedName>
    <definedName name="____________IMM48" localSheetId="17">#REF!</definedName>
    <definedName name="____________IMM48" localSheetId="18">#REF!</definedName>
    <definedName name="____________IMM48" localSheetId="20">#REF!</definedName>
    <definedName name="____________IMM48" localSheetId="8">#REF!</definedName>
    <definedName name="____________IMM48" localSheetId="3">#REF!</definedName>
    <definedName name="____________IMM48" localSheetId="5">#REF!</definedName>
    <definedName name="____________IMM48" localSheetId="6">#REF!</definedName>
    <definedName name="____________IMM48" localSheetId="7">#REF!</definedName>
    <definedName name="____________IMM48" localSheetId="0">#REF!</definedName>
    <definedName name="____________IMM48">#REF!</definedName>
    <definedName name="____________MM1" localSheetId="1">[19]AN2!#REF!</definedName>
    <definedName name="____________MM1" localSheetId="9">[19]AN2!#REF!</definedName>
    <definedName name="____________MM1" localSheetId="10">[19]AN2!#REF!</definedName>
    <definedName name="____________MM1" localSheetId="11">[19]AN2!#REF!</definedName>
    <definedName name="____________MM1" localSheetId="12">[19]AN2!#REF!</definedName>
    <definedName name="____________MM1" localSheetId="13">[19]AN2!#REF!</definedName>
    <definedName name="____________MM1" localSheetId="14">[19]AN2!#REF!</definedName>
    <definedName name="____________MM1" localSheetId="15">[19]AN2!#REF!</definedName>
    <definedName name="____________MM1" localSheetId="16">[19]AN2!#REF!</definedName>
    <definedName name="____________MM1" localSheetId="17">[19]AN2!#REF!</definedName>
    <definedName name="____________MM1" localSheetId="18">[19]AN2!#REF!</definedName>
    <definedName name="____________MM1" localSheetId="20">[19]AN2!#REF!</definedName>
    <definedName name="____________MM1" localSheetId="8">[19]AN2!#REF!</definedName>
    <definedName name="____________MM1" localSheetId="3">[19]AN2!#REF!</definedName>
    <definedName name="____________MM1" localSheetId="5">[19]AN2!#REF!</definedName>
    <definedName name="____________MM1" localSheetId="6">[19]AN2!#REF!</definedName>
    <definedName name="____________MM1" localSheetId="7">[19]AN2!#REF!</definedName>
    <definedName name="____________MM1" localSheetId="0">[19]AN2!#REF!</definedName>
    <definedName name="____________MM1">[19]AN2!#REF!</definedName>
    <definedName name="____________NA1" localSheetId="1">#REF!</definedName>
    <definedName name="____________NA1" localSheetId="9">#REF!</definedName>
    <definedName name="____________NA1" localSheetId="10">#REF!</definedName>
    <definedName name="____________NA1" localSheetId="11">#REF!</definedName>
    <definedName name="____________NA1" localSheetId="12">#REF!</definedName>
    <definedName name="____________NA1" localSheetId="13">#REF!</definedName>
    <definedName name="____________NA1" localSheetId="14">#REF!</definedName>
    <definedName name="____________NA1" localSheetId="15">#REF!</definedName>
    <definedName name="____________NA1" localSheetId="16">#REF!</definedName>
    <definedName name="____________NA1" localSheetId="17">#REF!</definedName>
    <definedName name="____________NA1" localSheetId="18">#REF!</definedName>
    <definedName name="____________NA1" localSheetId="20">#REF!</definedName>
    <definedName name="____________NA1" localSheetId="8">#REF!</definedName>
    <definedName name="____________NA1" localSheetId="3">#REF!</definedName>
    <definedName name="____________NA1" localSheetId="5">#REF!</definedName>
    <definedName name="____________NA1" localSheetId="6">#REF!</definedName>
    <definedName name="____________NA1" localSheetId="7">#REF!</definedName>
    <definedName name="____________NA1" localSheetId="0">#REF!</definedName>
    <definedName name="____________NA1">#REF!</definedName>
    <definedName name="____________NA2" localSheetId="1">#REF!</definedName>
    <definedName name="____________NA2" localSheetId="9">#REF!</definedName>
    <definedName name="____________NA2" localSheetId="10">#REF!</definedName>
    <definedName name="____________NA2" localSheetId="11">#REF!</definedName>
    <definedName name="____________NA2" localSheetId="12">#REF!</definedName>
    <definedName name="____________NA2" localSheetId="13">#REF!</definedName>
    <definedName name="____________NA2" localSheetId="14">#REF!</definedName>
    <definedName name="____________NA2" localSheetId="15">#REF!</definedName>
    <definedName name="____________NA2" localSheetId="16">#REF!</definedName>
    <definedName name="____________NA2" localSheetId="18">#REF!</definedName>
    <definedName name="____________NA2" localSheetId="20">#REF!</definedName>
    <definedName name="____________NA2" localSheetId="8">#REF!</definedName>
    <definedName name="____________NA2" localSheetId="3">#REF!</definedName>
    <definedName name="____________NA2" localSheetId="5">#REF!</definedName>
    <definedName name="____________NA2" localSheetId="6">#REF!</definedName>
    <definedName name="____________NA2" localSheetId="7">#REF!</definedName>
    <definedName name="____________NA2" localSheetId="0">#REF!</definedName>
    <definedName name="____________NA2">#REF!</definedName>
    <definedName name="____________NA3" localSheetId="1">#REF!</definedName>
    <definedName name="____________NA3" localSheetId="9">#REF!</definedName>
    <definedName name="____________NA3" localSheetId="10">#REF!</definedName>
    <definedName name="____________NA3" localSheetId="11">#REF!</definedName>
    <definedName name="____________NA3" localSheetId="12">#REF!</definedName>
    <definedName name="____________NA3" localSheetId="13">#REF!</definedName>
    <definedName name="____________NA3" localSheetId="14">#REF!</definedName>
    <definedName name="____________NA3" localSheetId="15">#REF!</definedName>
    <definedName name="____________NA3" localSheetId="16">#REF!</definedName>
    <definedName name="____________NA3" localSheetId="18">#REF!</definedName>
    <definedName name="____________NA3" localSheetId="20">#REF!</definedName>
    <definedName name="____________NA3" localSheetId="8">#REF!</definedName>
    <definedName name="____________NA3" localSheetId="3">#REF!</definedName>
    <definedName name="____________NA3" localSheetId="5">#REF!</definedName>
    <definedName name="____________NA3" localSheetId="6">#REF!</definedName>
    <definedName name="____________NA3" localSheetId="7">#REF!</definedName>
    <definedName name="____________NA3" localSheetId="0">#REF!</definedName>
    <definedName name="____________NA3">#REF!</definedName>
    <definedName name="____________NB1" localSheetId="16">#REF!</definedName>
    <definedName name="____________NB1" localSheetId="6">#REF!</definedName>
    <definedName name="____________NB1" localSheetId="7">#REF!</definedName>
    <definedName name="____________NB1">#REF!</definedName>
    <definedName name="____________NB2" localSheetId="16">#REF!</definedName>
    <definedName name="____________NB2" localSheetId="6">#REF!</definedName>
    <definedName name="____________NB2" localSheetId="7">#REF!</definedName>
    <definedName name="____________NB2">#REF!</definedName>
    <definedName name="____________NB3" localSheetId="16">#REF!</definedName>
    <definedName name="____________NB3" localSheetId="6">#REF!</definedName>
    <definedName name="____________NB3" localSheetId="7">#REF!</definedName>
    <definedName name="____________NB3">#REF!</definedName>
    <definedName name="____________nba1" localSheetId="9">#REF!</definedName>
    <definedName name="____________nba1" localSheetId="10">#REF!</definedName>
    <definedName name="____________nba1" localSheetId="11">#REF!</definedName>
    <definedName name="____________nba1" localSheetId="12">#REF!</definedName>
    <definedName name="____________nba1" localSheetId="13">#REF!</definedName>
    <definedName name="____________nba1" localSheetId="14">#REF!</definedName>
    <definedName name="____________nba1" localSheetId="15">#REF!</definedName>
    <definedName name="____________nba1" localSheetId="16">#REF!</definedName>
    <definedName name="____________nba1" localSheetId="5">#REF!</definedName>
    <definedName name="____________nba1" localSheetId="6">#REF!</definedName>
    <definedName name="____________nba1" localSheetId="7">#REF!</definedName>
    <definedName name="____________nba1" localSheetId="0">#REF!</definedName>
    <definedName name="____________nba1">#REF!</definedName>
    <definedName name="____________R" localSheetId="9">[10]AN2!#REF!</definedName>
    <definedName name="____________R" localSheetId="10">[11]AN2!#REF!</definedName>
    <definedName name="____________R" localSheetId="11">[11]AN2!#REF!</definedName>
    <definedName name="____________R" localSheetId="12">[11]AN2!#REF!</definedName>
    <definedName name="____________R" localSheetId="13">[11]AN2!#REF!</definedName>
    <definedName name="____________R" localSheetId="14">[11]AN2!#REF!</definedName>
    <definedName name="____________R" localSheetId="15">[11]AN2!#REF!</definedName>
    <definedName name="____________R" localSheetId="16">[20]AN2!#REF!</definedName>
    <definedName name="____________R" localSheetId="17">[10]AN2!#REF!</definedName>
    <definedName name="____________R" localSheetId="18">[10]AN2!#REF!</definedName>
    <definedName name="____________R" localSheetId="5">[16]AN2!#REF!</definedName>
    <definedName name="____________R" localSheetId="6">[16]AN2!#REF!</definedName>
    <definedName name="____________R" localSheetId="7">[13]AN2!#REF!</definedName>
    <definedName name="____________R" localSheetId="0">[11]AN2!#REF!</definedName>
    <definedName name="____________R">[9]AN2!#REF!</definedName>
    <definedName name="____________SB1" localSheetId="1">#REF!</definedName>
    <definedName name="____________SB1" localSheetId="16">#REF!</definedName>
    <definedName name="____________SB1" localSheetId="17">#REF!</definedName>
    <definedName name="____________SB1" localSheetId="18">#REF!</definedName>
    <definedName name="____________SB1" localSheetId="20">#REF!</definedName>
    <definedName name="____________SB1" localSheetId="8">#REF!</definedName>
    <definedName name="____________SB1" localSheetId="3">#REF!</definedName>
    <definedName name="____________SB1" localSheetId="5">#REF!</definedName>
    <definedName name="____________SB1" localSheetId="6">#REF!</definedName>
    <definedName name="____________SB1" localSheetId="7">#REF!</definedName>
    <definedName name="____________SB1">#REF!</definedName>
    <definedName name="____________SB2" localSheetId="1">#REF!</definedName>
    <definedName name="____________SB2" localSheetId="16">#REF!</definedName>
    <definedName name="____________SB2" localSheetId="18">#REF!</definedName>
    <definedName name="____________SB2" localSheetId="20">#REF!</definedName>
    <definedName name="____________SB2" localSheetId="8">#REF!</definedName>
    <definedName name="____________SB2" localSheetId="3">#REF!</definedName>
    <definedName name="____________SB2" localSheetId="5">#REF!</definedName>
    <definedName name="____________SB2" localSheetId="6">#REF!</definedName>
    <definedName name="____________SB2" localSheetId="7">#REF!</definedName>
    <definedName name="____________SB2">#REF!</definedName>
    <definedName name="____________SB3" localSheetId="1">#REF!</definedName>
    <definedName name="____________SB3" localSheetId="16">#REF!</definedName>
    <definedName name="____________SB3" localSheetId="18">#REF!</definedName>
    <definedName name="____________SB3" localSheetId="20">#REF!</definedName>
    <definedName name="____________SB3" localSheetId="8">#REF!</definedName>
    <definedName name="____________SB3" localSheetId="3">#REF!</definedName>
    <definedName name="____________SB3" localSheetId="5">#REF!</definedName>
    <definedName name="____________SB3" localSheetId="6">#REF!</definedName>
    <definedName name="____________SB3" localSheetId="7">#REF!</definedName>
    <definedName name="____________SB3">#REF!</definedName>
    <definedName name="___________IMM48" localSheetId="10">#REF!</definedName>
    <definedName name="___________IMM48" localSheetId="11">#REF!</definedName>
    <definedName name="___________IMM48" localSheetId="12">#REF!</definedName>
    <definedName name="___________IMM48" localSheetId="13">#REF!</definedName>
    <definedName name="___________IMM48" localSheetId="14">#REF!</definedName>
    <definedName name="___________IMM48" localSheetId="16">#REF!</definedName>
    <definedName name="___________IMM48" localSheetId="5">#REF!</definedName>
    <definedName name="___________IMM48" localSheetId="6">#REF!</definedName>
    <definedName name="___________IMM48" localSheetId="7">#REF!</definedName>
    <definedName name="___________IMM48">#REF!</definedName>
    <definedName name="___________MM1" localSheetId="16">[19]AN2!#REF!</definedName>
    <definedName name="___________MM1" localSheetId="5">[19]AN2!#REF!</definedName>
    <definedName name="___________MM1" localSheetId="6">[19]AN2!#REF!</definedName>
    <definedName name="___________MM1" localSheetId="7">[19]AN2!#REF!</definedName>
    <definedName name="___________MM1">[19]AN2!#REF!</definedName>
    <definedName name="___________NA1" localSheetId="9">'[14] G,O A'!#REF!</definedName>
    <definedName name="___________NA1" localSheetId="10">'[14] G,O A'!#REF!</definedName>
    <definedName name="___________NA1" localSheetId="11">'[14] G,O A'!#REF!</definedName>
    <definedName name="___________NA1" localSheetId="12">'[14] G,O A'!#REF!</definedName>
    <definedName name="___________NA1" localSheetId="13">'[14] G,O A'!#REF!</definedName>
    <definedName name="___________NA1" localSheetId="14">'[14] G,O A'!#REF!</definedName>
    <definedName name="___________NA1" localSheetId="15">'[14] G,O A'!#REF!</definedName>
    <definedName name="___________NA1" localSheetId="16">'[14] G,O A'!#REF!</definedName>
    <definedName name="___________NA1" localSheetId="5">'[14] G,O A'!#REF!</definedName>
    <definedName name="___________NA1" localSheetId="6">'[14] G,O A'!#REF!</definedName>
    <definedName name="___________NA1" localSheetId="7">'[14] G,O A'!#REF!</definedName>
    <definedName name="___________NA1" localSheetId="0">'[14] G,O A'!#REF!</definedName>
    <definedName name="___________NA1">'[14] G,O A'!#REF!</definedName>
    <definedName name="___________NA2" localSheetId="9">'[14] G,O A'!#REF!</definedName>
    <definedName name="___________NA2" localSheetId="10">'[14] G,O A'!#REF!</definedName>
    <definedName name="___________NA2" localSheetId="11">'[14] G,O A'!#REF!</definedName>
    <definedName name="___________NA2" localSheetId="12">'[14] G,O A'!#REF!</definedName>
    <definedName name="___________NA2" localSheetId="13">'[14] G,O A'!#REF!</definedName>
    <definedName name="___________NA2" localSheetId="14">'[14] G,O A'!#REF!</definedName>
    <definedName name="___________NA2" localSheetId="15">'[14] G,O A'!#REF!</definedName>
    <definedName name="___________NA2" localSheetId="16">'[14] G,O A'!#REF!</definedName>
    <definedName name="___________NA2" localSheetId="5">'[14] G,O A'!#REF!</definedName>
    <definedName name="___________NA2" localSheetId="6">'[14] G,O A'!#REF!</definedName>
    <definedName name="___________NA2" localSheetId="7">'[14] G,O A'!#REF!</definedName>
    <definedName name="___________NA2" localSheetId="0">'[14] G,O A'!#REF!</definedName>
    <definedName name="___________NA2">'[14] G,O A'!#REF!</definedName>
    <definedName name="___________NA3" localSheetId="9">'[14] G,O A'!#REF!</definedName>
    <definedName name="___________NA3" localSheetId="10">'[14] G,O A'!#REF!</definedName>
    <definedName name="___________NA3" localSheetId="11">'[14] G,O A'!#REF!</definedName>
    <definedName name="___________NA3" localSheetId="12">'[14] G,O A'!#REF!</definedName>
    <definedName name="___________NA3" localSheetId="13">'[14] G,O A'!#REF!</definedName>
    <definedName name="___________NA3" localSheetId="14">'[14] G,O A'!#REF!</definedName>
    <definedName name="___________NA3" localSheetId="15">'[14] G,O A'!#REF!</definedName>
    <definedName name="___________NA3" localSheetId="16">'[14] G,O A'!#REF!</definedName>
    <definedName name="___________NA3" localSheetId="5">'[14] G,O A'!#REF!</definedName>
    <definedName name="___________NA3" localSheetId="6">'[14] G,O A'!#REF!</definedName>
    <definedName name="___________NA3" localSheetId="7">'[14] G,O A'!#REF!</definedName>
    <definedName name="___________NA3" localSheetId="0">'[14] G,O A'!#REF!</definedName>
    <definedName name="___________NA3">'[14] G,O A'!#REF!</definedName>
    <definedName name="___________NB1" localSheetId="1">#REF!</definedName>
    <definedName name="___________NB1" localSheetId="9">#REF!</definedName>
    <definedName name="___________NB1" localSheetId="10">#REF!</definedName>
    <definedName name="___________NB1" localSheetId="11">#REF!</definedName>
    <definedName name="___________NB1" localSheetId="12">#REF!</definedName>
    <definedName name="___________NB1" localSheetId="13">#REF!</definedName>
    <definedName name="___________NB1" localSheetId="14">#REF!</definedName>
    <definedName name="___________NB1" localSheetId="15">#REF!</definedName>
    <definedName name="___________NB1" localSheetId="16">#REF!</definedName>
    <definedName name="___________NB1" localSheetId="17">#REF!</definedName>
    <definedName name="___________NB1" localSheetId="18">#REF!</definedName>
    <definedName name="___________NB1" localSheetId="20">#REF!</definedName>
    <definedName name="___________NB1" localSheetId="8">#REF!</definedName>
    <definedName name="___________NB1" localSheetId="3">#REF!</definedName>
    <definedName name="___________NB1" localSheetId="5">#REF!</definedName>
    <definedName name="___________NB1" localSheetId="6">#REF!</definedName>
    <definedName name="___________NB1" localSheetId="7">#REF!</definedName>
    <definedName name="___________NB1" localSheetId="0">#REF!</definedName>
    <definedName name="___________NB1">#REF!</definedName>
    <definedName name="___________NB2" localSheetId="1">#REF!</definedName>
    <definedName name="___________NB2" localSheetId="9">#REF!</definedName>
    <definedName name="___________NB2" localSheetId="10">#REF!</definedName>
    <definedName name="___________NB2" localSheetId="11">#REF!</definedName>
    <definedName name="___________NB2" localSheetId="12">#REF!</definedName>
    <definedName name="___________NB2" localSheetId="13">#REF!</definedName>
    <definedName name="___________NB2" localSheetId="14">#REF!</definedName>
    <definedName name="___________NB2" localSheetId="15">#REF!</definedName>
    <definedName name="___________NB2" localSheetId="16">#REF!</definedName>
    <definedName name="___________NB2" localSheetId="18">#REF!</definedName>
    <definedName name="___________NB2" localSheetId="20">#REF!</definedName>
    <definedName name="___________NB2" localSheetId="8">#REF!</definedName>
    <definedName name="___________NB2" localSheetId="3">#REF!</definedName>
    <definedName name="___________NB2" localSheetId="5">#REF!</definedName>
    <definedName name="___________NB2" localSheetId="6">#REF!</definedName>
    <definedName name="___________NB2" localSheetId="7">#REF!</definedName>
    <definedName name="___________NB2" localSheetId="0">#REF!</definedName>
    <definedName name="___________NB2">#REF!</definedName>
    <definedName name="___________NB3" localSheetId="1">#REF!</definedName>
    <definedName name="___________NB3" localSheetId="9">#REF!</definedName>
    <definedName name="___________NB3" localSheetId="10">#REF!</definedName>
    <definedName name="___________NB3" localSheetId="11">#REF!</definedName>
    <definedName name="___________NB3" localSheetId="12">#REF!</definedName>
    <definedName name="___________NB3" localSheetId="13">#REF!</definedName>
    <definedName name="___________NB3" localSheetId="14">#REF!</definedName>
    <definedName name="___________NB3" localSheetId="15">#REF!</definedName>
    <definedName name="___________NB3" localSheetId="16">#REF!</definedName>
    <definedName name="___________NB3" localSheetId="18">#REF!</definedName>
    <definedName name="___________NB3" localSheetId="20">#REF!</definedName>
    <definedName name="___________NB3" localSheetId="8">#REF!</definedName>
    <definedName name="___________NB3" localSheetId="3">#REF!</definedName>
    <definedName name="___________NB3" localSheetId="5">#REF!</definedName>
    <definedName name="___________NB3" localSheetId="6">#REF!</definedName>
    <definedName name="___________NB3" localSheetId="7">#REF!</definedName>
    <definedName name="___________NB3" localSheetId="0">#REF!</definedName>
    <definedName name="___________NB3">#REF!</definedName>
    <definedName name="___________nba1" localSheetId="9">#REF!</definedName>
    <definedName name="___________nba1" localSheetId="10">#REF!</definedName>
    <definedName name="___________nba1" localSheetId="11">#REF!</definedName>
    <definedName name="___________nba1" localSheetId="12">#REF!</definedName>
    <definedName name="___________nba1" localSheetId="13">#REF!</definedName>
    <definedName name="___________nba1" localSheetId="14">#REF!</definedName>
    <definedName name="___________nba1" localSheetId="15">#REF!</definedName>
    <definedName name="___________nba1" localSheetId="16">#REF!</definedName>
    <definedName name="___________nba1" localSheetId="5">#REF!</definedName>
    <definedName name="___________nba1" localSheetId="6">#REF!</definedName>
    <definedName name="___________nba1" localSheetId="7">#REF!</definedName>
    <definedName name="___________nba1" localSheetId="0">#REF!</definedName>
    <definedName name="___________nba1">#REF!</definedName>
    <definedName name="___________R" localSheetId="9">[10]AN2!#REF!</definedName>
    <definedName name="___________R" localSheetId="10">[11]AN2!#REF!</definedName>
    <definedName name="___________R" localSheetId="11">[11]AN2!#REF!</definedName>
    <definedName name="___________R" localSheetId="12">[11]AN2!#REF!</definedName>
    <definedName name="___________R" localSheetId="13">[11]AN2!#REF!</definedName>
    <definedName name="___________R" localSheetId="14">[16]AN2!#REF!</definedName>
    <definedName name="___________R" localSheetId="15">[11]AN2!#REF!</definedName>
    <definedName name="___________R" localSheetId="16">[15]AN2!#REF!</definedName>
    <definedName name="___________R" localSheetId="17">[10]AN2!#REF!</definedName>
    <definedName name="___________R" localSheetId="18">[10]AN2!#REF!</definedName>
    <definedName name="___________R" localSheetId="5">[16]AN2!#REF!</definedName>
    <definedName name="___________R" localSheetId="6">[16]AN2!#REF!</definedName>
    <definedName name="___________R" localSheetId="7">[13]AN2!#REF!</definedName>
    <definedName name="___________R" localSheetId="0">[15]AN2!#REF!</definedName>
    <definedName name="___________R">[9]AN2!#REF!</definedName>
    <definedName name="___________SB1" localSheetId="1">#REF!</definedName>
    <definedName name="___________SB1" localSheetId="9">#REF!</definedName>
    <definedName name="___________SB1" localSheetId="10">#REF!</definedName>
    <definedName name="___________SB1" localSheetId="11">#REF!</definedName>
    <definedName name="___________SB1" localSheetId="12">#REF!</definedName>
    <definedName name="___________SB1" localSheetId="13">#REF!</definedName>
    <definedName name="___________SB1" localSheetId="14">#REF!</definedName>
    <definedName name="___________SB1" localSheetId="15">#REF!</definedName>
    <definedName name="___________SB1" localSheetId="16">#REF!</definedName>
    <definedName name="___________SB1" localSheetId="17">#REF!</definedName>
    <definedName name="___________SB1" localSheetId="18">#REF!</definedName>
    <definedName name="___________SB1" localSheetId="20">#REF!</definedName>
    <definedName name="___________SB1" localSheetId="8">#REF!</definedName>
    <definedName name="___________SB1" localSheetId="3">#REF!</definedName>
    <definedName name="___________SB1" localSheetId="5">#REF!</definedName>
    <definedName name="___________SB1" localSheetId="6">#REF!</definedName>
    <definedName name="___________SB1" localSheetId="7">#REF!</definedName>
    <definedName name="___________SB1" localSheetId="0">#REF!</definedName>
    <definedName name="___________SB1">#REF!</definedName>
    <definedName name="___________SB2" localSheetId="1">#REF!</definedName>
    <definedName name="___________SB2" localSheetId="9">#REF!</definedName>
    <definedName name="___________SB2" localSheetId="10">#REF!</definedName>
    <definedName name="___________SB2" localSheetId="11">#REF!</definedName>
    <definedName name="___________SB2" localSheetId="12">#REF!</definedName>
    <definedName name="___________SB2" localSheetId="13">#REF!</definedName>
    <definedName name="___________SB2" localSheetId="14">#REF!</definedName>
    <definedName name="___________SB2" localSheetId="15">#REF!</definedName>
    <definedName name="___________SB2" localSheetId="16">#REF!</definedName>
    <definedName name="___________SB2" localSheetId="18">#REF!</definedName>
    <definedName name="___________SB2" localSheetId="20">#REF!</definedName>
    <definedName name="___________SB2" localSheetId="8">#REF!</definedName>
    <definedName name="___________SB2" localSheetId="3">#REF!</definedName>
    <definedName name="___________SB2" localSheetId="5">#REF!</definedName>
    <definedName name="___________SB2" localSheetId="6">#REF!</definedName>
    <definedName name="___________SB2" localSheetId="7">#REF!</definedName>
    <definedName name="___________SB2" localSheetId="0">#REF!</definedName>
    <definedName name="___________SB2">#REF!</definedName>
    <definedName name="___________SB3" localSheetId="1">#REF!</definedName>
    <definedName name="___________SB3" localSheetId="9">#REF!</definedName>
    <definedName name="___________SB3" localSheetId="10">#REF!</definedName>
    <definedName name="___________SB3" localSheetId="11">#REF!</definedName>
    <definedName name="___________SB3" localSheetId="12">#REF!</definedName>
    <definedName name="___________SB3" localSheetId="13">#REF!</definedName>
    <definedName name="___________SB3" localSheetId="14">#REF!</definedName>
    <definedName name="___________SB3" localSheetId="15">#REF!</definedName>
    <definedName name="___________SB3" localSheetId="16">#REF!</definedName>
    <definedName name="___________SB3" localSheetId="18">#REF!</definedName>
    <definedName name="___________SB3" localSheetId="20">#REF!</definedName>
    <definedName name="___________SB3" localSheetId="8">#REF!</definedName>
    <definedName name="___________SB3" localSheetId="3">#REF!</definedName>
    <definedName name="___________SB3" localSheetId="5">#REF!</definedName>
    <definedName name="___________SB3" localSheetId="6">#REF!</definedName>
    <definedName name="___________SB3" localSheetId="7">#REF!</definedName>
    <definedName name="___________SB3" localSheetId="0">#REF!</definedName>
    <definedName name="___________SB3">#REF!</definedName>
    <definedName name="__________deb1" localSheetId="9">#REF!</definedName>
    <definedName name="__________deb1" localSheetId="12">#REF!</definedName>
    <definedName name="__________deb1" localSheetId="15">#REF!</definedName>
    <definedName name="__________deb1" localSheetId="16">#REF!</definedName>
    <definedName name="__________deb1" localSheetId="5">#REF!</definedName>
    <definedName name="__________deb1" localSheetId="6">#REF!</definedName>
    <definedName name="__________deb1" localSheetId="7">#REF!</definedName>
    <definedName name="__________deb1">#REF!</definedName>
    <definedName name="__________dec1" localSheetId="9">#REF!</definedName>
    <definedName name="__________dec1" localSheetId="12">#REF!</definedName>
    <definedName name="__________dec1" localSheetId="15">#REF!</definedName>
    <definedName name="__________dec1" localSheetId="16">#REF!</definedName>
    <definedName name="__________dec1" localSheetId="5">#REF!</definedName>
    <definedName name="__________dec1" localSheetId="6">#REF!</definedName>
    <definedName name="__________dec1" localSheetId="7">#REF!</definedName>
    <definedName name="__________dec1">#REF!</definedName>
    <definedName name="__________dec2" localSheetId="9">#REF!</definedName>
    <definedName name="__________dec2" localSheetId="12">#REF!</definedName>
    <definedName name="__________dec2" localSheetId="15">#REF!</definedName>
    <definedName name="__________dec2" localSheetId="16">#REF!</definedName>
    <definedName name="__________dec2" localSheetId="5">#REF!</definedName>
    <definedName name="__________dec2" localSheetId="6">#REF!</definedName>
    <definedName name="__________dec2" localSheetId="7">#REF!</definedName>
    <definedName name="__________dec2">#REF!</definedName>
    <definedName name="__________dec3" localSheetId="9">#REF!</definedName>
    <definedName name="__________dec3" localSheetId="12">#REF!</definedName>
    <definedName name="__________dec3" localSheetId="15">#REF!</definedName>
    <definedName name="__________dec3" localSheetId="16">#REF!</definedName>
    <definedName name="__________dec3" localSheetId="5">#REF!</definedName>
    <definedName name="__________dec3" localSheetId="6">#REF!</definedName>
    <definedName name="__________dec3" localSheetId="7">#REF!</definedName>
    <definedName name="__________dec3">#REF!</definedName>
    <definedName name="__________dee1" localSheetId="9">#REF!</definedName>
    <definedName name="__________dee1" localSheetId="12">#REF!</definedName>
    <definedName name="__________dee1" localSheetId="15">#REF!</definedName>
    <definedName name="__________dee1" localSheetId="16">#REF!</definedName>
    <definedName name="__________dee1" localSheetId="5">#REF!</definedName>
    <definedName name="__________dee1" localSheetId="6">#REF!</definedName>
    <definedName name="__________dee1" localSheetId="7">#REF!</definedName>
    <definedName name="__________dee1">#REF!</definedName>
    <definedName name="__________dee2" localSheetId="9">#REF!</definedName>
    <definedName name="__________dee2" localSheetId="12">#REF!</definedName>
    <definedName name="__________dee2" localSheetId="15">#REF!</definedName>
    <definedName name="__________dee2" localSheetId="16">#REF!</definedName>
    <definedName name="__________dee2" localSheetId="5">#REF!</definedName>
    <definedName name="__________dee2" localSheetId="6">#REF!</definedName>
    <definedName name="__________dee2" localSheetId="7">#REF!</definedName>
    <definedName name="__________dee2">#REF!</definedName>
    <definedName name="__________dee3" localSheetId="9">#REF!</definedName>
    <definedName name="__________dee3" localSheetId="12">#REF!</definedName>
    <definedName name="__________dee3" localSheetId="15">#REF!</definedName>
    <definedName name="__________dee3" localSheetId="16">#REF!</definedName>
    <definedName name="__________dee3" localSheetId="5">#REF!</definedName>
    <definedName name="__________dee3" localSheetId="6">#REF!</definedName>
    <definedName name="__________dee3" localSheetId="7">#REF!</definedName>
    <definedName name="__________dee3">#REF!</definedName>
    <definedName name="__________EST1" localSheetId="7">#REF!</definedName>
    <definedName name="__________EST1">#REF!</definedName>
    <definedName name="__________EST2" localSheetId="7">#REF!</definedName>
    <definedName name="__________EST2">#REF!</definedName>
    <definedName name="__________EST3" localSheetId="7">#REF!</definedName>
    <definedName name="__________EST3">#REF!</definedName>
    <definedName name="__________IMM48" localSheetId="12">#REF!</definedName>
    <definedName name="__________IMM48" localSheetId="16">#REF!</definedName>
    <definedName name="__________IMM48" localSheetId="5">#REF!</definedName>
    <definedName name="__________IMM48" localSheetId="6">#REF!</definedName>
    <definedName name="__________IMM48" localSheetId="7">#REF!</definedName>
    <definedName name="__________IMM48">#REF!</definedName>
    <definedName name="__________MM1" localSheetId="9">[19]AN2!#REF!</definedName>
    <definedName name="__________MM1" localSheetId="10">[19]AN2!#REF!</definedName>
    <definedName name="__________MM1" localSheetId="11">[19]AN2!#REF!</definedName>
    <definedName name="__________MM1" localSheetId="12">[19]AN2!#REF!</definedName>
    <definedName name="__________MM1" localSheetId="13">[19]AN2!#REF!</definedName>
    <definedName name="__________MM1" localSheetId="14">[19]AN2!#REF!</definedName>
    <definedName name="__________MM1" localSheetId="15">[19]AN2!#REF!</definedName>
    <definedName name="__________MM1" localSheetId="16">[19]AN2!#REF!</definedName>
    <definedName name="__________MM1" localSheetId="5">[19]AN2!#REF!</definedName>
    <definedName name="__________MM1" localSheetId="6">[19]AN2!#REF!</definedName>
    <definedName name="__________MM1" localSheetId="7">[19]AN2!#REF!</definedName>
    <definedName name="__________MM1" localSheetId="0">[19]AN2!#REF!</definedName>
    <definedName name="__________MM1">[19]AN2!#REF!</definedName>
    <definedName name="__________NA1" localSheetId="1">#REF!</definedName>
    <definedName name="__________NA1" localSheetId="9">#REF!</definedName>
    <definedName name="__________NA1" localSheetId="10">#REF!</definedName>
    <definedName name="__________NA1" localSheetId="11">#REF!</definedName>
    <definedName name="__________NA1" localSheetId="12">#REF!</definedName>
    <definedName name="__________NA1" localSheetId="13">#REF!</definedName>
    <definedName name="__________NA1" localSheetId="14">#REF!</definedName>
    <definedName name="__________NA1" localSheetId="15">#REF!</definedName>
    <definedName name="__________NA1" localSheetId="16">#REF!</definedName>
    <definedName name="__________NA1" localSheetId="17">#REF!</definedName>
    <definedName name="__________NA1" localSheetId="18">#REF!</definedName>
    <definedName name="__________NA1" localSheetId="20">#REF!</definedName>
    <definedName name="__________NA1" localSheetId="8">#REF!</definedName>
    <definedName name="__________NA1" localSheetId="3">#REF!</definedName>
    <definedName name="__________NA1" localSheetId="5">#REF!</definedName>
    <definedName name="__________NA1" localSheetId="6">#REF!</definedName>
    <definedName name="__________NA1" localSheetId="7">#REF!</definedName>
    <definedName name="__________NA1" localSheetId="0">#REF!</definedName>
    <definedName name="__________NA1">#REF!</definedName>
    <definedName name="__________NA2" localSheetId="1">#REF!</definedName>
    <definedName name="__________NA2" localSheetId="9">#REF!</definedName>
    <definedName name="__________NA2" localSheetId="10">#REF!</definedName>
    <definedName name="__________NA2" localSheetId="11">#REF!</definedName>
    <definedName name="__________NA2" localSheetId="12">#REF!</definedName>
    <definedName name="__________NA2" localSheetId="13">#REF!</definedName>
    <definedName name="__________NA2" localSheetId="14">#REF!</definedName>
    <definedName name="__________NA2" localSheetId="15">#REF!</definedName>
    <definedName name="__________NA2" localSheetId="16">#REF!</definedName>
    <definedName name="__________NA2" localSheetId="18">#REF!</definedName>
    <definedName name="__________NA2" localSheetId="20">#REF!</definedName>
    <definedName name="__________NA2" localSheetId="8">#REF!</definedName>
    <definedName name="__________NA2" localSheetId="3">#REF!</definedName>
    <definedName name="__________NA2" localSheetId="5">#REF!</definedName>
    <definedName name="__________NA2" localSheetId="6">#REF!</definedName>
    <definedName name="__________NA2" localSheetId="7">#REF!</definedName>
    <definedName name="__________NA2" localSheetId="0">#REF!</definedName>
    <definedName name="__________NA2">#REF!</definedName>
    <definedName name="__________NA3" localSheetId="1">#REF!</definedName>
    <definedName name="__________NA3" localSheetId="9">#REF!</definedName>
    <definedName name="__________NA3" localSheetId="10">#REF!</definedName>
    <definedName name="__________NA3" localSheetId="11">#REF!</definedName>
    <definedName name="__________NA3" localSheetId="12">#REF!</definedName>
    <definedName name="__________NA3" localSheetId="13">#REF!</definedName>
    <definedName name="__________NA3" localSheetId="14">#REF!</definedName>
    <definedName name="__________NA3" localSheetId="15">#REF!</definedName>
    <definedName name="__________NA3" localSheetId="16">#REF!</definedName>
    <definedName name="__________NA3" localSheetId="18">#REF!</definedName>
    <definedName name="__________NA3" localSheetId="20">#REF!</definedName>
    <definedName name="__________NA3" localSheetId="8">#REF!</definedName>
    <definedName name="__________NA3" localSheetId="3">#REF!</definedName>
    <definedName name="__________NA3" localSheetId="5">#REF!</definedName>
    <definedName name="__________NA3" localSheetId="6">#REF!</definedName>
    <definedName name="__________NA3" localSheetId="7">#REF!</definedName>
    <definedName name="__________NA3" localSheetId="0">#REF!</definedName>
    <definedName name="__________NA3">#REF!</definedName>
    <definedName name="__________NB1" localSheetId="9">#REF!</definedName>
    <definedName name="__________NB1" localSheetId="10">#REF!</definedName>
    <definedName name="__________NB1" localSheetId="11">#REF!</definedName>
    <definedName name="__________NB1" localSheetId="12">#REF!</definedName>
    <definedName name="__________NB1" localSheetId="13">#REF!</definedName>
    <definedName name="__________NB1" localSheetId="14">#REF!</definedName>
    <definedName name="__________NB1" localSheetId="15">#REF!</definedName>
    <definedName name="__________NB1" localSheetId="16">#REF!</definedName>
    <definedName name="__________NB1" localSheetId="5">#REF!</definedName>
    <definedName name="__________NB1" localSheetId="6">#REF!</definedName>
    <definedName name="__________NB1" localSheetId="7">#REF!</definedName>
    <definedName name="__________NB1" localSheetId="0">#REF!</definedName>
    <definedName name="__________NB1">#REF!</definedName>
    <definedName name="__________NB2" localSheetId="9">#REF!</definedName>
    <definedName name="__________NB2" localSheetId="10">#REF!</definedName>
    <definedName name="__________NB2" localSheetId="11">#REF!</definedName>
    <definedName name="__________NB2" localSheetId="12">#REF!</definedName>
    <definedName name="__________NB2" localSheetId="13">#REF!</definedName>
    <definedName name="__________NB2" localSheetId="14">#REF!</definedName>
    <definedName name="__________NB2" localSheetId="15">#REF!</definedName>
    <definedName name="__________NB2" localSheetId="16">#REF!</definedName>
    <definedName name="__________NB2" localSheetId="5">#REF!</definedName>
    <definedName name="__________NB2" localSheetId="6">#REF!</definedName>
    <definedName name="__________NB2" localSheetId="7">#REF!</definedName>
    <definedName name="__________NB2" localSheetId="0">#REF!</definedName>
    <definedName name="__________NB2">#REF!</definedName>
    <definedName name="__________NB3" localSheetId="9">#REF!</definedName>
    <definedName name="__________NB3" localSheetId="10">#REF!</definedName>
    <definedName name="__________NB3" localSheetId="11">#REF!</definedName>
    <definedName name="__________NB3" localSheetId="12">#REF!</definedName>
    <definedName name="__________NB3" localSheetId="13">#REF!</definedName>
    <definedName name="__________NB3" localSheetId="14">#REF!</definedName>
    <definedName name="__________NB3" localSheetId="15">#REF!</definedName>
    <definedName name="__________NB3" localSheetId="16">#REF!</definedName>
    <definedName name="__________NB3" localSheetId="5">#REF!</definedName>
    <definedName name="__________NB3" localSheetId="6">#REF!</definedName>
    <definedName name="__________NB3" localSheetId="7">#REF!</definedName>
    <definedName name="__________NB3" localSheetId="0">#REF!</definedName>
    <definedName name="__________NB3">#REF!</definedName>
    <definedName name="__________nba1" localSheetId="7">#REF!</definedName>
    <definedName name="__________nba1">#REF!</definedName>
    <definedName name="__________R" localSheetId="9">[10]AN2!#REF!</definedName>
    <definedName name="__________R" localSheetId="10">[11]AN2!#REF!</definedName>
    <definedName name="__________R" localSheetId="11">[11]AN2!#REF!</definedName>
    <definedName name="__________R" localSheetId="12">[11]AN2!#REF!</definedName>
    <definedName name="__________R" localSheetId="13">[11]AN2!#REF!</definedName>
    <definedName name="__________R" localSheetId="14">[11]AN2!#REF!</definedName>
    <definedName name="__________R" localSheetId="15">[11]AN2!#REF!</definedName>
    <definedName name="__________R" localSheetId="16">[12]AN2!#REF!</definedName>
    <definedName name="__________R" localSheetId="17">[12]AN2!#REF!</definedName>
    <definedName name="__________R" localSheetId="18">[12]AN2!#REF!</definedName>
    <definedName name="__________R" localSheetId="5">[12]AN2!#REF!</definedName>
    <definedName name="__________R" localSheetId="6">[12]AN2!#REF!</definedName>
    <definedName name="__________R" localSheetId="7">[17]AN2!#REF!</definedName>
    <definedName name="__________R" localSheetId="0">[17]AN2!#REF!</definedName>
    <definedName name="__________R">[17]AN2!#REF!</definedName>
    <definedName name="__________SB1" localSheetId="1">#REF!</definedName>
    <definedName name="__________SB1" localSheetId="9">#REF!</definedName>
    <definedName name="__________SB1" localSheetId="10">#REF!</definedName>
    <definedName name="__________SB1" localSheetId="11">#REF!</definedName>
    <definedName name="__________SB1" localSheetId="12">#REF!</definedName>
    <definedName name="__________SB1" localSheetId="13">#REF!</definedName>
    <definedName name="__________SB1" localSheetId="14">#REF!</definedName>
    <definedName name="__________SB1" localSheetId="15">#REF!</definedName>
    <definedName name="__________SB1" localSheetId="16">#REF!</definedName>
    <definedName name="__________SB1" localSheetId="17">#REF!</definedName>
    <definedName name="__________SB1" localSheetId="18">#REF!</definedName>
    <definedName name="__________SB1" localSheetId="20">#REF!</definedName>
    <definedName name="__________SB1" localSheetId="8">#REF!</definedName>
    <definedName name="__________SB1" localSheetId="3">#REF!</definedName>
    <definedName name="__________SB1" localSheetId="5">#REF!</definedName>
    <definedName name="__________SB1" localSheetId="6">#REF!</definedName>
    <definedName name="__________SB1" localSheetId="7">#REF!</definedName>
    <definedName name="__________SB1" localSheetId="0">#REF!</definedName>
    <definedName name="__________SB1">#REF!</definedName>
    <definedName name="__________SB2" localSheetId="1">#REF!</definedName>
    <definedName name="__________SB2" localSheetId="9">#REF!</definedName>
    <definedName name="__________SB2" localSheetId="10">#REF!</definedName>
    <definedName name="__________SB2" localSheetId="11">#REF!</definedName>
    <definedName name="__________SB2" localSheetId="12">#REF!</definedName>
    <definedName name="__________SB2" localSheetId="13">#REF!</definedName>
    <definedName name="__________SB2" localSheetId="14">#REF!</definedName>
    <definedName name="__________SB2" localSheetId="15">#REF!</definedName>
    <definedName name="__________SB2" localSheetId="16">#REF!</definedName>
    <definedName name="__________SB2" localSheetId="18">#REF!</definedName>
    <definedName name="__________SB2" localSheetId="20">#REF!</definedName>
    <definedName name="__________SB2" localSheetId="8">#REF!</definedName>
    <definedName name="__________SB2" localSheetId="3">#REF!</definedName>
    <definedName name="__________SB2" localSheetId="5">#REF!</definedName>
    <definedName name="__________SB2" localSheetId="6">#REF!</definedName>
    <definedName name="__________SB2" localSheetId="7">#REF!</definedName>
    <definedName name="__________SB2" localSheetId="0">#REF!</definedName>
    <definedName name="__________SB2">#REF!</definedName>
    <definedName name="__________SB3" localSheetId="1">#REF!</definedName>
    <definedName name="__________SB3" localSheetId="9">#REF!</definedName>
    <definedName name="__________SB3" localSheetId="10">#REF!</definedName>
    <definedName name="__________SB3" localSheetId="11">#REF!</definedName>
    <definedName name="__________SB3" localSheetId="12">#REF!</definedName>
    <definedName name="__________SB3" localSheetId="13">#REF!</definedName>
    <definedName name="__________SB3" localSheetId="14">#REF!</definedName>
    <definedName name="__________SB3" localSheetId="15">#REF!</definedName>
    <definedName name="__________SB3" localSheetId="16">#REF!</definedName>
    <definedName name="__________SB3" localSheetId="18">#REF!</definedName>
    <definedName name="__________SB3" localSheetId="20">#REF!</definedName>
    <definedName name="__________SB3" localSheetId="8">#REF!</definedName>
    <definedName name="__________SB3" localSheetId="3">#REF!</definedName>
    <definedName name="__________SB3" localSheetId="5">#REF!</definedName>
    <definedName name="__________SB3" localSheetId="6">#REF!</definedName>
    <definedName name="__________SB3" localSheetId="7">#REF!</definedName>
    <definedName name="__________SB3" localSheetId="0">#REF!</definedName>
    <definedName name="__________SB3">#REF!</definedName>
    <definedName name="_________deb1" localSheetId="9">#REF!</definedName>
    <definedName name="_________deb1" localSheetId="10">#REF!</definedName>
    <definedName name="_________deb1" localSheetId="11">#REF!</definedName>
    <definedName name="_________deb1" localSheetId="12">#REF!</definedName>
    <definedName name="_________deb1" localSheetId="13">#REF!</definedName>
    <definedName name="_________deb1" localSheetId="14">#REF!</definedName>
    <definedName name="_________deb1" localSheetId="15">#REF!</definedName>
    <definedName name="_________deb1" localSheetId="16">#REF!</definedName>
    <definedName name="_________deb1" localSheetId="5">#REF!</definedName>
    <definedName name="_________deb1" localSheetId="6">#REF!</definedName>
    <definedName name="_________deb1" localSheetId="7">#REF!</definedName>
    <definedName name="_________deb1" localSheetId="0">#REF!</definedName>
    <definedName name="_________deb1">#REF!</definedName>
    <definedName name="_________dec1" localSheetId="9">#REF!</definedName>
    <definedName name="_________dec1" localSheetId="10">#REF!</definedName>
    <definedName name="_________dec1" localSheetId="11">#REF!</definedName>
    <definedName name="_________dec1" localSheetId="12">#REF!</definedName>
    <definedName name="_________dec1" localSheetId="13">#REF!</definedName>
    <definedName name="_________dec1" localSheetId="14">#REF!</definedName>
    <definedName name="_________dec1" localSheetId="15">#REF!</definedName>
    <definedName name="_________dec1" localSheetId="16">#REF!</definedName>
    <definedName name="_________dec1" localSheetId="5">#REF!</definedName>
    <definedName name="_________dec1" localSheetId="6">#REF!</definedName>
    <definedName name="_________dec1" localSheetId="7">#REF!</definedName>
    <definedName name="_________dec1" localSheetId="0">#REF!</definedName>
    <definedName name="_________dec1">#REF!</definedName>
    <definedName name="_________dec2" localSheetId="9">#REF!</definedName>
    <definedName name="_________dec2" localSheetId="10">#REF!</definedName>
    <definedName name="_________dec2" localSheetId="11">#REF!</definedName>
    <definedName name="_________dec2" localSheetId="12">#REF!</definedName>
    <definedName name="_________dec2" localSheetId="13">#REF!</definedName>
    <definedName name="_________dec2" localSheetId="14">#REF!</definedName>
    <definedName name="_________dec2" localSheetId="15">#REF!</definedName>
    <definedName name="_________dec2" localSheetId="16">#REF!</definedName>
    <definedName name="_________dec2" localSheetId="5">#REF!</definedName>
    <definedName name="_________dec2" localSheetId="6">#REF!</definedName>
    <definedName name="_________dec2" localSheetId="7">#REF!</definedName>
    <definedName name="_________dec2" localSheetId="0">#REF!</definedName>
    <definedName name="_________dec2">#REF!</definedName>
    <definedName name="_________dec3" localSheetId="9">#REF!</definedName>
    <definedName name="_________dec3" localSheetId="10">#REF!</definedName>
    <definedName name="_________dec3" localSheetId="11">#REF!</definedName>
    <definedName name="_________dec3" localSheetId="12">#REF!</definedName>
    <definedName name="_________dec3" localSheetId="13">#REF!</definedName>
    <definedName name="_________dec3" localSheetId="14">#REF!</definedName>
    <definedName name="_________dec3" localSheetId="15">#REF!</definedName>
    <definedName name="_________dec3" localSheetId="16">#REF!</definedName>
    <definedName name="_________dec3" localSheetId="5">#REF!</definedName>
    <definedName name="_________dec3" localSheetId="6">#REF!</definedName>
    <definedName name="_________dec3" localSheetId="7">#REF!</definedName>
    <definedName name="_________dec3" localSheetId="0">#REF!</definedName>
    <definedName name="_________dec3">#REF!</definedName>
    <definedName name="_________dee1" localSheetId="9">#REF!</definedName>
    <definedName name="_________dee1" localSheetId="10">#REF!</definedName>
    <definedName name="_________dee1" localSheetId="11">#REF!</definedName>
    <definedName name="_________dee1" localSheetId="12">#REF!</definedName>
    <definedName name="_________dee1" localSheetId="13">#REF!</definedName>
    <definedName name="_________dee1" localSheetId="14">#REF!</definedName>
    <definedName name="_________dee1" localSheetId="15">#REF!</definedName>
    <definedName name="_________dee1" localSheetId="16">#REF!</definedName>
    <definedName name="_________dee1" localSheetId="5">#REF!</definedName>
    <definedName name="_________dee1" localSheetId="6">#REF!</definedName>
    <definedName name="_________dee1" localSheetId="7">#REF!</definedName>
    <definedName name="_________dee1" localSheetId="0">#REF!</definedName>
    <definedName name="_________dee1">#REF!</definedName>
    <definedName name="_________dee2" localSheetId="9">#REF!</definedName>
    <definedName name="_________dee2" localSheetId="10">#REF!</definedName>
    <definedName name="_________dee2" localSheetId="11">#REF!</definedName>
    <definedName name="_________dee2" localSheetId="12">#REF!</definedName>
    <definedName name="_________dee2" localSheetId="13">#REF!</definedName>
    <definedName name="_________dee2" localSheetId="14">#REF!</definedName>
    <definedName name="_________dee2" localSheetId="15">#REF!</definedName>
    <definedName name="_________dee2" localSheetId="16">#REF!</definedName>
    <definedName name="_________dee2" localSheetId="5">#REF!</definedName>
    <definedName name="_________dee2" localSheetId="6">#REF!</definedName>
    <definedName name="_________dee2" localSheetId="7">#REF!</definedName>
    <definedName name="_________dee2" localSheetId="0">#REF!</definedName>
    <definedName name="_________dee2">#REF!</definedName>
    <definedName name="_________dee3" localSheetId="9">#REF!</definedName>
    <definedName name="_________dee3" localSheetId="10">#REF!</definedName>
    <definedName name="_________dee3" localSheetId="11">#REF!</definedName>
    <definedName name="_________dee3" localSheetId="12">#REF!</definedName>
    <definedName name="_________dee3" localSheetId="13">#REF!</definedName>
    <definedName name="_________dee3" localSheetId="14">#REF!</definedName>
    <definedName name="_________dee3" localSheetId="15">#REF!</definedName>
    <definedName name="_________dee3" localSheetId="16">#REF!</definedName>
    <definedName name="_________dee3" localSheetId="5">#REF!</definedName>
    <definedName name="_________dee3" localSheetId="6">#REF!</definedName>
    <definedName name="_________dee3" localSheetId="7">#REF!</definedName>
    <definedName name="_________dee3" localSheetId="0">#REF!</definedName>
    <definedName name="_________dee3">#REF!</definedName>
    <definedName name="_________EST1" localSheetId="10">#REF!</definedName>
    <definedName name="_________EST1" localSheetId="11">#REF!</definedName>
    <definedName name="_________EST1" localSheetId="12">#REF!</definedName>
    <definedName name="_________EST1" localSheetId="13">#REF!</definedName>
    <definedName name="_________EST1" localSheetId="14">#REF!</definedName>
    <definedName name="_________EST1" localSheetId="16">#REF!</definedName>
    <definedName name="_________EST1" localSheetId="5">#REF!</definedName>
    <definedName name="_________EST1" localSheetId="6">#REF!</definedName>
    <definedName name="_________EST1" localSheetId="7">#REF!</definedName>
    <definedName name="_________EST1">#REF!</definedName>
    <definedName name="_________EST2" localSheetId="10">#REF!</definedName>
    <definedName name="_________EST2" localSheetId="11">#REF!</definedName>
    <definedName name="_________EST2" localSheetId="12">#REF!</definedName>
    <definedName name="_________EST2" localSheetId="13">#REF!</definedName>
    <definedName name="_________EST2" localSheetId="14">#REF!</definedName>
    <definedName name="_________EST2" localSheetId="16">#REF!</definedName>
    <definedName name="_________EST2" localSheetId="5">#REF!</definedName>
    <definedName name="_________EST2" localSheetId="6">#REF!</definedName>
    <definedName name="_________EST2" localSheetId="7">#REF!</definedName>
    <definedName name="_________EST2">#REF!</definedName>
    <definedName name="_________EST3" localSheetId="10">#REF!</definedName>
    <definedName name="_________EST3" localSheetId="11">#REF!</definedName>
    <definedName name="_________EST3" localSheetId="12">#REF!</definedName>
    <definedName name="_________EST3" localSheetId="13">#REF!</definedName>
    <definedName name="_________EST3" localSheetId="14">#REF!</definedName>
    <definedName name="_________EST3" localSheetId="16">#REF!</definedName>
    <definedName name="_________EST3" localSheetId="5">#REF!</definedName>
    <definedName name="_________EST3" localSheetId="6">#REF!</definedName>
    <definedName name="_________EST3" localSheetId="7">#REF!</definedName>
    <definedName name="_________EST3">#REF!</definedName>
    <definedName name="_________MM1" localSheetId="9">[19]AN2!#REF!</definedName>
    <definedName name="_________MM1" localSheetId="10">[19]AN2!#REF!</definedName>
    <definedName name="_________MM1" localSheetId="11">[19]AN2!#REF!</definedName>
    <definedName name="_________MM1" localSheetId="12">[19]AN2!#REF!</definedName>
    <definedName name="_________MM1" localSheetId="13">[19]AN2!#REF!</definedName>
    <definedName name="_________MM1" localSheetId="14">[19]AN2!#REF!</definedName>
    <definedName name="_________MM1" localSheetId="15">[19]AN2!#REF!</definedName>
    <definedName name="_________MM1" localSheetId="16">[19]AN2!#REF!</definedName>
    <definedName name="_________MM1" localSheetId="5">[19]AN2!#REF!</definedName>
    <definedName name="_________MM1" localSheetId="6">[19]AN2!#REF!</definedName>
    <definedName name="_________MM1" localSheetId="7">[19]AN2!#REF!</definedName>
    <definedName name="_________MM1" localSheetId="0">[19]AN2!#REF!</definedName>
    <definedName name="_________MM1">[19]AN2!#REF!</definedName>
    <definedName name="_________NA1" localSheetId="1">#REF!</definedName>
    <definedName name="_________NA1" localSheetId="9">#REF!</definedName>
    <definedName name="_________NA1" localSheetId="10">#REF!</definedName>
    <definedName name="_________NA1" localSheetId="11">#REF!</definedName>
    <definedName name="_________NA1" localSheetId="12">#REF!</definedName>
    <definedName name="_________NA1" localSheetId="13">#REF!</definedName>
    <definedName name="_________NA1" localSheetId="14">#REF!</definedName>
    <definedName name="_________NA1" localSheetId="15">#REF!</definedName>
    <definedName name="_________NA1" localSheetId="16">#REF!</definedName>
    <definedName name="_________NA1" localSheetId="17">#REF!</definedName>
    <definedName name="_________NA1" localSheetId="18">#REF!</definedName>
    <definedName name="_________NA1" localSheetId="20">#REF!</definedName>
    <definedName name="_________NA1" localSheetId="8">#REF!</definedName>
    <definedName name="_________NA1" localSheetId="3">#REF!</definedName>
    <definedName name="_________NA1" localSheetId="5">#REF!</definedName>
    <definedName name="_________NA1" localSheetId="6">#REF!</definedName>
    <definedName name="_________NA1" localSheetId="7">#REF!</definedName>
    <definedName name="_________NA1" localSheetId="0">#REF!</definedName>
    <definedName name="_________NA1">#REF!</definedName>
    <definedName name="_________NA2" localSheetId="1">#REF!</definedName>
    <definedName name="_________NA2" localSheetId="9">#REF!</definedName>
    <definedName name="_________NA2" localSheetId="10">#REF!</definedName>
    <definedName name="_________NA2" localSheetId="11">#REF!</definedName>
    <definedName name="_________NA2" localSheetId="12">#REF!</definedName>
    <definedName name="_________NA2" localSheetId="13">#REF!</definedName>
    <definedName name="_________NA2" localSheetId="14">#REF!</definedName>
    <definedName name="_________NA2" localSheetId="15">#REF!</definedName>
    <definedName name="_________NA2" localSheetId="16">#REF!</definedName>
    <definedName name="_________NA2" localSheetId="18">#REF!</definedName>
    <definedName name="_________NA2" localSheetId="20">#REF!</definedName>
    <definedName name="_________NA2" localSheetId="8">#REF!</definedName>
    <definedName name="_________NA2" localSheetId="3">#REF!</definedName>
    <definedName name="_________NA2" localSheetId="5">#REF!</definedName>
    <definedName name="_________NA2" localSheetId="6">#REF!</definedName>
    <definedName name="_________NA2" localSheetId="7">#REF!</definedName>
    <definedName name="_________NA2" localSheetId="0">#REF!</definedName>
    <definedName name="_________NA2">#REF!</definedName>
    <definedName name="_________NA3" localSheetId="1">#REF!</definedName>
    <definedName name="_________NA3" localSheetId="9">#REF!</definedName>
    <definedName name="_________NA3" localSheetId="10">#REF!</definedName>
    <definedName name="_________NA3" localSheetId="11">#REF!</definedName>
    <definedName name="_________NA3" localSheetId="12">#REF!</definedName>
    <definedName name="_________NA3" localSheetId="13">#REF!</definedName>
    <definedName name="_________NA3" localSheetId="14">#REF!</definedName>
    <definedName name="_________NA3" localSheetId="15">#REF!</definedName>
    <definedName name="_________NA3" localSheetId="16">#REF!</definedName>
    <definedName name="_________NA3" localSheetId="18">#REF!</definedName>
    <definedName name="_________NA3" localSheetId="20">#REF!</definedName>
    <definedName name="_________NA3" localSheetId="8">#REF!</definedName>
    <definedName name="_________NA3" localSheetId="3">#REF!</definedName>
    <definedName name="_________NA3" localSheetId="5">#REF!</definedName>
    <definedName name="_________NA3" localSheetId="6">#REF!</definedName>
    <definedName name="_________NA3" localSheetId="7">#REF!</definedName>
    <definedName name="_________NA3" localSheetId="0">#REF!</definedName>
    <definedName name="_________NA3">#REF!</definedName>
    <definedName name="_________NB1" localSheetId="9">#REF!</definedName>
    <definedName name="_________NB1" localSheetId="10">#REF!</definedName>
    <definedName name="_________NB1" localSheetId="11">#REF!</definedName>
    <definedName name="_________NB1" localSheetId="12">#REF!</definedName>
    <definedName name="_________NB1" localSheetId="13">#REF!</definedName>
    <definedName name="_________NB1" localSheetId="14">#REF!</definedName>
    <definedName name="_________NB1" localSheetId="15">#REF!</definedName>
    <definedName name="_________NB1" localSheetId="16">#REF!</definedName>
    <definedName name="_________NB1" localSheetId="5">#REF!</definedName>
    <definedName name="_________NB1" localSheetId="6">#REF!</definedName>
    <definedName name="_________NB1" localSheetId="7">#REF!</definedName>
    <definedName name="_________NB1" localSheetId="0">#REF!</definedName>
    <definedName name="_________NB1">#REF!</definedName>
    <definedName name="_________NB2" localSheetId="9">#REF!</definedName>
    <definedName name="_________NB2" localSheetId="10">#REF!</definedName>
    <definedName name="_________NB2" localSheetId="11">#REF!</definedName>
    <definedName name="_________NB2" localSheetId="12">#REF!</definedName>
    <definedName name="_________NB2" localSheetId="13">#REF!</definedName>
    <definedName name="_________NB2" localSheetId="14">#REF!</definedName>
    <definedName name="_________NB2" localSheetId="15">#REF!</definedName>
    <definedName name="_________NB2" localSheetId="16">#REF!</definedName>
    <definedName name="_________NB2" localSheetId="5">#REF!</definedName>
    <definedName name="_________NB2" localSheetId="6">#REF!</definedName>
    <definedName name="_________NB2" localSheetId="7">#REF!</definedName>
    <definedName name="_________NB2" localSheetId="0">#REF!</definedName>
    <definedName name="_________NB2">#REF!</definedName>
    <definedName name="_________NB3" localSheetId="9">#REF!</definedName>
    <definedName name="_________NB3" localSheetId="10">#REF!</definedName>
    <definedName name="_________NB3" localSheetId="11">#REF!</definedName>
    <definedName name="_________NB3" localSheetId="12">#REF!</definedName>
    <definedName name="_________NB3" localSheetId="13">#REF!</definedName>
    <definedName name="_________NB3" localSheetId="14">#REF!</definedName>
    <definedName name="_________NB3" localSheetId="15">#REF!</definedName>
    <definedName name="_________NB3" localSheetId="16">#REF!</definedName>
    <definedName name="_________NB3" localSheetId="5">#REF!</definedName>
    <definedName name="_________NB3" localSheetId="6">#REF!</definedName>
    <definedName name="_________NB3" localSheetId="7">#REF!</definedName>
    <definedName name="_________NB3" localSheetId="0">#REF!</definedName>
    <definedName name="_________NB3">#REF!</definedName>
    <definedName name="_________nba1" localSheetId="9">#REF!</definedName>
    <definedName name="_________nba1" localSheetId="10">#REF!</definedName>
    <definedName name="_________nba1" localSheetId="11">#REF!</definedName>
    <definedName name="_________nba1" localSheetId="12">#REF!</definedName>
    <definedName name="_________nba1" localSheetId="13">#REF!</definedName>
    <definedName name="_________nba1" localSheetId="14">#REF!</definedName>
    <definedName name="_________nba1" localSheetId="15">#REF!</definedName>
    <definedName name="_________nba1" localSheetId="16">#REF!</definedName>
    <definedName name="_________nba1" localSheetId="5">#REF!</definedName>
    <definedName name="_________nba1" localSheetId="6">#REF!</definedName>
    <definedName name="_________nba1" localSheetId="7">#REF!</definedName>
    <definedName name="_________nba1" localSheetId="0">#REF!</definedName>
    <definedName name="_________nba1">#REF!</definedName>
    <definedName name="_________R" localSheetId="9">[21]AN2!#REF!</definedName>
    <definedName name="_________R" localSheetId="10">[22]AN2!#REF!</definedName>
    <definedName name="_________R" localSheetId="11">[21]AN2!#REF!</definedName>
    <definedName name="_________R" localSheetId="12">[21]AN2!#REF!</definedName>
    <definedName name="_________R" localSheetId="13">[21]AN2!#REF!</definedName>
    <definedName name="_________R" localSheetId="14">[21]AN2!#REF!</definedName>
    <definedName name="_________R" localSheetId="15">[21]AN2!#REF!</definedName>
    <definedName name="_________R" localSheetId="16">[15]AN2!#REF!</definedName>
    <definedName name="_________R" localSheetId="17">[15]AN2!#REF!</definedName>
    <definedName name="_________R" localSheetId="18">[15]AN2!#REF!</definedName>
    <definedName name="_________R" localSheetId="5">[15]AN2!#REF!</definedName>
    <definedName name="_________R" localSheetId="6">[15]AN2!#REF!</definedName>
    <definedName name="_________R" localSheetId="7">[23]AN2!#REF!</definedName>
    <definedName name="_________R" localSheetId="0">[15]AN2!#REF!</definedName>
    <definedName name="_________R">[24]AN2!#REF!</definedName>
    <definedName name="_________SB1" localSheetId="1">#REF!</definedName>
    <definedName name="_________SB1" localSheetId="9">#REF!</definedName>
    <definedName name="_________SB1" localSheetId="10">#REF!</definedName>
    <definedName name="_________SB1" localSheetId="11">#REF!</definedName>
    <definedName name="_________SB1" localSheetId="12">#REF!</definedName>
    <definedName name="_________SB1" localSheetId="13">#REF!</definedName>
    <definedName name="_________SB1" localSheetId="14">#REF!</definedName>
    <definedName name="_________SB1" localSheetId="15">#REF!</definedName>
    <definedName name="_________SB1" localSheetId="16">#REF!</definedName>
    <definedName name="_________SB1" localSheetId="17">#REF!</definedName>
    <definedName name="_________SB1" localSheetId="18">#REF!</definedName>
    <definedName name="_________SB1" localSheetId="20">#REF!</definedName>
    <definedName name="_________SB1" localSheetId="8">#REF!</definedName>
    <definedName name="_________SB1" localSheetId="3">#REF!</definedName>
    <definedName name="_________SB1" localSheetId="5">#REF!</definedName>
    <definedName name="_________SB1" localSheetId="6">#REF!</definedName>
    <definedName name="_________SB1" localSheetId="7">#REF!</definedName>
    <definedName name="_________SB1" localSheetId="0">#REF!</definedName>
    <definedName name="_________SB1">#REF!</definedName>
    <definedName name="_________SB2" localSheetId="1">#REF!</definedName>
    <definedName name="_________SB2" localSheetId="9">#REF!</definedName>
    <definedName name="_________SB2" localSheetId="10">#REF!</definedName>
    <definedName name="_________SB2" localSheetId="11">#REF!</definedName>
    <definedName name="_________SB2" localSheetId="12">#REF!</definedName>
    <definedName name="_________SB2" localSheetId="13">#REF!</definedName>
    <definedName name="_________SB2" localSheetId="14">#REF!</definedName>
    <definedName name="_________SB2" localSheetId="15">#REF!</definedName>
    <definedName name="_________SB2" localSheetId="16">#REF!</definedName>
    <definedName name="_________SB2" localSheetId="18">#REF!</definedName>
    <definedName name="_________SB2" localSheetId="20">#REF!</definedName>
    <definedName name="_________SB2" localSheetId="8">#REF!</definedName>
    <definedName name="_________SB2" localSheetId="3">#REF!</definedName>
    <definedName name="_________SB2" localSheetId="5">#REF!</definedName>
    <definedName name="_________SB2" localSheetId="6">#REF!</definedName>
    <definedName name="_________SB2" localSheetId="7">#REF!</definedName>
    <definedName name="_________SB2" localSheetId="0">#REF!</definedName>
    <definedName name="_________SB2">#REF!</definedName>
    <definedName name="_________SB3" localSheetId="1">#REF!</definedName>
    <definedName name="_________SB3" localSheetId="9">#REF!</definedName>
    <definedName name="_________SB3" localSheetId="10">#REF!</definedName>
    <definedName name="_________SB3" localSheetId="11">#REF!</definedName>
    <definedName name="_________SB3" localSheetId="12">#REF!</definedName>
    <definedName name="_________SB3" localSheetId="13">#REF!</definedName>
    <definedName name="_________SB3" localSheetId="14">#REF!</definedName>
    <definedName name="_________SB3" localSheetId="15">#REF!</definedName>
    <definedName name="_________SB3" localSheetId="16">#REF!</definedName>
    <definedName name="_________SB3" localSheetId="18">#REF!</definedName>
    <definedName name="_________SB3" localSheetId="20">#REF!</definedName>
    <definedName name="_________SB3" localSheetId="8">#REF!</definedName>
    <definedName name="_________SB3" localSheetId="3">#REF!</definedName>
    <definedName name="_________SB3" localSheetId="5">#REF!</definedName>
    <definedName name="_________SB3" localSheetId="6">#REF!</definedName>
    <definedName name="_________SB3" localSheetId="7">#REF!</definedName>
    <definedName name="_________SB3" localSheetId="0">#REF!</definedName>
    <definedName name="_________SB3">#REF!</definedName>
    <definedName name="________deb1" localSheetId="9">#REF!</definedName>
    <definedName name="________deb1" localSheetId="10">#REF!</definedName>
    <definedName name="________deb1" localSheetId="11">#REF!</definedName>
    <definedName name="________deb1" localSheetId="12">#REF!</definedName>
    <definedName name="________deb1" localSheetId="13">#REF!</definedName>
    <definedName name="________deb1" localSheetId="14">#REF!</definedName>
    <definedName name="________deb1" localSheetId="15">#REF!</definedName>
    <definedName name="________deb1" localSheetId="16">#REF!</definedName>
    <definedName name="________deb1" localSheetId="5">#REF!</definedName>
    <definedName name="________deb1" localSheetId="6">#REF!</definedName>
    <definedName name="________deb1" localSheetId="7">#REF!</definedName>
    <definedName name="________deb1" localSheetId="0">#REF!</definedName>
    <definedName name="________deb1">#REF!</definedName>
    <definedName name="________dec1" localSheetId="9">#REF!</definedName>
    <definedName name="________dec1" localSheetId="10">#REF!</definedName>
    <definedName name="________dec1" localSheetId="11">#REF!</definedName>
    <definedName name="________dec1" localSheetId="12">#REF!</definedName>
    <definedName name="________dec1" localSheetId="13">#REF!</definedName>
    <definedName name="________dec1" localSheetId="14">#REF!</definedName>
    <definedName name="________dec1" localSheetId="15">#REF!</definedName>
    <definedName name="________dec1" localSheetId="16">#REF!</definedName>
    <definedName name="________dec1" localSheetId="5">#REF!</definedName>
    <definedName name="________dec1" localSheetId="6">#REF!</definedName>
    <definedName name="________dec1" localSheetId="7">#REF!</definedName>
    <definedName name="________dec1" localSheetId="0">#REF!</definedName>
    <definedName name="________dec1">#REF!</definedName>
    <definedName name="________dec2" localSheetId="9">#REF!</definedName>
    <definedName name="________dec2" localSheetId="10">#REF!</definedName>
    <definedName name="________dec2" localSheetId="11">#REF!</definedName>
    <definedName name="________dec2" localSheetId="12">#REF!</definedName>
    <definedName name="________dec2" localSheetId="13">#REF!</definedName>
    <definedName name="________dec2" localSheetId="14">#REF!</definedName>
    <definedName name="________dec2" localSheetId="15">#REF!</definedName>
    <definedName name="________dec2" localSheetId="16">#REF!</definedName>
    <definedName name="________dec2" localSheetId="5">#REF!</definedName>
    <definedName name="________dec2" localSheetId="6">#REF!</definedName>
    <definedName name="________dec2" localSheetId="7">#REF!</definedName>
    <definedName name="________dec2" localSheetId="0">#REF!</definedName>
    <definedName name="________dec2">#REF!</definedName>
    <definedName name="________dec3" localSheetId="9">#REF!</definedName>
    <definedName name="________dec3" localSheetId="10">#REF!</definedName>
    <definedName name="________dec3" localSheetId="11">#REF!</definedName>
    <definedName name="________dec3" localSheetId="12">#REF!</definedName>
    <definedName name="________dec3" localSheetId="13">#REF!</definedName>
    <definedName name="________dec3" localSheetId="14">#REF!</definedName>
    <definedName name="________dec3" localSheetId="15">#REF!</definedName>
    <definedName name="________dec3" localSheetId="16">#REF!</definedName>
    <definedName name="________dec3" localSheetId="5">#REF!</definedName>
    <definedName name="________dec3" localSheetId="6">#REF!</definedName>
    <definedName name="________dec3" localSheetId="7">#REF!</definedName>
    <definedName name="________dec3" localSheetId="0">#REF!</definedName>
    <definedName name="________dec3">#REF!</definedName>
    <definedName name="________dee1" localSheetId="9">#REF!</definedName>
    <definedName name="________dee1" localSheetId="10">#REF!</definedName>
    <definedName name="________dee1" localSheetId="11">#REF!</definedName>
    <definedName name="________dee1" localSheetId="12">#REF!</definedName>
    <definedName name="________dee1" localSheetId="13">#REF!</definedName>
    <definedName name="________dee1" localSheetId="14">#REF!</definedName>
    <definedName name="________dee1" localSheetId="15">#REF!</definedName>
    <definedName name="________dee1" localSheetId="16">#REF!</definedName>
    <definedName name="________dee1" localSheetId="5">#REF!</definedName>
    <definedName name="________dee1" localSheetId="6">#REF!</definedName>
    <definedName name="________dee1" localSheetId="7">#REF!</definedName>
    <definedName name="________dee1" localSheetId="0">#REF!</definedName>
    <definedName name="________dee1">#REF!</definedName>
    <definedName name="________dee2" localSheetId="9">#REF!</definedName>
    <definedName name="________dee2" localSheetId="10">#REF!</definedName>
    <definedName name="________dee2" localSheetId="11">#REF!</definedName>
    <definedName name="________dee2" localSheetId="12">#REF!</definedName>
    <definedName name="________dee2" localSheetId="13">#REF!</definedName>
    <definedName name="________dee2" localSheetId="14">#REF!</definedName>
    <definedName name="________dee2" localSheetId="15">#REF!</definedName>
    <definedName name="________dee2" localSheetId="16">#REF!</definedName>
    <definedName name="________dee2" localSheetId="5">#REF!</definedName>
    <definedName name="________dee2" localSheetId="6">#REF!</definedName>
    <definedName name="________dee2" localSheetId="7">#REF!</definedName>
    <definedName name="________dee2" localSheetId="0">#REF!</definedName>
    <definedName name="________dee2">#REF!</definedName>
    <definedName name="________dee3" localSheetId="9">#REF!</definedName>
    <definedName name="________dee3" localSheetId="10">#REF!</definedName>
    <definedName name="________dee3" localSheetId="11">#REF!</definedName>
    <definedName name="________dee3" localSheetId="12">#REF!</definedName>
    <definedName name="________dee3" localSheetId="13">#REF!</definedName>
    <definedName name="________dee3" localSheetId="14">#REF!</definedName>
    <definedName name="________dee3" localSheetId="15">#REF!</definedName>
    <definedName name="________dee3" localSheetId="16">#REF!</definedName>
    <definedName name="________dee3" localSheetId="5">#REF!</definedName>
    <definedName name="________dee3" localSheetId="6">#REF!</definedName>
    <definedName name="________dee3" localSheetId="7">#REF!</definedName>
    <definedName name="________dee3" localSheetId="0">#REF!</definedName>
    <definedName name="________dee3">#REF!</definedName>
    <definedName name="________EST1" localSheetId="10">#REF!</definedName>
    <definedName name="________EST1" localSheetId="11">#REF!</definedName>
    <definedName name="________EST1" localSheetId="12">#REF!</definedName>
    <definedName name="________EST1" localSheetId="13">#REF!</definedName>
    <definedName name="________EST1" localSheetId="14">#REF!</definedName>
    <definedName name="________EST1" localSheetId="16">#REF!</definedName>
    <definedName name="________EST1" localSheetId="5">#REF!</definedName>
    <definedName name="________EST1" localSheetId="6">#REF!</definedName>
    <definedName name="________EST1" localSheetId="7">#REF!</definedName>
    <definedName name="________EST1">#REF!</definedName>
    <definedName name="________EST2" localSheetId="10">#REF!</definedName>
    <definedName name="________EST2" localSheetId="11">#REF!</definedName>
    <definedName name="________EST2" localSheetId="12">#REF!</definedName>
    <definedName name="________EST2" localSheetId="13">#REF!</definedName>
    <definedName name="________EST2" localSheetId="14">#REF!</definedName>
    <definedName name="________EST2" localSheetId="16">#REF!</definedName>
    <definedName name="________EST2" localSheetId="5">#REF!</definedName>
    <definedName name="________EST2" localSheetId="6">#REF!</definedName>
    <definedName name="________EST2" localSheetId="7">#REF!</definedName>
    <definedName name="________EST2">#REF!</definedName>
    <definedName name="________EST3" localSheetId="10">#REF!</definedName>
    <definedName name="________EST3" localSheetId="11">#REF!</definedName>
    <definedName name="________EST3" localSheetId="12">#REF!</definedName>
    <definedName name="________EST3" localSheetId="13">#REF!</definedName>
    <definedName name="________EST3" localSheetId="14">#REF!</definedName>
    <definedName name="________EST3" localSheetId="16">#REF!</definedName>
    <definedName name="________EST3" localSheetId="5">#REF!</definedName>
    <definedName name="________EST3" localSheetId="6">#REF!</definedName>
    <definedName name="________EST3" localSheetId="7">#REF!</definedName>
    <definedName name="________EST3">#REF!</definedName>
    <definedName name="________IMM48" localSheetId="10">#REF!</definedName>
    <definedName name="________IMM48" localSheetId="11">#REF!</definedName>
    <definedName name="________IMM48" localSheetId="12">#REF!</definedName>
    <definedName name="________IMM48" localSheetId="13">#REF!</definedName>
    <definedName name="________IMM48" localSheetId="14">#REF!</definedName>
    <definedName name="________IMM48" localSheetId="16">#REF!</definedName>
    <definedName name="________IMM48" localSheetId="5">#REF!</definedName>
    <definedName name="________IMM48" localSheetId="6">#REF!</definedName>
    <definedName name="________IMM48" localSheetId="7">#REF!</definedName>
    <definedName name="________IMM48">#REF!</definedName>
    <definedName name="________MM1" localSheetId="9">[19]AN2!#REF!</definedName>
    <definedName name="________MM1" localSheetId="10">[19]AN2!#REF!</definedName>
    <definedName name="________MM1" localSheetId="11">[19]AN2!#REF!</definedName>
    <definedName name="________MM1" localSheetId="12">[19]AN2!#REF!</definedName>
    <definedName name="________MM1" localSheetId="13">[19]AN2!#REF!</definedName>
    <definedName name="________MM1" localSheetId="14">[19]AN2!#REF!</definedName>
    <definedName name="________MM1" localSheetId="15">[19]AN2!#REF!</definedName>
    <definedName name="________MM1" localSheetId="16">[19]AN2!#REF!</definedName>
    <definedName name="________MM1" localSheetId="5">[19]AN2!#REF!</definedName>
    <definedName name="________MM1" localSheetId="6">[19]AN2!#REF!</definedName>
    <definedName name="________MM1" localSheetId="7">[19]AN2!#REF!</definedName>
    <definedName name="________MM1" localSheetId="0">[19]AN2!#REF!</definedName>
    <definedName name="________MM1">[19]AN2!#REF!</definedName>
    <definedName name="________NA1" localSheetId="1">#REF!</definedName>
    <definedName name="________NA1" localSheetId="9">#REF!</definedName>
    <definedName name="________NA1" localSheetId="10">#REF!</definedName>
    <definedName name="________NA1" localSheetId="11">#REF!</definedName>
    <definedName name="________NA1" localSheetId="12">#REF!</definedName>
    <definedName name="________NA1" localSheetId="13">#REF!</definedName>
    <definedName name="________NA1" localSheetId="14">#REF!</definedName>
    <definedName name="________NA1" localSheetId="15">#REF!</definedName>
    <definedName name="________NA1" localSheetId="16">'[14] G,O A'!#REF!</definedName>
    <definedName name="________NA1" localSheetId="17">#REF!</definedName>
    <definedName name="________NA1" localSheetId="18">#REF!</definedName>
    <definedName name="________NA1" localSheetId="20">#REF!</definedName>
    <definedName name="________NA1" localSheetId="8">#REF!</definedName>
    <definedName name="________NA1" localSheetId="3">#REF!</definedName>
    <definedName name="________NA1" localSheetId="5">#REF!</definedName>
    <definedName name="________NA1" localSheetId="6">#REF!</definedName>
    <definedName name="________NA1" localSheetId="7">#REF!</definedName>
    <definedName name="________NA1" localSheetId="0">'[14] G,O A'!#REF!</definedName>
    <definedName name="________NA1">#REF!</definedName>
    <definedName name="________NA2" localSheetId="1">#REF!</definedName>
    <definedName name="________NA2" localSheetId="9">#REF!</definedName>
    <definedName name="________NA2" localSheetId="10">#REF!</definedName>
    <definedName name="________NA2" localSheetId="11">#REF!</definedName>
    <definedName name="________NA2" localSheetId="12">#REF!</definedName>
    <definedName name="________NA2" localSheetId="13">#REF!</definedName>
    <definedName name="________NA2" localSheetId="14">#REF!</definedName>
    <definedName name="________NA2" localSheetId="15">#REF!</definedName>
    <definedName name="________NA2" localSheetId="16">'[14] G,O A'!#REF!</definedName>
    <definedName name="________NA2" localSheetId="17">#REF!</definedName>
    <definedName name="________NA2" localSheetId="18">#REF!</definedName>
    <definedName name="________NA2" localSheetId="20">#REF!</definedName>
    <definedName name="________NA2" localSheetId="8">#REF!</definedName>
    <definedName name="________NA2" localSheetId="3">#REF!</definedName>
    <definedName name="________NA2" localSheetId="5">#REF!</definedName>
    <definedName name="________NA2" localSheetId="6">#REF!</definedName>
    <definedName name="________NA2" localSheetId="7">#REF!</definedName>
    <definedName name="________NA2" localSheetId="0">'[14] G,O A'!#REF!</definedName>
    <definedName name="________NA2">#REF!</definedName>
    <definedName name="________NA3" localSheetId="1">#REF!</definedName>
    <definedName name="________NA3" localSheetId="9">#REF!</definedName>
    <definedName name="________NA3" localSheetId="10">#REF!</definedName>
    <definedName name="________NA3" localSheetId="11">#REF!</definedName>
    <definedName name="________NA3" localSheetId="12">#REF!</definedName>
    <definedName name="________NA3" localSheetId="13">#REF!</definedName>
    <definedName name="________NA3" localSheetId="14">#REF!</definedName>
    <definedName name="________NA3" localSheetId="15">#REF!</definedName>
    <definedName name="________NA3" localSheetId="16">'[14] G,O A'!#REF!</definedName>
    <definedName name="________NA3" localSheetId="17">#REF!</definedName>
    <definedName name="________NA3" localSheetId="18">#REF!</definedName>
    <definedName name="________NA3" localSheetId="20">#REF!</definedName>
    <definedName name="________NA3" localSheetId="8">#REF!</definedName>
    <definedName name="________NA3" localSheetId="3">#REF!</definedName>
    <definedName name="________NA3" localSheetId="5">#REF!</definedName>
    <definedName name="________NA3" localSheetId="6">#REF!</definedName>
    <definedName name="________NA3" localSheetId="7">#REF!</definedName>
    <definedName name="________NA3" localSheetId="0">'[14] G,O A'!#REF!</definedName>
    <definedName name="________NA3">#REF!</definedName>
    <definedName name="________NB1" localSheetId="9">#REF!</definedName>
    <definedName name="________NB1" localSheetId="10">#REF!</definedName>
    <definedName name="________NB1" localSheetId="11">#REF!</definedName>
    <definedName name="________NB1" localSheetId="12">#REF!</definedName>
    <definedName name="________NB1" localSheetId="13">#REF!</definedName>
    <definedName name="________NB1" localSheetId="14">#REF!</definedName>
    <definedName name="________NB1" localSheetId="15">#REF!</definedName>
    <definedName name="________NB1" localSheetId="16">#REF!</definedName>
    <definedName name="________NB1" localSheetId="18">#REF!</definedName>
    <definedName name="________NB1" localSheetId="5">#REF!</definedName>
    <definedName name="________NB1" localSheetId="6">#REF!</definedName>
    <definedName name="________NB1" localSheetId="7">#REF!</definedName>
    <definedName name="________NB1" localSheetId="0">#REF!</definedName>
    <definedName name="________NB1">#REF!</definedName>
    <definedName name="________NB2" localSheetId="9">#REF!</definedName>
    <definedName name="________NB2" localSheetId="10">#REF!</definedName>
    <definedName name="________NB2" localSheetId="11">#REF!</definedName>
    <definedName name="________NB2" localSheetId="12">#REF!</definedName>
    <definedName name="________NB2" localSheetId="13">#REF!</definedName>
    <definedName name="________NB2" localSheetId="14">#REF!</definedName>
    <definedName name="________NB2" localSheetId="15">#REF!</definedName>
    <definedName name="________NB2" localSheetId="16">#REF!</definedName>
    <definedName name="________NB2" localSheetId="5">#REF!</definedName>
    <definedName name="________NB2" localSheetId="6">#REF!</definedName>
    <definedName name="________NB2" localSheetId="7">#REF!</definedName>
    <definedName name="________NB2" localSheetId="0">#REF!</definedName>
    <definedName name="________NB2">#REF!</definedName>
    <definedName name="________NB3" localSheetId="9">#REF!</definedName>
    <definedName name="________NB3" localSheetId="10">#REF!</definedName>
    <definedName name="________NB3" localSheetId="11">#REF!</definedName>
    <definedName name="________NB3" localSheetId="12">#REF!</definedName>
    <definedName name="________NB3" localSheetId="13">#REF!</definedName>
    <definedName name="________NB3" localSheetId="14">#REF!</definedName>
    <definedName name="________NB3" localSheetId="15">#REF!</definedName>
    <definedName name="________NB3" localSheetId="16">#REF!</definedName>
    <definedName name="________NB3" localSheetId="5">#REF!</definedName>
    <definedName name="________NB3" localSheetId="6">#REF!</definedName>
    <definedName name="________NB3" localSheetId="7">#REF!</definedName>
    <definedName name="________NB3" localSheetId="0">#REF!</definedName>
    <definedName name="________NB3">#REF!</definedName>
    <definedName name="________nba1" localSheetId="9">#REF!</definedName>
    <definedName name="________nba1" localSheetId="10">#REF!</definedName>
    <definedName name="________nba1" localSheetId="11">#REF!</definedName>
    <definedName name="________nba1" localSheetId="12">#REF!</definedName>
    <definedName name="________nba1" localSheetId="13">#REF!</definedName>
    <definedName name="________nba1" localSheetId="14">#REF!</definedName>
    <definedName name="________nba1" localSheetId="15">#REF!</definedName>
    <definedName name="________nba1" localSheetId="16">#REF!</definedName>
    <definedName name="________nba1" localSheetId="5">#REF!</definedName>
    <definedName name="________nba1" localSheetId="6">#REF!</definedName>
    <definedName name="________nba1" localSheetId="7">#REF!</definedName>
    <definedName name="________nba1" localSheetId="0">#REF!</definedName>
    <definedName name="________nba1">#REF!</definedName>
    <definedName name="________Pt2">#REF!</definedName>
    <definedName name="________Pt3">#REF!</definedName>
    <definedName name="________qmg2">'[25]groupe 2 B-A'!#REF!</definedName>
    <definedName name="________Qt2" localSheetId="1">#REF!</definedName>
    <definedName name="________Qt2" localSheetId="16">#REF!</definedName>
    <definedName name="________Qt2" localSheetId="17">#REF!</definedName>
    <definedName name="________Qt2" localSheetId="18">#REF!</definedName>
    <definedName name="________Qt2" localSheetId="20">#REF!</definedName>
    <definedName name="________Qt2" localSheetId="8">#REF!</definedName>
    <definedName name="________Qt2" localSheetId="3">#REF!</definedName>
    <definedName name="________Qt2" localSheetId="5">#REF!</definedName>
    <definedName name="________Qt2" localSheetId="6">#REF!</definedName>
    <definedName name="________Qt2" localSheetId="7">#REF!</definedName>
    <definedName name="________Qt2">#REF!</definedName>
    <definedName name="________Qt3" localSheetId="1">#REF!</definedName>
    <definedName name="________Qt3" localSheetId="16">#REF!</definedName>
    <definedName name="________Qt3" localSheetId="17">#REF!</definedName>
    <definedName name="________Qt3" localSheetId="18">#REF!</definedName>
    <definedName name="________Qt3" localSheetId="20">#REF!</definedName>
    <definedName name="________Qt3" localSheetId="8">#REF!</definedName>
    <definedName name="________Qt3" localSheetId="3">#REF!</definedName>
    <definedName name="________Qt3" localSheetId="5">#REF!</definedName>
    <definedName name="________Qt3" localSheetId="6">#REF!</definedName>
    <definedName name="________Qt3" localSheetId="7">#REF!</definedName>
    <definedName name="________Qt3">#REF!</definedName>
    <definedName name="________R" localSheetId="1">[15]AN2!#REF!</definedName>
    <definedName name="________R" localSheetId="9">[15]AN2!#REF!</definedName>
    <definedName name="________R" localSheetId="10">[15]AN2!#REF!</definedName>
    <definedName name="________R" localSheetId="11">[15]AN2!#REF!</definedName>
    <definedName name="________R" localSheetId="12">[15]AN2!#REF!</definedName>
    <definedName name="________R" localSheetId="13">[15]AN2!#REF!</definedName>
    <definedName name="________R" localSheetId="14">[15]AN2!#REF!</definedName>
    <definedName name="________R" localSheetId="15">[15]AN2!#REF!</definedName>
    <definedName name="________R" localSheetId="16">[15]AN2!#REF!</definedName>
    <definedName name="________R" localSheetId="17">[10]AN2!#REF!</definedName>
    <definedName name="________R" localSheetId="18">[10]AN2!#REF!</definedName>
    <definedName name="________R" localSheetId="20">[15]AN2!#REF!</definedName>
    <definedName name="________R" localSheetId="8">[15]AN2!#REF!</definedName>
    <definedName name="________R" localSheetId="3">[15]AN2!#REF!</definedName>
    <definedName name="________R" localSheetId="5">[16]AN2!#REF!</definedName>
    <definedName name="________R" localSheetId="6">[16]AN2!#REF!</definedName>
    <definedName name="________R" localSheetId="7">[15]AN2!#REF!</definedName>
    <definedName name="________R" localSheetId="0">[15]AN2!#REF!</definedName>
    <definedName name="________R">[15]AN2!#REF!</definedName>
    <definedName name="________R200_" localSheetId="1">#REF!</definedName>
    <definedName name="________R200_" localSheetId="16">#REF!</definedName>
    <definedName name="________R200_" localSheetId="17">#REF!</definedName>
    <definedName name="________R200_" localSheetId="18">#REF!</definedName>
    <definedName name="________R200_" localSheetId="20">#REF!</definedName>
    <definedName name="________R200_" localSheetId="8">#REF!</definedName>
    <definedName name="________R200_" localSheetId="3">#REF!</definedName>
    <definedName name="________R200_" localSheetId="5">#REF!</definedName>
    <definedName name="________R200_" localSheetId="6">#REF!</definedName>
    <definedName name="________R200_" localSheetId="7">#REF!</definedName>
    <definedName name="________R200_">#REF!</definedName>
    <definedName name="________SB1" localSheetId="1">#REF!</definedName>
    <definedName name="________SB1" localSheetId="9">#REF!</definedName>
    <definedName name="________SB1" localSheetId="10">#REF!</definedName>
    <definedName name="________SB1" localSheetId="11">#REF!</definedName>
    <definedName name="________SB1" localSheetId="12">#REF!</definedName>
    <definedName name="________SB1" localSheetId="13">#REF!</definedName>
    <definedName name="________SB1" localSheetId="14">#REF!</definedName>
    <definedName name="________SB1" localSheetId="15">#REF!</definedName>
    <definedName name="________SB1" localSheetId="16">#REF!</definedName>
    <definedName name="________SB1" localSheetId="17">#REF!</definedName>
    <definedName name="________SB1" localSheetId="18">#REF!</definedName>
    <definedName name="________SB1" localSheetId="20">#REF!</definedName>
    <definedName name="________SB1" localSheetId="8">#REF!</definedName>
    <definedName name="________SB1" localSheetId="3">#REF!</definedName>
    <definedName name="________SB1" localSheetId="5">#REF!</definedName>
    <definedName name="________SB1" localSheetId="6">#REF!</definedName>
    <definedName name="________SB1" localSheetId="7">#REF!</definedName>
    <definedName name="________SB1" localSheetId="0">#REF!</definedName>
    <definedName name="________SB1">#REF!</definedName>
    <definedName name="________SB2" localSheetId="1">#REF!</definedName>
    <definedName name="________SB2" localSheetId="9">#REF!</definedName>
    <definedName name="________SB2" localSheetId="10">#REF!</definedName>
    <definedName name="________SB2" localSheetId="11">#REF!</definedName>
    <definedName name="________SB2" localSheetId="12">#REF!</definedName>
    <definedName name="________SB2" localSheetId="13">#REF!</definedName>
    <definedName name="________SB2" localSheetId="14">#REF!</definedName>
    <definedName name="________SB2" localSheetId="15">#REF!</definedName>
    <definedName name="________SB2" localSheetId="16">#REF!</definedName>
    <definedName name="________SB2" localSheetId="18">#REF!</definedName>
    <definedName name="________SB2" localSheetId="20">#REF!</definedName>
    <definedName name="________SB2" localSheetId="8">#REF!</definedName>
    <definedName name="________SB2" localSheetId="3">#REF!</definedName>
    <definedName name="________SB2" localSheetId="5">#REF!</definedName>
    <definedName name="________SB2" localSheetId="6">#REF!</definedName>
    <definedName name="________SB2" localSheetId="7">#REF!</definedName>
    <definedName name="________SB2" localSheetId="0">#REF!</definedName>
    <definedName name="________SB2">#REF!</definedName>
    <definedName name="________SB3" localSheetId="9">#REF!</definedName>
    <definedName name="________SB3" localSheetId="10">#REF!</definedName>
    <definedName name="________SB3" localSheetId="11">#REF!</definedName>
    <definedName name="________SB3" localSheetId="12">#REF!</definedName>
    <definedName name="________SB3" localSheetId="13">#REF!</definedName>
    <definedName name="________SB3" localSheetId="14">#REF!</definedName>
    <definedName name="________SB3" localSheetId="15">#REF!</definedName>
    <definedName name="________SB3" localSheetId="16">#REF!</definedName>
    <definedName name="________SB3" localSheetId="18">#REF!</definedName>
    <definedName name="________SB3" localSheetId="5">#REF!</definedName>
    <definedName name="________SB3" localSheetId="6">#REF!</definedName>
    <definedName name="________SB3" localSheetId="7">#REF!</definedName>
    <definedName name="________SB3" localSheetId="0">#REF!</definedName>
    <definedName name="________SB3">#REF!</definedName>
    <definedName name="________ST100">'[26]Réservoir 100m3_G8'!#REF!</definedName>
    <definedName name="________ST200" localSheetId="1">#REF!</definedName>
    <definedName name="________ST200" localSheetId="16">#REF!</definedName>
    <definedName name="________ST200" localSheetId="17">#REF!</definedName>
    <definedName name="________ST200" localSheetId="18">#REF!</definedName>
    <definedName name="________ST200" localSheetId="20">#REF!</definedName>
    <definedName name="________ST200" localSheetId="8">#REF!</definedName>
    <definedName name="________ST200" localSheetId="3">#REF!</definedName>
    <definedName name="________ST200" localSheetId="5">#REF!</definedName>
    <definedName name="________ST200" localSheetId="6">#REF!</definedName>
    <definedName name="________ST200" localSheetId="7">#REF!</definedName>
    <definedName name="________ST200">#REF!</definedName>
    <definedName name="_______AA1">'[27]Macro-Dexterne'!$A$12</definedName>
    <definedName name="_______deb1" localSheetId="1">#REF!</definedName>
    <definedName name="_______deb1" localSheetId="9">#REF!</definedName>
    <definedName name="_______deb1" localSheetId="10">#REF!</definedName>
    <definedName name="_______deb1" localSheetId="11">#REF!</definedName>
    <definedName name="_______deb1" localSheetId="12">#REF!</definedName>
    <definedName name="_______deb1" localSheetId="13">#REF!</definedName>
    <definedName name="_______deb1" localSheetId="14">#REF!</definedName>
    <definedName name="_______deb1" localSheetId="15">#REF!</definedName>
    <definedName name="_______deb1" localSheetId="16">#REF!</definedName>
    <definedName name="_______deb1" localSheetId="17">#REF!</definedName>
    <definedName name="_______deb1" localSheetId="18">#REF!</definedName>
    <definedName name="_______deb1" localSheetId="20">#REF!</definedName>
    <definedName name="_______deb1" localSheetId="8">#REF!</definedName>
    <definedName name="_______deb1" localSheetId="3">#REF!</definedName>
    <definedName name="_______deb1" localSheetId="5">#REF!</definedName>
    <definedName name="_______deb1" localSheetId="6">#REF!</definedName>
    <definedName name="_______deb1" localSheetId="7">#REF!</definedName>
    <definedName name="_______deb1" localSheetId="0">#REF!</definedName>
    <definedName name="_______deb1">#REF!</definedName>
    <definedName name="_______DEB3" localSheetId="1">#REF!</definedName>
    <definedName name="_______DEB3" localSheetId="9">#REF!</definedName>
    <definedName name="_______DEB3" localSheetId="12">#REF!</definedName>
    <definedName name="_______DEB3" localSheetId="15">#REF!</definedName>
    <definedName name="_______DEB3" localSheetId="16">#REF!</definedName>
    <definedName name="_______DEB3" localSheetId="17">#REF!</definedName>
    <definedName name="_______DEB3" localSheetId="18">#REF!</definedName>
    <definedName name="_______DEB3" localSheetId="20">#REF!</definedName>
    <definedName name="_______DEB3" localSheetId="8">#REF!</definedName>
    <definedName name="_______DEB3" localSheetId="3">#REF!</definedName>
    <definedName name="_______DEB3" localSheetId="5">#REF!</definedName>
    <definedName name="_______DEB3" localSheetId="6">#REF!</definedName>
    <definedName name="_______DEB3" localSheetId="7">#REF!</definedName>
    <definedName name="_______DEB3">#REF!</definedName>
    <definedName name="_______deb5" localSheetId="1">#REF!</definedName>
    <definedName name="_______deb5" localSheetId="9">#REF!</definedName>
    <definedName name="_______deb5" localSheetId="12">#REF!</definedName>
    <definedName name="_______deb5" localSheetId="15">#REF!</definedName>
    <definedName name="_______deb5" localSheetId="16">#REF!</definedName>
    <definedName name="_______deb5" localSheetId="17">#REF!</definedName>
    <definedName name="_______deb5" localSheetId="18">#REF!</definedName>
    <definedName name="_______deb5" localSheetId="20">#REF!</definedName>
    <definedName name="_______deb5" localSheetId="8">#REF!</definedName>
    <definedName name="_______deb5" localSheetId="3">#REF!</definedName>
    <definedName name="_______deb5" localSheetId="5">#REF!</definedName>
    <definedName name="_______deb5" localSheetId="6">#REF!</definedName>
    <definedName name="_______deb5" localSheetId="7">#REF!</definedName>
    <definedName name="_______deb5">#REF!</definedName>
    <definedName name="_______deb6" localSheetId="9">#REF!</definedName>
    <definedName name="_______deb6" localSheetId="12">#REF!</definedName>
    <definedName name="_______deb6" localSheetId="15">#REF!</definedName>
    <definedName name="_______deb6" localSheetId="16">#REF!</definedName>
    <definedName name="_______deb6" localSheetId="5">#REF!</definedName>
    <definedName name="_______deb6" localSheetId="6">#REF!</definedName>
    <definedName name="_______deb6" localSheetId="7">#REF!</definedName>
    <definedName name="_______deb6">#REF!</definedName>
    <definedName name="_______deb8" localSheetId="9">#REF!</definedName>
    <definedName name="_______deb8" localSheetId="12">#REF!</definedName>
    <definedName name="_______deb8" localSheetId="15">#REF!</definedName>
    <definedName name="_______deb8" localSheetId="16">#REF!</definedName>
    <definedName name="_______deb8" localSheetId="5">#REF!</definedName>
    <definedName name="_______deb8" localSheetId="6">#REF!</definedName>
    <definedName name="_______deb8" localSheetId="7">#REF!</definedName>
    <definedName name="_______deb8">#REF!</definedName>
    <definedName name="_______dec1" localSheetId="9">#REF!</definedName>
    <definedName name="_______dec1" localSheetId="10">#REF!</definedName>
    <definedName name="_______dec1" localSheetId="11">#REF!</definedName>
    <definedName name="_______dec1" localSheetId="12">#REF!</definedName>
    <definedName name="_______dec1" localSheetId="13">#REF!</definedName>
    <definedName name="_______dec1" localSheetId="14">#REF!</definedName>
    <definedName name="_______dec1" localSheetId="15">#REF!</definedName>
    <definedName name="_______dec1" localSheetId="16">#REF!</definedName>
    <definedName name="_______dec1" localSheetId="5">#REF!</definedName>
    <definedName name="_______dec1" localSheetId="6">#REF!</definedName>
    <definedName name="_______dec1" localSheetId="7">#REF!</definedName>
    <definedName name="_______dec1" localSheetId="0">#REF!</definedName>
    <definedName name="_______dec1">#REF!</definedName>
    <definedName name="_______dec2" localSheetId="9">#REF!</definedName>
    <definedName name="_______dec2" localSheetId="10">#REF!</definedName>
    <definedName name="_______dec2" localSheetId="11">#REF!</definedName>
    <definedName name="_______dec2" localSheetId="12">#REF!</definedName>
    <definedName name="_______dec2" localSheetId="13">#REF!</definedName>
    <definedName name="_______dec2" localSheetId="14">#REF!</definedName>
    <definedName name="_______dec2" localSheetId="15">#REF!</definedName>
    <definedName name="_______dec2" localSheetId="16">#REF!</definedName>
    <definedName name="_______dec2" localSheetId="5">#REF!</definedName>
    <definedName name="_______dec2" localSheetId="6">#REF!</definedName>
    <definedName name="_______dec2" localSheetId="7">#REF!</definedName>
    <definedName name="_______dec2" localSheetId="0">#REF!</definedName>
    <definedName name="_______dec2">#REF!</definedName>
    <definedName name="_______dec3" localSheetId="9">#REF!</definedName>
    <definedName name="_______dec3" localSheetId="10">#REF!</definedName>
    <definedName name="_______dec3" localSheetId="11">#REF!</definedName>
    <definedName name="_______dec3" localSheetId="12">#REF!</definedName>
    <definedName name="_______dec3" localSheetId="13">#REF!</definedName>
    <definedName name="_______dec3" localSheetId="14">#REF!</definedName>
    <definedName name="_______dec3" localSheetId="15">#REF!</definedName>
    <definedName name="_______dec3" localSheetId="16">#REF!</definedName>
    <definedName name="_______dec3" localSheetId="5">#REF!</definedName>
    <definedName name="_______dec3" localSheetId="6">#REF!</definedName>
    <definedName name="_______dec3" localSheetId="7">#REF!</definedName>
    <definedName name="_______dec3" localSheetId="0">#REF!</definedName>
    <definedName name="_______dec3">#REF!</definedName>
    <definedName name="_______dee1" localSheetId="9">#REF!</definedName>
    <definedName name="_______dee1" localSheetId="10">#REF!</definedName>
    <definedName name="_______dee1" localSheetId="11">#REF!</definedName>
    <definedName name="_______dee1" localSheetId="12">#REF!</definedName>
    <definedName name="_______dee1" localSheetId="13">#REF!</definedName>
    <definedName name="_______dee1" localSheetId="14">#REF!</definedName>
    <definedName name="_______dee1" localSheetId="15">#REF!</definedName>
    <definedName name="_______dee1" localSheetId="16">#REF!</definedName>
    <definedName name="_______dee1" localSheetId="5">#REF!</definedName>
    <definedName name="_______dee1" localSheetId="6">#REF!</definedName>
    <definedName name="_______dee1" localSheetId="7">#REF!</definedName>
    <definedName name="_______dee1" localSheetId="0">#REF!</definedName>
    <definedName name="_______dee1">#REF!</definedName>
    <definedName name="_______dee2" localSheetId="9">#REF!</definedName>
    <definedName name="_______dee2" localSheetId="10">#REF!</definedName>
    <definedName name="_______dee2" localSheetId="11">#REF!</definedName>
    <definedName name="_______dee2" localSheetId="12">#REF!</definedName>
    <definedName name="_______dee2" localSheetId="13">#REF!</definedName>
    <definedName name="_______dee2" localSheetId="14">#REF!</definedName>
    <definedName name="_______dee2" localSheetId="15">#REF!</definedName>
    <definedName name="_______dee2" localSheetId="16">#REF!</definedName>
    <definedName name="_______dee2" localSheetId="5">#REF!</definedName>
    <definedName name="_______dee2" localSheetId="6">#REF!</definedName>
    <definedName name="_______dee2" localSheetId="7">#REF!</definedName>
    <definedName name="_______dee2" localSheetId="0">#REF!</definedName>
    <definedName name="_______dee2">#REF!</definedName>
    <definedName name="_______dee3" localSheetId="9">#REF!</definedName>
    <definedName name="_______dee3" localSheetId="10">#REF!</definedName>
    <definedName name="_______dee3" localSheetId="11">#REF!</definedName>
    <definedName name="_______dee3" localSheetId="12">#REF!</definedName>
    <definedName name="_______dee3" localSheetId="13">#REF!</definedName>
    <definedName name="_______dee3" localSheetId="14">#REF!</definedName>
    <definedName name="_______dee3" localSheetId="15">#REF!</definedName>
    <definedName name="_______dee3" localSheetId="16">#REF!</definedName>
    <definedName name="_______dee3" localSheetId="5">#REF!</definedName>
    <definedName name="_______dee3" localSheetId="6">#REF!</definedName>
    <definedName name="_______dee3" localSheetId="7">#REF!</definedName>
    <definedName name="_______dee3" localSheetId="0">#REF!</definedName>
    <definedName name="_______dee3">#REF!</definedName>
    <definedName name="_______EST1" localSheetId="10">#REF!</definedName>
    <definedName name="_______EST1" localSheetId="11">#REF!</definedName>
    <definedName name="_______EST1" localSheetId="12">#REF!</definedName>
    <definedName name="_______EST1" localSheetId="13">#REF!</definedName>
    <definedName name="_______EST1" localSheetId="14">#REF!</definedName>
    <definedName name="_______EST1" localSheetId="16">#REF!</definedName>
    <definedName name="_______EST1" localSheetId="5">#REF!</definedName>
    <definedName name="_______EST1" localSheetId="6">#REF!</definedName>
    <definedName name="_______EST1" localSheetId="7">#REF!</definedName>
    <definedName name="_______EST1">#REF!</definedName>
    <definedName name="_______EST2" localSheetId="10">#REF!</definedName>
    <definedName name="_______EST2" localSheetId="11">#REF!</definedName>
    <definedName name="_______EST2" localSheetId="12">#REF!</definedName>
    <definedName name="_______EST2" localSheetId="13">#REF!</definedName>
    <definedName name="_______EST2" localSheetId="14">#REF!</definedName>
    <definedName name="_______EST2" localSheetId="16">#REF!</definedName>
    <definedName name="_______EST2" localSheetId="5">#REF!</definedName>
    <definedName name="_______EST2" localSheetId="6">#REF!</definedName>
    <definedName name="_______EST2" localSheetId="7">#REF!</definedName>
    <definedName name="_______EST2">#REF!</definedName>
    <definedName name="_______EST3" localSheetId="10">#REF!</definedName>
    <definedName name="_______EST3" localSheetId="11">#REF!</definedName>
    <definedName name="_______EST3" localSheetId="12">#REF!</definedName>
    <definedName name="_______EST3" localSheetId="13">#REF!</definedName>
    <definedName name="_______EST3" localSheetId="14">#REF!</definedName>
    <definedName name="_______EST3" localSheetId="16">#REF!</definedName>
    <definedName name="_______EST3" localSheetId="5">#REF!</definedName>
    <definedName name="_______EST3" localSheetId="6">#REF!</definedName>
    <definedName name="_______EST3" localSheetId="7">#REF!</definedName>
    <definedName name="_______EST3">#REF!</definedName>
    <definedName name="_______IMM48" localSheetId="9">#REF!</definedName>
    <definedName name="_______IMM48" localSheetId="10">#REF!</definedName>
    <definedName name="_______IMM48" localSheetId="11">#REF!</definedName>
    <definedName name="_______IMM48" localSheetId="12">#REF!</definedName>
    <definedName name="_______IMM48" localSheetId="13">#REF!</definedName>
    <definedName name="_______IMM48" localSheetId="14">#REF!</definedName>
    <definedName name="_______IMM48" localSheetId="15">#REF!</definedName>
    <definedName name="_______IMM48" localSheetId="16">#REF!</definedName>
    <definedName name="_______IMM48" localSheetId="5">#REF!</definedName>
    <definedName name="_______IMM48" localSheetId="6">#REF!</definedName>
    <definedName name="_______IMM48" localSheetId="7">#REF!</definedName>
    <definedName name="_______IMM48" localSheetId="0">#REF!</definedName>
    <definedName name="_______IMM48">#REF!</definedName>
    <definedName name="_______LPN10">[25]linéaire!$B$70:$E$78</definedName>
    <definedName name="_______LPN16">[25]linéaire!$B$79:$E$84</definedName>
    <definedName name="_______MM1" localSheetId="1">[19]AN2!#REF!</definedName>
    <definedName name="_______MM1" localSheetId="9">[19]AN2!#REF!</definedName>
    <definedName name="_______MM1" localSheetId="10">[19]AN2!#REF!</definedName>
    <definedName name="_______MM1" localSheetId="11">[19]AN2!#REF!</definedName>
    <definedName name="_______MM1" localSheetId="12">[19]AN2!#REF!</definedName>
    <definedName name="_______MM1" localSheetId="13">[19]AN2!#REF!</definedName>
    <definedName name="_______MM1" localSheetId="14">[19]AN2!#REF!</definedName>
    <definedName name="_______MM1" localSheetId="15">[19]AN2!#REF!</definedName>
    <definedName name="_______MM1" localSheetId="16">[19]AN2!#REF!</definedName>
    <definedName name="_______MM1" localSheetId="17">[19]AN2!#REF!</definedName>
    <definedName name="_______MM1" localSheetId="18">[19]AN2!#REF!</definedName>
    <definedName name="_______MM1" localSheetId="20">[19]AN2!#REF!</definedName>
    <definedName name="_______MM1" localSheetId="8">[19]AN2!#REF!</definedName>
    <definedName name="_______MM1" localSheetId="3">[19]AN2!#REF!</definedName>
    <definedName name="_______MM1" localSheetId="5">[19]AN2!#REF!</definedName>
    <definedName name="_______MM1" localSheetId="6">[19]AN2!#REF!</definedName>
    <definedName name="_______MM1" localSheetId="7">[19]AN2!#REF!</definedName>
    <definedName name="_______MM1" localSheetId="0">[19]AN2!#REF!</definedName>
    <definedName name="_______MM1">[19]AN2!#REF!</definedName>
    <definedName name="_______NA1" localSheetId="1">'[14] G,O A'!#REF!</definedName>
    <definedName name="_______NA1" localSheetId="9">'[14] G,O A'!#REF!</definedName>
    <definedName name="_______NA1" localSheetId="10">'[14] G,O A'!#REF!</definedName>
    <definedName name="_______NA1" localSheetId="11">'[14] G,O A'!#REF!</definedName>
    <definedName name="_______NA1" localSheetId="12">'[14] G,O A'!#REF!</definedName>
    <definedName name="_______NA1" localSheetId="13">'[14] G,O A'!#REF!</definedName>
    <definedName name="_______NA1" localSheetId="14">'[14] G,O A'!#REF!</definedName>
    <definedName name="_______NA1" localSheetId="15">'[14] G,O A'!#REF!</definedName>
    <definedName name="_______NA1" localSheetId="16">'[14] G,O A'!#REF!</definedName>
    <definedName name="_______NA1" localSheetId="17">#REF!</definedName>
    <definedName name="_______NA1" localSheetId="18">#REF!</definedName>
    <definedName name="_______NA1" localSheetId="20">'[14] G,O A'!#REF!</definedName>
    <definedName name="_______NA1" localSheetId="8">'[14] G,O A'!#REF!</definedName>
    <definedName name="_______NA1" localSheetId="3">'[14] G,O A'!#REF!</definedName>
    <definedName name="_______NA1" localSheetId="5">#REF!</definedName>
    <definedName name="_______NA1" localSheetId="6">#REF!</definedName>
    <definedName name="_______NA1" localSheetId="7">'[14] G,O A'!#REF!</definedName>
    <definedName name="_______NA1" localSheetId="0">#REF!</definedName>
    <definedName name="_______NA1">'[14] G,O A'!#REF!</definedName>
    <definedName name="_______NA2" localSheetId="1">'[14] G,O A'!#REF!</definedName>
    <definedName name="_______NA2" localSheetId="9">'[14] G,O A'!#REF!</definedName>
    <definedName name="_______NA2" localSheetId="10">'[14] G,O A'!#REF!</definedName>
    <definedName name="_______NA2" localSheetId="11">'[14] G,O A'!#REF!</definedName>
    <definedName name="_______NA2" localSheetId="12">'[14] G,O A'!#REF!</definedName>
    <definedName name="_______NA2" localSheetId="13">'[14] G,O A'!#REF!</definedName>
    <definedName name="_______NA2" localSheetId="14">'[14] G,O A'!#REF!</definedName>
    <definedName name="_______NA2" localSheetId="15">'[14] G,O A'!#REF!</definedName>
    <definedName name="_______NA2" localSheetId="16">'[14] G,O A'!#REF!</definedName>
    <definedName name="_______NA2" localSheetId="17">#REF!</definedName>
    <definedName name="_______NA2" localSheetId="18">#REF!</definedName>
    <definedName name="_______NA2" localSheetId="20">'[14] G,O A'!#REF!</definedName>
    <definedName name="_______NA2" localSheetId="8">'[14] G,O A'!#REF!</definedName>
    <definedName name="_______NA2" localSheetId="3">'[14] G,O A'!#REF!</definedName>
    <definedName name="_______NA2" localSheetId="5">#REF!</definedName>
    <definedName name="_______NA2" localSheetId="6">#REF!</definedName>
    <definedName name="_______NA2" localSheetId="7">'[14] G,O A'!#REF!</definedName>
    <definedName name="_______NA2" localSheetId="0">#REF!</definedName>
    <definedName name="_______NA2">'[14] G,O A'!#REF!</definedName>
    <definedName name="_______NA3" localSheetId="1">'[14] G,O A'!#REF!</definedName>
    <definedName name="_______NA3" localSheetId="9">'[14] G,O A'!#REF!</definedName>
    <definedName name="_______NA3" localSheetId="10">'[14] G,O A'!#REF!</definedName>
    <definedName name="_______NA3" localSheetId="11">'[14] G,O A'!#REF!</definedName>
    <definedName name="_______NA3" localSheetId="12">'[14] G,O A'!#REF!</definedName>
    <definedName name="_______NA3" localSheetId="13">'[14] G,O A'!#REF!</definedName>
    <definedName name="_______NA3" localSheetId="14">'[14] G,O A'!#REF!</definedName>
    <definedName name="_______NA3" localSheetId="15">'[14] G,O A'!#REF!</definedName>
    <definedName name="_______NA3" localSheetId="16">'[14] G,O A'!#REF!</definedName>
    <definedName name="_______NA3" localSheetId="17">#REF!</definedName>
    <definedName name="_______NA3" localSheetId="18">#REF!</definedName>
    <definedName name="_______NA3" localSheetId="20">'[14] G,O A'!#REF!</definedName>
    <definedName name="_______NA3" localSheetId="8">'[14] G,O A'!#REF!</definedName>
    <definedName name="_______NA3" localSheetId="3">'[14] G,O A'!#REF!</definedName>
    <definedName name="_______NA3" localSheetId="5">#REF!</definedName>
    <definedName name="_______NA3" localSheetId="6">#REF!</definedName>
    <definedName name="_______NA3" localSheetId="7">'[14] G,O A'!#REF!</definedName>
    <definedName name="_______NA3" localSheetId="0">#REF!</definedName>
    <definedName name="_______NA3">'[14] G,O A'!#REF!</definedName>
    <definedName name="_______NB1" localSheetId="1">#REF!</definedName>
    <definedName name="_______NB1" localSheetId="9">#REF!</definedName>
    <definedName name="_______NB1" localSheetId="10">#REF!</definedName>
    <definedName name="_______NB1" localSheetId="11">#REF!</definedName>
    <definedName name="_______NB1" localSheetId="12">#REF!</definedName>
    <definedName name="_______NB1" localSheetId="13">#REF!</definedName>
    <definedName name="_______NB1" localSheetId="14">#REF!</definedName>
    <definedName name="_______NB1" localSheetId="15">#REF!</definedName>
    <definedName name="_______NB1" localSheetId="16">#REF!</definedName>
    <definedName name="_______NB1" localSheetId="17">#REF!</definedName>
    <definedName name="_______NB1" localSheetId="18">#REF!</definedName>
    <definedName name="_______NB1" localSheetId="20">#REF!</definedName>
    <definedName name="_______NB1" localSheetId="8">#REF!</definedName>
    <definedName name="_______NB1" localSheetId="3">#REF!</definedName>
    <definedName name="_______NB1" localSheetId="5">#REF!</definedName>
    <definedName name="_______NB1" localSheetId="6">#REF!</definedName>
    <definedName name="_______NB1" localSheetId="7">#REF!</definedName>
    <definedName name="_______NB1" localSheetId="0">#REF!</definedName>
    <definedName name="_______NB1">#REF!</definedName>
    <definedName name="_______NB2" localSheetId="1">#REF!</definedName>
    <definedName name="_______NB2" localSheetId="9">#REF!</definedName>
    <definedName name="_______NB2" localSheetId="10">#REF!</definedName>
    <definedName name="_______NB2" localSheetId="11">#REF!</definedName>
    <definedName name="_______NB2" localSheetId="12">#REF!</definedName>
    <definedName name="_______NB2" localSheetId="13">#REF!</definedName>
    <definedName name="_______NB2" localSheetId="14">#REF!</definedName>
    <definedName name="_______NB2" localSheetId="15">#REF!</definedName>
    <definedName name="_______NB2" localSheetId="16">#REF!</definedName>
    <definedName name="_______NB2" localSheetId="20">#REF!</definedName>
    <definedName name="_______NB2" localSheetId="8">#REF!</definedName>
    <definedName name="_______NB2" localSheetId="3">#REF!</definedName>
    <definedName name="_______NB2" localSheetId="5">#REF!</definedName>
    <definedName name="_______NB2" localSheetId="6">#REF!</definedName>
    <definedName name="_______NB2" localSheetId="7">#REF!</definedName>
    <definedName name="_______NB2" localSheetId="0">#REF!</definedName>
    <definedName name="_______NB2">#REF!</definedName>
    <definedName name="_______NB3" localSheetId="1">#REF!</definedName>
    <definedName name="_______NB3" localSheetId="9">#REF!</definedName>
    <definedName name="_______NB3" localSheetId="10">#REF!</definedName>
    <definedName name="_______NB3" localSheetId="11">#REF!</definedName>
    <definedName name="_______NB3" localSheetId="12">#REF!</definedName>
    <definedName name="_______NB3" localSheetId="13">#REF!</definedName>
    <definedName name="_______NB3" localSheetId="14">#REF!</definedName>
    <definedName name="_______NB3" localSheetId="15">#REF!</definedName>
    <definedName name="_______NB3" localSheetId="16">#REF!</definedName>
    <definedName name="_______NB3" localSheetId="20">#REF!</definedName>
    <definedName name="_______NB3" localSheetId="8">#REF!</definedName>
    <definedName name="_______NB3" localSheetId="3">#REF!</definedName>
    <definedName name="_______NB3" localSheetId="5">#REF!</definedName>
    <definedName name="_______NB3" localSheetId="6">#REF!</definedName>
    <definedName name="_______NB3" localSheetId="7">#REF!</definedName>
    <definedName name="_______NB3" localSheetId="0">#REF!</definedName>
    <definedName name="_______NB3">#REF!</definedName>
    <definedName name="_______nba1" localSheetId="9">#REF!</definedName>
    <definedName name="_______nba1" localSheetId="10">#REF!</definedName>
    <definedName name="_______nba1" localSheetId="11">#REF!</definedName>
    <definedName name="_______nba1" localSheetId="12">#REF!</definedName>
    <definedName name="_______nba1" localSheetId="13">#REF!</definedName>
    <definedName name="_______nba1" localSheetId="14">#REF!</definedName>
    <definedName name="_______nba1" localSheetId="15">#REF!</definedName>
    <definedName name="_______nba1" localSheetId="16">#REF!</definedName>
    <definedName name="_______nba1" localSheetId="5">#REF!</definedName>
    <definedName name="_______nba1" localSheetId="6">#REF!</definedName>
    <definedName name="_______nba1" localSheetId="7">#REF!</definedName>
    <definedName name="_______nba1" localSheetId="0">#REF!</definedName>
    <definedName name="_______nba1">#REF!</definedName>
    <definedName name="_______Pt2">#REF!</definedName>
    <definedName name="_______Pt3">#REF!</definedName>
    <definedName name="_______qmg1">#REF!</definedName>
    <definedName name="_______qmg2">'[25]groupe 2 B-A'!#REF!</definedName>
    <definedName name="_______qmg3" localSheetId="1">#REF!</definedName>
    <definedName name="_______qmg3" localSheetId="16">#REF!</definedName>
    <definedName name="_______qmg3" localSheetId="17">#REF!</definedName>
    <definedName name="_______qmg3" localSheetId="18">#REF!</definedName>
    <definedName name="_______qmg3" localSheetId="20">#REF!</definedName>
    <definedName name="_______qmg3" localSheetId="8">#REF!</definedName>
    <definedName name="_______qmg3" localSheetId="3">#REF!</definedName>
    <definedName name="_______qmg3" localSheetId="5">#REF!</definedName>
    <definedName name="_______qmg3" localSheetId="6">#REF!</definedName>
    <definedName name="_______qmg3" localSheetId="7">#REF!</definedName>
    <definedName name="_______qmg3">#REF!</definedName>
    <definedName name="_______Qt2" localSheetId="1">#REF!</definedName>
    <definedName name="_______Qt2" localSheetId="16">#REF!</definedName>
    <definedName name="_______Qt2" localSheetId="17">#REF!</definedName>
    <definedName name="_______Qt2" localSheetId="18">#REF!</definedName>
    <definedName name="_______Qt2" localSheetId="20">#REF!</definedName>
    <definedName name="_______Qt2" localSheetId="8">#REF!</definedName>
    <definedName name="_______Qt2" localSheetId="3">#REF!</definedName>
    <definedName name="_______Qt2" localSheetId="5">#REF!</definedName>
    <definedName name="_______Qt2" localSheetId="6">#REF!</definedName>
    <definedName name="_______Qt2" localSheetId="7">#REF!</definedName>
    <definedName name="_______Qt2">#REF!</definedName>
    <definedName name="_______Qt3" localSheetId="1">#REF!</definedName>
    <definedName name="_______Qt3" localSheetId="16">#REF!</definedName>
    <definedName name="_______Qt3" localSheetId="17">#REF!</definedName>
    <definedName name="_______Qt3" localSheetId="18">#REF!</definedName>
    <definedName name="_______Qt3" localSheetId="20">#REF!</definedName>
    <definedName name="_______Qt3" localSheetId="8">#REF!</definedName>
    <definedName name="_______Qt3" localSheetId="3">#REF!</definedName>
    <definedName name="_______Qt3" localSheetId="5">#REF!</definedName>
    <definedName name="_______Qt3" localSheetId="6">#REF!</definedName>
    <definedName name="_______Qt3" localSheetId="7">#REF!</definedName>
    <definedName name="_______Qt3">#REF!</definedName>
    <definedName name="_______R" localSheetId="1">[17]AN2!#REF!</definedName>
    <definedName name="_______R" localSheetId="9">[3]AN2!#REF!</definedName>
    <definedName name="_______R" localSheetId="10">[17]AN2!#REF!</definedName>
    <definedName name="_______R" localSheetId="11">[17]AN2!#REF!</definedName>
    <definedName name="_______R" localSheetId="12">[17]AN2!#REF!</definedName>
    <definedName name="_______R" localSheetId="13">[17]AN2!#REF!</definedName>
    <definedName name="_______R" localSheetId="14">[17]AN2!#REF!</definedName>
    <definedName name="_______R" localSheetId="15">[17]AN2!#REF!</definedName>
    <definedName name="_______R" localSheetId="16">[17]AN2!#REF!</definedName>
    <definedName name="_______R" localSheetId="17">[10]AN2!#REF!</definedName>
    <definedName name="_______R" localSheetId="18">[10]AN2!#REF!</definedName>
    <definedName name="_______R" localSheetId="20">[17]AN2!#REF!</definedName>
    <definedName name="_______R" localSheetId="8">[17]AN2!#REF!</definedName>
    <definedName name="_______R" localSheetId="3">[17]AN2!#REF!</definedName>
    <definedName name="_______R" localSheetId="5">[16]AN2!#REF!</definedName>
    <definedName name="_______R" localSheetId="6">[16]AN2!#REF!</definedName>
    <definedName name="_______R" localSheetId="7">[17]AN2!#REF!</definedName>
    <definedName name="_______R" localSheetId="0">[16]AN2!#REF!</definedName>
    <definedName name="_______R">[17]AN2!#REF!</definedName>
    <definedName name="_______R100_" localSheetId="1">#REF!</definedName>
    <definedName name="_______R100_" localSheetId="16">#REF!</definedName>
    <definedName name="_______R100_" localSheetId="17">#REF!</definedName>
    <definedName name="_______R100_" localSheetId="18">#REF!</definedName>
    <definedName name="_______R100_" localSheetId="20">#REF!</definedName>
    <definedName name="_______R100_" localSheetId="8">#REF!</definedName>
    <definedName name="_______R100_" localSheetId="3">#REF!</definedName>
    <definedName name="_______R100_" localSheetId="5">#REF!</definedName>
    <definedName name="_______R100_" localSheetId="6">#REF!</definedName>
    <definedName name="_______R100_" localSheetId="7">#REF!</definedName>
    <definedName name="_______R100_">#REF!</definedName>
    <definedName name="_______R150_" localSheetId="1">#REF!</definedName>
    <definedName name="_______R150_" localSheetId="16">#REF!</definedName>
    <definedName name="_______R150_" localSheetId="17">#REF!</definedName>
    <definedName name="_______R150_" localSheetId="18">#REF!</definedName>
    <definedName name="_______R150_" localSheetId="20">#REF!</definedName>
    <definedName name="_______R150_" localSheetId="8">#REF!</definedName>
    <definedName name="_______R150_" localSheetId="3">#REF!</definedName>
    <definedName name="_______R150_" localSheetId="5">#REF!</definedName>
    <definedName name="_______R150_" localSheetId="6">#REF!</definedName>
    <definedName name="_______R150_" localSheetId="7">#REF!</definedName>
    <definedName name="_______R150_">#REF!</definedName>
    <definedName name="_______R200_" localSheetId="1">#REF!</definedName>
    <definedName name="_______R200_" localSheetId="16">#REF!</definedName>
    <definedName name="_______R200_" localSheetId="17">#REF!</definedName>
    <definedName name="_______R200_" localSheetId="18">#REF!</definedName>
    <definedName name="_______R200_" localSheetId="20">#REF!</definedName>
    <definedName name="_______R200_" localSheetId="8">#REF!</definedName>
    <definedName name="_______R200_" localSheetId="3">#REF!</definedName>
    <definedName name="_______R200_" localSheetId="5">#REF!</definedName>
    <definedName name="_______R200_" localSheetId="6">#REF!</definedName>
    <definedName name="_______R200_" localSheetId="7">#REF!</definedName>
    <definedName name="_______R200_">#REF!</definedName>
    <definedName name="_______R300_">#REF!</definedName>
    <definedName name="_______SB1" localSheetId="9">#REF!</definedName>
    <definedName name="_______SB1" localSheetId="10">#REF!</definedName>
    <definedName name="_______SB1" localSheetId="11">#REF!</definedName>
    <definedName name="_______SB1" localSheetId="12">#REF!</definedName>
    <definedName name="_______SB1" localSheetId="13">#REF!</definedName>
    <definedName name="_______SB1" localSheetId="14">#REF!</definedName>
    <definedName name="_______SB1" localSheetId="15">#REF!</definedName>
    <definedName name="_______SB1" localSheetId="16">#REF!</definedName>
    <definedName name="_______SB1" localSheetId="18">#REF!</definedName>
    <definedName name="_______SB1" localSheetId="5">#REF!</definedName>
    <definedName name="_______SB1" localSheetId="6">#REF!</definedName>
    <definedName name="_______SB1" localSheetId="7">#REF!</definedName>
    <definedName name="_______SB1" localSheetId="0">#REF!</definedName>
    <definedName name="_______SB1">#REF!</definedName>
    <definedName name="_______SB2" localSheetId="9">#REF!</definedName>
    <definedName name="_______SB2" localSheetId="10">#REF!</definedName>
    <definedName name="_______SB2" localSheetId="11">#REF!</definedName>
    <definedName name="_______SB2" localSheetId="12">#REF!</definedName>
    <definedName name="_______SB2" localSheetId="13">#REF!</definedName>
    <definedName name="_______SB2" localSheetId="14">#REF!</definedName>
    <definedName name="_______SB2" localSheetId="15">#REF!</definedName>
    <definedName name="_______SB2" localSheetId="16">#REF!</definedName>
    <definedName name="_______SB2" localSheetId="18">#REF!</definedName>
    <definedName name="_______SB2" localSheetId="5">#REF!</definedName>
    <definedName name="_______SB2" localSheetId="6">#REF!</definedName>
    <definedName name="_______SB2" localSheetId="7">#REF!</definedName>
    <definedName name="_______SB2" localSheetId="0">#REF!</definedName>
    <definedName name="_______SB2">#REF!</definedName>
    <definedName name="_______SB3" localSheetId="9">#REF!</definedName>
    <definedName name="_______SB3" localSheetId="10">#REF!</definedName>
    <definedName name="_______SB3" localSheetId="11">#REF!</definedName>
    <definedName name="_______SB3" localSheetId="12">#REF!</definedName>
    <definedName name="_______SB3" localSheetId="13">#REF!</definedName>
    <definedName name="_______SB3" localSheetId="14">#REF!</definedName>
    <definedName name="_______SB3" localSheetId="15">#REF!</definedName>
    <definedName name="_______SB3" localSheetId="16">#REF!</definedName>
    <definedName name="_______SB3" localSheetId="18">#REF!</definedName>
    <definedName name="_______SB3" localSheetId="5">#REF!</definedName>
    <definedName name="_______SB3" localSheetId="6">#REF!</definedName>
    <definedName name="_______SB3" localSheetId="7">#REF!</definedName>
    <definedName name="_______SB3" localSheetId="0">#REF!</definedName>
    <definedName name="_______SB3">#REF!</definedName>
    <definedName name="_______SEB3" localSheetId="9">#REF!</definedName>
    <definedName name="_______SEB3" localSheetId="12">#REF!</definedName>
    <definedName name="_______SEB3" localSheetId="15">#REF!</definedName>
    <definedName name="_______SEB3" localSheetId="16">#REF!</definedName>
    <definedName name="_______SEB3" localSheetId="5">#REF!</definedName>
    <definedName name="_______SEB3" localSheetId="6">#REF!</definedName>
    <definedName name="_______SEB3" localSheetId="7">#REF!</definedName>
    <definedName name="_______SEB3">#REF!</definedName>
    <definedName name="_______seb5" localSheetId="9">#REF!</definedName>
    <definedName name="_______seb5" localSheetId="12">#REF!</definedName>
    <definedName name="_______seb5" localSheetId="15">#REF!</definedName>
    <definedName name="_______seb5" localSheetId="16">#REF!</definedName>
    <definedName name="_______seb5" localSheetId="5">#REF!</definedName>
    <definedName name="_______seb5" localSheetId="6">#REF!</definedName>
    <definedName name="_______seb5" localSheetId="7">#REF!</definedName>
    <definedName name="_______seb5">#REF!</definedName>
    <definedName name="_______seb6" localSheetId="9">#REF!</definedName>
    <definedName name="_______seb6" localSheetId="12">#REF!</definedName>
    <definedName name="_______seb6" localSheetId="15">#REF!</definedName>
    <definedName name="_______seb6" localSheetId="16">#REF!</definedName>
    <definedName name="_______seb6" localSheetId="5">#REF!</definedName>
    <definedName name="_______seb6" localSheetId="6">#REF!</definedName>
    <definedName name="_______seb6" localSheetId="7">#REF!</definedName>
    <definedName name="_______seb6">#REF!</definedName>
    <definedName name="_______seb8" localSheetId="9">#REF!</definedName>
    <definedName name="_______seb8" localSheetId="12">#REF!</definedName>
    <definedName name="_______seb8" localSheetId="15">#REF!</definedName>
    <definedName name="_______seb8" localSheetId="16">#REF!</definedName>
    <definedName name="_______seb8" localSheetId="5">#REF!</definedName>
    <definedName name="_______seb8" localSheetId="6">#REF!</definedName>
    <definedName name="_______seb8" localSheetId="7">#REF!</definedName>
    <definedName name="_______seb8">#REF!</definedName>
    <definedName name="_______ss1">'[28]Macro-Diam-interne'!$A$12</definedName>
    <definedName name="_______ss2">'[28]Macro-Epaisseur'!$A$12</definedName>
    <definedName name="_______ss3">'[28]Macro-Dexterne'!$A$12</definedName>
    <definedName name="_______ss4">'[29]Macro-Dexterne'!$A$12</definedName>
    <definedName name="_______ST100">'[26]Réservoir 100m3_G8'!#REF!</definedName>
    <definedName name="_______ST150" localSheetId="1">#REF!</definedName>
    <definedName name="_______ST150" localSheetId="16">#REF!</definedName>
    <definedName name="_______ST150" localSheetId="17">#REF!</definedName>
    <definedName name="_______ST150" localSheetId="18">#REF!</definedName>
    <definedName name="_______ST150" localSheetId="20">#REF!</definedName>
    <definedName name="_______ST150" localSheetId="8">#REF!</definedName>
    <definedName name="_______ST150" localSheetId="3">#REF!</definedName>
    <definedName name="_______ST150" localSheetId="5">#REF!</definedName>
    <definedName name="_______ST150" localSheetId="6">#REF!</definedName>
    <definedName name="_______ST150" localSheetId="7">#REF!</definedName>
    <definedName name="_______ST150">#REF!</definedName>
    <definedName name="_______ST200" localSheetId="1">#REF!</definedName>
    <definedName name="_______ST200" localSheetId="16">#REF!</definedName>
    <definedName name="_______ST200" localSheetId="17">#REF!</definedName>
    <definedName name="_______ST200" localSheetId="18">#REF!</definedName>
    <definedName name="_______ST200" localSheetId="20">#REF!</definedName>
    <definedName name="_______ST200" localSheetId="8">#REF!</definedName>
    <definedName name="_______ST200" localSheetId="3">#REF!</definedName>
    <definedName name="_______ST200" localSheetId="5">#REF!</definedName>
    <definedName name="_______ST200" localSheetId="6">#REF!</definedName>
    <definedName name="_______ST200" localSheetId="7">#REF!</definedName>
    <definedName name="_______ST200">#REF!</definedName>
    <definedName name="_______ST300" localSheetId="1">#REF!</definedName>
    <definedName name="_______ST300" localSheetId="16">#REF!</definedName>
    <definedName name="_______ST300" localSheetId="17">#REF!</definedName>
    <definedName name="_______ST300" localSheetId="18">#REF!</definedName>
    <definedName name="_______ST300" localSheetId="20">#REF!</definedName>
    <definedName name="_______ST300" localSheetId="8">#REF!</definedName>
    <definedName name="_______ST300" localSheetId="3">#REF!</definedName>
    <definedName name="_______ST300" localSheetId="5">#REF!</definedName>
    <definedName name="_______ST300" localSheetId="6">#REF!</definedName>
    <definedName name="_______ST300" localSheetId="7">#REF!</definedName>
    <definedName name="_______ST300">#REF!</definedName>
    <definedName name="______AA1">'[27]Macro-Dexterne'!$A$12</definedName>
    <definedName name="______deb1" localSheetId="1">#REF!</definedName>
    <definedName name="______deb1" localSheetId="9">#REF!</definedName>
    <definedName name="______deb1" localSheetId="10">#REF!</definedName>
    <definedName name="______deb1" localSheetId="11">#REF!</definedName>
    <definedName name="______deb1" localSheetId="12">#REF!</definedName>
    <definedName name="______deb1" localSheetId="13">#REF!</definedName>
    <definedName name="______deb1" localSheetId="14">#REF!</definedName>
    <definedName name="______deb1" localSheetId="15">#REF!</definedName>
    <definedName name="______deb1" localSheetId="16">#REF!</definedName>
    <definedName name="______deb1" localSheetId="17">#REF!</definedName>
    <definedName name="______deb1" localSheetId="18">#REF!</definedName>
    <definedName name="______deb1" localSheetId="20">#REF!</definedName>
    <definedName name="______deb1" localSheetId="8">#REF!</definedName>
    <definedName name="______deb1" localSheetId="3">#REF!</definedName>
    <definedName name="______deb1" localSheetId="5">#REF!</definedName>
    <definedName name="______deb1" localSheetId="6">#REF!</definedName>
    <definedName name="______deb1" localSheetId="7">#REF!</definedName>
    <definedName name="______deb1" localSheetId="0">#REF!</definedName>
    <definedName name="______deb1">#REF!</definedName>
    <definedName name="______DEB3" localSheetId="1">#REF!</definedName>
    <definedName name="______DEB3" localSheetId="9">#REF!</definedName>
    <definedName name="______DEB3" localSheetId="12">#REF!</definedName>
    <definedName name="______DEB3" localSheetId="15">#REF!</definedName>
    <definedName name="______DEB3" localSheetId="16">#REF!</definedName>
    <definedName name="______DEB3" localSheetId="17">#REF!</definedName>
    <definedName name="______DEB3" localSheetId="18">#REF!</definedName>
    <definedName name="______DEB3" localSheetId="20">#REF!</definedName>
    <definedName name="______DEB3" localSheetId="8">#REF!</definedName>
    <definedName name="______DEB3" localSheetId="3">#REF!</definedName>
    <definedName name="______DEB3" localSheetId="5">#REF!</definedName>
    <definedName name="______DEB3" localSheetId="6">#REF!</definedName>
    <definedName name="______DEB3" localSheetId="7">#REF!</definedName>
    <definedName name="______DEB3" localSheetId="0">#REF!</definedName>
    <definedName name="______DEB3">#REF!</definedName>
    <definedName name="______deb5" localSheetId="1">#REF!</definedName>
    <definedName name="______deb5" localSheetId="9">#REF!</definedName>
    <definedName name="______deb5" localSheetId="12">#REF!</definedName>
    <definedName name="______deb5" localSheetId="15">#REF!</definedName>
    <definedName name="______deb5" localSheetId="16">#REF!</definedName>
    <definedName name="______deb5" localSheetId="17">#REF!</definedName>
    <definedName name="______deb5" localSheetId="18">#REF!</definedName>
    <definedName name="______deb5" localSheetId="20">#REF!</definedName>
    <definedName name="______deb5" localSheetId="8">#REF!</definedName>
    <definedName name="______deb5" localSheetId="3">#REF!</definedName>
    <definedName name="______deb5" localSheetId="5">#REF!</definedName>
    <definedName name="______deb5" localSheetId="6">#REF!</definedName>
    <definedName name="______deb5" localSheetId="7">#REF!</definedName>
    <definedName name="______deb5" localSheetId="0">#REF!</definedName>
    <definedName name="______deb5">#REF!</definedName>
    <definedName name="______deb6" localSheetId="9">#REF!</definedName>
    <definedName name="______deb6" localSheetId="12">#REF!</definedName>
    <definedName name="______deb6" localSheetId="15">#REF!</definedName>
    <definedName name="______deb6" localSheetId="16">#REF!</definedName>
    <definedName name="______deb6" localSheetId="5">#REF!</definedName>
    <definedName name="______deb6" localSheetId="6">#REF!</definedName>
    <definedName name="______deb6" localSheetId="7">#REF!</definedName>
    <definedName name="______deb6" localSheetId="0">#REF!</definedName>
    <definedName name="______deb6">#REF!</definedName>
    <definedName name="______deb8" localSheetId="9">#REF!</definedName>
    <definedName name="______deb8" localSheetId="12">#REF!</definedName>
    <definedName name="______deb8" localSheetId="15">#REF!</definedName>
    <definedName name="______deb8" localSheetId="16">#REF!</definedName>
    <definedName name="______deb8" localSheetId="5">#REF!</definedName>
    <definedName name="______deb8" localSheetId="6">#REF!</definedName>
    <definedName name="______deb8" localSheetId="7">#REF!</definedName>
    <definedName name="______deb8" localSheetId="0">#REF!</definedName>
    <definedName name="______deb8">#REF!</definedName>
    <definedName name="______dec1" localSheetId="9">#REF!</definedName>
    <definedName name="______dec1" localSheetId="10">#REF!</definedName>
    <definedName name="______dec1" localSheetId="11">#REF!</definedName>
    <definedName name="______dec1" localSheetId="12">#REF!</definedName>
    <definedName name="______dec1" localSheetId="13">#REF!</definedName>
    <definedName name="______dec1" localSheetId="14">#REF!</definedName>
    <definedName name="______dec1" localSheetId="15">#REF!</definedName>
    <definedName name="______dec1" localSheetId="16">#REF!</definedName>
    <definedName name="______dec1" localSheetId="5">#REF!</definedName>
    <definedName name="______dec1" localSheetId="6">#REF!</definedName>
    <definedName name="______dec1" localSheetId="7">#REF!</definedName>
    <definedName name="______dec1" localSheetId="0">#REF!</definedName>
    <definedName name="______dec1">#REF!</definedName>
    <definedName name="______dec2" localSheetId="9">#REF!</definedName>
    <definedName name="______dec2" localSheetId="10">#REF!</definedName>
    <definedName name="______dec2" localSheetId="11">#REF!</definedName>
    <definedName name="______dec2" localSheetId="12">#REF!</definedName>
    <definedName name="______dec2" localSheetId="13">#REF!</definedName>
    <definedName name="______dec2" localSheetId="14">#REF!</definedName>
    <definedName name="______dec2" localSheetId="15">#REF!</definedName>
    <definedName name="______dec2" localSheetId="16">#REF!</definedName>
    <definedName name="______dec2" localSheetId="5">#REF!</definedName>
    <definedName name="______dec2" localSheetId="6">#REF!</definedName>
    <definedName name="______dec2" localSheetId="7">#REF!</definedName>
    <definedName name="______dec2" localSheetId="0">#REF!</definedName>
    <definedName name="______dec2">#REF!</definedName>
    <definedName name="______dec3" localSheetId="9">#REF!</definedName>
    <definedName name="______dec3" localSheetId="10">#REF!</definedName>
    <definedName name="______dec3" localSheetId="11">#REF!</definedName>
    <definedName name="______dec3" localSheetId="12">#REF!</definedName>
    <definedName name="______dec3" localSheetId="13">#REF!</definedName>
    <definedName name="______dec3" localSheetId="14">#REF!</definedName>
    <definedName name="______dec3" localSheetId="15">#REF!</definedName>
    <definedName name="______dec3" localSheetId="16">#REF!</definedName>
    <definedName name="______dec3" localSheetId="5">#REF!</definedName>
    <definedName name="______dec3" localSheetId="6">#REF!</definedName>
    <definedName name="______dec3" localSheetId="7">#REF!</definedName>
    <definedName name="______dec3" localSheetId="0">#REF!</definedName>
    <definedName name="______dec3">#REF!</definedName>
    <definedName name="______dee1" localSheetId="9">#REF!</definedName>
    <definedName name="______dee1" localSheetId="10">#REF!</definedName>
    <definedName name="______dee1" localSheetId="11">#REF!</definedName>
    <definedName name="______dee1" localSheetId="12">#REF!</definedName>
    <definedName name="______dee1" localSheetId="13">#REF!</definedName>
    <definedName name="______dee1" localSheetId="14">#REF!</definedName>
    <definedName name="______dee1" localSheetId="15">#REF!</definedName>
    <definedName name="______dee1" localSheetId="16">#REF!</definedName>
    <definedName name="______dee1" localSheetId="5">#REF!</definedName>
    <definedName name="______dee1" localSheetId="6">#REF!</definedName>
    <definedName name="______dee1" localSheetId="7">#REF!</definedName>
    <definedName name="______dee1" localSheetId="0">#REF!</definedName>
    <definedName name="______dee1">#REF!</definedName>
    <definedName name="______dee2" localSheetId="9">#REF!</definedName>
    <definedName name="______dee2" localSheetId="10">#REF!</definedName>
    <definedName name="______dee2" localSheetId="11">#REF!</definedName>
    <definedName name="______dee2" localSheetId="12">#REF!</definedName>
    <definedName name="______dee2" localSheetId="13">#REF!</definedName>
    <definedName name="______dee2" localSheetId="14">#REF!</definedName>
    <definedName name="______dee2" localSheetId="15">#REF!</definedName>
    <definedName name="______dee2" localSheetId="16">#REF!</definedName>
    <definedName name="______dee2" localSheetId="5">#REF!</definedName>
    <definedName name="______dee2" localSheetId="6">#REF!</definedName>
    <definedName name="______dee2" localSheetId="7">#REF!</definedName>
    <definedName name="______dee2" localSheetId="0">#REF!</definedName>
    <definedName name="______dee2">#REF!</definedName>
    <definedName name="______dee3" localSheetId="9">#REF!</definedName>
    <definedName name="______dee3" localSheetId="10">#REF!</definedName>
    <definedName name="______dee3" localSheetId="11">#REF!</definedName>
    <definedName name="______dee3" localSheetId="12">#REF!</definedName>
    <definedName name="______dee3" localSheetId="13">#REF!</definedName>
    <definedName name="______dee3" localSheetId="14">#REF!</definedName>
    <definedName name="______dee3" localSheetId="15">#REF!</definedName>
    <definedName name="______dee3" localSheetId="16">#REF!</definedName>
    <definedName name="______dee3" localSheetId="5">#REF!</definedName>
    <definedName name="______dee3" localSheetId="6">#REF!</definedName>
    <definedName name="______dee3" localSheetId="7">#REF!</definedName>
    <definedName name="______dee3" localSheetId="0">#REF!</definedName>
    <definedName name="______dee3">#REF!</definedName>
    <definedName name="______EST1" localSheetId="10">#REF!</definedName>
    <definedName name="______EST1" localSheetId="11">#REF!</definedName>
    <definedName name="______EST1" localSheetId="12">#REF!</definedName>
    <definedName name="______EST1" localSheetId="13">#REF!</definedName>
    <definedName name="______EST1" localSheetId="14">#REF!</definedName>
    <definedName name="______EST1" localSheetId="16">#REF!</definedName>
    <definedName name="______EST1" localSheetId="5">#REF!</definedName>
    <definedName name="______EST1" localSheetId="6">#REF!</definedName>
    <definedName name="______EST1" localSheetId="7">#REF!</definedName>
    <definedName name="______EST1" localSheetId="0">#REF!</definedName>
    <definedName name="______EST1">#REF!</definedName>
    <definedName name="______EST2" localSheetId="10">#REF!</definedName>
    <definedName name="______EST2" localSheetId="11">#REF!</definedName>
    <definedName name="______EST2" localSheetId="12">#REF!</definedName>
    <definedName name="______EST2" localSheetId="13">#REF!</definedName>
    <definedName name="______EST2" localSheetId="14">#REF!</definedName>
    <definedName name="______EST2" localSheetId="16">#REF!</definedName>
    <definedName name="______EST2" localSheetId="5">#REF!</definedName>
    <definedName name="______EST2" localSheetId="6">#REF!</definedName>
    <definedName name="______EST2" localSheetId="7">#REF!</definedName>
    <definedName name="______EST2" localSheetId="0">#REF!</definedName>
    <definedName name="______EST2">#REF!</definedName>
    <definedName name="______EST3" localSheetId="10">#REF!</definedName>
    <definedName name="______EST3" localSheetId="11">#REF!</definedName>
    <definedName name="______EST3" localSheetId="12">#REF!</definedName>
    <definedName name="______EST3" localSheetId="13">#REF!</definedName>
    <definedName name="______EST3" localSheetId="14">#REF!</definedName>
    <definedName name="______EST3" localSheetId="16">#REF!</definedName>
    <definedName name="______EST3" localSheetId="5">#REF!</definedName>
    <definedName name="______EST3" localSheetId="6">#REF!</definedName>
    <definedName name="______EST3" localSheetId="7">#REF!</definedName>
    <definedName name="______EST3" localSheetId="0">#REF!</definedName>
    <definedName name="______EST3">#REF!</definedName>
    <definedName name="______IMM48" localSheetId="7">#REF!</definedName>
    <definedName name="______IMM48">#REF!</definedName>
    <definedName name="______LPN10">[25]linéaire!$B$70:$E$78</definedName>
    <definedName name="______LPN16">[25]linéaire!$B$79:$E$84</definedName>
    <definedName name="______MM1" localSheetId="1">[19]AN2!#REF!</definedName>
    <definedName name="______MM1" localSheetId="9">[19]AN2!#REF!</definedName>
    <definedName name="______MM1" localSheetId="10">[19]AN2!#REF!</definedName>
    <definedName name="______MM1" localSheetId="11">[19]AN2!#REF!</definedName>
    <definedName name="______MM1" localSheetId="12">[19]AN2!#REF!</definedName>
    <definedName name="______MM1" localSheetId="13">[19]AN2!#REF!</definedName>
    <definedName name="______MM1" localSheetId="14">[19]AN2!#REF!</definedName>
    <definedName name="______MM1" localSheetId="15">[19]AN2!#REF!</definedName>
    <definedName name="______MM1" localSheetId="16">[19]AN2!#REF!</definedName>
    <definedName name="______MM1" localSheetId="17">[19]AN2!#REF!</definedName>
    <definedName name="______MM1" localSheetId="18">[19]AN2!#REF!</definedName>
    <definedName name="______MM1" localSheetId="20">[19]AN2!#REF!</definedName>
    <definedName name="______MM1" localSheetId="8">[19]AN2!#REF!</definedName>
    <definedName name="______MM1" localSheetId="3">[19]AN2!#REF!</definedName>
    <definedName name="______MM1" localSheetId="5">[19]AN2!#REF!</definedName>
    <definedName name="______MM1" localSheetId="6">[19]AN2!#REF!</definedName>
    <definedName name="______MM1" localSheetId="7">[19]AN2!#REF!</definedName>
    <definedName name="______MM1" localSheetId="0">[19]AN2!#REF!</definedName>
    <definedName name="______MM1">[19]AN2!#REF!</definedName>
    <definedName name="______NA1" localSheetId="1">#REF!</definedName>
    <definedName name="______NA1" localSheetId="9">#REF!</definedName>
    <definedName name="______NA1" localSheetId="10">#REF!</definedName>
    <definedName name="______NA1" localSheetId="11">#REF!</definedName>
    <definedName name="______NA1" localSheetId="12">#REF!</definedName>
    <definedName name="______NA1" localSheetId="13">#REF!</definedName>
    <definedName name="______NA1" localSheetId="14">#REF!</definedName>
    <definedName name="______NA1" localSheetId="15">#REF!</definedName>
    <definedName name="______NA1" localSheetId="16">'[14] G,O A'!#REF!</definedName>
    <definedName name="______NA1" localSheetId="17">#REF!</definedName>
    <definedName name="______NA1" localSheetId="18">#REF!</definedName>
    <definedName name="______NA1" localSheetId="20">#REF!</definedName>
    <definedName name="______NA1" localSheetId="8">#REF!</definedName>
    <definedName name="______NA1" localSheetId="3">#REF!</definedName>
    <definedName name="______NA1" localSheetId="5">#REF!</definedName>
    <definedName name="______NA1" localSheetId="6">#REF!</definedName>
    <definedName name="______NA1" localSheetId="7">#REF!</definedName>
    <definedName name="______NA1" localSheetId="0">'[14] G,O A'!#REF!</definedName>
    <definedName name="______NA1">#REF!</definedName>
    <definedName name="______NA2" localSheetId="1">#REF!</definedName>
    <definedName name="______NA2" localSheetId="9">#REF!</definedName>
    <definedName name="______NA2" localSheetId="10">#REF!</definedName>
    <definedName name="______NA2" localSheetId="11">#REF!</definedName>
    <definedName name="______NA2" localSheetId="12">#REF!</definedName>
    <definedName name="______NA2" localSheetId="13">#REF!</definedName>
    <definedName name="______NA2" localSheetId="14">#REF!</definedName>
    <definedName name="______NA2" localSheetId="15">#REF!</definedName>
    <definedName name="______NA2" localSheetId="16">'[14] G,O A'!#REF!</definedName>
    <definedName name="______NA2" localSheetId="17">#REF!</definedName>
    <definedName name="______NA2" localSheetId="18">#REF!</definedName>
    <definedName name="______NA2" localSheetId="20">#REF!</definedName>
    <definedName name="______NA2" localSheetId="8">#REF!</definedName>
    <definedName name="______NA2" localSheetId="3">#REF!</definedName>
    <definedName name="______NA2" localSheetId="5">#REF!</definedName>
    <definedName name="______NA2" localSheetId="6">#REF!</definedName>
    <definedName name="______NA2" localSheetId="7">#REF!</definedName>
    <definedName name="______NA2" localSheetId="0">'[14] G,O A'!#REF!</definedName>
    <definedName name="______NA2">#REF!</definedName>
    <definedName name="______NA3" localSheetId="1">#REF!</definedName>
    <definedName name="______NA3" localSheetId="9">#REF!</definedName>
    <definedName name="______NA3" localSheetId="10">#REF!</definedName>
    <definedName name="______NA3" localSheetId="11">#REF!</definedName>
    <definedName name="______NA3" localSheetId="12">#REF!</definedName>
    <definedName name="______NA3" localSheetId="13">#REF!</definedName>
    <definedName name="______NA3" localSheetId="14">#REF!</definedName>
    <definedName name="______NA3" localSheetId="15">#REF!</definedName>
    <definedName name="______NA3" localSheetId="16">'[14] G,O A'!#REF!</definedName>
    <definedName name="______NA3" localSheetId="17">#REF!</definedName>
    <definedName name="______NA3" localSheetId="18">#REF!</definedName>
    <definedName name="______NA3" localSheetId="20">#REF!</definedName>
    <definedName name="______NA3" localSheetId="8">#REF!</definedName>
    <definedName name="______NA3" localSheetId="3">#REF!</definedName>
    <definedName name="______NA3" localSheetId="5">#REF!</definedName>
    <definedName name="______NA3" localSheetId="6">#REF!</definedName>
    <definedName name="______NA3" localSheetId="7">#REF!</definedName>
    <definedName name="______NA3" localSheetId="0">'[14] G,O A'!#REF!</definedName>
    <definedName name="______NA3">#REF!</definedName>
    <definedName name="______NB1" localSheetId="9">#REF!</definedName>
    <definedName name="______NB1" localSheetId="10">#REF!</definedName>
    <definedName name="______NB1" localSheetId="11">#REF!</definedName>
    <definedName name="______NB1" localSheetId="12">#REF!</definedName>
    <definedName name="______NB1" localSheetId="13">#REF!</definedName>
    <definedName name="______NB1" localSheetId="14">#REF!</definedName>
    <definedName name="______NB1" localSheetId="15">#REF!</definedName>
    <definedName name="______NB1" localSheetId="16">#REF!</definedName>
    <definedName name="______NB1" localSheetId="18">#REF!</definedName>
    <definedName name="______NB1" localSheetId="5">#REF!</definedName>
    <definedName name="______NB1" localSheetId="6">#REF!</definedName>
    <definedName name="______NB1" localSheetId="7">#REF!</definedName>
    <definedName name="______NB1" localSheetId="0">#REF!</definedName>
    <definedName name="______NB1">#REF!</definedName>
    <definedName name="______NB2" localSheetId="9">#REF!</definedName>
    <definedName name="______NB2" localSheetId="10">#REF!</definedName>
    <definedName name="______NB2" localSheetId="11">#REF!</definedName>
    <definedName name="______NB2" localSheetId="12">#REF!</definedName>
    <definedName name="______NB2" localSheetId="13">#REF!</definedName>
    <definedName name="______NB2" localSheetId="14">#REF!</definedName>
    <definedName name="______NB2" localSheetId="15">#REF!</definedName>
    <definedName name="______NB2" localSheetId="16">#REF!</definedName>
    <definedName name="______NB2" localSheetId="5">#REF!</definedName>
    <definedName name="______NB2" localSheetId="6">#REF!</definedName>
    <definedName name="______NB2" localSheetId="7">#REF!</definedName>
    <definedName name="______NB2" localSheetId="0">#REF!</definedName>
    <definedName name="______NB2">#REF!</definedName>
    <definedName name="______NB3" localSheetId="9">#REF!</definedName>
    <definedName name="______NB3" localSheetId="10">#REF!</definedName>
    <definedName name="______NB3" localSheetId="11">#REF!</definedName>
    <definedName name="______NB3" localSheetId="12">#REF!</definedName>
    <definedName name="______NB3" localSheetId="13">#REF!</definedName>
    <definedName name="______NB3" localSheetId="14">#REF!</definedName>
    <definedName name="______NB3" localSheetId="15">#REF!</definedName>
    <definedName name="______NB3" localSheetId="16">#REF!</definedName>
    <definedName name="______NB3" localSheetId="5">#REF!</definedName>
    <definedName name="______NB3" localSheetId="6">#REF!</definedName>
    <definedName name="______NB3" localSheetId="7">#REF!</definedName>
    <definedName name="______NB3" localSheetId="0">#REF!</definedName>
    <definedName name="______NB3">#REF!</definedName>
    <definedName name="______nba1" localSheetId="9">#REF!</definedName>
    <definedName name="______nba1" localSheetId="10">#REF!</definedName>
    <definedName name="______nba1" localSheetId="11">#REF!</definedName>
    <definedName name="______nba1" localSheetId="12">#REF!</definedName>
    <definedName name="______nba1" localSheetId="13">#REF!</definedName>
    <definedName name="______nba1" localSheetId="14">#REF!</definedName>
    <definedName name="______nba1" localSheetId="15">#REF!</definedName>
    <definedName name="______nba1" localSheetId="16">#REF!</definedName>
    <definedName name="______nba1" localSheetId="5">#REF!</definedName>
    <definedName name="______nba1" localSheetId="6">#REF!</definedName>
    <definedName name="______nba1" localSheetId="7">#REF!</definedName>
    <definedName name="______nba1" localSheetId="0">#REF!</definedName>
    <definedName name="______nba1">#REF!</definedName>
    <definedName name="______qmg1">#REF!</definedName>
    <definedName name="______qmg3">#REF!</definedName>
    <definedName name="______R" localSheetId="9">[30]AN2!#REF!</definedName>
    <definedName name="______R" localSheetId="10">[22]AN2!#REF!</definedName>
    <definedName name="______R" localSheetId="11">[23]AN2!#REF!</definedName>
    <definedName name="______R" localSheetId="12">[11]AN2!#REF!</definedName>
    <definedName name="______R" localSheetId="13">[23]AN2!#REF!</definedName>
    <definedName name="______R" localSheetId="14">[16]AN2!#REF!</definedName>
    <definedName name="______R" localSheetId="15">[23]AN2!#REF!</definedName>
    <definedName name="______R" localSheetId="16">[15]AN2!#REF!</definedName>
    <definedName name="______R" localSheetId="17">[31]AN2!#REF!</definedName>
    <definedName name="______R" localSheetId="18">[31]AN2!#REF!</definedName>
    <definedName name="______R" localSheetId="5">[23]AN2!#REF!</definedName>
    <definedName name="______R" localSheetId="6">[23]AN2!#REF!</definedName>
    <definedName name="______R" localSheetId="7">[13]AN2!#REF!</definedName>
    <definedName name="______R" localSheetId="0">[11]AN2!#REF!</definedName>
    <definedName name="______R">[9]AN2!#REF!</definedName>
    <definedName name="______R100_" localSheetId="1">#REF!</definedName>
    <definedName name="______R100_" localSheetId="16">#REF!</definedName>
    <definedName name="______R100_" localSheetId="17">#REF!</definedName>
    <definedName name="______R100_" localSheetId="18">#REF!</definedName>
    <definedName name="______R100_" localSheetId="20">#REF!</definedName>
    <definedName name="______R100_" localSheetId="8">#REF!</definedName>
    <definedName name="______R100_" localSheetId="3">#REF!</definedName>
    <definedName name="______R100_" localSheetId="5">#REF!</definedName>
    <definedName name="______R100_" localSheetId="6">#REF!</definedName>
    <definedName name="______R100_" localSheetId="7">#REF!</definedName>
    <definedName name="______R100_">#REF!</definedName>
    <definedName name="______R150_" localSheetId="1">#REF!</definedName>
    <definedName name="______R150_" localSheetId="16">#REF!</definedName>
    <definedName name="______R150_" localSheetId="17">#REF!</definedName>
    <definedName name="______R150_" localSheetId="18">#REF!</definedName>
    <definedName name="______R150_" localSheetId="20">#REF!</definedName>
    <definedName name="______R150_" localSheetId="8">#REF!</definedName>
    <definedName name="______R150_" localSheetId="3">#REF!</definedName>
    <definedName name="______R150_" localSheetId="5">#REF!</definedName>
    <definedName name="______R150_" localSheetId="6">#REF!</definedName>
    <definedName name="______R150_" localSheetId="7">#REF!</definedName>
    <definedName name="______R150_">#REF!</definedName>
    <definedName name="______R300_" localSheetId="1">#REF!</definedName>
    <definedName name="______R300_" localSheetId="16">#REF!</definedName>
    <definedName name="______R300_" localSheetId="17">#REF!</definedName>
    <definedName name="______R300_" localSheetId="18">#REF!</definedName>
    <definedName name="______R300_" localSheetId="20">#REF!</definedName>
    <definedName name="______R300_" localSheetId="8">#REF!</definedName>
    <definedName name="______R300_" localSheetId="3">#REF!</definedName>
    <definedName name="______R300_" localSheetId="5">#REF!</definedName>
    <definedName name="______R300_" localSheetId="6">#REF!</definedName>
    <definedName name="______R300_" localSheetId="7">#REF!</definedName>
    <definedName name="______R300_">#REF!</definedName>
    <definedName name="______SB1" localSheetId="9">#REF!</definedName>
    <definedName name="______SB1" localSheetId="10">#REF!</definedName>
    <definedName name="______SB1" localSheetId="11">#REF!</definedName>
    <definedName name="______SB1" localSheetId="12">#REF!</definedName>
    <definedName name="______SB1" localSheetId="13">#REF!</definedName>
    <definedName name="______SB1" localSheetId="14">#REF!</definedName>
    <definedName name="______SB1" localSheetId="15">#REF!</definedName>
    <definedName name="______SB1" localSheetId="16">#REF!</definedName>
    <definedName name="______SB1" localSheetId="18">#REF!</definedName>
    <definedName name="______SB1" localSheetId="5">#REF!</definedName>
    <definedName name="______SB1" localSheetId="6">#REF!</definedName>
    <definedName name="______SB1" localSheetId="7">#REF!</definedName>
    <definedName name="______SB1" localSheetId="0">#REF!</definedName>
    <definedName name="______SB1">#REF!</definedName>
    <definedName name="______SB2" localSheetId="9">#REF!</definedName>
    <definedName name="______SB2" localSheetId="10">#REF!</definedName>
    <definedName name="______SB2" localSheetId="11">#REF!</definedName>
    <definedName name="______SB2" localSheetId="12">#REF!</definedName>
    <definedName name="______SB2" localSheetId="13">#REF!</definedName>
    <definedName name="______SB2" localSheetId="14">#REF!</definedName>
    <definedName name="______SB2" localSheetId="15">#REF!</definedName>
    <definedName name="______SB2" localSheetId="16">#REF!</definedName>
    <definedName name="______SB2" localSheetId="18">#REF!</definedName>
    <definedName name="______SB2" localSheetId="5">#REF!</definedName>
    <definedName name="______SB2" localSheetId="6">#REF!</definedName>
    <definedName name="______SB2" localSheetId="7">#REF!</definedName>
    <definedName name="______SB2" localSheetId="0">#REF!</definedName>
    <definedName name="______SB2">#REF!</definedName>
    <definedName name="______SB3" localSheetId="9">#REF!</definedName>
    <definedName name="______SB3" localSheetId="10">#REF!</definedName>
    <definedName name="______SB3" localSheetId="11">#REF!</definedName>
    <definedName name="______SB3" localSheetId="12">#REF!</definedName>
    <definedName name="______SB3" localSheetId="13">#REF!</definedName>
    <definedName name="______SB3" localSheetId="14">#REF!</definedName>
    <definedName name="______SB3" localSheetId="15">#REF!</definedName>
    <definedName name="______SB3" localSheetId="16">#REF!</definedName>
    <definedName name="______SB3" localSheetId="18">#REF!</definedName>
    <definedName name="______SB3" localSheetId="5">#REF!</definedName>
    <definedName name="______SB3" localSheetId="6">#REF!</definedName>
    <definedName name="______SB3" localSheetId="7">#REF!</definedName>
    <definedName name="______SB3" localSheetId="0">#REF!</definedName>
    <definedName name="______SB3">#REF!</definedName>
    <definedName name="______SEB3" localSheetId="9">#REF!</definedName>
    <definedName name="______SEB3" localSheetId="12">#REF!</definedName>
    <definedName name="______SEB3" localSheetId="15">#REF!</definedName>
    <definedName name="______SEB3" localSheetId="16">#REF!</definedName>
    <definedName name="______SEB3" localSheetId="5">#REF!</definedName>
    <definedName name="______SEB3" localSheetId="6">#REF!</definedName>
    <definedName name="______SEB3" localSheetId="7">#REF!</definedName>
    <definedName name="______SEB3" localSheetId="0">#REF!</definedName>
    <definedName name="______SEB3">#REF!</definedName>
    <definedName name="______seb5" localSheetId="9">#REF!</definedName>
    <definedName name="______seb5" localSheetId="12">#REF!</definedName>
    <definedName name="______seb5" localSheetId="15">#REF!</definedName>
    <definedName name="______seb5" localSheetId="16">#REF!</definedName>
    <definedName name="______seb5" localSheetId="5">#REF!</definedName>
    <definedName name="______seb5" localSheetId="6">#REF!</definedName>
    <definedName name="______seb5" localSheetId="7">#REF!</definedName>
    <definedName name="______seb5" localSheetId="0">#REF!</definedName>
    <definedName name="______seb5">#REF!</definedName>
    <definedName name="______seb6" localSheetId="9">#REF!</definedName>
    <definedName name="______seb6" localSheetId="12">#REF!</definedName>
    <definedName name="______seb6" localSheetId="15">#REF!</definedName>
    <definedName name="______seb6" localSheetId="16">#REF!</definedName>
    <definedName name="______seb6" localSheetId="5">#REF!</definedName>
    <definedName name="______seb6" localSheetId="6">#REF!</definedName>
    <definedName name="______seb6" localSheetId="7">#REF!</definedName>
    <definedName name="______seb6" localSheetId="0">#REF!</definedName>
    <definedName name="______seb6">#REF!</definedName>
    <definedName name="______seb8" localSheetId="9">#REF!</definedName>
    <definedName name="______seb8" localSheetId="12">#REF!</definedName>
    <definedName name="______seb8" localSheetId="15">#REF!</definedName>
    <definedName name="______seb8" localSheetId="16">#REF!</definedName>
    <definedName name="______seb8" localSheetId="5">#REF!</definedName>
    <definedName name="______seb8" localSheetId="6">#REF!</definedName>
    <definedName name="______seb8" localSheetId="7">#REF!</definedName>
    <definedName name="______seb8" localSheetId="0">#REF!</definedName>
    <definedName name="______seb8">#REF!</definedName>
    <definedName name="______ss1">'[27]Macro-Diam-interne'!$A$12</definedName>
    <definedName name="______ss2">'[27]Macro-Epaisseur'!$A$12</definedName>
    <definedName name="______ss3">'[27]Macro-Dexterne'!$A$12</definedName>
    <definedName name="______ss4">'[29]Macro-Dexterne'!$A$12</definedName>
    <definedName name="______ST150" localSheetId="1">#REF!</definedName>
    <definedName name="______ST150" localSheetId="16">#REF!</definedName>
    <definedName name="______ST150" localSheetId="17">#REF!</definedName>
    <definedName name="______ST150" localSheetId="18">#REF!</definedName>
    <definedName name="______ST150" localSheetId="20">#REF!</definedName>
    <definedName name="______ST150" localSheetId="8">#REF!</definedName>
    <definedName name="______ST150" localSheetId="3">#REF!</definedName>
    <definedName name="______ST150" localSheetId="5">#REF!</definedName>
    <definedName name="______ST150" localSheetId="6">#REF!</definedName>
    <definedName name="______ST150" localSheetId="7">#REF!</definedName>
    <definedName name="______ST150">#REF!</definedName>
    <definedName name="______ST300" localSheetId="1">#REF!</definedName>
    <definedName name="______ST300" localSheetId="16">#REF!</definedName>
    <definedName name="______ST300" localSheetId="17">#REF!</definedName>
    <definedName name="______ST300" localSheetId="18">#REF!</definedName>
    <definedName name="______ST300" localSheetId="20">#REF!</definedName>
    <definedName name="______ST300" localSheetId="8">#REF!</definedName>
    <definedName name="______ST300" localSheetId="3">#REF!</definedName>
    <definedName name="______ST300" localSheetId="5">#REF!</definedName>
    <definedName name="______ST300" localSheetId="6">#REF!</definedName>
    <definedName name="______ST300" localSheetId="7">#REF!</definedName>
    <definedName name="______ST300">#REF!</definedName>
    <definedName name="_____AA1">'[27]Macro-Dexterne'!$A$12</definedName>
    <definedName name="_____deb1" localSheetId="1">#REF!</definedName>
    <definedName name="_____deb1" localSheetId="9">#REF!</definedName>
    <definedName name="_____deb1" localSheetId="10">#REF!</definedName>
    <definedName name="_____deb1" localSheetId="11">#REF!</definedName>
    <definedName name="_____deb1" localSheetId="12">#REF!</definedName>
    <definedName name="_____deb1" localSheetId="13">#REF!</definedName>
    <definedName name="_____deb1" localSheetId="14">#REF!</definedName>
    <definedName name="_____deb1" localSheetId="15">#REF!</definedName>
    <definedName name="_____deb1" localSheetId="16">#REF!</definedName>
    <definedName name="_____deb1" localSheetId="17">#REF!</definedName>
    <definedName name="_____deb1" localSheetId="18">#REF!</definedName>
    <definedName name="_____deb1" localSheetId="20">#REF!</definedName>
    <definedName name="_____deb1" localSheetId="8">#REF!</definedName>
    <definedName name="_____deb1" localSheetId="3">#REF!</definedName>
    <definedName name="_____deb1" localSheetId="5">#REF!</definedName>
    <definedName name="_____deb1" localSheetId="6">#REF!</definedName>
    <definedName name="_____deb1" localSheetId="7">#REF!</definedName>
    <definedName name="_____deb1" localSheetId="0">#REF!</definedName>
    <definedName name="_____deb1">#REF!</definedName>
    <definedName name="_____DEB3" localSheetId="1">#REF!</definedName>
    <definedName name="_____DEB3" localSheetId="9">#REF!</definedName>
    <definedName name="_____DEB3" localSheetId="10">#REF!</definedName>
    <definedName name="_____DEB3" localSheetId="11">#REF!</definedName>
    <definedName name="_____DEB3" localSheetId="12">#REF!</definedName>
    <definedName name="_____DEB3" localSheetId="13">#REF!</definedName>
    <definedName name="_____DEB3" localSheetId="14">#REF!</definedName>
    <definedName name="_____DEB3" localSheetId="15">#REF!</definedName>
    <definedName name="_____DEB3" localSheetId="16">#REF!</definedName>
    <definedName name="_____DEB3" localSheetId="17">#REF!</definedName>
    <definedName name="_____DEB3" localSheetId="18">#REF!</definedName>
    <definedName name="_____DEB3" localSheetId="20">#REF!</definedName>
    <definedName name="_____DEB3" localSheetId="8">#REF!</definedName>
    <definedName name="_____DEB3" localSheetId="3">#REF!</definedName>
    <definedName name="_____DEB3" localSheetId="5">#REF!</definedName>
    <definedName name="_____DEB3" localSheetId="6">#REF!</definedName>
    <definedName name="_____DEB3" localSheetId="7">#REF!</definedName>
    <definedName name="_____DEB3" localSheetId="0">#REF!</definedName>
    <definedName name="_____DEB3">#REF!</definedName>
    <definedName name="_____deb5" localSheetId="1">#REF!</definedName>
    <definedName name="_____deb5" localSheetId="9">#REF!</definedName>
    <definedName name="_____deb5" localSheetId="10">#REF!</definedName>
    <definedName name="_____deb5" localSheetId="11">#REF!</definedName>
    <definedName name="_____deb5" localSheetId="12">#REF!</definedName>
    <definedName name="_____deb5" localSheetId="13">#REF!</definedName>
    <definedName name="_____deb5" localSheetId="14">#REF!</definedName>
    <definedName name="_____deb5" localSheetId="15">#REF!</definedName>
    <definedName name="_____deb5" localSheetId="16">#REF!</definedName>
    <definedName name="_____deb5" localSheetId="17">#REF!</definedName>
    <definedName name="_____deb5" localSheetId="18">#REF!</definedName>
    <definedName name="_____deb5" localSheetId="20">#REF!</definedName>
    <definedName name="_____deb5" localSheetId="8">#REF!</definedName>
    <definedName name="_____deb5" localSheetId="3">#REF!</definedName>
    <definedName name="_____deb5" localSheetId="5">#REF!</definedName>
    <definedName name="_____deb5" localSheetId="6">#REF!</definedName>
    <definedName name="_____deb5" localSheetId="7">#REF!</definedName>
    <definedName name="_____deb5" localSheetId="0">#REF!</definedName>
    <definedName name="_____deb5">#REF!</definedName>
    <definedName name="_____deb6" localSheetId="9">#REF!</definedName>
    <definedName name="_____deb6" localSheetId="10">#REF!</definedName>
    <definedName name="_____deb6" localSheetId="11">#REF!</definedName>
    <definedName name="_____deb6" localSheetId="12">#REF!</definedName>
    <definedName name="_____deb6" localSheetId="13">#REF!</definedName>
    <definedName name="_____deb6" localSheetId="14">#REF!</definedName>
    <definedName name="_____deb6" localSheetId="15">#REF!</definedName>
    <definedName name="_____deb6" localSheetId="16">#REF!</definedName>
    <definedName name="_____deb6" localSheetId="5">#REF!</definedName>
    <definedName name="_____deb6" localSheetId="6">#REF!</definedName>
    <definedName name="_____deb6" localSheetId="7">#REF!</definedName>
    <definedName name="_____deb6" localSheetId="0">#REF!</definedName>
    <definedName name="_____deb6">#REF!</definedName>
    <definedName name="_____deb8" localSheetId="9">#REF!</definedName>
    <definedName name="_____deb8" localSheetId="10">#REF!</definedName>
    <definedName name="_____deb8" localSheetId="11">#REF!</definedName>
    <definedName name="_____deb8" localSheetId="12">#REF!</definedName>
    <definedName name="_____deb8" localSheetId="13">#REF!</definedName>
    <definedName name="_____deb8" localSheetId="14">#REF!</definedName>
    <definedName name="_____deb8" localSheetId="15">#REF!</definedName>
    <definedName name="_____deb8" localSheetId="16">#REF!</definedName>
    <definedName name="_____deb8" localSheetId="5">#REF!</definedName>
    <definedName name="_____deb8" localSheetId="6">#REF!</definedName>
    <definedName name="_____deb8" localSheetId="7">#REF!</definedName>
    <definedName name="_____deb8" localSheetId="0">#REF!</definedName>
    <definedName name="_____deb8">#REF!</definedName>
    <definedName name="_____dec1" localSheetId="9">#REF!</definedName>
    <definedName name="_____dec1" localSheetId="10">#REF!</definedName>
    <definedName name="_____dec1" localSheetId="11">#REF!</definedName>
    <definedName name="_____dec1" localSheetId="12">#REF!</definedName>
    <definedName name="_____dec1" localSheetId="13">#REF!</definedName>
    <definedName name="_____dec1" localSheetId="14">#REF!</definedName>
    <definedName name="_____dec1" localSheetId="15">#REF!</definedName>
    <definedName name="_____dec1" localSheetId="16">#REF!</definedName>
    <definedName name="_____dec1" localSheetId="5">#REF!</definedName>
    <definedName name="_____dec1" localSheetId="6">#REF!</definedName>
    <definedName name="_____dec1" localSheetId="7">#REF!</definedName>
    <definedName name="_____dec1" localSheetId="0">#REF!</definedName>
    <definedName name="_____dec1">#REF!</definedName>
    <definedName name="_____dec2" localSheetId="9">#REF!</definedName>
    <definedName name="_____dec2" localSheetId="10">#REF!</definedName>
    <definedName name="_____dec2" localSheetId="11">#REF!</definedName>
    <definedName name="_____dec2" localSheetId="12">#REF!</definedName>
    <definedName name="_____dec2" localSheetId="13">#REF!</definedName>
    <definedName name="_____dec2" localSheetId="14">#REF!</definedName>
    <definedName name="_____dec2" localSheetId="15">#REF!</definedName>
    <definedName name="_____dec2" localSheetId="16">#REF!</definedName>
    <definedName name="_____dec2" localSheetId="5">#REF!</definedName>
    <definedName name="_____dec2" localSheetId="6">#REF!</definedName>
    <definedName name="_____dec2" localSheetId="7">#REF!</definedName>
    <definedName name="_____dec2" localSheetId="0">#REF!</definedName>
    <definedName name="_____dec2">#REF!</definedName>
    <definedName name="_____dec3" localSheetId="9">#REF!</definedName>
    <definedName name="_____dec3" localSheetId="10">#REF!</definedName>
    <definedName name="_____dec3" localSheetId="11">#REF!</definedName>
    <definedName name="_____dec3" localSheetId="12">#REF!</definedName>
    <definedName name="_____dec3" localSheetId="13">#REF!</definedName>
    <definedName name="_____dec3" localSheetId="14">#REF!</definedName>
    <definedName name="_____dec3" localSheetId="15">#REF!</definedName>
    <definedName name="_____dec3" localSheetId="16">#REF!</definedName>
    <definedName name="_____dec3" localSheetId="5">#REF!</definedName>
    <definedName name="_____dec3" localSheetId="6">#REF!</definedName>
    <definedName name="_____dec3" localSheetId="7">#REF!</definedName>
    <definedName name="_____dec3" localSheetId="0">#REF!</definedName>
    <definedName name="_____dec3">#REF!</definedName>
    <definedName name="_____dee1" localSheetId="9">#REF!</definedName>
    <definedName name="_____dee1" localSheetId="10">#REF!</definedName>
    <definedName name="_____dee1" localSheetId="11">#REF!</definedName>
    <definedName name="_____dee1" localSheetId="12">#REF!</definedName>
    <definedName name="_____dee1" localSheetId="13">#REF!</definedName>
    <definedName name="_____dee1" localSheetId="14">#REF!</definedName>
    <definedName name="_____dee1" localSheetId="15">#REF!</definedName>
    <definedName name="_____dee1" localSheetId="16">#REF!</definedName>
    <definedName name="_____dee1" localSheetId="5">#REF!</definedName>
    <definedName name="_____dee1" localSheetId="6">#REF!</definedName>
    <definedName name="_____dee1" localSheetId="7">#REF!</definedName>
    <definedName name="_____dee1" localSheetId="0">#REF!</definedName>
    <definedName name="_____dee1">#REF!</definedName>
    <definedName name="_____dee2" localSheetId="9">#REF!</definedName>
    <definedName name="_____dee2" localSheetId="10">#REF!</definedName>
    <definedName name="_____dee2" localSheetId="11">#REF!</definedName>
    <definedName name="_____dee2" localSheetId="12">#REF!</definedName>
    <definedName name="_____dee2" localSheetId="13">#REF!</definedName>
    <definedName name="_____dee2" localSheetId="14">#REF!</definedName>
    <definedName name="_____dee2" localSheetId="15">#REF!</definedName>
    <definedName name="_____dee2" localSheetId="16">#REF!</definedName>
    <definedName name="_____dee2" localSheetId="5">#REF!</definedName>
    <definedName name="_____dee2" localSheetId="6">#REF!</definedName>
    <definedName name="_____dee2" localSheetId="7">#REF!</definedName>
    <definedName name="_____dee2" localSheetId="0">#REF!</definedName>
    <definedName name="_____dee2">#REF!</definedName>
    <definedName name="_____dee3" localSheetId="9">#REF!</definedName>
    <definedName name="_____dee3" localSheetId="10">#REF!</definedName>
    <definedName name="_____dee3" localSheetId="11">#REF!</definedName>
    <definedName name="_____dee3" localSheetId="12">#REF!</definedName>
    <definedName name="_____dee3" localSheetId="13">#REF!</definedName>
    <definedName name="_____dee3" localSheetId="14">#REF!</definedName>
    <definedName name="_____dee3" localSheetId="15">#REF!</definedName>
    <definedName name="_____dee3" localSheetId="16">#REF!</definedName>
    <definedName name="_____dee3" localSheetId="5">#REF!</definedName>
    <definedName name="_____dee3" localSheetId="6">#REF!</definedName>
    <definedName name="_____dee3" localSheetId="7">#REF!</definedName>
    <definedName name="_____dee3" localSheetId="0">#REF!</definedName>
    <definedName name="_____dee3">#REF!</definedName>
    <definedName name="_____EST1" localSheetId="9">#REF!</definedName>
    <definedName name="_____EST1" localSheetId="10">#REF!</definedName>
    <definedName name="_____EST1" localSheetId="11">#REF!</definedName>
    <definedName name="_____EST1" localSheetId="12">#REF!</definedName>
    <definedName name="_____EST1" localSheetId="13">#REF!</definedName>
    <definedName name="_____EST1" localSheetId="14">#REF!</definedName>
    <definedName name="_____EST1" localSheetId="15">#REF!</definedName>
    <definedName name="_____EST1" localSheetId="16">#REF!</definedName>
    <definedName name="_____EST1" localSheetId="5">#REF!</definedName>
    <definedName name="_____EST1" localSheetId="6">#REF!</definedName>
    <definedName name="_____EST1" localSheetId="7">#REF!</definedName>
    <definedName name="_____EST1" localSheetId="0">#REF!</definedName>
    <definedName name="_____EST1">#REF!</definedName>
    <definedName name="_____EST2" localSheetId="9">#REF!</definedName>
    <definedName name="_____EST2" localSheetId="10">#REF!</definedName>
    <definedName name="_____EST2" localSheetId="11">#REF!</definedName>
    <definedName name="_____EST2" localSheetId="12">#REF!</definedName>
    <definedName name="_____EST2" localSheetId="13">#REF!</definedName>
    <definedName name="_____EST2" localSheetId="14">#REF!</definedName>
    <definedName name="_____EST2" localSheetId="15">#REF!</definedName>
    <definedName name="_____EST2" localSheetId="16">#REF!</definedName>
    <definedName name="_____EST2" localSheetId="5">#REF!</definedName>
    <definedName name="_____EST2" localSheetId="6">#REF!</definedName>
    <definedName name="_____EST2" localSheetId="7">#REF!</definedName>
    <definedName name="_____EST2" localSheetId="0">#REF!</definedName>
    <definedName name="_____EST2">#REF!</definedName>
    <definedName name="_____EST3" localSheetId="9">#REF!</definedName>
    <definedName name="_____EST3" localSheetId="10">#REF!</definedName>
    <definedName name="_____EST3" localSheetId="11">#REF!</definedName>
    <definedName name="_____EST3" localSheetId="12">#REF!</definedName>
    <definedName name="_____EST3" localSheetId="13">#REF!</definedName>
    <definedName name="_____EST3" localSheetId="14">#REF!</definedName>
    <definedName name="_____EST3" localSheetId="15">#REF!</definedName>
    <definedName name="_____EST3" localSheetId="16">#REF!</definedName>
    <definedName name="_____EST3" localSheetId="5">#REF!</definedName>
    <definedName name="_____EST3" localSheetId="6">#REF!</definedName>
    <definedName name="_____EST3" localSheetId="7">#REF!</definedName>
    <definedName name="_____EST3" localSheetId="0">#REF!</definedName>
    <definedName name="_____EST3">#REF!</definedName>
    <definedName name="_____IMM48" localSheetId="9">#REF!</definedName>
    <definedName name="_____IMM48" localSheetId="10">#REF!</definedName>
    <definedName name="_____IMM48" localSheetId="11">#REF!</definedName>
    <definedName name="_____IMM48" localSheetId="12">#REF!</definedName>
    <definedName name="_____IMM48" localSheetId="13">#REF!</definedName>
    <definedName name="_____IMM48" localSheetId="14">#REF!</definedName>
    <definedName name="_____IMM48" localSheetId="15">#REF!</definedName>
    <definedName name="_____IMM48" localSheetId="16">#REF!</definedName>
    <definedName name="_____IMM48" localSheetId="5">#REF!</definedName>
    <definedName name="_____IMM48" localSheetId="6">#REF!</definedName>
    <definedName name="_____IMM48" localSheetId="7">#REF!</definedName>
    <definedName name="_____IMM48">#REF!</definedName>
    <definedName name="_____LPN10">[25]linéaire!$B$70:$E$78</definedName>
    <definedName name="_____LPN16">[25]linéaire!$B$79:$E$84</definedName>
    <definedName name="_____MM1" localSheetId="1">[32]AN2!#REF!</definedName>
    <definedName name="_____MM1" localSheetId="9">[33]AN2!#REF!</definedName>
    <definedName name="_____MM1" localSheetId="10">[34]AN2!#REF!</definedName>
    <definedName name="_____MM1" localSheetId="11">[33]AN2!#REF!</definedName>
    <definedName name="_____MM1" localSheetId="12">[33]AN2!#REF!</definedName>
    <definedName name="_____MM1" localSheetId="13">[33]AN2!#REF!</definedName>
    <definedName name="_____MM1" localSheetId="14">[33]AN2!#REF!</definedName>
    <definedName name="_____MM1" localSheetId="15">[33]AN2!#REF!</definedName>
    <definedName name="_____MM1" localSheetId="16">[35]AN2!#REF!</definedName>
    <definedName name="_____MM1" localSheetId="17">[19]AN2!#REF!</definedName>
    <definedName name="_____MM1" localSheetId="18">[19]AN2!#REF!</definedName>
    <definedName name="_____MM1" localSheetId="20">[32]AN2!#REF!</definedName>
    <definedName name="_____MM1" localSheetId="8">[32]AN2!#REF!</definedName>
    <definedName name="_____MM1" localSheetId="3">[32]AN2!#REF!</definedName>
    <definedName name="_____MM1" localSheetId="5">[19]AN2!#REF!</definedName>
    <definedName name="_____MM1" localSheetId="6">[19]AN2!#REF!</definedName>
    <definedName name="_____MM1" localSheetId="7">[36]AN2!#REF!</definedName>
    <definedName name="_____MM1" localSheetId="0">[19]AN2!#REF!</definedName>
    <definedName name="_____MM1">[32]AN2!#REF!</definedName>
    <definedName name="_____NA1" localSheetId="1">'[14] G,O A'!#REF!</definedName>
    <definedName name="_____NA1" localSheetId="9">'[14] G,O A'!#REF!</definedName>
    <definedName name="_____NA1" localSheetId="10">'[14] G,O A'!#REF!</definedName>
    <definedName name="_____NA1" localSheetId="11">'[14] G,O A'!#REF!</definedName>
    <definedName name="_____NA1" localSheetId="12">'[14] G,O A'!#REF!</definedName>
    <definedName name="_____NA1" localSheetId="13">'[14] G,O A'!#REF!</definedName>
    <definedName name="_____NA1" localSheetId="14">'[14] G,O A'!#REF!</definedName>
    <definedName name="_____NA1" localSheetId="15">'[14] G,O A'!#REF!</definedName>
    <definedName name="_____NA1" localSheetId="16">'[14] G,O A'!#REF!</definedName>
    <definedName name="_____NA1" localSheetId="17">#REF!</definedName>
    <definedName name="_____NA1" localSheetId="18">#REF!</definedName>
    <definedName name="_____NA1" localSheetId="20">'[14] G,O A'!#REF!</definedName>
    <definedName name="_____NA1" localSheetId="8">'[14] G,O A'!#REF!</definedName>
    <definedName name="_____NA1" localSheetId="3">'[14] G,O A'!#REF!</definedName>
    <definedName name="_____NA1" localSheetId="5">#REF!</definedName>
    <definedName name="_____NA1" localSheetId="6">#REF!</definedName>
    <definedName name="_____NA1" localSheetId="7">'[14] G,O A'!#REF!</definedName>
    <definedName name="_____NA1" localSheetId="0">#REF!</definedName>
    <definedName name="_____NA1">'[14] G,O A'!#REF!</definedName>
    <definedName name="_____NA2" localSheetId="1">'[14] G,O A'!#REF!</definedName>
    <definedName name="_____NA2" localSheetId="9">'[14] G,O A'!#REF!</definedName>
    <definedName name="_____NA2" localSheetId="10">'[14] G,O A'!#REF!</definedName>
    <definedName name="_____NA2" localSheetId="11">'[14] G,O A'!#REF!</definedName>
    <definedName name="_____NA2" localSheetId="12">'[14] G,O A'!#REF!</definedName>
    <definedName name="_____NA2" localSheetId="13">'[14] G,O A'!#REF!</definedName>
    <definedName name="_____NA2" localSheetId="14">'[14] G,O A'!#REF!</definedName>
    <definedName name="_____NA2" localSheetId="15">'[14] G,O A'!#REF!</definedName>
    <definedName name="_____NA2" localSheetId="16">'[14] G,O A'!#REF!</definedName>
    <definedName name="_____NA2" localSheetId="17">#REF!</definedName>
    <definedName name="_____NA2" localSheetId="18">#REF!</definedName>
    <definedName name="_____NA2" localSheetId="20">'[14] G,O A'!#REF!</definedName>
    <definedName name="_____NA2" localSheetId="8">'[14] G,O A'!#REF!</definedName>
    <definedName name="_____NA2" localSheetId="3">'[14] G,O A'!#REF!</definedName>
    <definedName name="_____NA2" localSheetId="5">#REF!</definedName>
    <definedName name="_____NA2" localSheetId="6">#REF!</definedName>
    <definedName name="_____NA2" localSheetId="7">'[14] G,O A'!#REF!</definedName>
    <definedName name="_____NA2" localSheetId="0">#REF!</definedName>
    <definedName name="_____NA2">'[14] G,O A'!#REF!</definedName>
    <definedName name="_____NA3" localSheetId="1">'[14] G,O A'!#REF!</definedName>
    <definedName name="_____NA3" localSheetId="9">'[14] G,O A'!#REF!</definedName>
    <definedName name="_____NA3" localSheetId="10">'[14] G,O A'!#REF!</definedName>
    <definedName name="_____NA3" localSheetId="11">'[14] G,O A'!#REF!</definedName>
    <definedName name="_____NA3" localSheetId="12">'[14] G,O A'!#REF!</definedName>
    <definedName name="_____NA3" localSheetId="13">'[14] G,O A'!#REF!</definedName>
    <definedName name="_____NA3" localSheetId="14">'[14] G,O A'!#REF!</definedName>
    <definedName name="_____NA3" localSheetId="15">'[14] G,O A'!#REF!</definedName>
    <definedName name="_____NA3" localSheetId="16">'[14] G,O A'!#REF!</definedName>
    <definedName name="_____NA3" localSheetId="17">#REF!</definedName>
    <definedName name="_____NA3" localSheetId="18">#REF!</definedName>
    <definedName name="_____NA3" localSheetId="20">'[14] G,O A'!#REF!</definedName>
    <definedName name="_____NA3" localSheetId="8">'[14] G,O A'!#REF!</definedName>
    <definedName name="_____NA3" localSheetId="3">'[14] G,O A'!#REF!</definedName>
    <definedName name="_____NA3" localSheetId="5">#REF!</definedName>
    <definedName name="_____NA3" localSheetId="6">#REF!</definedName>
    <definedName name="_____NA3" localSheetId="7">'[14] G,O A'!#REF!</definedName>
    <definedName name="_____NA3" localSheetId="0">#REF!</definedName>
    <definedName name="_____NA3">'[14] G,O A'!#REF!</definedName>
    <definedName name="_____NB1" localSheetId="1">#REF!</definedName>
    <definedName name="_____NB1" localSheetId="9">#REF!</definedName>
    <definedName name="_____NB1" localSheetId="10">#REF!</definedName>
    <definedName name="_____NB1" localSheetId="11">#REF!</definedName>
    <definedName name="_____NB1" localSheetId="12">#REF!</definedName>
    <definedName name="_____NB1" localSheetId="13">#REF!</definedName>
    <definedName name="_____NB1" localSheetId="14">#REF!</definedName>
    <definedName name="_____NB1" localSheetId="15">#REF!</definedName>
    <definedName name="_____NB1" localSheetId="16">#REF!</definedName>
    <definedName name="_____NB1" localSheetId="17">#REF!</definedName>
    <definedName name="_____NB1" localSheetId="18">#REF!</definedName>
    <definedName name="_____NB1" localSheetId="20">#REF!</definedName>
    <definedName name="_____NB1" localSheetId="8">#REF!</definedName>
    <definedName name="_____NB1" localSheetId="3">#REF!</definedName>
    <definedName name="_____NB1" localSheetId="5">#REF!</definedName>
    <definedName name="_____NB1" localSheetId="6">#REF!</definedName>
    <definedName name="_____NB1" localSheetId="7">#REF!</definedName>
    <definedName name="_____NB1" localSheetId="0">#REF!</definedName>
    <definedName name="_____NB1">#REF!</definedName>
    <definedName name="_____NB2" localSheetId="1">#REF!</definedName>
    <definedName name="_____NB2" localSheetId="9">#REF!</definedName>
    <definedName name="_____NB2" localSheetId="10">#REF!</definedName>
    <definedName name="_____NB2" localSheetId="11">#REF!</definedName>
    <definedName name="_____NB2" localSheetId="12">#REF!</definedName>
    <definedName name="_____NB2" localSheetId="13">#REF!</definedName>
    <definedName name="_____NB2" localSheetId="14">#REF!</definedName>
    <definedName name="_____NB2" localSheetId="15">#REF!</definedName>
    <definedName name="_____NB2" localSheetId="16">#REF!</definedName>
    <definedName name="_____NB2" localSheetId="20">#REF!</definedName>
    <definedName name="_____NB2" localSheetId="8">#REF!</definedName>
    <definedName name="_____NB2" localSheetId="3">#REF!</definedName>
    <definedName name="_____NB2" localSheetId="5">#REF!</definedName>
    <definedName name="_____NB2" localSheetId="6">#REF!</definedName>
    <definedName name="_____NB2" localSheetId="7">#REF!</definedName>
    <definedName name="_____NB2" localSheetId="0">#REF!</definedName>
    <definedName name="_____NB2">#REF!</definedName>
    <definedName name="_____NB3" localSheetId="1">#REF!</definedName>
    <definedName name="_____NB3" localSheetId="9">#REF!</definedName>
    <definedName name="_____NB3" localSheetId="10">#REF!</definedName>
    <definedName name="_____NB3" localSheetId="11">#REF!</definedName>
    <definedName name="_____NB3" localSheetId="12">#REF!</definedName>
    <definedName name="_____NB3" localSheetId="13">#REF!</definedName>
    <definedName name="_____NB3" localSheetId="14">#REF!</definedName>
    <definedName name="_____NB3" localSheetId="15">#REF!</definedName>
    <definedName name="_____NB3" localSheetId="16">#REF!</definedName>
    <definedName name="_____NB3" localSheetId="20">#REF!</definedName>
    <definedName name="_____NB3" localSheetId="8">#REF!</definedName>
    <definedName name="_____NB3" localSheetId="3">#REF!</definedName>
    <definedName name="_____NB3" localSheetId="5">#REF!</definedName>
    <definedName name="_____NB3" localSheetId="6">#REF!</definedName>
    <definedName name="_____NB3" localSheetId="7">#REF!</definedName>
    <definedName name="_____NB3" localSheetId="0">#REF!</definedName>
    <definedName name="_____NB3">#REF!</definedName>
    <definedName name="_____nba1" localSheetId="9">#REF!</definedName>
    <definedName name="_____nba1" localSheetId="10">#REF!</definedName>
    <definedName name="_____nba1" localSheetId="11">#REF!</definedName>
    <definedName name="_____nba1" localSheetId="12">#REF!</definedName>
    <definedName name="_____nba1" localSheetId="13">#REF!</definedName>
    <definedName name="_____nba1" localSheetId="14">#REF!</definedName>
    <definedName name="_____nba1" localSheetId="15">#REF!</definedName>
    <definedName name="_____nba1" localSheetId="16">#REF!</definedName>
    <definedName name="_____nba1" localSheetId="5">#REF!</definedName>
    <definedName name="_____nba1" localSheetId="6">#REF!</definedName>
    <definedName name="_____nba1" localSheetId="7">#REF!</definedName>
    <definedName name="_____nba1" localSheetId="0">#REF!</definedName>
    <definedName name="_____nba1">#REF!</definedName>
    <definedName name="_____Pt2">#REF!</definedName>
    <definedName name="_____Pt3">#REF!</definedName>
    <definedName name="_____qmg1">#REF!</definedName>
    <definedName name="_____qmg2">'[25]groupe 2 B-A'!#REF!</definedName>
    <definedName name="_____qmg3" localSheetId="1">#REF!</definedName>
    <definedName name="_____qmg3" localSheetId="16">#REF!</definedName>
    <definedName name="_____qmg3" localSheetId="17">#REF!</definedName>
    <definedName name="_____qmg3" localSheetId="18">#REF!</definedName>
    <definedName name="_____qmg3" localSheetId="20">#REF!</definedName>
    <definedName name="_____qmg3" localSheetId="8">#REF!</definedName>
    <definedName name="_____qmg3" localSheetId="3">#REF!</definedName>
    <definedName name="_____qmg3" localSheetId="5">#REF!</definedName>
    <definedName name="_____qmg3" localSheetId="6">#REF!</definedName>
    <definedName name="_____qmg3" localSheetId="7">#REF!</definedName>
    <definedName name="_____qmg3">#REF!</definedName>
    <definedName name="_____Qt2" localSheetId="1">#REF!</definedName>
    <definedName name="_____Qt2" localSheetId="16">#REF!</definedName>
    <definedName name="_____Qt2" localSheetId="17">#REF!</definedName>
    <definedName name="_____Qt2" localSheetId="18">#REF!</definedName>
    <definedName name="_____Qt2" localSheetId="20">#REF!</definedName>
    <definedName name="_____Qt2" localSheetId="8">#REF!</definedName>
    <definedName name="_____Qt2" localSheetId="3">#REF!</definedName>
    <definedName name="_____Qt2" localSheetId="5">#REF!</definedName>
    <definedName name="_____Qt2" localSheetId="6">#REF!</definedName>
    <definedName name="_____Qt2" localSheetId="7">#REF!</definedName>
    <definedName name="_____Qt2">#REF!</definedName>
    <definedName name="_____Qt3" localSheetId="1">#REF!</definedName>
    <definedName name="_____Qt3" localSheetId="16">#REF!</definedName>
    <definedName name="_____Qt3" localSheetId="17">#REF!</definedName>
    <definedName name="_____Qt3" localSheetId="18">#REF!</definedName>
    <definedName name="_____Qt3" localSheetId="20">#REF!</definedName>
    <definedName name="_____Qt3" localSheetId="8">#REF!</definedName>
    <definedName name="_____Qt3" localSheetId="3">#REF!</definedName>
    <definedName name="_____Qt3" localSheetId="5">#REF!</definedName>
    <definedName name="_____Qt3" localSheetId="6">#REF!</definedName>
    <definedName name="_____Qt3" localSheetId="7">#REF!</definedName>
    <definedName name="_____Qt3">#REF!</definedName>
    <definedName name="_____R" localSheetId="1">[9]AN2!#REF!</definedName>
    <definedName name="_____R" localSheetId="9">[3]AN2!#REF!</definedName>
    <definedName name="_____R" localSheetId="10">[11]AN2!#REF!</definedName>
    <definedName name="_____R" localSheetId="11">[17]AN2!#REF!</definedName>
    <definedName name="_____R" localSheetId="12">[17]AN2!#REF!</definedName>
    <definedName name="_____R" localSheetId="13">[17]AN2!#REF!</definedName>
    <definedName name="_____R" localSheetId="14">[17]AN2!#REF!</definedName>
    <definedName name="_____R" localSheetId="15">[17]AN2!#REF!</definedName>
    <definedName name="_____R" localSheetId="16">[20]AN2!#REF!</definedName>
    <definedName name="_____R" localSheetId="17">[17]AN2!#REF!</definedName>
    <definedName name="_____R" localSheetId="18">[17]AN2!#REF!</definedName>
    <definedName name="_____R" localSheetId="20">[9]AN2!#REF!</definedName>
    <definedName name="_____R" localSheetId="8">[9]AN2!#REF!</definedName>
    <definedName name="_____R" localSheetId="3">[9]AN2!#REF!</definedName>
    <definedName name="_____R" localSheetId="5">[17]AN2!#REF!</definedName>
    <definedName name="_____R" localSheetId="6">[17]AN2!#REF!</definedName>
    <definedName name="_____R" localSheetId="7">[13]AN2!#REF!</definedName>
    <definedName name="_____R" localSheetId="0">[17]AN2!#REF!</definedName>
    <definedName name="_____R">[9]AN2!#REF!</definedName>
    <definedName name="_____R100_" localSheetId="1">#REF!</definedName>
    <definedName name="_____R100_" localSheetId="16">#REF!</definedName>
    <definedName name="_____R100_" localSheetId="17">#REF!</definedName>
    <definedName name="_____R100_" localSheetId="18">#REF!</definedName>
    <definedName name="_____R100_" localSheetId="20">#REF!</definedName>
    <definedName name="_____R100_" localSheetId="8">#REF!</definedName>
    <definedName name="_____R100_" localSheetId="3">#REF!</definedName>
    <definedName name="_____R100_" localSheetId="5">#REF!</definedName>
    <definedName name="_____R100_" localSheetId="6">#REF!</definedName>
    <definedName name="_____R100_" localSheetId="7">#REF!</definedName>
    <definedName name="_____R100_">#REF!</definedName>
    <definedName name="_____R150_" localSheetId="1">#REF!</definedName>
    <definedName name="_____R150_" localSheetId="16">#REF!</definedName>
    <definedName name="_____R150_" localSheetId="17">#REF!</definedName>
    <definedName name="_____R150_" localSheetId="18">#REF!</definedName>
    <definedName name="_____R150_" localSheetId="20">#REF!</definedName>
    <definedName name="_____R150_" localSheetId="8">#REF!</definedName>
    <definedName name="_____R150_" localSheetId="3">#REF!</definedName>
    <definedName name="_____R150_" localSheetId="5">#REF!</definedName>
    <definedName name="_____R150_" localSheetId="6">#REF!</definedName>
    <definedName name="_____R150_" localSheetId="7">#REF!</definedName>
    <definedName name="_____R150_">#REF!</definedName>
    <definedName name="_____R200_" localSheetId="1">#REF!</definedName>
    <definedName name="_____R200_" localSheetId="16">#REF!</definedName>
    <definedName name="_____R200_" localSheetId="17">#REF!</definedName>
    <definedName name="_____R200_" localSheetId="18">#REF!</definedName>
    <definedName name="_____R200_" localSheetId="20">#REF!</definedName>
    <definedName name="_____R200_" localSheetId="8">#REF!</definedName>
    <definedName name="_____R200_" localSheetId="3">#REF!</definedName>
    <definedName name="_____R200_" localSheetId="5">#REF!</definedName>
    <definedName name="_____R200_" localSheetId="6">#REF!</definedName>
    <definedName name="_____R200_" localSheetId="7">#REF!</definedName>
    <definedName name="_____R200_">#REF!</definedName>
    <definedName name="_____R300_">#REF!</definedName>
    <definedName name="_____SB1" localSheetId="9">#REF!</definedName>
    <definedName name="_____SB1" localSheetId="10">#REF!</definedName>
    <definedName name="_____SB1" localSheetId="11">#REF!</definedName>
    <definedName name="_____SB1" localSheetId="12">#REF!</definedName>
    <definedName name="_____SB1" localSheetId="13">#REF!</definedName>
    <definedName name="_____SB1" localSheetId="14">#REF!</definedName>
    <definedName name="_____SB1" localSheetId="15">#REF!</definedName>
    <definedName name="_____SB1" localSheetId="16">#REF!</definedName>
    <definedName name="_____SB1" localSheetId="18">#REF!</definedName>
    <definedName name="_____SB1" localSheetId="5">#REF!</definedName>
    <definedName name="_____SB1" localSheetId="6">#REF!</definedName>
    <definedName name="_____SB1" localSheetId="7">#REF!</definedName>
    <definedName name="_____SB1" localSheetId="0">#REF!</definedName>
    <definedName name="_____SB1">#REF!</definedName>
    <definedName name="_____SB2" localSheetId="9">#REF!</definedName>
    <definedName name="_____SB2" localSheetId="10">#REF!</definedName>
    <definedName name="_____SB2" localSheetId="11">#REF!</definedName>
    <definedName name="_____SB2" localSheetId="12">#REF!</definedName>
    <definedName name="_____SB2" localSheetId="13">#REF!</definedName>
    <definedName name="_____SB2" localSheetId="14">#REF!</definedName>
    <definedName name="_____SB2" localSheetId="15">#REF!</definedName>
    <definedName name="_____SB2" localSheetId="16">#REF!</definedName>
    <definedName name="_____SB2" localSheetId="18">#REF!</definedName>
    <definedName name="_____SB2" localSheetId="5">#REF!</definedName>
    <definedName name="_____SB2" localSheetId="6">#REF!</definedName>
    <definedName name="_____SB2" localSheetId="7">#REF!</definedName>
    <definedName name="_____SB2" localSheetId="0">#REF!</definedName>
    <definedName name="_____SB2">#REF!</definedName>
    <definedName name="_____SB3" localSheetId="9">#REF!</definedName>
    <definedName name="_____SB3" localSheetId="10">#REF!</definedName>
    <definedName name="_____SB3" localSheetId="11">#REF!</definedName>
    <definedName name="_____SB3" localSheetId="12">#REF!</definedName>
    <definedName name="_____SB3" localSheetId="13">#REF!</definedName>
    <definedName name="_____SB3" localSheetId="14">#REF!</definedName>
    <definedName name="_____SB3" localSheetId="15">#REF!</definedName>
    <definedName name="_____SB3" localSheetId="16">#REF!</definedName>
    <definedName name="_____SB3" localSheetId="18">#REF!</definedName>
    <definedName name="_____SB3" localSheetId="5">#REF!</definedName>
    <definedName name="_____SB3" localSheetId="6">#REF!</definedName>
    <definedName name="_____SB3" localSheetId="7">#REF!</definedName>
    <definedName name="_____SB3" localSheetId="0">#REF!</definedName>
    <definedName name="_____SB3">#REF!</definedName>
    <definedName name="_____SEB3" localSheetId="9">#REF!</definedName>
    <definedName name="_____SEB3" localSheetId="10">#REF!</definedName>
    <definedName name="_____SEB3" localSheetId="11">#REF!</definedName>
    <definedName name="_____SEB3" localSheetId="12">#REF!</definedName>
    <definedName name="_____SEB3" localSheetId="13">#REF!</definedName>
    <definedName name="_____SEB3" localSheetId="14">#REF!</definedName>
    <definedName name="_____SEB3" localSheetId="15">#REF!</definedName>
    <definedName name="_____SEB3" localSheetId="16">#REF!</definedName>
    <definedName name="_____SEB3" localSheetId="5">#REF!</definedName>
    <definedName name="_____SEB3" localSheetId="6">#REF!</definedName>
    <definedName name="_____SEB3" localSheetId="7">#REF!</definedName>
    <definedName name="_____SEB3" localSheetId="0">#REF!</definedName>
    <definedName name="_____SEB3">#REF!</definedName>
    <definedName name="_____seb5" localSheetId="9">#REF!</definedName>
    <definedName name="_____seb5" localSheetId="10">#REF!</definedName>
    <definedName name="_____seb5" localSheetId="11">#REF!</definedName>
    <definedName name="_____seb5" localSheetId="12">#REF!</definedName>
    <definedName name="_____seb5" localSheetId="13">#REF!</definedName>
    <definedName name="_____seb5" localSheetId="14">#REF!</definedName>
    <definedName name="_____seb5" localSheetId="15">#REF!</definedName>
    <definedName name="_____seb5" localSheetId="16">#REF!</definedName>
    <definedName name="_____seb5" localSheetId="5">#REF!</definedName>
    <definedName name="_____seb5" localSheetId="6">#REF!</definedName>
    <definedName name="_____seb5" localSheetId="7">#REF!</definedName>
    <definedName name="_____seb5" localSheetId="0">#REF!</definedName>
    <definedName name="_____seb5">#REF!</definedName>
    <definedName name="_____seb6" localSheetId="9">#REF!</definedName>
    <definedName name="_____seb6" localSheetId="10">#REF!</definedName>
    <definedName name="_____seb6" localSheetId="11">#REF!</definedName>
    <definedName name="_____seb6" localSheetId="12">#REF!</definedName>
    <definedName name="_____seb6" localSheetId="13">#REF!</definedName>
    <definedName name="_____seb6" localSheetId="14">#REF!</definedName>
    <definedName name="_____seb6" localSheetId="15">#REF!</definedName>
    <definedName name="_____seb6" localSheetId="16">#REF!</definedName>
    <definedName name="_____seb6" localSheetId="5">#REF!</definedName>
    <definedName name="_____seb6" localSheetId="6">#REF!</definedName>
    <definedName name="_____seb6" localSheetId="7">#REF!</definedName>
    <definedName name="_____seb6" localSheetId="0">#REF!</definedName>
    <definedName name="_____seb6">#REF!</definedName>
    <definedName name="_____seb8" localSheetId="9">#REF!</definedName>
    <definedName name="_____seb8" localSheetId="10">#REF!</definedName>
    <definedName name="_____seb8" localSheetId="11">#REF!</definedName>
    <definedName name="_____seb8" localSheetId="12">#REF!</definedName>
    <definedName name="_____seb8" localSheetId="13">#REF!</definedName>
    <definedName name="_____seb8" localSheetId="14">#REF!</definedName>
    <definedName name="_____seb8" localSheetId="15">#REF!</definedName>
    <definedName name="_____seb8" localSheetId="16">#REF!</definedName>
    <definedName name="_____seb8" localSheetId="5">#REF!</definedName>
    <definedName name="_____seb8" localSheetId="6">#REF!</definedName>
    <definedName name="_____seb8" localSheetId="7">#REF!</definedName>
    <definedName name="_____seb8" localSheetId="0">#REF!</definedName>
    <definedName name="_____seb8">#REF!</definedName>
    <definedName name="_____ss1">'[27]Macro-Diam-interne'!$A$12</definedName>
    <definedName name="_____ss2">'[27]Macro-Epaisseur'!$A$12</definedName>
    <definedName name="_____ss3">'[27]Macro-Dexterne'!$A$12</definedName>
    <definedName name="_____ss4">'[29]Macro-Dexterne'!$A$12</definedName>
    <definedName name="_____ST100">'[26]Réservoir 100m3_G8'!#REF!</definedName>
    <definedName name="_____ST150" localSheetId="1">#REF!</definedName>
    <definedName name="_____ST150" localSheetId="16">#REF!</definedName>
    <definedName name="_____ST150" localSheetId="17">#REF!</definedName>
    <definedName name="_____ST150" localSheetId="18">#REF!</definedName>
    <definedName name="_____ST150" localSheetId="20">#REF!</definedName>
    <definedName name="_____ST150" localSheetId="8">#REF!</definedName>
    <definedName name="_____ST150" localSheetId="3">#REF!</definedName>
    <definedName name="_____ST150" localSheetId="5">#REF!</definedName>
    <definedName name="_____ST150" localSheetId="6">#REF!</definedName>
    <definedName name="_____ST150" localSheetId="7">#REF!</definedName>
    <definedName name="_____ST150">#REF!</definedName>
    <definedName name="_____ST200" localSheetId="1">#REF!</definedName>
    <definedName name="_____ST200" localSheetId="16">#REF!</definedName>
    <definedName name="_____ST200" localSheetId="17">#REF!</definedName>
    <definedName name="_____ST200" localSheetId="18">#REF!</definedName>
    <definedName name="_____ST200" localSheetId="20">#REF!</definedName>
    <definedName name="_____ST200" localSheetId="8">#REF!</definedName>
    <definedName name="_____ST200" localSheetId="3">#REF!</definedName>
    <definedName name="_____ST200" localSheetId="5">#REF!</definedName>
    <definedName name="_____ST200" localSheetId="6">#REF!</definedName>
    <definedName name="_____ST200" localSheetId="7">#REF!</definedName>
    <definedName name="_____ST200">#REF!</definedName>
    <definedName name="_____ST300" localSheetId="1">#REF!</definedName>
    <definedName name="_____ST300" localSheetId="16">#REF!</definedName>
    <definedName name="_____ST300" localSheetId="17">#REF!</definedName>
    <definedName name="_____ST300" localSheetId="18">#REF!</definedName>
    <definedName name="_____ST300" localSheetId="20">#REF!</definedName>
    <definedName name="_____ST300" localSheetId="8">#REF!</definedName>
    <definedName name="_____ST300" localSheetId="3">#REF!</definedName>
    <definedName name="_____ST300" localSheetId="5">#REF!</definedName>
    <definedName name="_____ST300" localSheetId="6">#REF!</definedName>
    <definedName name="_____ST300" localSheetId="7">#REF!</definedName>
    <definedName name="_____ST300">#REF!</definedName>
    <definedName name="____AA1">'[27]Macro-Dexterne'!$A$12</definedName>
    <definedName name="____deb1" localSheetId="1">#REF!</definedName>
    <definedName name="____deb1" localSheetId="9">#REF!</definedName>
    <definedName name="____deb1" localSheetId="10">#REF!</definedName>
    <definedName name="____deb1" localSheetId="11">#REF!</definedName>
    <definedName name="____deb1" localSheetId="12">#REF!</definedName>
    <definedName name="____deb1" localSheetId="13">#REF!</definedName>
    <definedName name="____deb1" localSheetId="14">#REF!</definedName>
    <definedName name="____deb1" localSheetId="15">#REF!</definedName>
    <definedName name="____deb1" localSheetId="16">#REF!</definedName>
    <definedName name="____deb1" localSheetId="17">#REF!</definedName>
    <definedName name="____deb1" localSheetId="18">#REF!</definedName>
    <definedName name="____deb1" localSheetId="20">#REF!</definedName>
    <definedName name="____deb1" localSheetId="8">#REF!</definedName>
    <definedName name="____deb1" localSheetId="3">#REF!</definedName>
    <definedName name="____deb1" localSheetId="5">#REF!</definedName>
    <definedName name="____deb1" localSheetId="6">#REF!</definedName>
    <definedName name="____deb1" localSheetId="7">#REF!</definedName>
    <definedName name="____deb1" localSheetId="0">#REF!</definedName>
    <definedName name="____deb1">#REF!</definedName>
    <definedName name="____DEB3" localSheetId="1">#REF!</definedName>
    <definedName name="____DEB3" localSheetId="9">#REF!</definedName>
    <definedName name="____DEB3" localSheetId="10">#REF!</definedName>
    <definedName name="____DEB3" localSheetId="11">#REF!</definedName>
    <definedName name="____DEB3" localSheetId="12">#REF!</definedName>
    <definedName name="____DEB3" localSheetId="13">#REF!</definedName>
    <definedName name="____DEB3" localSheetId="14">#REF!</definedName>
    <definedName name="____DEB3" localSheetId="15">#REF!</definedName>
    <definedName name="____DEB3" localSheetId="16">#REF!</definedName>
    <definedName name="____DEB3" localSheetId="17">#REF!</definedName>
    <definedName name="____DEB3" localSheetId="18">#REF!</definedName>
    <definedName name="____DEB3" localSheetId="20">#REF!</definedName>
    <definedName name="____DEB3" localSheetId="8">#REF!</definedName>
    <definedName name="____DEB3" localSheetId="3">#REF!</definedName>
    <definedName name="____DEB3" localSheetId="5">#REF!</definedName>
    <definedName name="____DEB3" localSheetId="6">#REF!</definedName>
    <definedName name="____DEB3" localSheetId="7">#REF!</definedName>
    <definedName name="____DEB3" localSheetId="0">#REF!</definedName>
    <definedName name="____DEB3">#REF!</definedName>
    <definedName name="____deb5" localSheetId="1">#REF!</definedName>
    <definedName name="____deb5" localSheetId="9">#REF!</definedName>
    <definedName name="____deb5" localSheetId="10">#REF!</definedName>
    <definedName name="____deb5" localSheetId="11">#REF!</definedName>
    <definedName name="____deb5" localSheetId="12">#REF!</definedName>
    <definedName name="____deb5" localSheetId="13">#REF!</definedName>
    <definedName name="____deb5" localSheetId="14">#REF!</definedName>
    <definedName name="____deb5" localSheetId="15">#REF!</definedName>
    <definedName name="____deb5" localSheetId="16">#REF!</definedName>
    <definedName name="____deb5" localSheetId="17">#REF!</definedName>
    <definedName name="____deb5" localSheetId="18">#REF!</definedName>
    <definedName name="____deb5" localSheetId="20">#REF!</definedName>
    <definedName name="____deb5" localSheetId="8">#REF!</definedName>
    <definedName name="____deb5" localSheetId="3">#REF!</definedName>
    <definedName name="____deb5" localSheetId="5">#REF!</definedName>
    <definedName name="____deb5" localSheetId="6">#REF!</definedName>
    <definedName name="____deb5" localSheetId="7">#REF!</definedName>
    <definedName name="____deb5" localSheetId="0">#REF!</definedName>
    <definedName name="____deb5">#REF!</definedName>
    <definedName name="____deb6" localSheetId="9">#REF!</definedName>
    <definedName name="____deb6" localSheetId="10">#REF!</definedName>
    <definedName name="____deb6" localSheetId="11">#REF!</definedName>
    <definedName name="____deb6" localSheetId="12">#REF!</definedName>
    <definedName name="____deb6" localSheetId="13">#REF!</definedName>
    <definedName name="____deb6" localSheetId="14">#REF!</definedName>
    <definedName name="____deb6" localSheetId="15">#REF!</definedName>
    <definedName name="____deb6" localSheetId="16">#REF!</definedName>
    <definedName name="____deb6" localSheetId="5">#REF!</definedName>
    <definedName name="____deb6" localSheetId="6">#REF!</definedName>
    <definedName name="____deb6" localSheetId="7">#REF!</definedName>
    <definedName name="____deb6" localSheetId="0">#REF!</definedName>
    <definedName name="____deb6">#REF!</definedName>
    <definedName name="____deb8" localSheetId="9">#REF!</definedName>
    <definedName name="____deb8" localSheetId="10">#REF!</definedName>
    <definedName name="____deb8" localSheetId="11">#REF!</definedName>
    <definedName name="____deb8" localSheetId="12">#REF!</definedName>
    <definedName name="____deb8" localSheetId="13">#REF!</definedName>
    <definedName name="____deb8" localSheetId="14">#REF!</definedName>
    <definedName name="____deb8" localSheetId="15">#REF!</definedName>
    <definedName name="____deb8" localSheetId="16">#REF!</definedName>
    <definedName name="____deb8" localSheetId="5">#REF!</definedName>
    <definedName name="____deb8" localSheetId="6">#REF!</definedName>
    <definedName name="____deb8" localSheetId="7">#REF!</definedName>
    <definedName name="____deb8" localSheetId="0">#REF!</definedName>
    <definedName name="____deb8">#REF!</definedName>
    <definedName name="____dec1" localSheetId="9">#REF!</definedName>
    <definedName name="____dec1" localSheetId="10">#REF!</definedName>
    <definedName name="____dec1" localSheetId="11">#REF!</definedName>
    <definedName name="____dec1" localSheetId="12">#REF!</definedName>
    <definedName name="____dec1" localSheetId="13">#REF!</definedName>
    <definedName name="____dec1" localSheetId="14">#REF!</definedName>
    <definedName name="____dec1" localSheetId="15">#REF!</definedName>
    <definedName name="____dec1" localSheetId="16">#REF!</definedName>
    <definedName name="____dec1" localSheetId="5">#REF!</definedName>
    <definedName name="____dec1" localSheetId="6">#REF!</definedName>
    <definedName name="____dec1" localSheetId="7">#REF!</definedName>
    <definedName name="____dec1" localSheetId="0">#REF!</definedName>
    <definedName name="____dec1">#REF!</definedName>
    <definedName name="____dec2" localSheetId="9">#REF!</definedName>
    <definedName name="____dec2" localSheetId="10">#REF!</definedName>
    <definedName name="____dec2" localSheetId="11">#REF!</definedName>
    <definedName name="____dec2" localSheetId="12">#REF!</definedName>
    <definedName name="____dec2" localSheetId="13">#REF!</definedName>
    <definedName name="____dec2" localSheetId="14">#REF!</definedName>
    <definedName name="____dec2" localSheetId="15">#REF!</definedName>
    <definedName name="____dec2" localSheetId="16">#REF!</definedName>
    <definedName name="____dec2" localSheetId="5">#REF!</definedName>
    <definedName name="____dec2" localSheetId="6">#REF!</definedName>
    <definedName name="____dec2" localSheetId="7">#REF!</definedName>
    <definedName name="____dec2" localSheetId="0">#REF!</definedName>
    <definedName name="____dec2">#REF!</definedName>
    <definedName name="____dec3" localSheetId="9">#REF!</definedName>
    <definedName name="____dec3" localSheetId="10">#REF!</definedName>
    <definedName name="____dec3" localSheetId="11">#REF!</definedName>
    <definedName name="____dec3" localSheetId="12">#REF!</definedName>
    <definedName name="____dec3" localSheetId="13">#REF!</definedName>
    <definedName name="____dec3" localSheetId="14">#REF!</definedName>
    <definedName name="____dec3" localSheetId="15">#REF!</definedName>
    <definedName name="____dec3" localSheetId="16">#REF!</definedName>
    <definedName name="____dec3" localSheetId="5">#REF!</definedName>
    <definedName name="____dec3" localSheetId="6">#REF!</definedName>
    <definedName name="____dec3" localSheetId="7">#REF!</definedName>
    <definedName name="____dec3" localSheetId="0">#REF!</definedName>
    <definedName name="____dec3">#REF!</definedName>
    <definedName name="____dee1" localSheetId="9">#REF!</definedName>
    <definedName name="____dee1" localSheetId="10">#REF!</definedName>
    <definedName name="____dee1" localSheetId="11">#REF!</definedName>
    <definedName name="____dee1" localSheetId="12">#REF!</definedName>
    <definedName name="____dee1" localSheetId="13">#REF!</definedName>
    <definedName name="____dee1" localSheetId="14">#REF!</definedName>
    <definedName name="____dee1" localSheetId="15">#REF!</definedName>
    <definedName name="____dee1" localSheetId="16">#REF!</definedName>
    <definedName name="____dee1" localSheetId="5">#REF!</definedName>
    <definedName name="____dee1" localSheetId="6">#REF!</definedName>
    <definedName name="____dee1" localSheetId="7">#REF!</definedName>
    <definedName name="____dee1" localSheetId="0">#REF!</definedName>
    <definedName name="____dee1">#REF!</definedName>
    <definedName name="____dee2" localSheetId="9">#REF!</definedName>
    <definedName name="____dee2" localSheetId="10">#REF!</definedName>
    <definedName name="____dee2" localSheetId="11">#REF!</definedName>
    <definedName name="____dee2" localSheetId="12">#REF!</definedName>
    <definedName name="____dee2" localSheetId="13">#REF!</definedName>
    <definedName name="____dee2" localSheetId="14">#REF!</definedName>
    <definedName name="____dee2" localSheetId="15">#REF!</definedName>
    <definedName name="____dee2" localSheetId="16">#REF!</definedName>
    <definedName name="____dee2" localSheetId="5">#REF!</definedName>
    <definedName name="____dee2" localSheetId="6">#REF!</definedName>
    <definedName name="____dee2" localSheetId="7">#REF!</definedName>
    <definedName name="____dee2" localSheetId="0">#REF!</definedName>
    <definedName name="____dee2">#REF!</definedName>
    <definedName name="____dee3" localSheetId="9">#REF!</definedName>
    <definedName name="____dee3" localSheetId="10">#REF!</definedName>
    <definedName name="____dee3" localSheetId="11">#REF!</definedName>
    <definedName name="____dee3" localSheetId="12">#REF!</definedName>
    <definedName name="____dee3" localSheetId="13">#REF!</definedName>
    <definedName name="____dee3" localSheetId="14">#REF!</definedName>
    <definedName name="____dee3" localSheetId="15">#REF!</definedName>
    <definedName name="____dee3" localSheetId="16">#REF!</definedName>
    <definedName name="____dee3" localSheetId="5">#REF!</definedName>
    <definedName name="____dee3" localSheetId="6">#REF!</definedName>
    <definedName name="____dee3" localSheetId="7">#REF!</definedName>
    <definedName name="____dee3" localSheetId="0">#REF!</definedName>
    <definedName name="____dee3">#REF!</definedName>
    <definedName name="____EST1" localSheetId="9">#REF!</definedName>
    <definedName name="____EST1" localSheetId="10">#REF!</definedName>
    <definedName name="____EST1" localSheetId="11">#REF!</definedName>
    <definedName name="____EST1" localSheetId="12">#REF!</definedName>
    <definedName name="____EST1" localSheetId="13">#REF!</definedName>
    <definedName name="____EST1" localSheetId="14">#REF!</definedName>
    <definedName name="____EST1" localSheetId="15">#REF!</definedName>
    <definedName name="____EST1" localSheetId="16">#REF!</definedName>
    <definedName name="____EST1" localSheetId="5">#REF!</definedName>
    <definedName name="____EST1" localSheetId="6">#REF!</definedName>
    <definedName name="____EST1" localSheetId="7">#REF!</definedName>
    <definedName name="____EST1" localSheetId="0">#REF!</definedName>
    <definedName name="____EST1">#REF!</definedName>
    <definedName name="____EST2" localSheetId="9">#REF!</definedName>
    <definedName name="____EST2" localSheetId="10">#REF!</definedName>
    <definedName name="____EST2" localSheetId="11">#REF!</definedName>
    <definedName name="____EST2" localSheetId="12">#REF!</definedName>
    <definedName name="____EST2" localSheetId="13">#REF!</definedName>
    <definedName name="____EST2" localSheetId="14">#REF!</definedName>
    <definedName name="____EST2" localSheetId="15">#REF!</definedName>
    <definedName name="____EST2" localSheetId="16">#REF!</definedName>
    <definedName name="____EST2" localSheetId="5">#REF!</definedName>
    <definedName name="____EST2" localSheetId="6">#REF!</definedName>
    <definedName name="____EST2" localSheetId="7">#REF!</definedName>
    <definedName name="____EST2" localSheetId="0">#REF!</definedName>
    <definedName name="____EST2">#REF!</definedName>
    <definedName name="____EST3" localSheetId="9">#REF!</definedName>
    <definedName name="____EST3" localSheetId="10">#REF!</definedName>
    <definedName name="____EST3" localSheetId="11">#REF!</definedName>
    <definedName name="____EST3" localSheetId="12">#REF!</definedName>
    <definedName name="____EST3" localSheetId="13">#REF!</definedName>
    <definedName name="____EST3" localSheetId="14">#REF!</definedName>
    <definedName name="____EST3" localSheetId="15">#REF!</definedName>
    <definedName name="____EST3" localSheetId="16">#REF!</definedName>
    <definedName name="____EST3" localSheetId="5">#REF!</definedName>
    <definedName name="____EST3" localSheetId="6">#REF!</definedName>
    <definedName name="____EST3" localSheetId="7">#REF!</definedName>
    <definedName name="____EST3" localSheetId="0">#REF!</definedName>
    <definedName name="____EST3">#REF!</definedName>
    <definedName name="____IMM48" localSheetId="9">#REF!</definedName>
    <definedName name="____IMM48" localSheetId="10">#REF!</definedName>
    <definedName name="____IMM48" localSheetId="11">#REF!</definedName>
    <definedName name="____IMM48" localSheetId="12">#REF!</definedName>
    <definedName name="____IMM48" localSheetId="13">#REF!</definedName>
    <definedName name="____IMM48" localSheetId="14">#REF!</definedName>
    <definedName name="____IMM48" localSheetId="15">#REF!</definedName>
    <definedName name="____IMM48" localSheetId="16">#REF!</definedName>
    <definedName name="____IMM48" localSheetId="5">#REF!</definedName>
    <definedName name="____IMM48" localSheetId="6">#REF!</definedName>
    <definedName name="____IMM48" localSheetId="7">#REF!</definedName>
    <definedName name="____IMM48" localSheetId="0">#REF!</definedName>
    <definedName name="____IMM48">#REF!</definedName>
    <definedName name="____LPN10">[25]linéaire!$B$70:$E$78</definedName>
    <definedName name="____LPN16">[25]linéaire!$B$79:$E$84</definedName>
    <definedName name="____MM1" localSheetId="1">[19]AN2!#REF!</definedName>
    <definedName name="____MM1" localSheetId="9">[19]AN2!#REF!</definedName>
    <definedName name="____MM1" localSheetId="10">[19]AN2!#REF!</definedName>
    <definedName name="____MM1" localSheetId="11">[19]AN2!#REF!</definedName>
    <definedName name="____MM1" localSheetId="12">[19]AN2!#REF!</definedName>
    <definedName name="____MM1" localSheetId="13">[19]AN2!#REF!</definedName>
    <definedName name="____MM1" localSheetId="14">[19]AN2!#REF!</definedName>
    <definedName name="____MM1" localSheetId="15">[19]AN2!#REF!</definedName>
    <definedName name="____MM1" localSheetId="16">[19]AN2!#REF!</definedName>
    <definedName name="____MM1" localSheetId="17">[19]AN2!#REF!</definedName>
    <definedName name="____MM1" localSheetId="18">[19]AN2!#REF!</definedName>
    <definedName name="____MM1" localSheetId="20">[19]AN2!#REF!</definedName>
    <definedName name="____MM1" localSheetId="8">[19]AN2!#REF!</definedName>
    <definedName name="____MM1" localSheetId="3">[19]AN2!#REF!</definedName>
    <definedName name="____MM1" localSheetId="5">[19]AN2!#REF!</definedName>
    <definedName name="____MM1" localSheetId="6">[19]AN2!#REF!</definedName>
    <definedName name="____MM1" localSheetId="7">[19]AN2!#REF!</definedName>
    <definedName name="____MM1" localSheetId="0">[19]AN2!#REF!</definedName>
    <definedName name="____MM1">[19]AN2!#REF!</definedName>
    <definedName name="____NA1" localSheetId="1">#REF!</definedName>
    <definedName name="____NA1" localSheetId="9">#REF!</definedName>
    <definedName name="____NA1" localSheetId="10">#REF!</definedName>
    <definedName name="____NA1" localSheetId="11">#REF!</definedName>
    <definedName name="____NA1" localSheetId="12">#REF!</definedName>
    <definedName name="____NA1" localSheetId="13">#REF!</definedName>
    <definedName name="____NA1" localSheetId="14">#REF!</definedName>
    <definedName name="____NA1" localSheetId="15">#REF!</definedName>
    <definedName name="____NA1" localSheetId="16">'[14] G,O A'!#REF!</definedName>
    <definedName name="____NA1" localSheetId="17">#REF!</definedName>
    <definedName name="____NA1" localSheetId="18">#REF!</definedName>
    <definedName name="____NA1" localSheetId="20">#REF!</definedName>
    <definedName name="____NA1" localSheetId="8">#REF!</definedName>
    <definedName name="____NA1" localSheetId="3">#REF!</definedName>
    <definedName name="____NA1" localSheetId="5">#REF!</definedName>
    <definedName name="____NA1" localSheetId="6">#REF!</definedName>
    <definedName name="____NA1" localSheetId="7">#REF!</definedName>
    <definedName name="____NA1" localSheetId="0">'[14] G,O A'!#REF!</definedName>
    <definedName name="____NA1">#REF!</definedName>
    <definedName name="____NA2" localSheetId="1">#REF!</definedName>
    <definedName name="____NA2" localSheetId="9">#REF!</definedName>
    <definedName name="____NA2" localSheetId="10">#REF!</definedName>
    <definedName name="____NA2" localSheetId="11">#REF!</definedName>
    <definedName name="____NA2" localSheetId="12">#REF!</definedName>
    <definedName name="____NA2" localSheetId="13">#REF!</definedName>
    <definedName name="____NA2" localSheetId="14">#REF!</definedName>
    <definedName name="____NA2" localSheetId="15">#REF!</definedName>
    <definedName name="____NA2" localSheetId="16">'[14] G,O A'!#REF!</definedName>
    <definedName name="____NA2" localSheetId="17">#REF!</definedName>
    <definedName name="____NA2" localSheetId="18">#REF!</definedName>
    <definedName name="____NA2" localSheetId="20">#REF!</definedName>
    <definedName name="____NA2" localSheetId="8">#REF!</definedName>
    <definedName name="____NA2" localSheetId="3">#REF!</definedName>
    <definedName name="____NA2" localSheetId="5">#REF!</definedName>
    <definedName name="____NA2" localSheetId="6">#REF!</definedName>
    <definedName name="____NA2" localSheetId="7">#REF!</definedName>
    <definedName name="____NA2" localSheetId="0">'[14] G,O A'!#REF!</definedName>
    <definedName name="____NA2">#REF!</definedName>
    <definedName name="____NA3" localSheetId="1">#REF!</definedName>
    <definedName name="____NA3" localSheetId="9">#REF!</definedName>
    <definedName name="____NA3" localSheetId="10">#REF!</definedName>
    <definedName name="____NA3" localSheetId="11">#REF!</definedName>
    <definedName name="____NA3" localSheetId="12">#REF!</definedName>
    <definedName name="____NA3" localSheetId="13">#REF!</definedName>
    <definedName name="____NA3" localSheetId="14">#REF!</definedName>
    <definedName name="____NA3" localSheetId="15">#REF!</definedName>
    <definedName name="____NA3" localSheetId="16">'[14] G,O A'!#REF!</definedName>
    <definedName name="____NA3" localSheetId="17">#REF!</definedName>
    <definedName name="____NA3" localSheetId="18">#REF!</definedName>
    <definedName name="____NA3" localSheetId="20">#REF!</definedName>
    <definedName name="____NA3" localSheetId="8">#REF!</definedName>
    <definedName name="____NA3" localSheetId="3">#REF!</definedName>
    <definedName name="____NA3" localSheetId="5">#REF!</definedName>
    <definedName name="____NA3" localSheetId="6">#REF!</definedName>
    <definedName name="____NA3" localSheetId="7">#REF!</definedName>
    <definedName name="____NA3" localSheetId="0">'[14] G,O A'!#REF!</definedName>
    <definedName name="____NA3">#REF!</definedName>
    <definedName name="____NB1" localSheetId="9">#REF!</definedName>
    <definedName name="____NB1" localSheetId="10">#REF!</definedName>
    <definedName name="____NB1" localSheetId="11">#REF!</definedName>
    <definedName name="____NB1" localSheetId="12">#REF!</definedName>
    <definedName name="____NB1" localSheetId="13">#REF!</definedName>
    <definedName name="____NB1" localSheetId="14">#REF!</definedName>
    <definedName name="____NB1" localSheetId="15">#REF!</definedName>
    <definedName name="____NB1" localSheetId="16">#REF!</definedName>
    <definedName name="____NB1" localSheetId="18">#REF!</definedName>
    <definedName name="____NB1" localSheetId="5">#REF!</definedName>
    <definedName name="____NB1" localSheetId="6">#REF!</definedName>
    <definedName name="____NB1" localSheetId="7">#REF!</definedName>
    <definedName name="____NB1" localSheetId="0">#REF!</definedName>
    <definedName name="____NB1">#REF!</definedName>
    <definedName name="____NB2" localSheetId="9">#REF!</definedName>
    <definedName name="____NB2" localSheetId="10">#REF!</definedName>
    <definedName name="____NB2" localSheetId="11">#REF!</definedName>
    <definedName name="____NB2" localSheetId="12">#REF!</definedName>
    <definedName name="____NB2" localSheetId="13">#REF!</definedName>
    <definedName name="____NB2" localSheetId="14">#REF!</definedName>
    <definedName name="____NB2" localSheetId="15">#REF!</definedName>
    <definedName name="____NB2" localSheetId="16">#REF!</definedName>
    <definedName name="____NB2" localSheetId="5">#REF!</definedName>
    <definedName name="____NB2" localSheetId="6">#REF!</definedName>
    <definedName name="____NB2" localSheetId="7">#REF!</definedName>
    <definedName name="____NB2" localSheetId="0">#REF!</definedName>
    <definedName name="____NB2">#REF!</definedName>
    <definedName name="____NB3" localSheetId="9">#REF!</definedName>
    <definedName name="____NB3" localSheetId="10">#REF!</definedName>
    <definedName name="____NB3" localSheetId="11">#REF!</definedName>
    <definedName name="____NB3" localSheetId="12">#REF!</definedName>
    <definedName name="____NB3" localSheetId="13">#REF!</definedName>
    <definedName name="____NB3" localSheetId="14">#REF!</definedName>
    <definedName name="____NB3" localSheetId="15">#REF!</definedName>
    <definedName name="____NB3" localSheetId="16">#REF!</definedName>
    <definedName name="____NB3" localSheetId="5">#REF!</definedName>
    <definedName name="____NB3" localSheetId="6">#REF!</definedName>
    <definedName name="____NB3" localSheetId="7">#REF!</definedName>
    <definedName name="____NB3" localSheetId="0">#REF!</definedName>
    <definedName name="____NB3">#REF!</definedName>
    <definedName name="____nba1" localSheetId="9">#REF!</definedName>
    <definedName name="____nba1" localSheetId="10">#REF!</definedName>
    <definedName name="____nba1" localSheetId="11">#REF!</definedName>
    <definedName name="____nba1" localSheetId="12">#REF!</definedName>
    <definedName name="____nba1" localSheetId="13">#REF!</definedName>
    <definedName name="____nba1" localSheetId="14">#REF!</definedName>
    <definedName name="____nba1" localSheetId="15">#REF!</definedName>
    <definedName name="____nba1" localSheetId="16">#REF!</definedName>
    <definedName name="____nba1" localSheetId="5">#REF!</definedName>
    <definedName name="____nba1" localSheetId="6">#REF!</definedName>
    <definedName name="____nba1" localSheetId="7">#REF!</definedName>
    <definedName name="____nba1" localSheetId="0">#REF!</definedName>
    <definedName name="____nba1">#REF!</definedName>
    <definedName name="____Pt2">#REF!</definedName>
    <definedName name="____Pt3">#REF!</definedName>
    <definedName name="____qmg1">#REF!</definedName>
    <definedName name="____qmg2">'[25]groupe 2 B-A'!#REF!</definedName>
    <definedName name="____qmg3" localSheetId="1">#REF!</definedName>
    <definedName name="____qmg3" localSheetId="16">#REF!</definedName>
    <definedName name="____qmg3" localSheetId="17">#REF!</definedName>
    <definedName name="____qmg3" localSheetId="18">#REF!</definedName>
    <definedName name="____qmg3" localSheetId="20">#REF!</definedName>
    <definedName name="____qmg3" localSheetId="8">#REF!</definedName>
    <definedName name="____qmg3" localSheetId="3">#REF!</definedName>
    <definedName name="____qmg3" localSheetId="5">#REF!</definedName>
    <definedName name="____qmg3" localSheetId="6">#REF!</definedName>
    <definedName name="____qmg3" localSheetId="7">#REF!</definedName>
    <definedName name="____qmg3">#REF!</definedName>
    <definedName name="____Qt2" localSheetId="1">#REF!</definedName>
    <definedName name="____Qt2" localSheetId="16">#REF!</definedName>
    <definedName name="____Qt2" localSheetId="17">#REF!</definedName>
    <definedName name="____Qt2" localSheetId="18">#REF!</definedName>
    <definedName name="____Qt2" localSheetId="20">#REF!</definedName>
    <definedName name="____Qt2" localSheetId="8">#REF!</definedName>
    <definedName name="____Qt2" localSheetId="3">#REF!</definedName>
    <definedName name="____Qt2" localSheetId="5">#REF!</definedName>
    <definedName name="____Qt2" localSheetId="6">#REF!</definedName>
    <definedName name="____Qt2" localSheetId="7">#REF!</definedName>
    <definedName name="____Qt2">#REF!</definedName>
    <definedName name="____Qt3" localSheetId="1">#REF!</definedName>
    <definedName name="____Qt3" localSheetId="16">#REF!</definedName>
    <definedName name="____Qt3" localSheetId="17">#REF!</definedName>
    <definedName name="____Qt3" localSheetId="18">#REF!</definedName>
    <definedName name="____Qt3" localSheetId="20">#REF!</definedName>
    <definedName name="____Qt3" localSheetId="8">#REF!</definedName>
    <definedName name="____Qt3" localSheetId="3">#REF!</definedName>
    <definedName name="____Qt3" localSheetId="5">#REF!</definedName>
    <definedName name="____Qt3" localSheetId="6">#REF!</definedName>
    <definedName name="____Qt3" localSheetId="7">#REF!</definedName>
    <definedName name="____Qt3">#REF!</definedName>
    <definedName name="____R" localSheetId="1">[17]AN2!#REF!</definedName>
    <definedName name="____R" localSheetId="9">[3]AN2!#REF!</definedName>
    <definedName name="____R" localSheetId="10">[17]AN2!#REF!</definedName>
    <definedName name="____R" localSheetId="11">[3]AN2!#REF!</definedName>
    <definedName name="____R" localSheetId="12">[15]AN2!#REF!</definedName>
    <definedName name="____R" localSheetId="13">[3]AN2!#REF!</definedName>
    <definedName name="____R" localSheetId="14">[15]AN2!#REF!</definedName>
    <definedName name="____R" localSheetId="15">[15]AN2!#REF!</definedName>
    <definedName name="____R" localSheetId="16">[15]AN2!#REF!</definedName>
    <definedName name="____R" localSheetId="17">[15]AN2!#REF!</definedName>
    <definedName name="____R" localSheetId="18">[15]AN2!#REF!</definedName>
    <definedName name="____R" localSheetId="20">[17]AN2!#REF!</definedName>
    <definedName name="____R" localSheetId="8">[17]AN2!#REF!</definedName>
    <definedName name="____R" localSheetId="3">[17]AN2!#REF!</definedName>
    <definedName name="____R" localSheetId="5">[15]AN2!#REF!</definedName>
    <definedName name="____R" localSheetId="6">[15]AN2!#REF!</definedName>
    <definedName name="____R" localSheetId="7">[17]AN2!#REF!</definedName>
    <definedName name="____R" localSheetId="0">[15]AN2!#REF!</definedName>
    <definedName name="____R">[17]AN2!#REF!</definedName>
    <definedName name="____R100_" localSheetId="1">#REF!</definedName>
    <definedName name="____R100_" localSheetId="16">#REF!</definedName>
    <definedName name="____R100_" localSheetId="17">#REF!</definedName>
    <definedName name="____R100_" localSheetId="18">#REF!</definedName>
    <definedName name="____R100_" localSheetId="20">#REF!</definedName>
    <definedName name="____R100_" localSheetId="8">#REF!</definedName>
    <definedName name="____R100_" localSheetId="3">#REF!</definedName>
    <definedName name="____R100_" localSheetId="5">#REF!</definedName>
    <definedName name="____R100_" localSheetId="6">#REF!</definedName>
    <definedName name="____R100_" localSheetId="7">#REF!</definedName>
    <definedName name="____R100_">#REF!</definedName>
    <definedName name="____R150_" localSheetId="1">#REF!</definedName>
    <definedName name="____R150_" localSheetId="16">#REF!</definedName>
    <definedName name="____R150_" localSheetId="17">#REF!</definedName>
    <definedName name="____R150_" localSheetId="18">#REF!</definedName>
    <definedName name="____R150_" localSheetId="20">#REF!</definedName>
    <definedName name="____R150_" localSheetId="8">#REF!</definedName>
    <definedName name="____R150_" localSheetId="3">#REF!</definedName>
    <definedName name="____R150_" localSheetId="5">#REF!</definedName>
    <definedName name="____R150_" localSheetId="6">#REF!</definedName>
    <definedName name="____R150_" localSheetId="7">#REF!</definedName>
    <definedName name="____R150_">#REF!</definedName>
    <definedName name="____R200_" localSheetId="1">#REF!</definedName>
    <definedName name="____R200_" localSheetId="16">#REF!</definedName>
    <definedName name="____R200_" localSheetId="17">#REF!</definedName>
    <definedName name="____R200_" localSheetId="18">#REF!</definedName>
    <definedName name="____R200_" localSheetId="20">#REF!</definedName>
    <definedName name="____R200_" localSheetId="8">#REF!</definedName>
    <definedName name="____R200_" localSheetId="3">#REF!</definedName>
    <definedName name="____R200_" localSheetId="5">#REF!</definedName>
    <definedName name="____R200_" localSheetId="6">#REF!</definedName>
    <definedName name="____R200_" localSheetId="7">#REF!</definedName>
    <definedName name="____R200_">#REF!</definedName>
    <definedName name="____R300_">#REF!</definedName>
    <definedName name="____SB1" localSheetId="9">#REF!</definedName>
    <definedName name="____SB1" localSheetId="10">#REF!</definedName>
    <definedName name="____SB1" localSheetId="11">#REF!</definedName>
    <definedName name="____SB1" localSheetId="12">#REF!</definedName>
    <definedName name="____SB1" localSheetId="13">#REF!</definedName>
    <definedName name="____SB1" localSheetId="14">#REF!</definedName>
    <definedName name="____SB1" localSheetId="15">#REF!</definedName>
    <definedName name="____SB1" localSheetId="16">#REF!</definedName>
    <definedName name="____SB1" localSheetId="18">#REF!</definedName>
    <definedName name="____SB1" localSheetId="5">#REF!</definedName>
    <definedName name="____SB1" localSheetId="6">#REF!</definedName>
    <definedName name="____SB1" localSheetId="7">#REF!</definedName>
    <definedName name="____SB1" localSheetId="0">#REF!</definedName>
    <definedName name="____SB1">#REF!</definedName>
    <definedName name="____SB2" localSheetId="9">#REF!</definedName>
    <definedName name="____SB2" localSheetId="10">#REF!</definedName>
    <definedName name="____SB2" localSheetId="11">#REF!</definedName>
    <definedName name="____SB2" localSheetId="12">#REF!</definedName>
    <definedName name="____SB2" localSheetId="13">#REF!</definedName>
    <definedName name="____SB2" localSheetId="14">#REF!</definedName>
    <definedName name="____SB2" localSheetId="15">#REF!</definedName>
    <definedName name="____SB2" localSheetId="16">#REF!</definedName>
    <definedName name="____SB2" localSheetId="18">#REF!</definedName>
    <definedName name="____SB2" localSheetId="5">#REF!</definedName>
    <definedName name="____SB2" localSheetId="6">#REF!</definedName>
    <definedName name="____SB2" localSheetId="7">#REF!</definedName>
    <definedName name="____SB2" localSheetId="0">#REF!</definedName>
    <definedName name="____SB2">#REF!</definedName>
    <definedName name="____SB3" localSheetId="9">#REF!</definedName>
    <definedName name="____SB3" localSheetId="10">#REF!</definedName>
    <definedName name="____SB3" localSheetId="11">#REF!</definedName>
    <definedName name="____SB3" localSheetId="12">#REF!</definedName>
    <definedName name="____SB3" localSheetId="13">#REF!</definedName>
    <definedName name="____SB3" localSheetId="14">#REF!</definedName>
    <definedName name="____SB3" localSheetId="15">#REF!</definedName>
    <definedName name="____SB3" localSheetId="16">#REF!</definedName>
    <definedName name="____SB3" localSheetId="18">#REF!</definedName>
    <definedName name="____SB3" localSheetId="5">#REF!</definedName>
    <definedName name="____SB3" localSheetId="6">#REF!</definedName>
    <definedName name="____SB3" localSheetId="7">#REF!</definedName>
    <definedName name="____SB3" localSheetId="0">#REF!</definedName>
    <definedName name="____SB3">#REF!</definedName>
    <definedName name="____SEB3" localSheetId="9">#REF!</definedName>
    <definedName name="____SEB3" localSheetId="10">#REF!</definedName>
    <definedName name="____SEB3" localSheetId="11">#REF!</definedName>
    <definedName name="____SEB3" localSheetId="12">#REF!</definedName>
    <definedName name="____SEB3" localSheetId="13">#REF!</definedName>
    <definedName name="____SEB3" localSheetId="14">#REF!</definedName>
    <definedName name="____SEB3" localSheetId="15">#REF!</definedName>
    <definedName name="____SEB3" localSheetId="16">#REF!</definedName>
    <definedName name="____SEB3" localSheetId="5">#REF!</definedName>
    <definedName name="____SEB3" localSheetId="6">#REF!</definedName>
    <definedName name="____SEB3" localSheetId="7">#REF!</definedName>
    <definedName name="____SEB3" localSheetId="0">#REF!</definedName>
    <definedName name="____SEB3">#REF!</definedName>
    <definedName name="____seb5" localSheetId="9">#REF!</definedName>
    <definedName name="____seb5" localSheetId="10">#REF!</definedName>
    <definedName name="____seb5" localSheetId="11">#REF!</definedName>
    <definedName name="____seb5" localSheetId="12">#REF!</definedName>
    <definedName name="____seb5" localSheetId="13">#REF!</definedName>
    <definedName name="____seb5" localSheetId="14">#REF!</definedName>
    <definedName name="____seb5" localSheetId="15">#REF!</definedName>
    <definedName name="____seb5" localSheetId="16">#REF!</definedName>
    <definedName name="____seb5" localSheetId="5">#REF!</definedName>
    <definedName name="____seb5" localSheetId="6">#REF!</definedName>
    <definedName name="____seb5" localSheetId="7">#REF!</definedName>
    <definedName name="____seb5" localSheetId="0">#REF!</definedName>
    <definedName name="____seb5">#REF!</definedName>
    <definedName name="____seb6" localSheetId="9">#REF!</definedName>
    <definedName name="____seb6" localSheetId="10">#REF!</definedName>
    <definedName name="____seb6" localSheetId="11">#REF!</definedName>
    <definedName name="____seb6" localSheetId="12">#REF!</definedName>
    <definedName name="____seb6" localSheetId="13">#REF!</definedName>
    <definedName name="____seb6" localSheetId="14">#REF!</definedName>
    <definedName name="____seb6" localSheetId="15">#REF!</definedName>
    <definedName name="____seb6" localSheetId="16">#REF!</definedName>
    <definedName name="____seb6" localSheetId="5">#REF!</definedName>
    <definedName name="____seb6" localSheetId="6">#REF!</definedName>
    <definedName name="____seb6" localSheetId="7">#REF!</definedName>
    <definedName name="____seb6" localSheetId="0">#REF!</definedName>
    <definedName name="____seb6">#REF!</definedName>
    <definedName name="____seb8" localSheetId="9">#REF!</definedName>
    <definedName name="____seb8" localSheetId="10">#REF!</definedName>
    <definedName name="____seb8" localSheetId="11">#REF!</definedName>
    <definedName name="____seb8" localSheetId="12">#REF!</definedName>
    <definedName name="____seb8" localSheetId="13">#REF!</definedName>
    <definedName name="____seb8" localSheetId="14">#REF!</definedName>
    <definedName name="____seb8" localSheetId="15">#REF!</definedName>
    <definedName name="____seb8" localSheetId="16">#REF!</definedName>
    <definedName name="____seb8" localSheetId="5">#REF!</definedName>
    <definedName name="____seb8" localSheetId="6">#REF!</definedName>
    <definedName name="____seb8" localSheetId="7">#REF!</definedName>
    <definedName name="____seb8" localSheetId="0">#REF!</definedName>
    <definedName name="____seb8">#REF!</definedName>
    <definedName name="____ss1">'[27]Macro-Diam-interne'!$A$12</definedName>
    <definedName name="____ss2">'[27]Macro-Epaisseur'!$A$12</definedName>
    <definedName name="____ss3">'[27]Macro-Dexterne'!$A$12</definedName>
    <definedName name="____ss4">'[29]Macro-Dexterne'!$A$12</definedName>
    <definedName name="____ST100">'[26]Réservoir 100m3_G8'!#REF!</definedName>
    <definedName name="____ST150" localSheetId="1">#REF!</definedName>
    <definedName name="____ST150" localSheetId="16">#REF!</definedName>
    <definedName name="____ST150" localSheetId="17">#REF!</definedName>
    <definedName name="____ST150" localSheetId="18">#REF!</definedName>
    <definedName name="____ST150" localSheetId="20">#REF!</definedName>
    <definedName name="____ST150" localSheetId="8">#REF!</definedName>
    <definedName name="____ST150" localSheetId="3">#REF!</definedName>
    <definedName name="____ST150" localSheetId="5">#REF!</definedName>
    <definedName name="____ST150" localSheetId="6">#REF!</definedName>
    <definedName name="____ST150" localSheetId="7">#REF!</definedName>
    <definedName name="____ST150">#REF!</definedName>
    <definedName name="____ST200" localSheetId="1">#REF!</definedName>
    <definedName name="____ST200" localSheetId="16">#REF!</definedName>
    <definedName name="____ST200" localSheetId="17">#REF!</definedName>
    <definedName name="____ST200" localSheetId="18">#REF!</definedName>
    <definedName name="____ST200" localSheetId="20">#REF!</definedName>
    <definedName name="____ST200" localSheetId="8">#REF!</definedName>
    <definedName name="____ST200" localSheetId="3">#REF!</definedName>
    <definedName name="____ST200" localSheetId="5">#REF!</definedName>
    <definedName name="____ST200" localSheetId="6">#REF!</definedName>
    <definedName name="____ST200" localSheetId="7">#REF!</definedName>
    <definedName name="____ST200">#REF!</definedName>
    <definedName name="____ST300" localSheetId="1">#REF!</definedName>
    <definedName name="____ST300" localSheetId="16">#REF!</definedName>
    <definedName name="____ST300" localSheetId="17">#REF!</definedName>
    <definedName name="____ST300" localSheetId="18">#REF!</definedName>
    <definedName name="____ST300" localSheetId="20">#REF!</definedName>
    <definedName name="____ST300" localSheetId="8">#REF!</definedName>
    <definedName name="____ST300" localSheetId="3">#REF!</definedName>
    <definedName name="____ST300" localSheetId="5">#REF!</definedName>
    <definedName name="____ST300" localSheetId="6">#REF!</definedName>
    <definedName name="____ST300" localSheetId="7">#REF!</definedName>
    <definedName name="____ST300">#REF!</definedName>
    <definedName name="___AA1">'[27]Macro-Dexterne'!$A$12</definedName>
    <definedName name="___deb1" localSheetId="1">#REF!</definedName>
    <definedName name="___deb1" localSheetId="9">#REF!</definedName>
    <definedName name="___deb1" localSheetId="10">#REF!</definedName>
    <definedName name="___deb1" localSheetId="11">#REF!</definedName>
    <definedName name="___deb1" localSheetId="12">#REF!</definedName>
    <definedName name="___deb1" localSheetId="13">#REF!</definedName>
    <definedName name="___deb1" localSheetId="14">#REF!</definedName>
    <definedName name="___deb1" localSheetId="15">#REF!</definedName>
    <definedName name="___deb1" localSheetId="16">#REF!</definedName>
    <definedName name="___deb1" localSheetId="17">#REF!</definedName>
    <definedName name="___deb1" localSheetId="18">#REF!</definedName>
    <definedName name="___deb1" localSheetId="20">#REF!</definedName>
    <definedName name="___deb1" localSheetId="8">#REF!</definedName>
    <definedName name="___deb1" localSheetId="3">#REF!</definedName>
    <definedName name="___deb1" localSheetId="5">#REF!</definedName>
    <definedName name="___deb1" localSheetId="6">#REF!</definedName>
    <definedName name="___deb1" localSheetId="7">#REF!</definedName>
    <definedName name="___deb1" localSheetId="0">#REF!</definedName>
    <definedName name="___deb1">#REF!</definedName>
    <definedName name="___DEB3" localSheetId="1">#REF!</definedName>
    <definedName name="___DEB3" localSheetId="9">#REF!</definedName>
    <definedName name="___DEB3" localSheetId="10">#REF!</definedName>
    <definedName name="___DEB3" localSheetId="11">#REF!</definedName>
    <definedName name="___DEB3" localSheetId="12">#REF!</definedName>
    <definedName name="___DEB3" localSheetId="13">#REF!</definedName>
    <definedName name="___DEB3" localSheetId="14">#REF!</definedName>
    <definedName name="___DEB3" localSheetId="15">#REF!</definedName>
    <definedName name="___DEB3" localSheetId="16">#REF!</definedName>
    <definedName name="___DEB3" localSheetId="17">#REF!</definedName>
    <definedName name="___DEB3" localSheetId="18">#REF!</definedName>
    <definedName name="___DEB3" localSheetId="20">#REF!</definedName>
    <definedName name="___DEB3" localSheetId="8">#REF!</definedName>
    <definedName name="___DEB3" localSheetId="3">#REF!</definedName>
    <definedName name="___DEB3" localSheetId="5">#REF!</definedName>
    <definedName name="___DEB3" localSheetId="6">#REF!</definedName>
    <definedName name="___DEB3" localSheetId="7">#REF!</definedName>
    <definedName name="___DEB3" localSheetId="0">#REF!</definedName>
    <definedName name="___DEB3">#REF!</definedName>
    <definedName name="___deb5" localSheetId="1">#REF!</definedName>
    <definedName name="___deb5" localSheetId="9">#REF!</definedName>
    <definedName name="___deb5" localSheetId="10">#REF!</definedName>
    <definedName name="___deb5" localSheetId="11">#REF!</definedName>
    <definedName name="___deb5" localSheetId="12">#REF!</definedName>
    <definedName name="___deb5" localSheetId="13">#REF!</definedName>
    <definedName name="___deb5" localSheetId="14">#REF!</definedName>
    <definedName name="___deb5" localSheetId="15">#REF!</definedName>
    <definedName name="___deb5" localSheetId="16">#REF!</definedName>
    <definedName name="___deb5" localSheetId="17">#REF!</definedName>
    <definedName name="___deb5" localSheetId="18">#REF!</definedName>
    <definedName name="___deb5" localSheetId="20">#REF!</definedName>
    <definedName name="___deb5" localSheetId="8">#REF!</definedName>
    <definedName name="___deb5" localSheetId="3">#REF!</definedName>
    <definedName name="___deb5" localSheetId="5">#REF!</definedName>
    <definedName name="___deb5" localSheetId="6">#REF!</definedName>
    <definedName name="___deb5" localSheetId="7">#REF!</definedName>
    <definedName name="___deb5" localSheetId="0">#REF!</definedName>
    <definedName name="___deb5">#REF!</definedName>
    <definedName name="___deb6" localSheetId="9">#REF!</definedName>
    <definedName name="___deb6" localSheetId="10">#REF!</definedName>
    <definedName name="___deb6" localSheetId="11">#REF!</definedName>
    <definedName name="___deb6" localSheetId="12">#REF!</definedName>
    <definedName name="___deb6" localSheetId="13">#REF!</definedName>
    <definedName name="___deb6" localSheetId="14">#REF!</definedName>
    <definedName name="___deb6" localSheetId="15">#REF!</definedName>
    <definedName name="___deb6" localSheetId="16">#REF!</definedName>
    <definedName name="___deb6" localSheetId="5">#REF!</definedName>
    <definedName name="___deb6" localSheetId="6">#REF!</definedName>
    <definedName name="___deb6" localSheetId="7">#REF!</definedName>
    <definedName name="___deb6" localSheetId="0">#REF!</definedName>
    <definedName name="___deb6">#REF!</definedName>
    <definedName name="___deb8" localSheetId="9">#REF!</definedName>
    <definedName name="___deb8" localSheetId="10">#REF!</definedName>
    <definedName name="___deb8" localSheetId="11">#REF!</definedName>
    <definedName name="___deb8" localSheetId="12">#REF!</definedName>
    <definedName name="___deb8" localSheetId="13">#REF!</definedName>
    <definedName name="___deb8" localSheetId="14">#REF!</definedName>
    <definedName name="___deb8" localSheetId="15">#REF!</definedName>
    <definedName name="___deb8" localSheetId="16">#REF!</definedName>
    <definedName name="___deb8" localSheetId="5">#REF!</definedName>
    <definedName name="___deb8" localSheetId="6">#REF!</definedName>
    <definedName name="___deb8" localSheetId="7">#REF!</definedName>
    <definedName name="___deb8" localSheetId="0">#REF!</definedName>
    <definedName name="___deb8">#REF!</definedName>
    <definedName name="___dec1" localSheetId="9">#REF!</definedName>
    <definedName name="___dec1" localSheetId="10">#REF!</definedName>
    <definedName name="___dec1" localSheetId="11">#REF!</definedName>
    <definedName name="___dec1" localSheetId="12">#REF!</definedName>
    <definedName name="___dec1" localSheetId="13">#REF!</definedName>
    <definedName name="___dec1" localSheetId="14">#REF!</definedName>
    <definedName name="___dec1" localSheetId="15">#REF!</definedName>
    <definedName name="___dec1" localSheetId="16">#REF!</definedName>
    <definedName name="___dec1" localSheetId="5">#REF!</definedName>
    <definedName name="___dec1" localSheetId="6">#REF!</definedName>
    <definedName name="___dec1" localSheetId="7">#REF!</definedName>
    <definedName name="___dec1" localSheetId="0">#REF!</definedName>
    <definedName name="___dec1">#REF!</definedName>
    <definedName name="___dec2" localSheetId="9">#REF!</definedName>
    <definedName name="___dec2" localSheetId="10">#REF!</definedName>
    <definedName name="___dec2" localSheetId="11">#REF!</definedName>
    <definedName name="___dec2" localSheetId="12">#REF!</definedName>
    <definedName name="___dec2" localSheetId="13">#REF!</definedName>
    <definedName name="___dec2" localSheetId="14">#REF!</definedName>
    <definedName name="___dec2" localSheetId="15">#REF!</definedName>
    <definedName name="___dec2" localSheetId="16">#REF!</definedName>
    <definedName name="___dec2" localSheetId="5">#REF!</definedName>
    <definedName name="___dec2" localSheetId="6">#REF!</definedName>
    <definedName name="___dec2" localSheetId="7">#REF!</definedName>
    <definedName name="___dec2" localSheetId="0">#REF!</definedName>
    <definedName name="___dec2">#REF!</definedName>
    <definedName name="___dec3" localSheetId="9">#REF!</definedName>
    <definedName name="___dec3" localSheetId="10">#REF!</definedName>
    <definedName name="___dec3" localSheetId="11">#REF!</definedName>
    <definedName name="___dec3" localSheetId="12">#REF!</definedName>
    <definedName name="___dec3" localSheetId="13">#REF!</definedName>
    <definedName name="___dec3" localSheetId="14">#REF!</definedName>
    <definedName name="___dec3" localSheetId="15">#REF!</definedName>
    <definedName name="___dec3" localSheetId="16">#REF!</definedName>
    <definedName name="___dec3" localSheetId="5">#REF!</definedName>
    <definedName name="___dec3" localSheetId="6">#REF!</definedName>
    <definedName name="___dec3" localSheetId="7">#REF!</definedName>
    <definedName name="___dec3" localSheetId="0">#REF!</definedName>
    <definedName name="___dec3">#REF!</definedName>
    <definedName name="___dee1" localSheetId="9">#REF!</definedName>
    <definedName name="___dee1" localSheetId="10">#REF!</definedName>
    <definedName name="___dee1" localSheetId="11">#REF!</definedName>
    <definedName name="___dee1" localSheetId="12">#REF!</definedName>
    <definedName name="___dee1" localSheetId="13">#REF!</definedName>
    <definedName name="___dee1" localSheetId="14">#REF!</definedName>
    <definedName name="___dee1" localSheetId="15">#REF!</definedName>
    <definedName name="___dee1" localSheetId="16">#REF!</definedName>
    <definedName name="___dee1" localSheetId="5">#REF!</definedName>
    <definedName name="___dee1" localSheetId="6">#REF!</definedName>
    <definedName name="___dee1" localSheetId="7">#REF!</definedName>
    <definedName name="___dee1" localSheetId="0">#REF!</definedName>
    <definedName name="___dee1">#REF!</definedName>
    <definedName name="___dee2" localSheetId="9">#REF!</definedName>
    <definedName name="___dee2" localSheetId="10">#REF!</definedName>
    <definedName name="___dee2" localSheetId="11">#REF!</definedName>
    <definedName name="___dee2" localSheetId="12">#REF!</definedName>
    <definedName name="___dee2" localSheetId="13">#REF!</definedName>
    <definedName name="___dee2" localSheetId="14">#REF!</definedName>
    <definedName name="___dee2" localSheetId="15">#REF!</definedName>
    <definedName name="___dee2" localSheetId="16">#REF!</definedName>
    <definedName name="___dee2" localSheetId="5">#REF!</definedName>
    <definedName name="___dee2" localSheetId="6">#REF!</definedName>
    <definedName name="___dee2" localSheetId="7">#REF!</definedName>
    <definedName name="___dee2" localSheetId="0">#REF!</definedName>
    <definedName name="___dee2">#REF!</definedName>
    <definedName name="___dee3" localSheetId="9">#REF!</definedName>
    <definedName name="___dee3" localSheetId="10">#REF!</definedName>
    <definedName name="___dee3" localSheetId="11">#REF!</definedName>
    <definedName name="___dee3" localSheetId="12">#REF!</definedName>
    <definedName name="___dee3" localSheetId="13">#REF!</definedName>
    <definedName name="___dee3" localSheetId="14">#REF!</definedName>
    <definedName name="___dee3" localSheetId="15">#REF!</definedName>
    <definedName name="___dee3" localSheetId="16">#REF!</definedName>
    <definedName name="___dee3" localSheetId="5">#REF!</definedName>
    <definedName name="___dee3" localSheetId="6">#REF!</definedName>
    <definedName name="___dee3" localSheetId="7">#REF!</definedName>
    <definedName name="___dee3" localSheetId="0">#REF!</definedName>
    <definedName name="___dee3">#REF!</definedName>
    <definedName name="___EST1" localSheetId="9">#REF!</definedName>
    <definedName name="___EST1" localSheetId="10">#REF!</definedName>
    <definedName name="___EST1" localSheetId="11">#REF!</definedName>
    <definedName name="___EST1" localSheetId="12">#REF!</definedName>
    <definedName name="___EST1" localSheetId="13">#REF!</definedName>
    <definedName name="___EST1" localSheetId="14">#REF!</definedName>
    <definedName name="___EST1" localSheetId="15">#REF!</definedName>
    <definedName name="___EST1" localSheetId="16">#REF!</definedName>
    <definedName name="___EST1" localSheetId="5">#REF!</definedName>
    <definedName name="___EST1" localSheetId="6">#REF!</definedName>
    <definedName name="___EST1" localSheetId="7">#REF!</definedName>
    <definedName name="___EST1" localSheetId="0">#REF!</definedName>
    <definedName name="___EST1">#REF!</definedName>
    <definedName name="___EST2" localSheetId="9">#REF!</definedName>
    <definedName name="___EST2" localSheetId="10">#REF!</definedName>
    <definedName name="___EST2" localSheetId="11">#REF!</definedName>
    <definedName name="___EST2" localSheetId="12">#REF!</definedName>
    <definedName name="___EST2" localSheetId="13">#REF!</definedName>
    <definedName name="___EST2" localSheetId="14">#REF!</definedName>
    <definedName name="___EST2" localSheetId="15">#REF!</definedName>
    <definedName name="___EST2" localSheetId="16">#REF!</definedName>
    <definedName name="___EST2" localSheetId="5">#REF!</definedName>
    <definedName name="___EST2" localSheetId="6">#REF!</definedName>
    <definedName name="___EST2" localSheetId="7">#REF!</definedName>
    <definedName name="___EST2" localSheetId="0">#REF!</definedName>
    <definedName name="___EST2">#REF!</definedName>
    <definedName name="___EST3" localSheetId="9">#REF!</definedName>
    <definedName name="___EST3" localSheetId="10">#REF!</definedName>
    <definedName name="___EST3" localSheetId="11">#REF!</definedName>
    <definedName name="___EST3" localSheetId="12">#REF!</definedName>
    <definedName name="___EST3" localSheetId="13">#REF!</definedName>
    <definedName name="___EST3" localSheetId="14">#REF!</definedName>
    <definedName name="___EST3" localSheetId="15">#REF!</definedName>
    <definedName name="___EST3" localSheetId="16">#REF!</definedName>
    <definedName name="___EST3" localSheetId="5">#REF!</definedName>
    <definedName name="___EST3" localSheetId="6">#REF!</definedName>
    <definedName name="___EST3" localSheetId="7">#REF!</definedName>
    <definedName name="___EST3" localSheetId="0">#REF!</definedName>
    <definedName name="___EST3">#REF!</definedName>
    <definedName name="___IMM48" localSheetId="9">#REF!</definedName>
    <definedName name="___IMM48" localSheetId="10">#REF!</definedName>
    <definedName name="___IMM48" localSheetId="11">#REF!</definedName>
    <definedName name="___IMM48" localSheetId="12">#REF!</definedName>
    <definedName name="___IMM48" localSheetId="13">#REF!</definedName>
    <definedName name="___IMM48" localSheetId="14">#REF!</definedName>
    <definedName name="___IMM48" localSheetId="15">#REF!</definedName>
    <definedName name="___IMM48" localSheetId="16">#REF!</definedName>
    <definedName name="___IMM48" localSheetId="5">#REF!</definedName>
    <definedName name="___IMM48" localSheetId="6">#REF!</definedName>
    <definedName name="___IMM48" localSheetId="7">#REF!</definedName>
    <definedName name="___IMM48" localSheetId="0">#REF!</definedName>
    <definedName name="___IMM48">#REF!</definedName>
    <definedName name="___LPN10">[25]linéaire!$B$70:$E$78</definedName>
    <definedName name="___LPN16">[25]linéaire!$B$79:$E$84</definedName>
    <definedName name="___MM1" localSheetId="1">[37]AN2!#REF!</definedName>
    <definedName name="___MM1" localSheetId="9">[37]AN2!#REF!</definedName>
    <definedName name="___MM1" localSheetId="10">[37]AN2!#REF!</definedName>
    <definedName name="___MM1" localSheetId="11">[37]AN2!#REF!</definedName>
    <definedName name="___MM1" localSheetId="12">[37]AN2!#REF!</definedName>
    <definedName name="___MM1" localSheetId="13">[37]AN2!#REF!</definedName>
    <definedName name="___MM1" localSheetId="14">[37]AN2!#REF!</definedName>
    <definedName name="___MM1" localSheetId="15">[37]AN2!#REF!</definedName>
    <definedName name="___MM1" localSheetId="16">[19]AN2!#REF!</definedName>
    <definedName name="___MM1" localSheetId="17">[38]AN2!#REF!</definedName>
    <definedName name="___MM1" localSheetId="18">[38]AN2!#REF!</definedName>
    <definedName name="___MM1" localSheetId="20">[37]AN2!#REF!</definedName>
    <definedName name="___MM1" localSheetId="8">[37]AN2!#REF!</definedName>
    <definedName name="___MM1" localSheetId="3">[37]AN2!#REF!</definedName>
    <definedName name="___MM1" localSheetId="5">[39]AN2!#REF!</definedName>
    <definedName name="___MM1" localSheetId="6">[39]AN2!#REF!</definedName>
    <definedName name="___MM1" localSheetId="7">[37]AN2!#REF!</definedName>
    <definedName name="___MM1" localSheetId="0">[19]AN2!#REF!</definedName>
    <definedName name="___MM1">[37]AN2!#REF!</definedName>
    <definedName name="___NA1" localSheetId="1">#REF!</definedName>
    <definedName name="___NA1" localSheetId="9">#REF!</definedName>
    <definedName name="___NA1" localSheetId="10">#REF!</definedName>
    <definedName name="___NA1" localSheetId="11">#REF!</definedName>
    <definedName name="___NA1" localSheetId="12">#REF!</definedName>
    <definedName name="___NA1" localSheetId="13">#REF!</definedName>
    <definedName name="___NA1" localSheetId="14">#REF!</definedName>
    <definedName name="___NA1" localSheetId="15">#REF!</definedName>
    <definedName name="___NA1" localSheetId="16">'[14] G,O A'!#REF!</definedName>
    <definedName name="___NA1" localSheetId="17">'[40] G,O A'!#REF!</definedName>
    <definedName name="___NA1" localSheetId="18">'[40] G,O A'!#REF!</definedName>
    <definedName name="___NA1" localSheetId="20">#REF!</definedName>
    <definedName name="___NA1" localSheetId="8">#REF!</definedName>
    <definedName name="___NA1" localSheetId="3">#REF!</definedName>
    <definedName name="___NA1" localSheetId="5">'[41] G,O A'!#REF!</definedName>
    <definedName name="___NA1" localSheetId="6">'[41] G,O A'!#REF!</definedName>
    <definedName name="___NA1" localSheetId="7">#REF!</definedName>
    <definedName name="___NA1" localSheetId="0">'[14] G,O A'!#REF!</definedName>
    <definedName name="___NA1">#REF!</definedName>
    <definedName name="___NA2" localSheetId="1">#REF!</definedName>
    <definedName name="___NA2" localSheetId="9">#REF!</definedName>
    <definedName name="___NA2" localSheetId="10">#REF!</definedName>
    <definedName name="___NA2" localSheetId="11">#REF!</definedName>
    <definedName name="___NA2" localSheetId="12">#REF!</definedName>
    <definedName name="___NA2" localSheetId="13">#REF!</definedName>
    <definedName name="___NA2" localSheetId="14">#REF!</definedName>
    <definedName name="___NA2" localSheetId="15">#REF!</definedName>
    <definedName name="___NA2" localSheetId="16">'[14] G,O A'!#REF!</definedName>
    <definedName name="___NA2" localSheetId="17">'[40] G,O A'!#REF!</definedName>
    <definedName name="___NA2" localSheetId="18">'[40] G,O A'!#REF!</definedName>
    <definedName name="___NA2" localSheetId="20">#REF!</definedName>
    <definedName name="___NA2" localSheetId="8">#REF!</definedName>
    <definedName name="___NA2" localSheetId="3">#REF!</definedName>
    <definedName name="___NA2" localSheetId="5">'[41] G,O A'!#REF!</definedName>
    <definedName name="___NA2" localSheetId="6">'[41] G,O A'!#REF!</definedName>
    <definedName name="___NA2" localSheetId="7">#REF!</definedName>
    <definedName name="___NA2" localSheetId="0">'[14] G,O A'!#REF!</definedName>
    <definedName name="___NA2">#REF!</definedName>
    <definedName name="___NA3" localSheetId="1">#REF!</definedName>
    <definedName name="___NA3" localSheetId="9">#REF!</definedName>
    <definedName name="___NA3" localSheetId="10">#REF!</definedName>
    <definedName name="___NA3" localSheetId="11">#REF!</definedName>
    <definedName name="___NA3" localSheetId="12">#REF!</definedName>
    <definedName name="___NA3" localSheetId="13">#REF!</definedName>
    <definedName name="___NA3" localSheetId="14">#REF!</definedName>
    <definedName name="___NA3" localSheetId="15">#REF!</definedName>
    <definedName name="___NA3" localSheetId="16">'[14] G,O A'!#REF!</definedName>
    <definedName name="___NA3" localSheetId="17">'[40] G,O A'!#REF!</definedName>
    <definedName name="___NA3" localSheetId="18">'[40] G,O A'!#REF!</definedName>
    <definedName name="___NA3" localSheetId="20">#REF!</definedName>
    <definedName name="___NA3" localSheetId="8">#REF!</definedName>
    <definedName name="___NA3" localSheetId="3">#REF!</definedName>
    <definedName name="___NA3" localSheetId="5">'[41] G,O A'!#REF!</definedName>
    <definedName name="___NA3" localSheetId="6">'[41] G,O A'!#REF!</definedName>
    <definedName name="___NA3" localSheetId="7">#REF!</definedName>
    <definedName name="___NA3" localSheetId="0">'[14] G,O A'!#REF!</definedName>
    <definedName name="___NA3">#REF!</definedName>
    <definedName name="___NB1" localSheetId="9">#REF!</definedName>
    <definedName name="___NB1" localSheetId="10">#REF!</definedName>
    <definedName name="___NB1" localSheetId="11">#REF!</definedName>
    <definedName name="___NB1" localSheetId="12">#REF!</definedName>
    <definedName name="___NB1" localSheetId="13">#REF!</definedName>
    <definedName name="___NB1" localSheetId="14">#REF!</definedName>
    <definedName name="___NB1" localSheetId="15">#REF!</definedName>
    <definedName name="___NB1" localSheetId="16">#REF!</definedName>
    <definedName name="___NB1" localSheetId="17">#REF!</definedName>
    <definedName name="___NB1" localSheetId="18">#REF!</definedName>
    <definedName name="___NB1" localSheetId="5">#REF!</definedName>
    <definedName name="___NB1" localSheetId="6">#REF!</definedName>
    <definedName name="___NB1" localSheetId="7">#REF!</definedName>
    <definedName name="___NB1" localSheetId="0">#REF!</definedName>
    <definedName name="___NB1">#REF!</definedName>
    <definedName name="___NB2" localSheetId="9">#REF!</definedName>
    <definedName name="___NB2" localSheetId="10">#REF!</definedName>
    <definedName name="___NB2" localSheetId="11">#REF!</definedName>
    <definedName name="___NB2" localSheetId="12">#REF!</definedName>
    <definedName name="___NB2" localSheetId="13">#REF!</definedName>
    <definedName name="___NB2" localSheetId="14">#REF!</definedName>
    <definedName name="___NB2" localSheetId="15">#REF!</definedName>
    <definedName name="___NB2" localSheetId="16">#REF!</definedName>
    <definedName name="___NB2" localSheetId="18">#REF!</definedName>
    <definedName name="___NB2" localSheetId="5">#REF!</definedName>
    <definedName name="___NB2" localSheetId="6">#REF!</definedName>
    <definedName name="___NB2" localSheetId="7">#REF!</definedName>
    <definedName name="___NB2" localSheetId="0">#REF!</definedName>
    <definedName name="___NB2">#REF!</definedName>
    <definedName name="___NB3" localSheetId="9">#REF!</definedName>
    <definedName name="___NB3" localSheetId="10">#REF!</definedName>
    <definedName name="___NB3" localSheetId="11">#REF!</definedName>
    <definedName name="___NB3" localSheetId="12">#REF!</definedName>
    <definedName name="___NB3" localSheetId="13">#REF!</definedName>
    <definedName name="___NB3" localSheetId="14">#REF!</definedName>
    <definedName name="___NB3" localSheetId="15">#REF!</definedName>
    <definedName name="___NB3" localSheetId="16">#REF!</definedName>
    <definedName name="___NB3" localSheetId="18">#REF!</definedName>
    <definedName name="___NB3" localSheetId="5">#REF!</definedName>
    <definedName name="___NB3" localSheetId="6">#REF!</definedName>
    <definedName name="___NB3" localSheetId="7">#REF!</definedName>
    <definedName name="___NB3" localSheetId="0">#REF!</definedName>
    <definedName name="___NB3">#REF!</definedName>
    <definedName name="___nba1" localSheetId="9">#REF!</definedName>
    <definedName name="___nba1" localSheetId="10">#REF!</definedName>
    <definedName name="___nba1" localSheetId="11">#REF!</definedName>
    <definedName name="___nba1" localSheetId="12">#REF!</definedName>
    <definedName name="___nba1" localSheetId="13">#REF!</definedName>
    <definedName name="___nba1" localSheetId="14">#REF!</definedName>
    <definedName name="___nba1" localSheetId="15">#REF!</definedName>
    <definedName name="___nba1" localSheetId="16">#REF!</definedName>
    <definedName name="___nba1" localSheetId="5">#REF!</definedName>
    <definedName name="___nba1" localSheetId="6">#REF!</definedName>
    <definedName name="___nba1" localSheetId="7">#REF!</definedName>
    <definedName name="___nba1" localSheetId="0">#REF!</definedName>
    <definedName name="___nba1">#REF!</definedName>
    <definedName name="___Pt2">#REF!</definedName>
    <definedName name="___Pt3">#REF!</definedName>
    <definedName name="___qmg1">#REF!</definedName>
    <definedName name="___qmg2">'[25]groupe 2 B-A'!#REF!</definedName>
    <definedName name="___qmg3" localSheetId="1">#REF!</definedName>
    <definedName name="___qmg3" localSheetId="16">#REF!</definedName>
    <definedName name="___qmg3" localSheetId="17">#REF!</definedName>
    <definedName name="___qmg3" localSheetId="18">#REF!</definedName>
    <definedName name="___qmg3" localSheetId="20">#REF!</definedName>
    <definedName name="___qmg3" localSheetId="8">#REF!</definedName>
    <definedName name="___qmg3" localSheetId="3">#REF!</definedName>
    <definedName name="___qmg3" localSheetId="5">#REF!</definedName>
    <definedName name="___qmg3" localSheetId="6">#REF!</definedName>
    <definedName name="___qmg3" localSheetId="7">#REF!</definedName>
    <definedName name="___qmg3">#REF!</definedName>
    <definedName name="___Qt2" localSheetId="1">#REF!</definedName>
    <definedName name="___Qt2" localSheetId="16">#REF!</definedName>
    <definedName name="___Qt2" localSheetId="17">#REF!</definedName>
    <definedName name="___Qt2" localSheetId="18">#REF!</definedName>
    <definedName name="___Qt2" localSheetId="20">#REF!</definedName>
    <definedName name="___Qt2" localSheetId="8">#REF!</definedName>
    <definedName name="___Qt2" localSheetId="3">#REF!</definedName>
    <definedName name="___Qt2" localSheetId="5">#REF!</definedName>
    <definedName name="___Qt2" localSheetId="6">#REF!</definedName>
    <definedName name="___Qt2" localSheetId="7">#REF!</definedName>
    <definedName name="___Qt2">#REF!</definedName>
    <definedName name="___Qt3" localSheetId="1">#REF!</definedName>
    <definedName name="___Qt3" localSheetId="16">#REF!</definedName>
    <definedName name="___Qt3" localSheetId="17">#REF!</definedName>
    <definedName name="___Qt3" localSheetId="18">#REF!</definedName>
    <definedName name="___Qt3" localSheetId="20">#REF!</definedName>
    <definedName name="___Qt3" localSheetId="8">#REF!</definedName>
    <definedName name="___Qt3" localSheetId="3">#REF!</definedName>
    <definedName name="___Qt3" localSheetId="5">#REF!</definedName>
    <definedName name="___Qt3" localSheetId="6">#REF!</definedName>
    <definedName name="___Qt3" localSheetId="7">#REF!</definedName>
    <definedName name="___Qt3">#REF!</definedName>
    <definedName name="___r" localSheetId="9">#REF!</definedName>
    <definedName name="___r" localSheetId="10">#REF!</definedName>
    <definedName name="___R" localSheetId="11">[3]AN2!#REF!</definedName>
    <definedName name="___r" localSheetId="12">#REF!</definedName>
    <definedName name="___R" localSheetId="13">[3]AN2!#REF!</definedName>
    <definedName name="___r" localSheetId="14">#REF!</definedName>
    <definedName name="___r" localSheetId="15">#REF!</definedName>
    <definedName name="___r" localSheetId="16">#REF!</definedName>
    <definedName name="___r" localSheetId="8">#REF!</definedName>
    <definedName name="___r" localSheetId="5">#REF!</definedName>
    <definedName name="___r" localSheetId="6">#REF!</definedName>
    <definedName name="___r" localSheetId="7">#REF!</definedName>
    <definedName name="___r" localSheetId="0">#REF!</definedName>
    <definedName name="___r">#REF!</definedName>
    <definedName name="___R100_" localSheetId="16">#REF!</definedName>
    <definedName name="___R100_" localSheetId="8">#REF!</definedName>
    <definedName name="___R100_">#REF!</definedName>
    <definedName name="___R150_">#REF!</definedName>
    <definedName name="___R200_">#REF!</definedName>
    <definedName name="___R300_">#REF!</definedName>
    <definedName name="___SB1" localSheetId="9">#REF!</definedName>
    <definedName name="___SB1" localSheetId="10">#REF!</definedName>
    <definedName name="___SB1" localSheetId="11">#REF!</definedName>
    <definedName name="___SB1" localSheetId="12">#REF!</definedName>
    <definedName name="___SB1" localSheetId="13">#REF!</definedName>
    <definedName name="___SB1" localSheetId="14">#REF!</definedName>
    <definedName name="___SB1" localSheetId="15">#REF!</definedName>
    <definedName name="___SB1" localSheetId="16">#REF!</definedName>
    <definedName name="___SB1" localSheetId="5">#REF!</definedName>
    <definedName name="___SB1" localSheetId="6">#REF!</definedName>
    <definedName name="___SB1" localSheetId="7">#REF!</definedName>
    <definedName name="___SB1" localSheetId="0">#REF!</definedName>
    <definedName name="___SB1">#REF!</definedName>
    <definedName name="___SB2" localSheetId="9">#REF!</definedName>
    <definedName name="___SB2" localSheetId="10">#REF!</definedName>
    <definedName name="___SB2" localSheetId="11">#REF!</definedName>
    <definedName name="___SB2" localSheetId="12">#REF!</definedName>
    <definedName name="___SB2" localSheetId="13">#REF!</definedName>
    <definedName name="___SB2" localSheetId="14">#REF!</definedName>
    <definedName name="___SB2" localSheetId="15">#REF!</definedName>
    <definedName name="___SB2" localSheetId="16">#REF!</definedName>
    <definedName name="___SB2" localSheetId="5">#REF!</definedName>
    <definedName name="___SB2" localSheetId="6">#REF!</definedName>
    <definedName name="___SB2" localSheetId="7">#REF!</definedName>
    <definedName name="___SB2" localSheetId="0">#REF!</definedName>
    <definedName name="___SB2">#REF!</definedName>
    <definedName name="___SB3" localSheetId="9">#REF!</definedName>
    <definedName name="___SB3" localSheetId="10">#REF!</definedName>
    <definedName name="___SB3" localSheetId="11">#REF!</definedName>
    <definedName name="___SB3" localSheetId="12">#REF!</definedName>
    <definedName name="___SB3" localSheetId="13">#REF!</definedName>
    <definedName name="___SB3" localSheetId="14">#REF!</definedName>
    <definedName name="___SB3" localSheetId="15">#REF!</definedName>
    <definedName name="___SB3" localSheetId="16">#REF!</definedName>
    <definedName name="___SB3" localSheetId="5">#REF!</definedName>
    <definedName name="___SB3" localSheetId="6">#REF!</definedName>
    <definedName name="___SB3" localSheetId="7">#REF!</definedName>
    <definedName name="___SB3" localSheetId="0">#REF!</definedName>
    <definedName name="___SB3">#REF!</definedName>
    <definedName name="___SEB3" localSheetId="9">#REF!</definedName>
    <definedName name="___SEB3" localSheetId="10">#REF!</definedName>
    <definedName name="___SEB3" localSheetId="11">#REF!</definedName>
    <definedName name="___SEB3" localSheetId="12">#REF!</definedName>
    <definedName name="___SEB3" localSheetId="13">#REF!</definedName>
    <definedName name="___SEB3" localSheetId="14">#REF!</definedName>
    <definedName name="___SEB3" localSheetId="15">#REF!</definedName>
    <definedName name="___SEB3" localSheetId="16">#REF!</definedName>
    <definedName name="___SEB3" localSheetId="5">#REF!</definedName>
    <definedName name="___SEB3" localSheetId="6">#REF!</definedName>
    <definedName name="___SEB3" localSheetId="7">#REF!</definedName>
    <definedName name="___SEB3" localSheetId="0">#REF!</definedName>
    <definedName name="___SEB3">#REF!</definedName>
    <definedName name="___seb5" localSheetId="9">#REF!</definedName>
    <definedName name="___seb5" localSheetId="10">#REF!</definedName>
    <definedName name="___seb5" localSheetId="11">#REF!</definedName>
    <definedName name="___seb5" localSheetId="12">#REF!</definedName>
    <definedName name="___seb5" localSheetId="13">#REF!</definedName>
    <definedName name="___seb5" localSheetId="14">#REF!</definedName>
    <definedName name="___seb5" localSheetId="15">#REF!</definedName>
    <definedName name="___seb5" localSheetId="16">#REF!</definedName>
    <definedName name="___seb5" localSheetId="5">#REF!</definedName>
    <definedName name="___seb5" localSheetId="6">#REF!</definedName>
    <definedName name="___seb5" localSheetId="7">#REF!</definedName>
    <definedName name="___seb5" localSheetId="0">#REF!</definedName>
    <definedName name="___seb5">#REF!</definedName>
    <definedName name="___seb6" localSheetId="9">#REF!</definedName>
    <definedName name="___seb6" localSheetId="10">#REF!</definedName>
    <definedName name="___seb6" localSheetId="11">#REF!</definedName>
    <definedName name="___seb6" localSheetId="12">#REF!</definedName>
    <definedName name="___seb6" localSheetId="13">#REF!</definedName>
    <definedName name="___seb6" localSheetId="14">#REF!</definedName>
    <definedName name="___seb6" localSheetId="15">#REF!</definedName>
    <definedName name="___seb6" localSheetId="16">#REF!</definedName>
    <definedName name="___seb6" localSheetId="5">#REF!</definedName>
    <definedName name="___seb6" localSheetId="6">#REF!</definedName>
    <definedName name="___seb6" localSheetId="7">#REF!</definedName>
    <definedName name="___seb6" localSheetId="0">#REF!</definedName>
    <definedName name="___seb6">#REF!</definedName>
    <definedName name="___seb8" localSheetId="9">#REF!</definedName>
    <definedName name="___seb8" localSheetId="10">#REF!</definedName>
    <definedName name="___seb8" localSheetId="11">#REF!</definedName>
    <definedName name="___seb8" localSheetId="12">#REF!</definedName>
    <definedName name="___seb8" localSheetId="13">#REF!</definedName>
    <definedName name="___seb8" localSheetId="14">#REF!</definedName>
    <definedName name="___seb8" localSheetId="15">#REF!</definedName>
    <definedName name="___seb8" localSheetId="16">#REF!</definedName>
    <definedName name="___seb8" localSheetId="5">#REF!</definedName>
    <definedName name="___seb8" localSheetId="6">#REF!</definedName>
    <definedName name="___seb8" localSheetId="7">#REF!</definedName>
    <definedName name="___seb8" localSheetId="0">#REF!</definedName>
    <definedName name="___seb8">#REF!</definedName>
    <definedName name="___ss1">'[27]Macro-Diam-interne'!$A$12</definedName>
    <definedName name="___ss2">'[27]Macro-Epaisseur'!$A$12</definedName>
    <definedName name="___ss3">'[27]Macro-Dexterne'!$A$12</definedName>
    <definedName name="___ss4">'[29]Macro-Dexterne'!$A$12</definedName>
    <definedName name="___ST100">'[26]Réservoir 100m3_G8'!#REF!</definedName>
    <definedName name="___ST150" localSheetId="1">#REF!</definedName>
    <definedName name="___ST150" localSheetId="16">#REF!</definedName>
    <definedName name="___ST150" localSheetId="17">#REF!</definedName>
    <definedName name="___ST150" localSheetId="18">#REF!</definedName>
    <definedName name="___ST150" localSheetId="20">#REF!</definedName>
    <definedName name="___ST150" localSheetId="8">#REF!</definedName>
    <definedName name="___ST150" localSheetId="3">#REF!</definedName>
    <definedName name="___ST150" localSheetId="5">#REF!</definedName>
    <definedName name="___ST150" localSheetId="6">#REF!</definedName>
    <definedName name="___ST150" localSheetId="7">#REF!</definedName>
    <definedName name="___ST150">#REF!</definedName>
    <definedName name="___ST200" localSheetId="1">#REF!</definedName>
    <definedName name="___ST200" localSheetId="16">#REF!</definedName>
    <definedName name="___ST200" localSheetId="17">#REF!</definedName>
    <definedName name="___ST200" localSheetId="18">#REF!</definedName>
    <definedName name="___ST200" localSheetId="20">#REF!</definedName>
    <definedName name="___ST200" localSheetId="8">#REF!</definedName>
    <definedName name="___ST200" localSheetId="3">#REF!</definedName>
    <definedName name="___ST200" localSheetId="5">#REF!</definedName>
    <definedName name="___ST200" localSheetId="6">#REF!</definedName>
    <definedName name="___ST200" localSheetId="7">#REF!</definedName>
    <definedName name="___ST200">#REF!</definedName>
    <definedName name="___ST300" localSheetId="1">#REF!</definedName>
    <definedName name="___ST300" localSheetId="16">#REF!</definedName>
    <definedName name="___ST300" localSheetId="17">#REF!</definedName>
    <definedName name="___ST300" localSheetId="18">#REF!</definedName>
    <definedName name="___ST300" localSheetId="20">#REF!</definedName>
    <definedName name="___ST300" localSheetId="8">#REF!</definedName>
    <definedName name="___ST300" localSheetId="3">#REF!</definedName>
    <definedName name="___ST300" localSheetId="5">#REF!</definedName>
    <definedName name="___ST300" localSheetId="6">#REF!</definedName>
    <definedName name="___ST300" localSheetId="7">#REF!</definedName>
    <definedName name="___ST300">#REF!</definedName>
    <definedName name="__1c" localSheetId="9">#REF!</definedName>
    <definedName name="__1c" localSheetId="10">#REF!</definedName>
    <definedName name="__1c" localSheetId="11">#REF!</definedName>
    <definedName name="__1c" localSheetId="12">#REF!</definedName>
    <definedName name="__1c" localSheetId="13">#REF!</definedName>
    <definedName name="__1c" localSheetId="14">#REF!</definedName>
    <definedName name="__1c" localSheetId="15">#REF!</definedName>
    <definedName name="__1c" localSheetId="16">#REF!</definedName>
    <definedName name="__1c" localSheetId="5">#REF!</definedName>
    <definedName name="__1c" localSheetId="6">#REF!</definedName>
    <definedName name="__1c" localSheetId="7">#REF!</definedName>
    <definedName name="__1c" localSheetId="0">#REF!</definedName>
    <definedName name="__1c">#REF!</definedName>
    <definedName name="__1cc" localSheetId="9">#REF!</definedName>
    <definedName name="__1cc" localSheetId="10">#REF!</definedName>
    <definedName name="__1cc" localSheetId="11">#REF!</definedName>
    <definedName name="__1cc" localSheetId="12">#REF!</definedName>
    <definedName name="__1cc" localSheetId="13">#REF!</definedName>
    <definedName name="__1cc" localSheetId="14">#REF!</definedName>
    <definedName name="__1cc" localSheetId="15">#REF!</definedName>
    <definedName name="__1cc" localSheetId="16">#REF!</definedName>
    <definedName name="__1cc" localSheetId="5">#REF!</definedName>
    <definedName name="__1cc" localSheetId="6">#REF!</definedName>
    <definedName name="__1cc" localSheetId="7">#REF!</definedName>
    <definedName name="__1cc" localSheetId="0">#REF!</definedName>
    <definedName name="__1cc">#REF!</definedName>
    <definedName name="__AA1">'[27]Macro-Dexterne'!$A$12</definedName>
    <definedName name="__deb1" localSheetId="1">#REF!</definedName>
    <definedName name="__deb1" localSheetId="9">#REF!</definedName>
    <definedName name="__deb1" localSheetId="10">#REF!</definedName>
    <definedName name="__deb1" localSheetId="11">#REF!</definedName>
    <definedName name="__deb1" localSheetId="12">#REF!</definedName>
    <definedName name="__deb1" localSheetId="13">#REF!</definedName>
    <definedName name="__deb1" localSheetId="14">#REF!</definedName>
    <definedName name="__deb1" localSheetId="15">#REF!</definedName>
    <definedName name="__deb1" localSheetId="16">#REF!</definedName>
    <definedName name="__deb1" localSheetId="17">#REF!</definedName>
    <definedName name="__deb1" localSheetId="18">#REF!</definedName>
    <definedName name="__deb1" localSheetId="20">#REF!</definedName>
    <definedName name="__deb1" localSheetId="8">#REF!</definedName>
    <definedName name="__deb1" localSheetId="3">#REF!</definedName>
    <definedName name="__deb1" localSheetId="5">#REF!</definedName>
    <definedName name="__deb1" localSheetId="6">#REF!</definedName>
    <definedName name="__deb1" localSheetId="7">#REF!</definedName>
    <definedName name="__deb1" localSheetId="0">#REF!</definedName>
    <definedName name="__deb1">#REF!</definedName>
    <definedName name="__DEB3" localSheetId="1">#REF!</definedName>
    <definedName name="__DEB3" localSheetId="9">#REF!</definedName>
    <definedName name="__DEB3" localSheetId="10">#REF!</definedName>
    <definedName name="__DEB3" localSheetId="11">#REF!</definedName>
    <definedName name="__DEB3" localSheetId="12">#REF!</definedName>
    <definedName name="__DEB3" localSheetId="13">#REF!</definedName>
    <definedName name="__DEB3" localSheetId="14">#REF!</definedName>
    <definedName name="__DEB3" localSheetId="15">#REF!</definedName>
    <definedName name="__DEB3" localSheetId="16">#REF!</definedName>
    <definedName name="__DEB3" localSheetId="17">#REF!</definedName>
    <definedName name="__DEB3" localSheetId="18">#REF!</definedName>
    <definedName name="__DEB3" localSheetId="20">#REF!</definedName>
    <definedName name="__DEB3" localSheetId="8">#REF!</definedName>
    <definedName name="__DEB3" localSheetId="3">#REF!</definedName>
    <definedName name="__DEB3" localSheetId="5">#REF!</definedName>
    <definedName name="__DEB3" localSheetId="6">#REF!</definedName>
    <definedName name="__DEB3" localSheetId="7">#REF!</definedName>
    <definedName name="__DEB3" localSheetId="0">#REF!</definedName>
    <definedName name="__DEB3">#REF!</definedName>
    <definedName name="__deb5" localSheetId="1">#REF!</definedName>
    <definedName name="__deb5" localSheetId="9">#REF!</definedName>
    <definedName name="__deb5" localSheetId="10">#REF!</definedName>
    <definedName name="__deb5" localSheetId="11">#REF!</definedName>
    <definedName name="__deb5" localSheetId="12">#REF!</definedName>
    <definedName name="__deb5" localSheetId="13">#REF!</definedName>
    <definedName name="__deb5" localSheetId="14">#REF!</definedName>
    <definedName name="__deb5" localSheetId="15">#REF!</definedName>
    <definedName name="__deb5" localSheetId="16">#REF!</definedName>
    <definedName name="__deb5" localSheetId="17">#REF!</definedName>
    <definedName name="__deb5" localSheetId="18">#REF!</definedName>
    <definedName name="__deb5" localSheetId="20">#REF!</definedName>
    <definedName name="__deb5" localSheetId="8">#REF!</definedName>
    <definedName name="__deb5" localSheetId="3">#REF!</definedName>
    <definedName name="__deb5" localSheetId="5">#REF!</definedName>
    <definedName name="__deb5" localSheetId="6">#REF!</definedName>
    <definedName name="__deb5" localSheetId="7">#REF!</definedName>
    <definedName name="__deb5" localSheetId="0">#REF!</definedName>
    <definedName name="__deb5">#REF!</definedName>
    <definedName name="__deb6" localSheetId="9">#REF!</definedName>
    <definedName name="__deb6" localSheetId="10">#REF!</definedName>
    <definedName name="__deb6" localSheetId="11">#REF!</definedName>
    <definedName name="__deb6" localSheetId="12">#REF!</definedName>
    <definedName name="__deb6" localSheetId="13">#REF!</definedName>
    <definedName name="__deb6" localSheetId="14">#REF!</definedName>
    <definedName name="__deb6" localSheetId="15">#REF!</definedName>
    <definedName name="__deb6" localSheetId="16">#REF!</definedName>
    <definedName name="__deb6" localSheetId="5">#REF!</definedName>
    <definedName name="__deb6" localSheetId="6">#REF!</definedName>
    <definedName name="__deb6" localSheetId="7">#REF!</definedName>
    <definedName name="__deb6" localSheetId="0">#REF!</definedName>
    <definedName name="__deb6">#REF!</definedName>
    <definedName name="__deb8" localSheetId="9">#REF!</definedName>
    <definedName name="__deb8" localSheetId="10">#REF!</definedName>
    <definedName name="__deb8" localSheetId="11">#REF!</definedName>
    <definedName name="__deb8" localSheetId="12">#REF!</definedName>
    <definedName name="__deb8" localSheetId="13">#REF!</definedName>
    <definedName name="__deb8" localSheetId="14">#REF!</definedName>
    <definedName name="__deb8" localSheetId="15">#REF!</definedName>
    <definedName name="__deb8" localSheetId="16">#REF!</definedName>
    <definedName name="__deb8" localSheetId="5">#REF!</definedName>
    <definedName name="__deb8" localSheetId="6">#REF!</definedName>
    <definedName name="__deb8" localSheetId="7">#REF!</definedName>
    <definedName name="__deb8" localSheetId="0">#REF!</definedName>
    <definedName name="__deb8">#REF!</definedName>
    <definedName name="__dec1" localSheetId="9">#REF!</definedName>
    <definedName name="__dec1" localSheetId="10">#REF!</definedName>
    <definedName name="__dec1" localSheetId="11">#REF!</definedName>
    <definedName name="__dec1" localSheetId="12">#REF!</definedName>
    <definedName name="__dec1" localSheetId="13">#REF!</definedName>
    <definedName name="__dec1" localSheetId="14">#REF!</definedName>
    <definedName name="__dec1" localSheetId="15">#REF!</definedName>
    <definedName name="__dec1" localSheetId="16">#REF!</definedName>
    <definedName name="__dec1" localSheetId="5">#REF!</definedName>
    <definedName name="__dec1" localSheetId="6">#REF!</definedName>
    <definedName name="__dec1" localSheetId="7">#REF!</definedName>
    <definedName name="__dec1" localSheetId="0">#REF!</definedName>
    <definedName name="__dec1">#REF!</definedName>
    <definedName name="__dec2" localSheetId="9">#REF!</definedName>
    <definedName name="__dec2" localSheetId="10">#REF!</definedName>
    <definedName name="__dec2" localSheetId="11">#REF!</definedName>
    <definedName name="__dec2" localSheetId="12">#REF!</definedName>
    <definedName name="__dec2" localSheetId="13">#REF!</definedName>
    <definedName name="__dec2" localSheetId="14">#REF!</definedName>
    <definedName name="__dec2" localSheetId="15">#REF!</definedName>
    <definedName name="__dec2" localSheetId="16">#REF!</definedName>
    <definedName name="__dec2" localSheetId="5">#REF!</definedName>
    <definedName name="__dec2" localSheetId="6">#REF!</definedName>
    <definedName name="__dec2" localSheetId="7">#REF!</definedName>
    <definedName name="__dec2" localSheetId="0">#REF!</definedName>
    <definedName name="__dec2">#REF!</definedName>
    <definedName name="__dec3" localSheetId="9">#REF!</definedName>
    <definedName name="__dec3" localSheetId="10">#REF!</definedName>
    <definedName name="__dec3" localSheetId="11">#REF!</definedName>
    <definedName name="__dec3" localSheetId="12">#REF!</definedName>
    <definedName name="__dec3" localSheetId="13">#REF!</definedName>
    <definedName name="__dec3" localSheetId="14">#REF!</definedName>
    <definedName name="__dec3" localSheetId="15">#REF!</definedName>
    <definedName name="__dec3" localSheetId="16">#REF!</definedName>
    <definedName name="__dec3" localSheetId="5">#REF!</definedName>
    <definedName name="__dec3" localSheetId="6">#REF!</definedName>
    <definedName name="__dec3" localSheetId="7">#REF!</definedName>
    <definedName name="__dec3" localSheetId="0">#REF!</definedName>
    <definedName name="__dec3">#REF!</definedName>
    <definedName name="__dee1" localSheetId="9">#REF!</definedName>
    <definedName name="__dee1" localSheetId="10">#REF!</definedName>
    <definedName name="__dee1" localSheetId="11">#REF!</definedName>
    <definedName name="__dee1" localSheetId="12">#REF!</definedName>
    <definedName name="__dee1" localSheetId="13">#REF!</definedName>
    <definedName name="__dee1" localSheetId="14">#REF!</definedName>
    <definedName name="__dee1" localSheetId="15">#REF!</definedName>
    <definedName name="__dee1" localSheetId="16">#REF!</definedName>
    <definedName name="__dee1" localSheetId="5">#REF!</definedName>
    <definedName name="__dee1" localSheetId="6">#REF!</definedName>
    <definedName name="__dee1" localSheetId="7">#REF!</definedName>
    <definedName name="__dee1" localSheetId="0">#REF!</definedName>
    <definedName name="__dee1">#REF!</definedName>
    <definedName name="__dee2" localSheetId="9">#REF!</definedName>
    <definedName name="__dee2" localSheetId="10">#REF!</definedName>
    <definedName name="__dee2" localSheetId="11">#REF!</definedName>
    <definedName name="__dee2" localSheetId="12">#REF!</definedName>
    <definedName name="__dee2" localSheetId="13">#REF!</definedName>
    <definedName name="__dee2" localSheetId="14">#REF!</definedName>
    <definedName name="__dee2" localSheetId="15">#REF!</definedName>
    <definedName name="__dee2" localSheetId="16">#REF!</definedName>
    <definedName name="__dee2" localSheetId="5">#REF!</definedName>
    <definedName name="__dee2" localSheetId="6">#REF!</definedName>
    <definedName name="__dee2" localSheetId="7">#REF!</definedName>
    <definedName name="__dee2" localSheetId="0">#REF!</definedName>
    <definedName name="__dee2">#REF!</definedName>
    <definedName name="__dee3" localSheetId="9">#REF!</definedName>
    <definedName name="__dee3" localSheetId="10">#REF!</definedName>
    <definedName name="__dee3" localSheetId="11">#REF!</definedName>
    <definedName name="__dee3" localSheetId="12">#REF!</definedName>
    <definedName name="__dee3" localSheetId="13">#REF!</definedName>
    <definedName name="__dee3" localSheetId="14">#REF!</definedName>
    <definedName name="__dee3" localSheetId="15">#REF!</definedName>
    <definedName name="__dee3" localSheetId="16">#REF!</definedName>
    <definedName name="__dee3" localSheetId="5">#REF!</definedName>
    <definedName name="__dee3" localSheetId="6">#REF!</definedName>
    <definedName name="__dee3" localSheetId="7">#REF!</definedName>
    <definedName name="__dee3" localSheetId="0">#REF!</definedName>
    <definedName name="__dee3">#REF!</definedName>
    <definedName name="__domotiquechambre" localSheetId="9">#REF!</definedName>
    <definedName name="__domotiquechambre" localSheetId="10">#REF!</definedName>
    <definedName name="__domotiquechambre" localSheetId="11">#REF!</definedName>
    <definedName name="__domotiquechambre" localSheetId="12">#REF!</definedName>
    <definedName name="__domotiquechambre" localSheetId="13">#REF!</definedName>
    <definedName name="__domotiquechambre" localSheetId="14">#REF!</definedName>
    <definedName name="__domotiquechambre" localSheetId="15">#REF!</definedName>
    <definedName name="__domotiquechambre" localSheetId="16">#REF!</definedName>
    <definedName name="__domotiquechambre" localSheetId="5">#REF!</definedName>
    <definedName name="__domotiquechambre" localSheetId="6">#REF!</definedName>
    <definedName name="__domotiquechambre" localSheetId="7">#REF!</definedName>
    <definedName name="__domotiquechambre" localSheetId="0">#REF!</definedName>
    <definedName name="__domotiquechambre">#REF!</definedName>
    <definedName name="__EST1" localSheetId="9">#REF!</definedName>
    <definedName name="__EST1" localSheetId="10">#REF!</definedName>
    <definedName name="__EST1" localSheetId="11">#REF!</definedName>
    <definedName name="__EST1" localSheetId="12">#REF!</definedName>
    <definedName name="__EST1" localSheetId="13">#REF!</definedName>
    <definedName name="__EST1" localSheetId="14">#REF!</definedName>
    <definedName name="__EST1" localSheetId="15">#REF!</definedName>
    <definedName name="__EST1" localSheetId="16">#REF!</definedName>
    <definedName name="__EST1" localSheetId="5">#REF!</definedName>
    <definedName name="__EST1" localSheetId="6">#REF!</definedName>
    <definedName name="__EST1" localSheetId="7">#REF!</definedName>
    <definedName name="__EST1" localSheetId="0">#REF!</definedName>
    <definedName name="__EST1">#REF!</definedName>
    <definedName name="__EST2" localSheetId="9">#REF!</definedName>
    <definedName name="__EST2" localSheetId="10">#REF!</definedName>
    <definedName name="__EST2" localSheetId="11">#REF!</definedName>
    <definedName name="__EST2" localSheetId="12">#REF!</definedName>
    <definedName name="__EST2" localSheetId="13">#REF!</definedName>
    <definedName name="__EST2" localSheetId="14">#REF!</definedName>
    <definedName name="__EST2" localSheetId="15">#REF!</definedName>
    <definedName name="__EST2" localSheetId="16">#REF!</definedName>
    <definedName name="__EST2" localSheetId="5">#REF!</definedName>
    <definedName name="__EST2" localSheetId="6">#REF!</definedName>
    <definedName name="__EST2" localSheetId="7">#REF!</definedName>
    <definedName name="__EST2" localSheetId="0">#REF!</definedName>
    <definedName name="__EST2">#REF!</definedName>
    <definedName name="__EST3" localSheetId="9">#REF!</definedName>
    <definedName name="__EST3" localSheetId="10">#REF!</definedName>
    <definedName name="__EST3" localSheetId="11">#REF!</definedName>
    <definedName name="__EST3" localSheetId="12">#REF!</definedName>
    <definedName name="__EST3" localSheetId="13">#REF!</definedName>
    <definedName name="__EST3" localSheetId="14">#REF!</definedName>
    <definedName name="__EST3" localSheetId="15">#REF!</definedName>
    <definedName name="__EST3" localSheetId="16">#REF!</definedName>
    <definedName name="__EST3" localSheetId="5">#REF!</definedName>
    <definedName name="__EST3" localSheetId="6">#REF!</definedName>
    <definedName name="__EST3" localSheetId="7">#REF!</definedName>
    <definedName name="__EST3" localSheetId="0">#REF!</definedName>
    <definedName name="__EST3">#REF!</definedName>
    <definedName name="__IMM48" localSheetId="9">#REF!</definedName>
    <definedName name="__IMM48" localSheetId="10">#REF!</definedName>
    <definedName name="__IMM48" localSheetId="11">#REF!</definedName>
    <definedName name="__IMM48" localSheetId="12">#REF!</definedName>
    <definedName name="__IMM48" localSheetId="13">#REF!</definedName>
    <definedName name="__IMM48" localSheetId="14">#REF!</definedName>
    <definedName name="__IMM48" localSheetId="15">#REF!</definedName>
    <definedName name="__IMM48" localSheetId="16">#REF!</definedName>
    <definedName name="__IMM48" localSheetId="5">#REF!</definedName>
    <definedName name="__IMM48" localSheetId="6">#REF!</definedName>
    <definedName name="__IMM48" localSheetId="7">#REF!</definedName>
    <definedName name="__IMM48" localSheetId="0">#REF!</definedName>
    <definedName name="__IMM48">#REF!</definedName>
    <definedName name="__LPN10">[25]linéaire!$B$70:$E$78</definedName>
    <definedName name="__LPN16">[25]linéaire!$B$79:$E$84</definedName>
    <definedName name="__maj4">[42]etan!$T$7</definedName>
    <definedName name="__MM1" localSheetId="1">[19]AN2!#REF!</definedName>
    <definedName name="__MM1" localSheetId="9">[19]AN2!#REF!</definedName>
    <definedName name="__MM1" localSheetId="10">[19]AN2!#REF!</definedName>
    <definedName name="__MM1" localSheetId="11">[19]AN2!#REF!</definedName>
    <definedName name="__MM1" localSheetId="12">[19]AN2!#REF!</definedName>
    <definedName name="__MM1" localSheetId="13">[19]AN2!#REF!</definedName>
    <definedName name="__MM1" localSheetId="14">[19]AN2!#REF!</definedName>
    <definedName name="__MM1" localSheetId="15">[19]AN2!#REF!</definedName>
    <definedName name="__MM1" localSheetId="16">[19]AN2!#REF!</definedName>
    <definedName name="__MM1" localSheetId="17">[19]AN2!#REF!</definedName>
    <definedName name="__MM1" localSheetId="18">[19]AN2!#REF!</definedName>
    <definedName name="__MM1" localSheetId="20">[19]AN2!#REF!</definedName>
    <definedName name="__MM1" localSheetId="8">[19]AN2!#REF!</definedName>
    <definedName name="__MM1" localSheetId="3">[19]AN2!#REF!</definedName>
    <definedName name="__MM1" localSheetId="5">[19]AN2!#REF!</definedName>
    <definedName name="__MM1" localSheetId="6">[19]AN2!#REF!</definedName>
    <definedName name="__MM1" localSheetId="7">[19]AN2!#REF!</definedName>
    <definedName name="__MM1" localSheetId="0">[19]AN2!#REF!</definedName>
    <definedName name="__MM1">[19]AN2!#REF!</definedName>
    <definedName name="__NA1" localSheetId="1">#REF!</definedName>
    <definedName name="__NA1" localSheetId="9">#REF!</definedName>
    <definedName name="__NA1" localSheetId="10">#REF!</definedName>
    <definedName name="__NA1" localSheetId="11">#REF!</definedName>
    <definedName name="__NA1" localSheetId="12">#REF!</definedName>
    <definedName name="__NA1" localSheetId="13">#REF!</definedName>
    <definedName name="__NA1" localSheetId="14">#REF!</definedName>
    <definedName name="__NA1" localSheetId="15">#REF!</definedName>
    <definedName name="__NA1" localSheetId="16">#REF!</definedName>
    <definedName name="__NA1" localSheetId="17">#REF!</definedName>
    <definedName name="__NA1" localSheetId="18">#REF!</definedName>
    <definedName name="__NA1" localSheetId="20">#REF!</definedName>
    <definedName name="__NA1" localSheetId="8">#REF!</definedName>
    <definedName name="__NA1" localSheetId="3">#REF!</definedName>
    <definedName name="__NA1" localSheetId="5">#REF!</definedName>
    <definedName name="__NA1" localSheetId="6">#REF!</definedName>
    <definedName name="__NA1" localSheetId="7">#REF!</definedName>
    <definedName name="__NA1" localSheetId="0">#REF!</definedName>
    <definedName name="__NA1">#REF!</definedName>
    <definedName name="__NA2" localSheetId="1">#REF!</definedName>
    <definedName name="__NA2" localSheetId="9">#REF!</definedName>
    <definedName name="__NA2" localSheetId="10">#REF!</definedName>
    <definedName name="__NA2" localSheetId="11">#REF!</definedName>
    <definedName name="__NA2" localSheetId="12">#REF!</definedName>
    <definedName name="__NA2" localSheetId="13">#REF!</definedName>
    <definedName name="__NA2" localSheetId="14">#REF!</definedName>
    <definedName name="__NA2" localSheetId="15">#REF!</definedName>
    <definedName name="__NA2" localSheetId="16">#REF!</definedName>
    <definedName name="__NA2" localSheetId="18">#REF!</definedName>
    <definedName name="__NA2" localSheetId="20">#REF!</definedName>
    <definedName name="__NA2" localSheetId="8">#REF!</definedName>
    <definedName name="__NA2" localSheetId="3">#REF!</definedName>
    <definedName name="__NA2" localSheetId="5">#REF!</definedName>
    <definedName name="__NA2" localSheetId="6">#REF!</definedName>
    <definedName name="__NA2" localSheetId="7">#REF!</definedName>
    <definedName name="__NA2" localSheetId="0">#REF!</definedName>
    <definedName name="__NA2">#REF!</definedName>
    <definedName name="__NA3" localSheetId="1">#REF!</definedName>
    <definedName name="__NA3" localSheetId="9">#REF!</definedName>
    <definedName name="__NA3" localSheetId="10">#REF!</definedName>
    <definedName name="__NA3" localSheetId="11">#REF!</definedName>
    <definedName name="__NA3" localSheetId="12">#REF!</definedName>
    <definedName name="__NA3" localSheetId="13">#REF!</definedName>
    <definedName name="__NA3" localSheetId="14">#REF!</definedName>
    <definedName name="__NA3" localSheetId="15">#REF!</definedName>
    <definedName name="__NA3" localSheetId="16">#REF!</definedName>
    <definedName name="__NA3" localSheetId="18">#REF!</definedName>
    <definedName name="__NA3" localSheetId="20">#REF!</definedName>
    <definedName name="__NA3" localSheetId="8">#REF!</definedName>
    <definedName name="__NA3" localSheetId="3">#REF!</definedName>
    <definedName name="__NA3" localSheetId="5">#REF!</definedName>
    <definedName name="__NA3" localSheetId="6">#REF!</definedName>
    <definedName name="__NA3" localSheetId="7">#REF!</definedName>
    <definedName name="__NA3" localSheetId="0">#REF!</definedName>
    <definedName name="__NA3">#REF!</definedName>
    <definedName name="__NB1" localSheetId="9">#REF!</definedName>
    <definedName name="__NB1" localSheetId="10">#REF!</definedName>
    <definedName name="__NB1" localSheetId="11">#REF!</definedName>
    <definedName name="__NB1" localSheetId="12">#REF!</definedName>
    <definedName name="__NB1" localSheetId="13">#REF!</definedName>
    <definedName name="__NB1" localSheetId="14">#REF!</definedName>
    <definedName name="__NB1" localSheetId="15">#REF!</definedName>
    <definedName name="__NB1" localSheetId="16">#REF!</definedName>
    <definedName name="__NB1" localSheetId="5">#REF!</definedName>
    <definedName name="__NB1" localSheetId="6">#REF!</definedName>
    <definedName name="__NB1" localSheetId="7">#REF!</definedName>
    <definedName name="__NB1" localSheetId="0">#REF!</definedName>
    <definedName name="__NB1">#REF!</definedName>
    <definedName name="__NB2" localSheetId="9">#REF!</definedName>
    <definedName name="__NB2" localSheetId="10">#REF!</definedName>
    <definedName name="__NB2" localSheetId="11">#REF!</definedName>
    <definedName name="__NB2" localSheetId="12">#REF!</definedName>
    <definedName name="__NB2" localSheetId="13">#REF!</definedName>
    <definedName name="__NB2" localSheetId="14">#REF!</definedName>
    <definedName name="__NB2" localSheetId="15">#REF!</definedName>
    <definedName name="__NB2" localSheetId="16">#REF!</definedName>
    <definedName name="__NB2" localSheetId="5">#REF!</definedName>
    <definedName name="__NB2" localSheetId="6">#REF!</definedName>
    <definedName name="__NB2" localSheetId="7">#REF!</definedName>
    <definedName name="__NB2" localSheetId="0">#REF!</definedName>
    <definedName name="__NB2">#REF!</definedName>
    <definedName name="__NB3" localSheetId="9">#REF!</definedName>
    <definedName name="__NB3" localSheetId="10">#REF!</definedName>
    <definedName name="__NB3" localSheetId="11">#REF!</definedName>
    <definedName name="__NB3" localSheetId="12">#REF!</definedName>
    <definedName name="__NB3" localSheetId="13">#REF!</definedName>
    <definedName name="__NB3" localSheetId="14">#REF!</definedName>
    <definedName name="__NB3" localSheetId="15">#REF!</definedName>
    <definedName name="__NB3" localSheetId="16">#REF!</definedName>
    <definedName name="__NB3" localSheetId="5">#REF!</definedName>
    <definedName name="__NB3" localSheetId="6">#REF!</definedName>
    <definedName name="__NB3" localSheetId="7">#REF!</definedName>
    <definedName name="__NB3" localSheetId="0">#REF!</definedName>
    <definedName name="__NB3">#REF!</definedName>
    <definedName name="__nba1" localSheetId="9">#REF!</definedName>
    <definedName name="__nba1" localSheetId="10">#REF!</definedName>
    <definedName name="__nba1" localSheetId="11">#REF!</definedName>
    <definedName name="__nba1" localSheetId="12">#REF!</definedName>
    <definedName name="__nba1" localSheetId="13">#REF!</definedName>
    <definedName name="__nba1" localSheetId="14">#REF!</definedName>
    <definedName name="__nba1" localSheetId="15">#REF!</definedName>
    <definedName name="__nba1" localSheetId="16">#REF!</definedName>
    <definedName name="__nba1" localSheetId="5">#REF!</definedName>
    <definedName name="__nba1" localSheetId="6">#REF!</definedName>
    <definedName name="__nba1" localSheetId="7">#REF!</definedName>
    <definedName name="__nba1" localSheetId="0">#REF!</definedName>
    <definedName name="__nba1">#REF!</definedName>
    <definedName name="__Pt2">#REF!</definedName>
    <definedName name="__Pt3">#REF!</definedName>
    <definedName name="__qmg1">#REF!</definedName>
    <definedName name="__qmg2">'[25]groupe 2 B-A'!#REF!</definedName>
    <definedName name="__qmg3" localSheetId="1">#REF!</definedName>
    <definedName name="__qmg3" localSheetId="16">#REF!</definedName>
    <definedName name="__qmg3" localSheetId="17">#REF!</definedName>
    <definedName name="__qmg3" localSheetId="18">#REF!</definedName>
    <definedName name="__qmg3" localSheetId="20">#REF!</definedName>
    <definedName name="__qmg3" localSheetId="8">#REF!</definedName>
    <definedName name="__qmg3" localSheetId="3">#REF!</definedName>
    <definedName name="__qmg3" localSheetId="5">#REF!</definedName>
    <definedName name="__qmg3" localSheetId="6">#REF!</definedName>
    <definedName name="__qmg3" localSheetId="7">#REF!</definedName>
    <definedName name="__qmg3">#REF!</definedName>
    <definedName name="__Qt2" localSheetId="1">#REF!</definedName>
    <definedName name="__Qt2" localSheetId="16">#REF!</definedName>
    <definedName name="__Qt2" localSheetId="17">#REF!</definedName>
    <definedName name="__Qt2" localSheetId="18">#REF!</definedName>
    <definedName name="__Qt2" localSheetId="20">#REF!</definedName>
    <definedName name="__Qt2" localSheetId="8">#REF!</definedName>
    <definedName name="__Qt2" localSheetId="3">#REF!</definedName>
    <definedName name="__Qt2" localSheetId="5">#REF!</definedName>
    <definedName name="__Qt2" localSheetId="6">#REF!</definedName>
    <definedName name="__Qt2" localSheetId="7">#REF!</definedName>
    <definedName name="__Qt2">#REF!</definedName>
    <definedName name="__Qt3" localSheetId="1">#REF!</definedName>
    <definedName name="__Qt3" localSheetId="16">#REF!</definedName>
    <definedName name="__Qt3" localSheetId="17">#REF!</definedName>
    <definedName name="__Qt3" localSheetId="18">#REF!</definedName>
    <definedName name="__Qt3" localSheetId="20">#REF!</definedName>
    <definedName name="__Qt3" localSheetId="8">#REF!</definedName>
    <definedName name="__Qt3" localSheetId="3">#REF!</definedName>
    <definedName name="__Qt3" localSheetId="5">#REF!</definedName>
    <definedName name="__Qt3" localSheetId="6">#REF!</definedName>
    <definedName name="__Qt3" localSheetId="7">#REF!</definedName>
    <definedName name="__Qt3">#REF!</definedName>
    <definedName name="__R" localSheetId="9">[3]AN2!#REF!</definedName>
    <definedName name="__r" localSheetId="10">#REF!</definedName>
    <definedName name="__R" localSheetId="11">[3]AN2!#REF!</definedName>
    <definedName name="__r" localSheetId="12">#REF!</definedName>
    <definedName name="__R" localSheetId="13">[3]AN2!#REF!</definedName>
    <definedName name="__r" localSheetId="14">#REF!</definedName>
    <definedName name="__r" localSheetId="15">#REF!</definedName>
    <definedName name="__r" localSheetId="16">#REF!</definedName>
    <definedName name="__r" localSheetId="8">#REF!</definedName>
    <definedName name="__r" localSheetId="5">#REF!</definedName>
    <definedName name="__r" localSheetId="6">#REF!</definedName>
    <definedName name="__r" localSheetId="7">#REF!</definedName>
    <definedName name="__r" localSheetId="0">#REF!</definedName>
    <definedName name="__r">#REF!</definedName>
    <definedName name="__R100_" localSheetId="16">#REF!</definedName>
    <definedName name="__R100_" localSheetId="8">#REF!</definedName>
    <definedName name="__R100_">#REF!</definedName>
    <definedName name="__R150_">#REF!</definedName>
    <definedName name="__R200_">#REF!</definedName>
    <definedName name="__R300_">#REF!</definedName>
    <definedName name="__SB1" localSheetId="9">#REF!</definedName>
    <definedName name="__SB1" localSheetId="10">#REF!</definedName>
    <definedName name="__SB1" localSheetId="11">#REF!</definedName>
    <definedName name="__SB1" localSheetId="12">#REF!</definedName>
    <definedName name="__SB1" localSheetId="13">#REF!</definedName>
    <definedName name="__SB1" localSheetId="14">#REF!</definedName>
    <definedName name="__SB1" localSheetId="15">#REF!</definedName>
    <definedName name="__SB1" localSheetId="16">#REF!</definedName>
    <definedName name="__SB1" localSheetId="5">#REF!</definedName>
    <definedName name="__SB1" localSheetId="6">#REF!</definedName>
    <definedName name="__SB1" localSheetId="7">#REF!</definedName>
    <definedName name="__SB1" localSheetId="0">#REF!</definedName>
    <definedName name="__SB1">#REF!</definedName>
    <definedName name="__SB2" localSheetId="9">#REF!</definedName>
    <definedName name="__SB2" localSheetId="10">#REF!</definedName>
    <definedName name="__SB2" localSheetId="11">#REF!</definedName>
    <definedName name="__SB2" localSheetId="12">#REF!</definedName>
    <definedName name="__SB2" localSheetId="13">#REF!</definedName>
    <definedName name="__SB2" localSheetId="14">#REF!</definedName>
    <definedName name="__SB2" localSheetId="15">#REF!</definedName>
    <definedName name="__SB2" localSheetId="16">#REF!</definedName>
    <definedName name="__SB2" localSheetId="5">#REF!</definedName>
    <definedName name="__SB2" localSheetId="6">#REF!</definedName>
    <definedName name="__SB2" localSheetId="7">#REF!</definedName>
    <definedName name="__SB2" localSheetId="0">#REF!</definedName>
    <definedName name="__SB2">#REF!</definedName>
    <definedName name="__SB3" localSheetId="9">#REF!</definedName>
    <definedName name="__SB3" localSheetId="10">#REF!</definedName>
    <definedName name="__SB3" localSheetId="11">#REF!</definedName>
    <definedName name="__SB3" localSheetId="12">#REF!</definedName>
    <definedName name="__SB3" localSheetId="13">#REF!</definedName>
    <definedName name="__SB3" localSheetId="14">#REF!</definedName>
    <definedName name="__SB3" localSheetId="15">#REF!</definedName>
    <definedName name="__SB3" localSheetId="16">#REF!</definedName>
    <definedName name="__SB3" localSheetId="5">#REF!</definedName>
    <definedName name="__SB3" localSheetId="6">#REF!</definedName>
    <definedName name="__SB3" localSheetId="7">#REF!</definedName>
    <definedName name="__SB3" localSheetId="0">#REF!</definedName>
    <definedName name="__SB3">#REF!</definedName>
    <definedName name="__SEB3" localSheetId="9">#REF!</definedName>
    <definedName name="__SEB3" localSheetId="10">#REF!</definedName>
    <definedName name="__SEB3" localSheetId="11">#REF!</definedName>
    <definedName name="__SEB3" localSheetId="12">#REF!</definedName>
    <definedName name="__SEB3" localSheetId="13">#REF!</definedName>
    <definedName name="__SEB3" localSheetId="14">#REF!</definedName>
    <definedName name="__SEB3" localSheetId="15">#REF!</definedName>
    <definedName name="__SEB3" localSheetId="16">#REF!</definedName>
    <definedName name="__SEB3" localSheetId="5">#REF!</definedName>
    <definedName name="__SEB3" localSheetId="6">#REF!</definedName>
    <definedName name="__SEB3" localSheetId="7">#REF!</definedName>
    <definedName name="__SEB3" localSheetId="0">#REF!</definedName>
    <definedName name="__SEB3">#REF!</definedName>
    <definedName name="__seb5" localSheetId="9">#REF!</definedName>
    <definedName name="__seb5" localSheetId="10">#REF!</definedName>
    <definedName name="__seb5" localSheetId="11">#REF!</definedName>
    <definedName name="__seb5" localSheetId="12">#REF!</definedName>
    <definedName name="__seb5" localSheetId="13">#REF!</definedName>
    <definedName name="__seb5" localSheetId="14">#REF!</definedName>
    <definedName name="__seb5" localSheetId="15">#REF!</definedName>
    <definedName name="__seb5" localSheetId="16">#REF!</definedName>
    <definedName name="__seb5" localSheetId="5">#REF!</definedName>
    <definedName name="__seb5" localSheetId="6">#REF!</definedName>
    <definedName name="__seb5" localSheetId="7">#REF!</definedName>
    <definedName name="__seb5" localSheetId="0">#REF!</definedName>
    <definedName name="__seb5">#REF!</definedName>
    <definedName name="__seb6" localSheetId="9">#REF!</definedName>
    <definedName name="__seb6" localSheetId="10">#REF!</definedName>
    <definedName name="__seb6" localSheetId="11">#REF!</definedName>
    <definedName name="__seb6" localSheetId="12">#REF!</definedName>
    <definedName name="__seb6" localSheetId="13">#REF!</definedName>
    <definedName name="__seb6" localSheetId="14">#REF!</definedName>
    <definedName name="__seb6" localSheetId="15">#REF!</definedName>
    <definedName name="__seb6" localSheetId="16">#REF!</definedName>
    <definedName name="__seb6" localSheetId="5">#REF!</definedName>
    <definedName name="__seb6" localSheetId="6">#REF!</definedName>
    <definedName name="__seb6" localSheetId="7">#REF!</definedName>
    <definedName name="__seb6" localSheetId="0">#REF!</definedName>
    <definedName name="__seb6">#REF!</definedName>
    <definedName name="__seb8" localSheetId="9">#REF!</definedName>
    <definedName name="__seb8" localSheetId="10">#REF!</definedName>
    <definedName name="__seb8" localSheetId="11">#REF!</definedName>
    <definedName name="__seb8" localSheetId="12">#REF!</definedName>
    <definedName name="__seb8" localSheetId="13">#REF!</definedName>
    <definedName name="__seb8" localSheetId="14">#REF!</definedName>
    <definedName name="__seb8" localSheetId="15">#REF!</definedName>
    <definedName name="__seb8" localSheetId="16">#REF!</definedName>
    <definedName name="__seb8" localSheetId="5">#REF!</definedName>
    <definedName name="__seb8" localSheetId="6">#REF!</definedName>
    <definedName name="__seb8" localSheetId="7">#REF!</definedName>
    <definedName name="__seb8" localSheetId="0">#REF!</definedName>
    <definedName name="__seb8">#REF!</definedName>
    <definedName name="__ss1">'[27]Macro-Diam-interne'!$A$12</definedName>
    <definedName name="__ss2">'[27]Macro-Epaisseur'!$A$12</definedName>
    <definedName name="__ss3">'[27]Macro-Dexterne'!$A$12</definedName>
    <definedName name="__ss4">'[29]Macro-Dexterne'!$A$12</definedName>
    <definedName name="__ST100">'[26]Réservoir 100m3_G8'!#REF!</definedName>
    <definedName name="__ST150" localSheetId="1">#REF!</definedName>
    <definedName name="__ST150" localSheetId="16">#REF!</definedName>
    <definedName name="__ST150" localSheetId="17">#REF!</definedName>
    <definedName name="__ST150" localSheetId="18">#REF!</definedName>
    <definedName name="__ST150" localSheetId="20">#REF!</definedName>
    <definedName name="__ST150" localSheetId="8">#REF!</definedName>
    <definedName name="__ST150" localSheetId="3">#REF!</definedName>
    <definedName name="__ST150" localSheetId="5">#REF!</definedName>
    <definedName name="__ST150" localSheetId="6">#REF!</definedName>
    <definedName name="__ST150" localSheetId="7">#REF!</definedName>
    <definedName name="__ST150">#REF!</definedName>
    <definedName name="__ST200" localSheetId="1">#REF!</definedName>
    <definedName name="__ST200" localSheetId="16">#REF!</definedName>
    <definedName name="__ST200" localSheetId="17">#REF!</definedName>
    <definedName name="__ST200" localSheetId="18">#REF!</definedName>
    <definedName name="__ST200" localSheetId="20">#REF!</definedName>
    <definedName name="__ST200" localSheetId="8">#REF!</definedName>
    <definedName name="__ST200" localSheetId="3">#REF!</definedName>
    <definedName name="__ST200" localSheetId="5">#REF!</definedName>
    <definedName name="__ST200" localSheetId="6">#REF!</definedName>
    <definedName name="__ST200" localSheetId="7">#REF!</definedName>
    <definedName name="__ST200">#REF!</definedName>
    <definedName name="__ST300" localSheetId="1">#REF!</definedName>
    <definedName name="__ST300" localSheetId="16">#REF!</definedName>
    <definedName name="__ST300" localSheetId="17">#REF!</definedName>
    <definedName name="__ST300" localSheetId="18">#REF!</definedName>
    <definedName name="__ST300" localSheetId="20">#REF!</definedName>
    <definedName name="__ST300" localSheetId="8">#REF!</definedName>
    <definedName name="__ST300" localSheetId="3">#REF!</definedName>
    <definedName name="__ST300" localSheetId="5">#REF!</definedName>
    <definedName name="__ST300" localSheetId="6">#REF!</definedName>
    <definedName name="__ST300" localSheetId="7">#REF!</definedName>
    <definedName name="__ST300">#REF!</definedName>
    <definedName name="__tx1">#REF!</definedName>
    <definedName name="__tx2">#REF!</definedName>
    <definedName name="_1" localSheetId="9">#REF!</definedName>
    <definedName name="_1" localSheetId="10">#REF!</definedName>
    <definedName name="_1" localSheetId="11">#REF!</definedName>
    <definedName name="_1" localSheetId="12">#REF!</definedName>
    <definedName name="_1" localSheetId="13">#REF!</definedName>
    <definedName name="_1" localSheetId="14">#REF!</definedName>
    <definedName name="_1" localSheetId="15">#REF!</definedName>
    <definedName name="_1" localSheetId="16">#REF!</definedName>
    <definedName name="_1" localSheetId="5">#REF!</definedName>
    <definedName name="_1" localSheetId="6">#REF!</definedName>
    <definedName name="_1" localSheetId="7">#REF!</definedName>
    <definedName name="_1" localSheetId="0">#REF!</definedName>
    <definedName name="_1">#REF!</definedName>
    <definedName name="_1_Excel_BuiltIn_Print_Area_4_1">#REF!</definedName>
    <definedName name="_10" localSheetId="9">#REF!</definedName>
    <definedName name="_10" localSheetId="10">#REF!</definedName>
    <definedName name="_10" localSheetId="11">#REF!</definedName>
    <definedName name="_10" localSheetId="12">#REF!</definedName>
    <definedName name="_10" localSheetId="13">#REF!</definedName>
    <definedName name="_10" localSheetId="14">#REF!</definedName>
    <definedName name="_10" localSheetId="15">#REF!</definedName>
    <definedName name="_10" localSheetId="16">#REF!</definedName>
    <definedName name="_10" localSheetId="5">#REF!</definedName>
    <definedName name="_10" localSheetId="6">#REF!</definedName>
    <definedName name="_10" localSheetId="7">#REF!</definedName>
    <definedName name="_10" localSheetId="0">#REF!</definedName>
    <definedName name="_10">#REF!</definedName>
    <definedName name="_100_Fonte_k9">#REF!</definedName>
    <definedName name="_110PN10">#REF!</definedName>
    <definedName name="_110PN16">#REF!</definedName>
    <definedName name="_125_Fonte_k9">#REF!</definedName>
    <definedName name="_125PN10">#REF!</definedName>
    <definedName name="_125PN16">#REF!</definedName>
    <definedName name="_140PN10">#REF!</definedName>
    <definedName name="_140PN16">#REF!</definedName>
    <definedName name="_150_Fonte_k9">#REF!</definedName>
    <definedName name="_160PN10">#REF!</definedName>
    <definedName name="_160PN16">#REF!</definedName>
    <definedName name="_1ER_ETAGE" localSheetId="9">#REF!</definedName>
    <definedName name="_1ER_ETAGE" localSheetId="10">#REF!</definedName>
    <definedName name="_1ER_ETAGE" localSheetId="11">#REF!</definedName>
    <definedName name="_1ER_ETAGE" localSheetId="12">#REF!</definedName>
    <definedName name="_1ER_ETAGE" localSheetId="13">#REF!</definedName>
    <definedName name="_1ER_ETAGE" localSheetId="14">#REF!</definedName>
    <definedName name="_1ER_ETAGE" localSheetId="15">#REF!</definedName>
    <definedName name="_1ER_ETAGE" localSheetId="16">#REF!</definedName>
    <definedName name="_1ER_ETAGE" localSheetId="5">#REF!</definedName>
    <definedName name="_1ER_ETAGE" localSheetId="6">#REF!</definedName>
    <definedName name="_1ER_ETAGE" localSheetId="7">#REF!</definedName>
    <definedName name="_1ER_ETAGE" localSheetId="0">#REF!</definedName>
    <definedName name="_1ER_ETAGE">#REF!</definedName>
    <definedName name="_2" localSheetId="9">#REF!</definedName>
    <definedName name="_2" localSheetId="10">#REF!</definedName>
    <definedName name="_2" localSheetId="11">#REF!</definedName>
    <definedName name="_2" localSheetId="12">#REF!</definedName>
    <definedName name="_2" localSheetId="13">#REF!</definedName>
    <definedName name="_2" localSheetId="14">#REF!</definedName>
    <definedName name="_2" localSheetId="15">#REF!</definedName>
    <definedName name="_2" localSheetId="16">#REF!</definedName>
    <definedName name="_2" localSheetId="5">#REF!</definedName>
    <definedName name="_2" localSheetId="6">#REF!</definedName>
    <definedName name="_2" localSheetId="7">#REF!</definedName>
    <definedName name="_2" localSheetId="0">#REF!</definedName>
    <definedName name="_2">#REF!</definedName>
    <definedName name="_2_Excel_BuiltIn_Print_Titles_4_1">#REF!</definedName>
    <definedName name="_200_Fonte_k9">#REF!</definedName>
    <definedName name="_200PN10">#REF!</definedName>
    <definedName name="_200PN16">#REF!</definedName>
    <definedName name="_225_Fonte_k9">#REF!</definedName>
    <definedName name="_225PN10">#REF!</definedName>
    <definedName name="_225PN16">#REF!</definedName>
    <definedName name="_250_Fonte_k9">#REF!</definedName>
    <definedName name="_250PN10">#REF!</definedName>
    <definedName name="_250PN16">#REF!</definedName>
    <definedName name="_2c" localSheetId="9">#REF!</definedName>
    <definedName name="_2c" localSheetId="10">#REF!</definedName>
    <definedName name="_2c" localSheetId="11">#REF!</definedName>
    <definedName name="_2c" localSheetId="12">#REF!</definedName>
    <definedName name="_2c" localSheetId="13">#REF!</definedName>
    <definedName name="_2c" localSheetId="14">#REF!</definedName>
    <definedName name="_2c" localSheetId="15">#REF!</definedName>
    <definedName name="_2c" localSheetId="16">#REF!</definedName>
    <definedName name="_2c" localSheetId="5">#REF!</definedName>
    <definedName name="_2c" localSheetId="6">#REF!</definedName>
    <definedName name="_2c" localSheetId="7">#REF!</definedName>
    <definedName name="_2c" localSheetId="0">#REF!</definedName>
    <definedName name="_2c">#REF!</definedName>
    <definedName name="_2EME_ETAGE" localSheetId="9">#REF!</definedName>
    <definedName name="_2EME_ETAGE" localSheetId="10">#REF!</definedName>
    <definedName name="_2EME_ETAGE" localSheetId="11">#REF!</definedName>
    <definedName name="_2EME_ETAGE" localSheetId="12">#REF!</definedName>
    <definedName name="_2EME_ETAGE" localSheetId="13">#REF!</definedName>
    <definedName name="_2EME_ETAGE" localSheetId="14">#REF!</definedName>
    <definedName name="_2EME_ETAGE" localSheetId="15">#REF!</definedName>
    <definedName name="_2EME_ETAGE" localSheetId="16">#REF!</definedName>
    <definedName name="_2EME_ETAGE" localSheetId="5">#REF!</definedName>
    <definedName name="_2EME_ETAGE" localSheetId="6">#REF!</definedName>
    <definedName name="_2EME_ETAGE" localSheetId="7">#REF!</definedName>
    <definedName name="_2EME_ETAGE" localSheetId="0">#REF!</definedName>
    <definedName name="_2EME_ETAGE">#REF!</definedName>
    <definedName name="_3" localSheetId="9">#REF!</definedName>
    <definedName name="_3" localSheetId="10">#REF!</definedName>
    <definedName name="_3" localSheetId="11">#REF!</definedName>
    <definedName name="_3" localSheetId="12">#REF!</definedName>
    <definedName name="_3" localSheetId="13">#REF!</definedName>
    <definedName name="_3" localSheetId="14">#REF!</definedName>
    <definedName name="_3" localSheetId="15">#REF!</definedName>
    <definedName name="_3" localSheetId="16">#REF!</definedName>
    <definedName name="_3" localSheetId="5">#REF!</definedName>
    <definedName name="_3" localSheetId="6">#REF!</definedName>
    <definedName name="_3" localSheetId="7">#REF!</definedName>
    <definedName name="_3" localSheetId="0">#REF!</definedName>
    <definedName name="_3">#REF!</definedName>
    <definedName name="_300_Fonte_k9">#REF!</definedName>
    <definedName name="_315PN10">#REF!</definedName>
    <definedName name="_315PN16">#REF!</definedName>
    <definedName name="_3c" localSheetId="9">#REF!</definedName>
    <definedName name="_3c" localSheetId="10">#REF!</definedName>
    <definedName name="_3c" localSheetId="11">#REF!</definedName>
    <definedName name="_3c" localSheetId="12">#REF!</definedName>
    <definedName name="_3c" localSheetId="13">#REF!</definedName>
    <definedName name="_3c" localSheetId="14">#REF!</definedName>
    <definedName name="_3c" localSheetId="15">#REF!</definedName>
    <definedName name="_3c" localSheetId="16">#REF!</definedName>
    <definedName name="_3c" localSheetId="5">#REF!</definedName>
    <definedName name="_3c" localSheetId="6">#REF!</definedName>
    <definedName name="_3c" localSheetId="7">#REF!</definedName>
    <definedName name="_3c" localSheetId="0">#REF!</definedName>
    <definedName name="_3c">#REF!</definedName>
    <definedName name="_4" localSheetId="9">#REF!</definedName>
    <definedName name="_4" localSheetId="10">#REF!</definedName>
    <definedName name="_4" localSheetId="11">#REF!</definedName>
    <definedName name="_4" localSheetId="12">#REF!</definedName>
    <definedName name="_4" localSheetId="13">#REF!</definedName>
    <definedName name="_4" localSheetId="14">#REF!</definedName>
    <definedName name="_4" localSheetId="15">#REF!</definedName>
    <definedName name="_4" localSheetId="16">#REF!</definedName>
    <definedName name="_4" localSheetId="5">#REF!</definedName>
    <definedName name="_4" localSheetId="6">#REF!</definedName>
    <definedName name="_4" localSheetId="7">#REF!</definedName>
    <definedName name="_4" localSheetId="0">#REF!</definedName>
    <definedName name="_4">#REF!</definedName>
    <definedName name="_400_Fonte_k9">#REF!</definedName>
    <definedName name="_4c" localSheetId="9">#REF!</definedName>
    <definedName name="_4c" localSheetId="10">#REF!</definedName>
    <definedName name="_4c" localSheetId="11">#REF!</definedName>
    <definedName name="_4c" localSheetId="12">#REF!</definedName>
    <definedName name="_4c" localSheetId="13">#REF!</definedName>
    <definedName name="_4c" localSheetId="14">#REF!</definedName>
    <definedName name="_4c" localSheetId="15">#REF!</definedName>
    <definedName name="_4c" localSheetId="16">#REF!</definedName>
    <definedName name="_4c" localSheetId="5">#REF!</definedName>
    <definedName name="_4c" localSheetId="6">#REF!</definedName>
    <definedName name="_4c" localSheetId="7">#REF!</definedName>
    <definedName name="_4c" localSheetId="0">#REF!</definedName>
    <definedName name="_4c">#REF!</definedName>
    <definedName name="_5" localSheetId="9">#REF!</definedName>
    <definedName name="_5" localSheetId="10">#REF!</definedName>
    <definedName name="_5" localSheetId="11">#REF!</definedName>
    <definedName name="_5" localSheetId="12">#REF!</definedName>
    <definedName name="_5" localSheetId="13">#REF!</definedName>
    <definedName name="_5" localSheetId="14">#REF!</definedName>
    <definedName name="_5" localSheetId="15">#REF!</definedName>
    <definedName name="_5" localSheetId="16">#REF!</definedName>
    <definedName name="_5" localSheetId="5">#REF!</definedName>
    <definedName name="_5" localSheetId="6">#REF!</definedName>
    <definedName name="_5" localSheetId="7">#REF!</definedName>
    <definedName name="_5" localSheetId="0">#REF!</definedName>
    <definedName name="_5">#REF!</definedName>
    <definedName name="_50PN10">#REF!</definedName>
    <definedName name="_50PN16">#REF!</definedName>
    <definedName name="_5c" localSheetId="9">#REF!</definedName>
    <definedName name="_5c" localSheetId="10">#REF!</definedName>
    <definedName name="_5c" localSheetId="11">#REF!</definedName>
    <definedName name="_5c" localSheetId="12">#REF!</definedName>
    <definedName name="_5c" localSheetId="13">#REF!</definedName>
    <definedName name="_5c" localSheetId="14">#REF!</definedName>
    <definedName name="_5c" localSheetId="15">#REF!</definedName>
    <definedName name="_5c" localSheetId="16">#REF!</definedName>
    <definedName name="_5c" localSheetId="5">#REF!</definedName>
    <definedName name="_5c" localSheetId="6">#REF!</definedName>
    <definedName name="_5c" localSheetId="7">#REF!</definedName>
    <definedName name="_5c" localSheetId="0">#REF!</definedName>
    <definedName name="_5c">#REF!</definedName>
    <definedName name="_5p" localSheetId="9">#REF!</definedName>
    <definedName name="_5p" localSheetId="10">#REF!</definedName>
    <definedName name="_5p" localSheetId="11">#REF!</definedName>
    <definedName name="_5p" localSheetId="12">#REF!</definedName>
    <definedName name="_5p" localSheetId="13">#REF!</definedName>
    <definedName name="_5p" localSheetId="14">#REF!</definedName>
    <definedName name="_5p" localSheetId="15">#REF!</definedName>
    <definedName name="_5p" localSheetId="16">#REF!</definedName>
    <definedName name="_5p" localSheetId="5">#REF!</definedName>
    <definedName name="_5p" localSheetId="6">#REF!</definedName>
    <definedName name="_5p" localSheetId="7">#REF!</definedName>
    <definedName name="_5p" localSheetId="0">#REF!</definedName>
    <definedName name="_5p">#REF!</definedName>
    <definedName name="_6" localSheetId="9">#REF!</definedName>
    <definedName name="_6" localSheetId="10">#REF!</definedName>
    <definedName name="_6" localSheetId="11">#REF!</definedName>
    <definedName name="_6" localSheetId="12">#REF!</definedName>
    <definedName name="_6" localSheetId="13">#REF!</definedName>
    <definedName name="_6" localSheetId="14">#REF!</definedName>
    <definedName name="_6" localSheetId="15">#REF!</definedName>
    <definedName name="_6" localSheetId="16">#REF!</definedName>
    <definedName name="_6" localSheetId="5">#REF!</definedName>
    <definedName name="_6" localSheetId="6">#REF!</definedName>
    <definedName name="_6" localSheetId="7">#REF!</definedName>
    <definedName name="_6" localSheetId="0">#REF!</definedName>
    <definedName name="_6">#REF!</definedName>
    <definedName name="_60_Fonte_k9">#REF!</definedName>
    <definedName name="_63PN10">#REF!</definedName>
    <definedName name="_63PN16">#REF!</definedName>
    <definedName name="_7" localSheetId="9">#REF!</definedName>
    <definedName name="_7" localSheetId="10">#REF!</definedName>
    <definedName name="_7" localSheetId="11">#REF!</definedName>
    <definedName name="_7" localSheetId="12">#REF!</definedName>
    <definedName name="_7" localSheetId="13">#REF!</definedName>
    <definedName name="_7" localSheetId="14">#REF!</definedName>
    <definedName name="_7" localSheetId="15">#REF!</definedName>
    <definedName name="_7" localSheetId="16">#REF!</definedName>
    <definedName name="_7" localSheetId="5">#REF!</definedName>
    <definedName name="_7" localSheetId="6">#REF!</definedName>
    <definedName name="_7" localSheetId="7">#REF!</definedName>
    <definedName name="_7" localSheetId="0">#REF!</definedName>
    <definedName name="_7">#REF!</definedName>
    <definedName name="_75PN10">#REF!</definedName>
    <definedName name="_75PN16">#REF!</definedName>
    <definedName name="_8" localSheetId="9">#REF!</definedName>
    <definedName name="_8" localSheetId="10">#REF!</definedName>
    <definedName name="_8" localSheetId="11">#REF!</definedName>
    <definedName name="_8" localSheetId="12">#REF!</definedName>
    <definedName name="_8" localSheetId="13">#REF!</definedName>
    <definedName name="_8" localSheetId="14">#REF!</definedName>
    <definedName name="_8" localSheetId="15">#REF!</definedName>
    <definedName name="_8" localSheetId="16">#REF!</definedName>
    <definedName name="_8" localSheetId="5">#REF!</definedName>
    <definedName name="_8" localSheetId="6">#REF!</definedName>
    <definedName name="_8" localSheetId="7">#REF!</definedName>
    <definedName name="_8" localSheetId="0">#REF!</definedName>
    <definedName name="_8">#REF!</definedName>
    <definedName name="_80_Fonte_k9">#REF!</definedName>
    <definedName name="_8c" localSheetId="9">#REF!</definedName>
    <definedName name="_8c" localSheetId="10">#REF!</definedName>
    <definedName name="_8c" localSheetId="11">#REF!</definedName>
    <definedName name="_8c" localSheetId="12">#REF!</definedName>
    <definedName name="_8c" localSheetId="13">#REF!</definedName>
    <definedName name="_8c" localSheetId="14">#REF!</definedName>
    <definedName name="_8c" localSheetId="15">#REF!</definedName>
    <definedName name="_8c" localSheetId="16">#REF!</definedName>
    <definedName name="_8c" localSheetId="5">#REF!</definedName>
    <definedName name="_8c" localSheetId="6">#REF!</definedName>
    <definedName name="_8c" localSheetId="7">#REF!</definedName>
    <definedName name="_8c" localSheetId="0">#REF!</definedName>
    <definedName name="_8c">#REF!</definedName>
    <definedName name="_8T_7cm" localSheetId="1">'[43]CLOIS-'!#REF!</definedName>
    <definedName name="_8T_7cm" localSheetId="9">'[44]CLOIS-'!#REF!</definedName>
    <definedName name="_8T_7cm" localSheetId="12">'[45]CLOIS-'!#REF!</definedName>
    <definedName name="_8T_7cm" localSheetId="15">'[45]CLOIS-'!#REF!</definedName>
    <definedName name="_8T_7cm" localSheetId="16">'[46]CLOIS-'!#REF!</definedName>
    <definedName name="_8T_7cm" localSheetId="17">'[46]CLOIS-'!#REF!</definedName>
    <definedName name="_8T_7cm" localSheetId="18">'[46]CLOIS-'!#REF!</definedName>
    <definedName name="_8T_7cm" localSheetId="5">'[46]CLOIS-'!#REF!</definedName>
    <definedName name="_8T_7cm" localSheetId="6">'[46]CLOIS-'!#REF!</definedName>
    <definedName name="_8T_7cm" localSheetId="7">'[47]CLOIS-'!#REF!</definedName>
    <definedName name="_8T_7cm">'[45]CLOIS-'!#REF!</definedName>
    <definedName name="_9" localSheetId="1">#REF!</definedName>
    <definedName name="_9" localSheetId="9">#REF!</definedName>
    <definedName name="_9" localSheetId="10">#REF!</definedName>
    <definedName name="_9" localSheetId="11">#REF!</definedName>
    <definedName name="_9" localSheetId="12">#REF!</definedName>
    <definedName name="_9" localSheetId="13">#REF!</definedName>
    <definedName name="_9" localSheetId="14">#REF!</definedName>
    <definedName name="_9" localSheetId="15">#REF!</definedName>
    <definedName name="_9" localSheetId="16">#REF!</definedName>
    <definedName name="_9" localSheetId="17">#REF!</definedName>
    <definedName name="_9" localSheetId="18">#REF!</definedName>
    <definedName name="_9" localSheetId="20">#REF!</definedName>
    <definedName name="_9" localSheetId="8">#REF!</definedName>
    <definedName name="_9" localSheetId="3">#REF!</definedName>
    <definedName name="_9" localSheetId="5">#REF!</definedName>
    <definedName name="_9" localSheetId="6">#REF!</definedName>
    <definedName name="_9" localSheetId="7">#REF!</definedName>
    <definedName name="_9" localSheetId="0">#REF!</definedName>
    <definedName name="_9">#REF!</definedName>
    <definedName name="_90PN10" localSheetId="1">#REF!</definedName>
    <definedName name="_90PN10" localSheetId="16">#REF!</definedName>
    <definedName name="_90PN10" localSheetId="18">#REF!</definedName>
    <definedName name="_90PN10" localSheetId="20">#REF!</definedName>
    <definedName name="_90PN10" localSheetId="8">#REF!</definedName>
    <definedName name="_90PN10" localSheetId="3">#REF!</definedName>
    <definedName name="_90PN10" localSheetId="5">#REF!</definedName>
    <definedName name="_90PN10" localSheetId="6">#REF!</definedName>
    <definedName name="_90PN10" localSheetId="7">#REF!</definedName>
    <definedName name="_90PN10">#REF!</definedName>
    <definedName name="_90PN16" localSheetId="1">#REF!</definedName>
    <definedName name="_90PN16" localSheetId="18">#REF!</definedName>
    <definedName name="_90PN16" localSheetId="20">#REF!</definedName>
    <definedName name="_90PN16" localSheetId="8">#REF!</definedName>
    <definedName name="_90PN16" localSheetId="3">#REF!</definedName>
    <definedName name="_90PN16">#REF!</definedName>
    <definedName name="_9c" localSheetId="9">#REF!</definedName>
    <definedName name="_9c" localSheetId="10">#REF!</definedName>
    <definedName name="_9c" localSheetId="11">#REF!</definedName>
    <definedName name="_9c" localSheetId="12">#REF!</definedName>
    <definedName name="_9c" localSheetId="13">#REF!</definedName>
    <definedName name="_9c" localSheetId="14">#REF!</definedName>
    <definedName name="_9c" localSheetId="15">#REF!</definedName>
    <definedName name="_9c" localSheetId="16">#REF!</definedName>
    <definedName name="_9c" localSheetId="5">#REF!</definedName>
    <definedName name="_9c" localSheetId="6">#REF!</definedName>
    <definedName name="_9c" localSheetId="7">#REF!</definedName>
    <definedName name="_9c" localSheetId="0">#REF!</definedName>
    <definedName name="_9c">#REF!</definedName>
    <definedName name="_A">#REF!</definedName>
    <definedName name="_AA1">'[48]Macro-Dexterne'!$A$12</definedName>
    <definedName name="_B" localSheetId="1">#REF!</definedName>
    <definedName name="_B" localSheetId="16">#REF!</definedName>
    <definedName name="_B" localSheetId="17">#REF!</definedName>
    <definedName name="_B" localSheetId="18">#REF!</definedName>
    <definedName name="_B" localSheetId="20">#REF!</definedName>
    <definedName name="_B" localSheetId="8">#REF!</definedName>
    <definedName name="_B" localSheetId="3">#REF!</definedName>
    <definedName name="_B" localSheetId="5">#REF!</definedName>
    <definedName name="_B" localSheetId="6">#REF!</definedName>
    <definedName name="_B" localSheetId="7">#REF!</definedName>
    <definedName name="_B">#REF!</definedName>
    <definedName name="_C" localSheetId="1">#REF!</definedName>
    <definedName name="_C" localSheetId="16">#REF!</definedName>
    <definedName name="_C" localSheetId="17">#REF!</definedName>
    <definedName name="_C" localSheetId="18">#REF!</definedName>
    <definedName name="_C" localSheetId="20">#REF!</definedName>
    <definedName name="_C" localSheetId="8">#REF!</definedName>
    <definedName name="_C" localSheetId="3">#REF!</definedName>
    <definedName name="_C" localSheetId="5">#REF!</definedName>
    <definedName name="_C" localSheetId="6">#REF!</definedName>
    <definedName name="_C" localSheetId="7">#REF!</definedName>
    <definedName name="_C">#REF!</definedName>
    <definedName name="_C1" localSheetId="1">#REF!</definedName>
    <definedName name="_C1" localSheetId="9">#REF!</definedName>
    <definedName name="_C1" localSheetId="10">#REF!</definedName>
    <definedName name="_C1" localSheetId="11">#REF!</definedName>
    <definedName name="_C1" localSheetId="12">#REF!</definedName>
    <definedName name="_C1" localSheetId="13">#REF!</definedName>
    <definedName name="_C1" localSheetId="14">#REF!</definedName>
    <definedName name="_C1" localSheetId="15">#REF!</definedName>
    <definedName name="_C1" localSheetId="16">#REF!</definedName>
    <definedName name="_C1" localSheetId="18">#REF!</definedName>
    <definedName name="_C1" localSheetId="20">#REF!</definedName>
    <definedName name="_C1" localSheetId="8">#REF!</definedName>
    <definedName name="_C1" localSheetId="3">#REF!</definedName>
    <definedName name="_C1" localSheetId="5">#REF!</definedName>
    <definedName name="_C1" localSheetId="6">#REF!</definedName>
    <definedName name="_C1" localSheetId="7">#REF!</definedName>
    <definedName name="_C1" localSheetId="0">#REF!</definedName>
    <definedName name="_C1">#REF!</definedName>
    <definedName name="_deb1" localSheetId="9">#REF!</definedName>
    <definedName name="_deb1" localSheetId="10">#REF!</definedName>
    <definedName name="_deb1" localSheetId="11">#REF!</definedName>
    <definedName name="_deb1" localSheetId="12">#REF!</definedName>
    <definedName name="_deb1" localSheetId="13">#REF!</definedName>
    <definedName name="_deb1" localSheetId="14">#REF!</definedName>
    <definedName name="_deb1" localSheetId="15">#REF!</definedName>
    <definedName name="_deb1" localSheetId="16">#REF!</definedName>
    <definedName name="_deb1" localSheetId="18">#REF!</definedName>
    <definedName name="_deb1" localSheetId="5">#REF!</definedName>
    <definedName name="_deb1" localSheetId="6">#REF!</definedName>
    <definedName name="_deb1" localSheetId="7">#REF!</definedName>
    <definedName name="_deb1" localSheetId="0">#REF!</definedName>
    <definedName name="_deb1">#REF!</definedName>
    <definedName name="_DEB3" localSheetId="9">#REF!</definedName>
    <definedName name="_DEB3" localSheetId="10">#REF!</definedName>
    <definedName name="_DEB3" localSheetId="11">#REF!</definedName>
    <definedName name="_DEB3" localSheetId="12">#REF!</definedName>
    <definedName name="_DEB3" localSheetId="13">#REF!</definedName>
    <definedName name="_DEB3" localSheetId="14">#REF!</definedName>
    <definedName name="_DEB3" localSheetId="15">#REF!</definedName>
    <definedName name="_DEB3" localSheetId="16">#REF!</definedName>
    <definedName name="_DEB3" localSheetId="18">#REF!</definedName>
    <definedName name="_DEB3" localSheetId="5">#REF!</definedName>
    <definedName name="_DEB3" localSheetId="6">#REF!</definedName>
    <definedName name="_DEB3" localSheetId="7">#REF!</definedName>
    <definedName name="_DEB3" localSheetId="0">#REF!</definedName>
    <definedName name="_DEB3">#REF!</definedName>
    <definedName name="_deb5" localSheetId="9">#REF!</definedName>
    <definedName name="_deb5" localSheetId="10">#REF!</definedName>
    <definedName name="_deb5" localSheetId="11">#REF!</definedName>
    <definedName name="_deb5" localSheetId="12">#REF!</definedName>
    <definedName name="_deb5" localSheetId="13">#REF!</definedName>
    <definedName name="_deb5" localSheetId="14">#REF!</definedName>
    <definedName name="_deb5" localSheetId="15">#REF!</definedName>
    <definedName name="_deb5" localSheetId="16">#REF!</definedName>
    <definedName name="_deb5" localSheetId="5">#REF!</definedName>
    <definedName name="_deb5" localSheetId="6">#REF!</definedName>
    <definedName name="_deb5" localSheetId="7">#REF!</definedName>
    <definedName name="_deb5" localSheetId="0">#REF!</definedName>
    <definedName name="_deb5">#REF!</definedName>
    <definedName name="_deb6" localSheetId="9">#REF!</definedName>
    <definedName name="_deb6" localSheetId="10">#REF!</definedName>
    <definedName name="_deb6" localSheetId="11">#REF!</definedName>
    <definedName name="_deb6" localSheetId="12">#REF!</definedName>
    <definedName name="_deb6" localSheetId="13">#REF!</definedName>
    <definedName name="_deb6" localSheetId="14">#REF!</definedName>
    <definedName name="_deb6" localSheetId="15">#REF!</definedName>
    <definedName name="_deb6" localSheetId="16">#REF!</definedName>
    <definedName name="_deb6" localSheetId="5">#REF!</definedName>
    <definedName name="_deb6" localSheetId="6">#REF!</definedName>
    <definedName name="_deb6" localSheetId="7">#REF!</definedName>
    <definedName name="_deb6" localSheetId="0">#REF!</definedName>
    <definedName name="_deb6">#REF!</definedName>
    <definedName name="_deb8" localSheetId="9">#REF!</definedName>
    <definedName name="_deb8" localSheetId="10">#REF!</definedName>
    <definedName name="_deb8" localSheetId="11">#REF!</definedName>
    <definedName name="_deb8" localSheetId="12">#REF!</definedName>
    <definedName name="_deb8" localSheetId="13">#REF!</definedName>
    <definedName name="_deb8" localSheetId="14">#REF!</definedName>
    <definedName name="_deb8" localSheetId="15">#REF!</definedName>
    <definedName name="_deb8" localSheetId="16">#REF!</definedName>
    <definedName name="_deb8" localSheetId="5">#REF!</definedName>
    <definedName name="_deb8" localSheetId="6">#REF!</definedName>
    <definedName name="_deb8" localSheetId="7">#REF!</definedName>
    <definedName name="_deb8" localSheetId="0">#REF!</definedName>
    <definedName name="_deb8">#REF!</definedName>
    <definedName name="_dec1" localSheetId="9">#REF!</definedName>
    <definedName name="_dec1" localSheetId="10">#REF!</definedName>
    <definedName name="_dec1" localSheetId="11">#REF!</definedName>
    <definedName name="_dec1" localSheetId="12">#REF!</definedName>
    <definedName name="_dec1" localSheetId="13">#REF!</definedName>
    <definedName name="_dec1" localSheetId="14">#REF!</definedName>
    <definedName name="_dec1" localSheetId="15">#REF!</definedName>
    <definedName name="_dec1" localSheetId="16">#REF!</definedName>
    <definedName name="_dec1" localSheetId="5">#REF!</definedName>
    <definedName name="_dec1" localSheetId="6">#REF!</definedName>
    <definedName name="_dec1" localSheetId="7">#REF!</definedName>
    <definedName name="_dec1" localSheetId="0">#REF!</definedName>
    <definedName name="_dec1">#REF!</definedName>
    <definedName name="_dec2" localSheetId="9">#REF!</definedName>
    <definedName name="_dec2" localSheetId="10">#REF!</definedName>
    <definedName name="_dec2" localSheetId="11">#REF!</definedName>
    <definedName name="_dec2" localSheetId="12">#REF!</definedName>
    <definedName name="_dec2" localSheetId="13">#REF!</definedName>
    <definedName name="_dec2" localSheetId="14">#REF!</definedName>
    <definedName name="_dec2" localSheetId="15">#REF!</definedName>
    <definedName name="_dec2" localSheetId="16">#REF!</definedName>
    <definedName name="_dec2" localSheetId="5">#REF!</definedName>
    <definedName name="_dec2" localSheetId="6">#REF!</definedName>
    <definedName name="_dec2" localSheetId="7">#REF!</definedName>
    <definedName name="_dec2" localSheetId="0">#REF!</definedName>
    <definedName name="_dec2">#REF!</definedName>
    <definedName name="_dec3" localSheetId="9">#REF!</definedName>
    <definedName name="_dec3" localSheetId="10">#REF!</definedName>
    <definedName name="_dec3" localSheetId="11">#REF!</definedName>
    <definedName name="_dec3" localSheetId="12">#REF!</definedName>
    <definedName name="_dec3" localSheetId="13">#REF!</definedName>
    <definedName name="_dec3" localSheetId="14">#REF!</definedName>
    <definedName name="_dec3" localSheetId="15">#REF!</definedName>
    <definedName name="_dec3" localSheetId="16">#REF!</definedName>
    <definedName name="_dec3" localSheetId="5">#REF!</definedName>
    <definedName name="_dec3" localSheetId="6">#REF!</definedName>
    <definedName name="_dec3" localSheetId="7">#REF!</definedName>
    <definedName name="_dec3" localSheetId="0">#REF!</definedName>
    <definedName name="_dec3">#REF!</definedName>
    <definedName name="_dee1" localSheetId="9">#REF!</definedName>
    <definedName name="_dee1" localSheetId="10">#REF!</definedName>
    <definedName name="_dee1" localSheetId="11">#REF!</definedName>
    <definedName name="_dee1" localSheetId="12">#REF!</definedName>
    <definedName name="_dee1" localSheetId="13">#REF!</definedName>
    <definedName name="_dee1" localSheetId="14">#REF!</definedName>
    <definedName name="_dee1" localSheetId="15">#REF!</definedName>
    <definedName name="_dee1" localSheetId="16">#REF!</definedName>
    <definedName name="_dee1" localSheetId="5">#REF!</definedName>
    <definedName name="_dee1" localSheetId="6">#REF!</definedName>
    <definedName name="_dee1" localSheetId="7">#REF!</definedName>
    <definedName name="_dee1" localSheetId="0">#REF!</definedName>
    <definedName name="_dee1">#REF!</definedName>
    <definedName name="_dee2" localSheetId="9">#REF!</definedName>
    <definedName name="_dee2" localSheetId="10">#REF!</definedName>
    <definedName name="_dee2" localSheetId="11">#REF!</definedName>
    <definedName name="_dee2" localSheetId="12">#REF!</definedName>
    <definedName name="_dee2" localSheetId="13">#REF!</definedName>
    <definedName name="_dee2" localSheetId="14">#REF!</definedName>
    <definedName name="_dee2" localSheetId="15">#REF!</definedName>
    <definedName name="_dee2" localSheetId="16">#REF!</definedName>
    <definedName name="_dee2" localSheetId="5">#REF!</definedName>
    <definedName name="_dee2" localSheetId="6">#REF!</definedName>
    <definedName name="_dee2" localSheetId="7">#REF!</definedName>
    <definedName name="_dee2" localSheetId="0">#REF!</definedName>
    <definedName name="_dee2">#REF!</definedName>
    <definedName name="_dee3" localSheetId="9">#REF!</definedName>
    <definedName name="_dee3" localSheetId="10">#REF!</definedName>
    <definedName name="_dee3" localSheetId="11">#REF!</definedName>
    <definedName name="_dee3" localSheetId="12">#REF!</definedName>
    <definedName name="_dee3" localSheetId="13">#REF!</definedName>
    <definedName name="_dee3" localSheetId="14">#REF!</definedName>
    <definedName name="_dee3" localSheetId="15">#REF!</definedName>
    <definedName name="_dee3" localSheetId="16">#REF!</definedName>
    <definedName name="_dee3" localSheetId="5">#REF!</definedName>
    <definedName name="_dee3" localSheetId="6">#REF!</definedName>
    <definedName name="_dee3" localSheetId="7">#REF!</definedName>
    <definedName name="_dee3" localSheetId="0">#REF!</definedName>
    <definedName name="_dee3">#REF!</definedName>
    <definedName name="_EST1" localSheetId="9">#REF!</definedName>
    <definedName name="_EST1" localSheetId="10">#REF!</definedName>
    <definedName name="_EST1" localSheetId="11">#REF!</definedName>
    <definedName name="_EST1" localSheetId="12">#REF!</definedName>
    <definedName name="_EST1" localSheetId="13">#REF!</definedName>
    <definedName name="_EST1" localSheetId="14">#REF!</definedName>
    <definedName name="_EST1" localSheetId="15">#REF!</definedName>
    <definedName name="_EST1" localSheetId="16">#REF!</definedName>
    <definedName name="_EST1" localSheetId="5">#REF!</definedName>
    <definedName name="_EST1" localSheetId="6">#REF!</definedName>
    <definedName name="_EST1" localSheetId="7">#REF!</definedName>
    <definedName name="_EST1" localSheetId="0">#REF!</definedName>
    <definedName name="_EST1">#REF!</definedName>
    <definedName name="_EST2" localSheetId="9">#REF!</definedName>
    <definedName name="_EST2" localSheetId="10">#REF!</definedName>
    <definedName name="_EST2" localSheetId="11">#REF!</definedName>
    <definedName name="_EST2" localSheetId="12">#REF!</definedName>
    <definedName name="_EST2" localSheetId="13">#REF!</definedName>
    <definedName name="_EST2" localSheetId="14">#REF!</definedName>
    <definedName name="_EST2" localSheetId="15">#REF!</definedName>
    <definedName name="_EST2" localSheetId="16">#REF!</definedName>
    <definedName name="_EST2" localSheetId="5">#REF!</definedName>
    <definedName name="_EST2" localSheetId="6">#REF!</definedName>
    <definedName name="_EST2" localSheetId="7">#REF!</definedName>
    <definedName name="_EST2" localSheetId="0">#REF!</definedName>
    <definedName name="_EST2">#REF!</definedName>
    <definedName name="_EST3" localSheetId="9">#REF!</definedName>
    <definedName name="_EST3" localSheetId="10">#REF!</definedName>
    <definedName name="_EST3" localSheetId="11">#REF!</definedName>
    <definedName name="_EST3" localSheetId="12">#REF!</definedName>
    <definedName name="_EST3" localSheetId="13">#REF!</definedName>
    <definedName name="_EST3" localSheetId="14">#REF!</definedName>
    <definedName name="_EST3" localSheetId="15">#REF!</definedName>
    <definedName name="_EST3" localSheetId="16">#REF!</definedName>
    <definedName name="_EST3" localSheetId="5">#REF!</definedName>
    <definedName name="_EST3" localSheetId="6">#REF!</definedName>
    <definedName name="_EST3" localSheetId="7">#REF!</definedName>
    <definedName name="_EST3" localSheetId="0">#REF!</definedName>
    <definedName name="_EST3">#REF!</definedName>
    <definedName name="_xlnm._FilterDatabase" localSheetId="6" hidden="1">'800-CVC'!$A$1:$F$101</definedName>
    <definedName name="_IMM48" localSheetId="9">#REF!</definedName>
    <definedName name="_IMM48" localSheetId="10">#REF!</definedName>
    <definedName name="_IMM48" localSheetId="11">#REF!</definedName>
    <definedName name="_IMM48" localSheetId="12">#REF!</definedName>
    <definedName name="_IMM48" localSheetId="13">#REF!</definedName>
    <definedName name="_IMM48" localSheetId="14">#REF!</definedName>
    <definedName name="_IMM48" localSheetId="15">#REF!</definedName>
    <definedName name="_IMM48" localSheetId="16">#REF!</definedName>
    <definedName name="_IMM48" localSheetId="5">#REF!</definedName>
    <definedName name="_IMM48" localSheetId="6">#REF!</definedName>
    <definedName name="_IMM48" localSheetId="7">#REF!</definedName>
    <definedName name="_IMM48" localSheetId="0">#REF!</definedName>
    <definedName name="_IMM48">#REF!</definedName>
    <definedName name="_LPN10">NA()</definedName>
    <definedName name="_LPN16">NA()</definedName>
    <definedName name="_MM1" localSheetId="9">[49]AN2!#REF!</definedName>
    <definedName name="_MM1" localSheetId="10">[49]AN2!#REF!</definedName>
    <definedName name="_MM1" localSheetId="11">[49]AN2!#REF!</definedName>
    <definedName name="_MM1" localSheetId="12">[49]AN2!#REF!</definedName>
    <definedName name="_MM1" localSheetId="13">[49]AN2!#REF!</definedName>
    <definedName name="_MM1" localSheetId="14">[49]AN2!#REF!</definedName>
    <definedName name="_MM1" localSheetId="15">[49]AN2!#REF!</definedName>
    <definedName name="_MM1" localSheetId="16">[49]AN2!#REF!</definedName>
    <definedName name="_MM1" localSheetId="5">[49]AN2!#REF!</definedName>
    <definedName name="_MM1" localSheetId="6">[49]AN2!#REF!</definedName>
    <definedName name="_MM1" localSheetId="7">[49]AN2!#REF!</definedName>
    <definedName name="_MM1" localSheetId="0">[49]AN2!#REF!</definedName>
    <definedName name="_MM1">[49]AN2!#REF!</definedName>
    <definedName name="_NA1" localSheetId="1">#REF!</definedName>
    <definedName name="_NA1" localSheetId="9">'[14] G,O A'!#REF!</definedName>
    <definedName name="_NA1" localSheetId="10">#REF!</definedName>
    <definedName name="_NA1" localSheetId="11">'[14] G,O A'!#REF!</definedName>
    <definedName name="_NA1" localSheetId="12">'[14] G,O A'!#REF!</definedName>
    <definedName name="_NA1" localSheetId="13">'[14] G,O A'!#REF!</definedName>
    <definedName name="_NA1" localSheetId="14">'[14] G,O A'!#REF!</definedName>
    <definedName name="_NA1" localSheetId="15">'[14] G,O A'!#REF!</definedName>
    <definedName name="_NA1" localSheetId="16">'[14] G,O A'!#REF!</definedName>
    <definedName name="_NA1" localSheetId="17">'[14] G,O A'!#REF!</definedName>
    <definedName name="_NA1" localSheetId="18">'[14] G,O A'!#REF!</definedName>
    <definedName name="_NA1" localSheetId="20">#REF!</definedName>
    <definedName name="_NA1" localSheetId="8">#REF!</definedName>
    <definedName name="_NA1" localSheetId="3">#REF!</definedName>
    <definedName name="_NA1" localSheetId="5">'[14] G,O A'!#REF!</definedName>
    <definedName name="_NA1" localSheetId="6">'[14] G,O A'!#REF!</definedName>
    <definedName name="_NA1" localSheetId="7">#REF!</definedName>
    <definedName name="_NA1" localSheetId="0">'[14] G,O A'!#REF!</definedName>
    <definedName name="_NA1">#REF!</definedName>
    <definedName name="_NA2" localSheetId="1">#REF!</definedName>
    <definedName name="_NA2" localSheetId="9">'[14] G,O A'!#REF!</definedName>
    <definedName name="_NA2" localSheetId="10">#REF!</definedName>
    <definedName name="_NA2" localSheetId="11">'[14] G,O A'!#REF!</definedName>
    <definedName name="_NA2" localSheetId="12">'[14] G,O A'!#REF!</definedName>
    <definedName name="_NA2" localSheetId="13">'[14] G,O A'!#REF!</definedName>
    <definedName name="_NA2" localSheetId="14">'[14] G,O A'!#REF!</definedName>
    <definedName name="_NA2" localSheetId="15">'[14] G,O A'!#REF!</definedName>
    <definedName name="_NA2" localSheetId="16">'[14] G,O A'!#REF!</definedName>
    <definedName name="_NA2" localSheetId="17">'[14] G,O A'!#REF!</definedName>
    <definedName name="_NA2" localSheetId="18">'[14] G,O A'!#REF!</definedName>
    <definedName name="_NA2" localSheetId="20">#REF!</definedName>
    <definedName name="_NA2" localSheetId="8">#REF!</definedName>
    <definedName name="_NA2" localSheetId="3">#REF!</definedName>
    <definedName name="_NA2" localSheetId="5">'[14] G,O A'!#REF!</definedName>
    <definedName name="_NA2" localSheetId="6">'[14] G,O A'!#REF!</definedName>
    <definedName name="_NA2" localSheetId="7">#REF!</definedName>
    <definedName name="_NA2" localSheetId="0">'[14] G,O A'!#REF!</definedName>
    <definedName name="_NA2">#REF!</definedName>
    <definedName name="_NA3" localSheetId="1">#REF!</definedName>
    <definedName name="_NA3" localSheetId="9">'[14] G,O A'!#REF!</definedName>
    <definedName name="_NA3" localSheetId="10">#REF!</definedName>
    <definedName name="_NA3" localSheetId="11">'[14] G,O A'!#REF!</definedName>
    <definedName name="_NA3" localSheetId="12">'[14] G,O A'!#REF!</definedName>
    <definedName name="_NA3" localSheetId="13">'[14] G,O A'!#REF!</definedName>
    <definedName name="_NA3" localSheetId="14">'[14] G,O A'!#REF!</definedName>
    <definedName name="_NA3" localSheetId="15">'[14] G,O A'!#REF!</definedName>
    <definedName name="_NA3" localSheetId="16">'[14] G,O A'!#REF!</definedName>
    <definedName name="_NA3" localSheetId="17">'[14] G,O A'!#REF!</definedName>
    <definedName name="_NA3" localSheetId="18">'[14] G,O A'!#REF!</definedName>
    <definedName name="_NA3" localSheetId="20">#REF!</definedName>
    <definedName name="_NA3" localSheetId="8">#REF!</definedName>
    <definedName name="_NA3" localSheetId="3">#REF!</definedName>
    <definedName name="_NA3" localSheetId="5">'[14] G,O A'!#REF!</definedName>
    <definedName name="_NA3" localSheetId="6">'[14] G,O A'!#REF!</definedName>
    <definedName name="_NA3" localSheetId="7">#REF!</definedName>
    <definedName name="_NA3" localSheetId="0">'[14] G,O A'!#REF!</definedName>
    <definedName name="_NA3">#REF!</definedName>
    <definedName name="_NB1" localSheetId="9">#REF!</definedName>
    <definedName name="_NB1" localSheetId="10">#REF!</definedName>
    <definedName name="_NB1" localSheetId="11">#REF!</definedName>
    <definedName name="_NB1" localSheetId="12">#REF!</definedName>
    <definedName name="_NB1" localSheetId="13">#REF!</definedName>
    <definedName name="_NB1" localSheetId="14">#REF!</definedName>
    <definedName name="_NB1" localSheetId="15">#REF!</definedName>
    <definedName name="_NB1" localSheetId="16">#REF!</definedName>
    <definedName name="_NB1" localSheetId="17">#REF!</definedName>
    <definedName name="_NB1" localSheetId="18">#REF!</definedName>
    <definedName name="_NB1" localSheetId="5">#REF!</definedName>
    <definedName name="_NB1" localSheetId="6">#REF!</definedName>
    <definedName name="_NB1" localSheetId="7">#REF!</definedName>
    <definedName name="_NB1" localSheetId="0">#REF!</definedName>
    <definedName name="_NB1">#REF!</definedName>
    <definedName name="_NB2" localSheetId="9">#REF!</definedName>
    <definedName name="_NB2" localSheetId="10">#REF!</definedName>
    <definedName name="_NB2" localSheetId="11">#REF!</definedName>
    <definedName name="_NB2" localSheetId="12">#REF!</definedName>
    <definedName name="_NB2" localSheetId="13">#REF!</definedName>
    <definedName name="_NB2" localSheetId="14">#REF!</definedName>
    <definedName name="_NB2" localSheetId="15">#REF!</definedName>
    <definedName name="_NB2" localSheetId="16">#REF!</definedName>
    <definedName name="_NB2" localSheetId="18">#REF!</definedName>
    <definedName name="_NB2" localSheetId="5">#REF!</definedName>
    <definedName name="_NB2" localSheetId="6">#REF!</definedName>
    <definedName name="_NB2" localSheetId="7">#REF!</definedName>
    <definedName name="_NB2" localSheetId="0">#REF!</definedName>
    <definedName name="_NB2">#REF!</definedName>
    <definedName name="_NB3" localSheetId="9">#REF!</definedName>
    <definedName name="_NB3" localSheetId="10">#REF!</definedName>
    <definedName name="_NB3" localSheetId="11">#REF!</definedName>
    <definedName name="_NB3" localSheetId="12">#REF!</definedName>
    <definedName name="_NB3" localSheetId="13">#REF!</definedName>
    <definedName name="_NB3" localSheetId="14">#REF!</definedName>
    <definedName name="_NB3" localSheetId="15">#REF!</definedName>
    <definedName name="_NB3" localSheetId="16">#REF!</definedName>
    <definedName name="_NB3" localSheetId="18">#REF!</definedName>
    <definedName name="_NB3" localSheetId="5">#REF!</definedName>
    <definedName name="_NB3" localSheetId="6">#REF!</definedName>
    <definedName name="_NB3" localSheetId="7">#REF!</definedName>
    <definedName name="_NB3" localSheetId="0">#REF!</definedName>
    <definedName name="_NB3">#REF!</definedName>
    <definedName name="_nba1" localSheetId="9">#REF!</definedName>
    <definedName name="_nba1" localSheetId="10">#REF!</definedName>
    <definedName name="_nba1" localSheetId="11">#REF!</definedName>
    <definedName name="_nba1" localSheetId="12">#REF!</definedName>
    <definedName name="_nba1" localSheetId="13">#REF!</definedName>
    <definedName name="_nba1" localSheetId="14">#REF!</definedName>
    <definedName name="_nba1" localSheetId="15">#REF!</definedName>
    <definedName name="_nba1" localSheetId="16">#REF!</definedName>
    <definedName name="_nba1" localSheetId="5">#REF!</definedName>
    <definedName name="_nba1" localSheetId="6">#REF!</definedName>
    <definedName name="_nba1" localSheetId="7">#REF!</definedName>
    <definedName name="_nba1" localSheetId="0">#REF!</definedName>
    <definedName name="_nba1">#REF!</definedName>
    <definedName name="_Pt2">#REF!</definedName>
    <definedName name="_Pt3">#REF!</definedName>
    <definedName name="_qmg1">#REF!</definedName>
    <definedName name="_qmg2">NA()</definedName>
    <definedName name="_qmg3" localSheetId="1">#REF!</definedName>
    <definedName name="_qmg3" localSheetId="16">#REF!</definedName>
    <definedName name="_qmg3" localSheetId="20">#REF!</definedName>
    <definedName name="_qmg3" localSheetId="3">#REF!</definedName>
    <definedName name="_qmg3" localSheetId="5">#REF!</definedName>
    <definedName name="_qmg3" localSheetId="6">#REF!</definedName>
    <definedName name="_qmg3" localSheetId="7">#REF!</definedName>
    <definedName name="_qmg3">#REF!</definedName>
    <definedName name="_Qt2" localSheetId="1">#REF!</definedName>
    <definedName name="_Qt2" localSheetId="16">#REF!</definedName>
    <definedName name="_Qt2" localSheetId="20">#REF!</definedName>
    <definedName name="_Qt2" localSheetId="3">#REF!</definedName>
    <definedName name="_Qt2" localSheetId="5">#REF!</definedName>
    <definedName name="_Qt2" localSheetId="6">#REF!</definedName>
    <definedName name="_Qt2" localSheetId="7">#REF!</definedName>
    <definedName name="_Qt2">#REF!</definedName>
    <definedName name="_Qt3" localSheetId="1">#REF!</definedName>
    <definedName name="_Qt3" localSheetId="16">#REF!</definedName>
    <definedName name="_Qt3" localSheetId="20">#REF!</definedName>
    <definedName name="_Qt3" localSheetId="3">#REF!</definedName>
    <definedName name="_Qt3" localSheetId="5">#REF!</definedName>
    <definedName name="_Qt3" localSheetId="6">#REF!</definedName>
    <definedName name="_Qt3" localSheetId="7">#REF!</definedName>
    <definedName name="_Qt3">#REF!</definedName>
    <definedName name="_R" localSheetId="9">[50]AN2!#REF!</definedName>
    <definedName name="_r" localSheetId="10">#REF!</definedName>
    <definedName name="_R" localSheetId="11">[50]AN2!#REF!</definedName>
    <definedName name="_r" localSheetId="12">#REF!</definedName>
    <definedName name="_R" localSheetId="13">[50]AN2!#REF!</definedName>
    <definedName name="_r" localSheetId="14">#REF!</definedName>
    <definedName name="_r" localSheetId="15">#REF!</definedName>
    <definedName name="_r" localSheetId="16">#REF!</definedName>
    <definedName name="_r" localSheetId="8">#REF!</definedName>
    <definedName name="_r" localSheetId="5">#REF!</definedName>
    <definedName name="_r" localSheetId="6">#REF!</definedName>
    <definedName name="_r" localSheetId="7">#REF!</definedName>
    <definedName name="_r" localSheetId="0">#REF!</definedName>
    <definedName name="_r">#REF!</definedName>
    <definedName name="_R100_" localSheetId="16">#REF!</definedName>
    <definedName name="_R100_" localSheetId="8">#REF!</definedName>
    <definedName name="_R100_">#REF!</definedName>
    <definedName name="_R150_">#REF!</definedName>
    <definedName name="_R200_">#REF!</definedName>
    <definedName name="_R300_">#REF!</definedName>
    <definedName name="_Ref135544289" localSheetId="9">'1300-DI'!$B$8</definedName>
    <definedName name="_RobToc1_1" localSheetId="16">'[51]PG (2)'!#REF!</definedName>
    <definedName name="_RobToc1_1" localSheetId="8">'[51]PG (2)'!#REF!</definedName>
    <definedName name="_RobToc1_1" localSheetId="3">'[51]PG (2)'!#REF!</definedName>
    <definedName name="_RobToc1_1" localSheetId="5">'[51]PG (2)'!#REF!</definedName>
    <definedName name="_RobToc1_1" localSheetId="6">'[51]PG (2)'!#REF!</definedName>
    <definedName name="_RobToc1_1" localSheetId="7">'[51]PG (2)'!#REF!</definedName>
    <definedName name="_RobToc1_1">'[51]PG (2)'!#REF!</definedName>
    <definedName name="_RobToc1_2" localSheetId="16">'[51]PG (3)'!#REF!</definedName>
    <definedName name="_RobToc1_2" localSheetId="8">'[51]PG (3)'!#REF!</definedName>
    <definedName name="_RobToc1_2" localSheetId="7">'[51]PG (3)'!#REF!</definedName>
    <definedName name="_RobToc1_2">'[51]PG (3)'!#REF!</definedName>
    <definedName name="_RobToc10_1" localSheetId="16">'[51]PG (2)'!#REF!</definedName>
    <definedName name="_RobToc10_1" localSheetId="8">'[51]PG (2)'!#REF!</definedName>
    <definedName name="_RobToc10_1" localSheetId="7">'[51]PG (2)'!#REF!</definedName>
    <definedName name="_RobToc10_1">'[51]PG (2)'!#REF!</definedName>
    <definedName name="_RobToc10_2" localSheetId="16">'[51]PG (3)'!#REF!</definedName>
    <definedName name="_RobToc10_2" localSheetId="8">'[51]PG (3)'!#REF!</definedName>
    <definedName name="_RobToc10_2" localSheetId="7">'[51]PG (3)'!#REF!</definedName>
    <definedName name="_RobToc10_2">'[51]PG (3)'!#REF!</definedName>
    <definedName name="_RobToc12_1">'[51]PG (2)'!#REF!</definedName>
    <definedName name="_RobToc12_2">'[51]PG (3)'!#REF!</definedName>
    <definedName name="_RobToc3_1">'[51]PG (2)'!#REF!</definedName>
    <definedName name="_RobToc3_2">'[51]PG (3)'!#REF!</definedName>
    <definedName name="_RobToc4_1">'[51]PG (2)'!#REF!</definedName>
    <definedName name="_RobToc4_2">'[51]PG (3)'!#REF!</definedName>
    <definedName name="_RobToc5_1">'[51]PG (2)'!#REF!</definedName>
    <definedName name="_RobToc5_2">'[51]PG (3)'!#REF!</definedName>
    <definedName name="_RobToc6_1">'[51]PG (2)'!#REF!</definedName>
    <definedName name="_RobToc6_2">'[51]PG (3)'!#REF!</definedName>
    <definedName name="_RobToc7_1">'[51]PG (2)'!#REF!</definedName>
    <definedName name="_RobToc7_2">'[51]PG (3)'!#REF!</definedName>
    <definedName name="_RobToc8_1">'[51]PG (2)'!#REF!</definedName>
    <definedName name="_RobToc8_2">'[51]PG (3)'!#REF!</definedName>
    <definedName name="_RobToc9_1">'[51]PG (2)'!#REF!</definedName>
    <definedName name="_RobToc9_2">'[51]PG (3)'!#REF!</definedName>
    <definedName name="_SB1" localSheetId="1">#REF!</definedName>
    <definedName name="_SB1" localSheetId="9">#REF!</definedName>
    <definedName name="_SB1" localSheetId="10">#REF!</definedName>
    <definedName name="_SB1" localSheetId="11">#REF!</definedName>
    <definedName name="_SB1" localSheetId="12">#REF!</definedName>
    <definedName name="_SB1" localSheetId="13">#REF!</definedName>
    <definedName name="_SB1" localSheetId="14">#REF!</definedName>
    <definedName name="_SB1" localSheetId="15">#REF!</definedName>
    <definedName name="_SB1" localSheetId="16">#REF!</definedName>
    <definedName name="_SB1" localSheetId="17">#REF!</definedName>
    <definedName name="_SB1" localSheetId="18">#REF!</definedName>
    <definedName name="_SB1" localSheetId="20">#REF!</definedName>
    <definedName name="_SB1" localSheetId="8">#REF!</definedName>
    <definedName name="_SB1" localSheetId="3">#REF!</definedName>
    <definedName name="_SB1" localSheetId="5">#REF!</definedName>
    <definedName name="_SB1" localSheetId="6">#REF!</definedName>
    <definedName name="_SB1" localSheetId="7">#REF!</definedName>
    <definedName name="_SB1" localSheetId="0">#REF!</definedName>
    <definedName name="_SB1">#REF!</definedName>
    <definedName name="_SB2" localSheetId="1">#REF!</definedName>
    <definedName name="_SB2" localSheetId="9">#REF!</definedName>
    <definedName name="_SB2" localSheetId="10">#REF!</definedName>
    <definedName name="_SB2" localSheetId="11">#REF!</definedName>
    <definedName name="_SB2" localSheetId="12">#REF!</definedName>
    <definedName name="_SB2" localSheetId="13">#REF!</definedName>
    <definedName name="_SB2" localSheetId="14">#REF!</definedName>
    <definedName name="_SB2" localSheetId="15">#REF!</definedName>
    <definedName name="_SB2" localSheetId="16">#REF!</definedName>
    <definedName name="_SB2" localSheetId="17">#REF!</definedName>
    <definedName name="_SB2" localSheetId="18">#REF!</definedName>
    <definedName name="_SB2" localSheetId="20">#REF!</definedName>
    <definedName name="_SB2" localSheetId="8">#REF!</definedName>
    <definedName name="_SB2" localSheetId="3">#REF!</definedName>
    <definedName name="_SB2" localSheetId="5">#REF!</definedName>
    <definedName name="_SB2" localSheetId="6">#REF!</definedName>
    <definedName name="_SB2" localSheetId="7">#REF!</definedName>
    <definedName name="_SB2" localSheetId="0">#REF!</definedName>
    <definedName name="_SB2">#REF!</definedName>
    <definedName name="_SB3" localSheetId="1">#REF!</definedName>
    <definedName name="_SB3" localSheetId="9">#REF!</definedName>
    <definedName name="_SB3" localSheetId="10">#REF!</definedName>
    <definedName name="_SB3" localSheetId="11">#REF!</definedName>
    <definedName name="_SB3" localSheetId="12">#REF!</definedName>
    <definedName name="_SB3" localSheetId="13">#REF!</definedName>
    <definedName name="_SB3" localSheetId="14">#REF!</definedName>
    <definedName name="_SB3" localSheetId="15">#REF!</definedName>
    <definedName name="_SB3" localSheetId="16">#REF!</definedName>
    <definedName name="_SB3" localSheetId="17">#REF!</definedName>
    <definedName name="_SB3" localSheetId="18">#REF!</definedName>
    <definedName name="_SB3" localSheetId="20">#REF!</definedName>
    <definedName name="_SB3" localSheetId="8">#REF!</definedName>
    <definedName name="_SB3" localSheetId="3">#REF!</definedName>
    <definedName name="_SB3" localSheetId="5">#REF!</definedName>
    <definedName name="_SB3" localSheetId="6">#REF!</definedName>
    <definedName name="_SB3" localSheetId="7">#REF!</definedName>
    <definedName name="_SB3" localSheetId="0">#REF!</definedName>
    <definedName name="_SB3">#REF!</definedName>
    <definedName name="_SEB3" localSheetId="9">#REF!</definedName>
    <definedName name="_SEB3" localSheetId="10">#REF!</definedName>
    <definedName name="_SEB3" localSheetId="11">#REF!</definedName>
    <definedName name="_SEB3" localSheetId="12">#REF!</definedName>
    <definedName name="_SEB3" localSheetId="13">#REF!</definedName>
    <definedName name="_SEB3" localSheetId="14">#REF!</definedName>
    <definedName name="_SEB3" localSheetId="15">#REF!</definedName>
    <definedName name="_SEB3" localSheetId="16">#REF!</definedName>
    <definedName name="_SEB3" localSheetId="5">#REF!</definedName>
    <definedName name="_SEB3" localSheetId="6">#REF!</definedName>
    <definedName name="_SEB3" localSheetId="7">#REF!</definedName>
    <definedName name="_SEB3" localSheetId="0">#REF!</definedName>
    <definedName name="_SEB3">#REF!</definedName>
    <definedName name="_seb5" localSheetId="9">#REF!</definedName>
    <definedName name="_seb5" localSheetId="10">#REF!</definedName>
    <definedName name="_seb5" localSheetId="11">#REF!</definedName>
    <definedName name="_seb5" localSheetId="12">#REF!</definedName>
    <definedName name="_seb5" localSheetId="13">#REF!</definedName>
    <definedName name="_seb5" localSheetId="14">#REF!</definedName>
    <definedName name="_seb5" localSheetId="15">#REF!</definedName>
    <definedName name="_seb5" localSheetId="16">#REF!</definedName>
    <definedName name="_seb5" localSheetId="5">#REF!</definedName>
    <definedName name="_seb5" localSheetId="6">#REF!</definedName>
    <definedName name="_seb5" localSheetId="7">#REF!</definedName>
    <definedName name="_seb5" localSheetId="0">#REF!</definedName>
    <definedName name="_seb5">#REF!</definedName>
    <definedName name="_seb6" localSheetId="9">#REF!</definedName>
    <definedName name="_seb6" localSheetId="10">#REF!</definedName>
    <definedName name="_seb6" localSheetId="11">#REF!</definedName>
    <definedName name="_seb6" localSheetId="12">#REF!</definedName>
    <definedName name="_seb6" localSheetId="13">#REF!</definedName>
    <definedName name="_seb6" localSheetId="14">#REF!</definedName>
    <definedName name="_seb6" localSheetId="15">#REF!</definedName>
    <definedName name="_seb6" localSheetId="16">#REF!</definedName>
    <definedName name="_seb6" localSheetId="5">#REF!</definedName>
    <definedName name="_seb6" localSheetId="6">#REF!</definedName>
    <definedName name="_seb6" localSheetId="7">#REF!</definedName>
    <definedName name="_seb6" localSheetId="0">#REF!</definedName>
    <definedName name="_seb6">#REF!</definedName>
    <definedName name="_seb8" localSheetId="9">#REF!</definedName>
    <definedName name="_seb8" localSheetId="10">#REF!</definedName>
    <definedName name="_seb8" localSheetId="11">#REF!</definedName>
    <definedName name="_seb8" localSheetId="12">#REF!</definedName>
    <definedName name="_seb8" localSheetId="13">#REF!</definedName>
    <definedName name="_seb8" localSheetId="14">#REF!</definedName>
    <definedName name="_seb8" localSheetId="15">#REF!</definedName>
    <definedName name="_seb8" localSheetId="16">#REF!</definedName>
    <definedName name="_seb8" localSheetId="5">#REF!</definedName>
    <definedName name="_seb8" localSheetId="6">#REF!</definedName>
    <definedName name="_seb8" localSheetId="7">#REF!</definedName>
    <definedName name="_seb8" localSheetId="0">#REF!</definedName>
    <definedName name="_seb8">#REF!</definedName>
    <definedName name="_ss1">'[52]Macro-Diam-interne'!$A$12</definedName>
    <definedName name="_ss2">'[52]Macro-Epaisseur'!$A$12</definedName>
    <definedName name="_ss3">'[52]Macro-Dexterne'!$A$12</definedName>
    <definedName name="_ss4">'[53]Macro-Dexterne'!$A$12</definedName>
    <definedName name="_ST100">NA()</definedName>
    <definedName name="_ST150" localSheetId="1">#REF!</definedName>
    <definedName name="_ST150" localSheetId="16">#REF!</definedName>
    <definedName name="_ST150" localSheetId="18">#REF!</definedName>
    <definedName name="_ST150" localSheetId="20">#REF!</definedName>
    <definedName name="_ST150" localSheetId="3">#REF!</definedName>
    <definedName name="_ST150" localSheetId="5">#REF!</definedName>
    <definedName name="_ST150" localSheetId="6">#REF!</definedName>
    <definedName name="_ST150" localSheetId="7">#REF!</definedName>
    <definedName name="_ST150">#REF!</definedName>
    <definedName name="_ST200" localSheetId="1">#REF!</definedName>
    <definedName name="_ST200" localSheetId="16">#REF!</definedName>
    <definedName name="_ST200" localSheetId="18">#REF!</definedName>
    <definedName name="_ST200" localSheetId="20">#REF!</definedName>
    <definedName name="_ST200" localSheetId="3">#REF!</definedName>
    <definedName name="_ST200" localSheetId="5">#REF!</definedName>
    <definedName name="_ST200" localSheetId="6">#REF!</definedName>
    <definedName name="_ST200" localSheetId="7">#REF!</definedName>
    <definedName name="_ST200">#REF!</definedName>
    <definedName name="_ST300" localSheetId="1">#REF!</definedName>
    <definedName name="_ST300" localSheetId="16">#REF!</definedName>
    <definedName name="_ST300" localSheetId="18">#REF!</definedName>
    <definedName name="_ST300" localSheetId="20">#REF!</definedName>
    <definedName name="_ST300" localSheetId="3">#REF!</definedName>
    <definedName name="_ST300" localSheetId="5">#REF!</definedName>
    <definedName name="_ST300" localSheetId="6">#REF!</definedName>
    <definedName name="_ST300" localSheetId="7">#REF!</definedName>
    <definedName name="_ST300">#REF!</definedName>
    <definedName name="_Toc13732026" localSheetId="9">'1300-DI'!#REF!</definedName>
    <definedName name="_Toc198983790" localSheetId="12">#REF!</definedName>
    <definedName name="_Toc198983790" localSheetId="16">#REF!</definedName>
    <definedName name="_Toc198983790" localSheetId="8">#REF!</definedName>
    <definedName name="_Toc198983790" localSheetId="5">#REF!</definedName>
    <definedName name="_Toc198983790" localSheetId="6">#REF!</definedName>
    <definedName name="_Toc198983790" localSheetId="7">#REF!</definedName>
    <definedName name="_Toc198983790">#REF!</definedName>
    <definedName name="_Toc276547385_1" localSheetId="16">'[51]PG (2)'!#REF!</definedName>
    <definedName name="_Toc276547385_1" localSheetId="8">'[51]PG (2)'!#REF!</definedName>
    <definedName name="_Toc276547385_1" localSheetId="7">'[51]PG (2)'!#REF!</definedName>
    <definedName name="_Toc276547385_1">'[51]PG (2)'!#REF!</definedName>
    <definedName name="_Toc276547385_2" localSheetId="16">'[51]PG (3)'!#REF!</definedName>
    <definedName name="_Toc276547385_2" localSheetId="8">'[51]PG (3)'!#REF!</definedName>
    <definedName name="_Toc276547385_2" localSheetId="7">'[51]PG (3)'!#REF!</definedName>
    <definedName name="_Toc276547385_2">'[51]PG (3)'!#REF!</definedName>
    <definedName name="_Toc276547386_1" localSheetId="7">'[51]PG (2)'!#REF!</definedName>
    <definedName name="_Toc276547386_1">'[51]PG (2)'!#REF!</definedName>
    <definedName name="_Toc276547386_2" localSheetId="7">'[51]PG (3)'!#REF!</definedName>
    <definedName name="_Toc276547386_2">'[51]PG (3)'!#REF!</definedName>
    <definedName name="_Toc276547387_1" localSheetId="7">'[51]PG (2)'!#REF!</definedName>
    <definedName name="_Toc276547387_1">'[51]PG (2)'!#REF!</definedName>
    <definedName name="_Toc276547387_2">'[51]PG (3)'!#REF!</definedName>
    <definedName name="_Toc276547388_1">'[51]PG (2)'!#REF!</definedName>
    <definedName name="_Toc276547388_2">'[51]PG (3)'!#REF!</definedName>
    <definedName name="_Toc276547389_1">'[51]PG (2)'!#REF!</definedName>
    <definedName name="_Toc276547389_2">'[51]PG (3)'!#REF!</definedName>
    <definedName name="_Toc276547393_1">'[51]PG (2)'!#REF!</definedName>
    <definedName name="_Toc276547393_2">'[51]PG (3)'!#REF!</definedName>
    <definedName name="_Toc276547394_1">'[51]PG (2)'!#REF!</definedName>
    <definedName name="_Toc276547394_2">'[51]PG (3)'!#REF!</definedName>
    <definedName name="_Toc276547395_1">'[51]PG (2)'!#REF!</definedName>
    <definedName name="_Toc276547395_2">'[51]PG (3)'!#REF!</definedName>
    <definedName name="_Toc276547396_1">'[51]PG (2)'!#REF!</definedName>
    <definedName name="_Toc276547396_2">'[51]PG (3)'!#REF!</definedName>
    <definedName name="_Toc276547397_1">'[51]PG (2)'!#REF!</definedName>
    <definedName name="_Toc276547397_2">'[51]PG (3)'!#REF!</definedName>
    <definedName name="_Toc280368475_1">'[51]PG (2)'!#REF!</definedName>
    <definedName name="_Toc280368475_2">'[51]PG (3)'!#REF!</definedName>
    <definedName name="_Toc280368476_1">'[51]PG (2)'!#REF!</definedName>
    <definedName name="_Toc280368476_2">'[51]PG (3)'!#REF!</definedName>
    <definedName name="_Toc280368477_1">'[51]PG (2)'!#REF!</definedName>
    <definedName name="_Toc280368477_2">'[51]PG (3)'!#REF!</definedName>
    <definedName name="_Toc280368478_1">'[51]PG (2)'!#REF!</definedName>
    <definedName name="_Toc280368478_2">'[51]PG (3)'!#REF!</definedName>
    <definedName name="_Toc280368479_1">'[51]PG (2)'!#REF!</definedName>
    <definedName name="_Toc280368479_2">'[51]PG (3)'!#REF!</definedName>
    <definedName name="_Toc280368480_1">'[51]PG (2)'!#REF!</definedName>
    <definedName name="_Toc280368480_2">'[51]PG (3)'!#REF!</definedName>
    <definedName name="_Toc280368481_1">'[51]PG (2)'!#REF!</definedName>
    <definedName name="_Toc280368481_2">'[51]PG (3)'!#REF!</definedName>
    <definedName name="_Toc280368482_1">'[51]PG (2)'!#REF!</definedName>
    <definedName name="_Toc280368482_2">'[51]PG (3)'!#REF!</definedName>
    <definedName name="_Toc280368483_1">'[51]PG (2)'!#REF!</definedName>
    <definedName name="_Toc280368483_2">'[51]PG (3)'!#REF!</definedName>
    <definedName name="_Toc280368484_1">'[51]PG (2)'!#REF!</definedName>
    <definedName name="_Toc280368484_2">'[51]PG (3)'!#REF!</definedName>
    <definedName name="_Toc280368486_1">'[51]PG (2)'!#REF!</definedName>
    <definedName name="_Toc280368486_2">'[51]PG (3)'!#REF!</definedName>
    <definedName name="_Toc280368488_1">'[51]PG (2)'!#REF!</definedName>
    <definedName name="_Toc280368488_2">'[51]PG (3)'!#REF!</definedName>
    <definedName name="_Toc280368489_1">'[51]PG (2)'!#REF!</definedName>
    <definedName name="_Toc280368489_2">'[51]PG (3)'!#REF!</definedName>
    <definedName name="_Toc280368490_1">'[51]PG (2)'!#REF!</definedName>
    <definedName name="_Toc280368490_2">'[51]PG (3)'!#REF!</definedName>
    <definedName name="_Toc280368491_1">'[51]PG (2)'!#REF!</definedName>
    <definedName name="_Toc280368491_2">'[51]PG (3)'!#REF!</definedName>
    <definedName name="_Toc280368492_1">'[51]PG (2)'!#REF!</definedName>
    <definedName name="_Toc280368492_2">'[51]PG (3)'!#REF!</definedName>
    <definedName name="_Toc280368493_1">'[51]PG (2)'!#REF!</definedName>
    <definedName name="_Toc280368493_2">'[51]PG (3)'!#REF!</definedName>
    <definedName name="_Toc280368494_1">'[51]PG (2)'!#REF!</definedName>
    <definedName name="_Toc280368494_2">'[51]PG (3)'!#REF!</definedName>
    <definedName name="_Toc280368495_1">'[51]PG (2)'!#REF!</definedName>
    <definedName name="_Toc280368495_2">'[51]PG (3)'!#REF!</definedName>
    <definedName name="_Toc280368496_1">'[51]PG (2)'!#REF!</definedName>
    <definedName name="_Toc280368496_2">'[51]PG (3)'!#REF!</definedName>
    <definedName name="_Toc280368497_1">'[51]PG (2)'!#REF!</definedName>
    <definedName name="_Toc280368497_2">'[51]PG (3)'!#REF!</definedName>
    <definedName name="_Toc280368498_1">'[51]PG (2)'!#REF!</definedName>
    <definedName name="_Toc280368498_2">'[51]PG (3)'!#REF!</definedName>
    <definedName name="_Toc280368499_1">'[51]PG (2)'!#REF!</definedName>
    <definedName name="_Toc280368499_2">'[51]PG (3)'!#REF!</definedName>
    <definedName name="_Toc280368500_1">'[51]PG (2)'!#REF!</definedName>
    <definedName name="_Toc280368500_2">'[51]PG (3)'!#REF!</definedName>
    <definedName name="_Toc280368501_1">'[51]PG (2)'!#REF!</definedName>
    <definedName name="_Toc280368501_2">'[51]PG (3)'!#REF!</definedName>
    <definedName name="_Toc280368502_1">'[51]PG (2)'!#REF!</definedName>
    <definedName name="_Toc280368502_2">'[51]PG (3)'!#REF!</definedName>
    <definedName name="_Toc280368503_1">'[51]PG (2)'!#REF!</definedName>
    <definedName name="_Toc280368503_2">'[51]PG (3)'!#REF!</definedName>
    <definedName name="_Toc280368504_1">'[51]PG (2)'!#REF!</definedName>
    <definedName name="_Toc280368504_2">'[51]PG (3)'!#REF!</definedName>
    <definedName name="_Toc280368505_1">'[51]PG (2)'!#REF!</definedName>
    <definedName name="_Toc280368505_2">'[51]PG (3)'!#REF!</definedName>
    <definedName name="_Toc280368506_1">'[51]PG (2)'!#REF!</definedName>
    <definedName name="_Toc280368506_2">'[51]PG (3)'!#REF!</definedName>
    <definedName name="_Toc280368507_1">'[51]PG (2)'!#REF!</definedName>
    <definedName name="_Toc280368507_2">'[51]PG (3)'!#REF!</definedName>
    <definedName name="_Toc280368508_1">'[51]PG (2)'!#REF!</definedName>
    <definedName name="_Toc280368508_2">'[51]PG (3)'!#REF!</definedName>
    <definedName name="_Toc280368509_1">'[51]PG (2)'!#REF!</definedName>
    <definedName name="_Toc280368509_2">'[51]PG (3)'!#REF!</definedName>
    <definedName name="_Toc280368512_1">'[51]PG (2)'!#REF!</definedName>
    <definedName name="_Toc280368512_2">'[51]PG (3)'!#REF!</definedName>
    <definedName name="_Toc280368513_1">'[51]PG (2)'!#REF!</definedName>
    <definedName name="_Toc280368513_2">'[51]PG (3)'!#REF!</definedName>
    <definedName name="_Toc280368514_1">'[51]PG (2)'!#REF!</definedName>
    <definedName name="_Toc280368514_2">'[51]PG (3)'!#REF!</definedName>
    <definedName name="_Toc280368515_1">'[51]PG (2)'!#REF!</definedName>
    <definedName name="_Toc280368515_2">'[51]PG (3)'!#REF!</definedName>
    <definedName name="_Toc280368516_1">'[51]PG (2)'!#REF!</definedName>
    <definedName name="_Toc280368516_2">'[51]PG (3)'!#REF!</definedName>
    <definedName name="_Toc280368517_1">'[51]PG (2)'!#REF!</definedName>
    <definedName name="_Toc280368517_2">'[51]PG (3)'!#REF!</definedName>
    <definedName name="_Toc280368518_1">'[51]PG (2)'!#REF!</definedName>
    <definedName name="_Toc280368518_2">'[51]PG (3)'!#REF!</definedName>
    <definedName name="_Toc280368519_1">'[51]PG (2)'!#REF!</definedName>
    <definedName name="_Toc280368519_2">'[51]PG (3)'!#REF!</definedName>
    <definedName name="_Toc280368520_1">'[51]PG (2)'!#REF!</definedName>
    <definedName name="_Toc280368520_2">'[51]PG (3)'!#REF!</definedName>
    <definedName name="_Toc280368521_1">'[51]PG (2)'!#REF!</definedName>
    <definedName name="_Toc280368521_2">'[51]PG (3)'!#REF!</definedName>
    <definedName name="_Toc280368522_1">'[51]PG (2)'!#REF!</definedName>
    <definedName name="_Toc280368522_2">'[51]PG (3)'!#REF!</definedName>
    <definedName name="_Toc280368523_1">'[51]PG (2)'!#REF!</definedName>
    <definedName name="_Toc280368523_2">'[51]PG (3)'!#REF!</definedName>
    <definedName name="_Toc280368525_1">'[51]PG (2)'!#REF!</definedName>
    <definedName name="_Toc280368525_2">'[51]PG (3)'!#REF!</definedName>
    <definedName name="_Toc280368526_1">'[51]PG (2)'!#REF!</definedName>
    <definedName name="_Toc280368526_2">'[51]PG (3)'!#REF!</definedName>
    <definedName name="_Toc280368527_1">'[51]PG (2)'!#REF!</definedName>
    <definedName name="_Toc280368527_2">'[51]PG (3)'!#REF!</definedName>
    <definedName name="_Toc280368528_1">'[51]PG (2)'!#REF!</definedName>
    <definedName name="_Toc280368528_2">'[51]PG (3)'!#REF!</definedName>
    <definedName name="_Toc280368529_1">'[51]PG (2)'!#REF!</definedName>
    <definedName name="_Toc280368529_2">'[51]PG (3)'!#REF!</definedName>
    <definedName name="_Toc280368530_1">'[51]PG (2)'!#REF!</definedName>
    <definedName name="_Toc280368530_2">'[51]PG (3)'!#REF!</definedName>
    <definedName name="_Toc280368531_1">'[51]PG (2)'!#REF!</definedName>
    <definedName name="_Toc280368531_2">'[51]PG (3)'!#REF!</definedName>
    <definedName name="_Toc280368532_1">'[51]PG (2)'!#REF!</definedName>
    <definedName name="_Toc280368532_2">'[51]PG (3)'!#REF!</definedName>
    <definedName name="_Toc280368533_1">'[51]PG (2)'!#REF!</definedName>
    <definedName name="_Toc280368533_2">'[51]PG (3)'!#REF!</definedName>
    <definedName name="_Toc280368534_1">'[51]PG (2)'!#REF!</definedName>
    <definedName name="_Toc280368534_2">'[51]PG (3)'!#REF!</definedName>
    <definedName name="_Toc280368536_1">'[51]PG (2)'!#REF!</definedName>
    <definedName name="_Toc280368536_2">'[51]PG (3)'!#REF!</definedName>
    <definedName name="_Toc280368537_1">'[51]PG (2)'!#REF!</definedName>
    <definedName name="_Toc280368537_2">'[51]PG (3)'!#REF!</definedName>
    <definedName name="_Toc280368538_1">'[51]PG (2)'!#REF!</definedName>
    <definedName name="_Toc280368538_2">'[51]PG (3)'!#REF!</definedName>
    <definedName name="_Toc280368539_1">'[51]PG (2)'!#REF!</definedName>
    <definedName name="_Toc280368539_2">'[51]PG (3)'!#REF!</definedName>
    <definedName name="_Toc280368540_1">'[51]PG (2)'!#REF!</definedName>
    <definedName name="_Toc280368540_2">'[51]PG (3)'!#REF!</definedName>
    <definedName name="_Toc280368541_1">'[51]PG (2)'!#REF!</definedName>
    <definedName name="_Toc280368541_2">'[51]PG (3)'!#REF!</definedName>
    <definedName name="_Toc280368542_1">'[51]PG (2)'!#REF!</definedName>
    <definedName name="_Toc280368542_2">'[51]PG (3)'!#REF!</definedName>
    <definedName name="_Toc280368543_1">'[51]PG (2)'!#REF!</definedName>
    <definedName name="_Toc280368543_2">'[51]PG (3)'!#REF!</definedName>
    <definedName name="_Toc280368544_1">'[51]PG (2)'!#REF!</definedName>
    <definedName name="_Toc280368544_2">'[51]PG (3)'!#REF!</definedName>
    <definedName name="_Toc280368545_1">'[51]PG (2)'!#REF!</definedName>
    <definedName name="_Toc280368545_2">'[51]PG (3)'!#REF!</definedName>
    <definedName name="_Toc280368547_1">'[51]PG (2)'!#REF!</definedName>
    <definedName name="_Toc280368547_2">'[51]PG (3)'!#REF!</definedName>
    <definedName name="_Toc280368548_1">'[51]PG (2)'!#REF!</definedName>
    <definedName name="_Toc280368548_2">'[51]PG (3)'!#REF!</definedName>
    <definedName name="_Toc280368549_1">'[51]PG (2)'!#REF!</definedName>
    <definedName name="_Toc280368549_2">'[51]PG (3)'!#REF!</definedName>
    <definedName name="_Toc280368550_1">'[51]PG (2)'!#REF!</definedName>
    <definedName name="_Toc280368550_2">'[51]PG (3)'!#REF!</definedName>
    <definedName name="_Toc280368551_1">'[51]PG (2)'!#REF!</definedName>
    <definedName name="_Toc280368551_2">'[51]PG (3)'!#REF!</definedName>
    <definedName name="_Toc280368552_1">'[51]PG (2)'!#REF!</definedName>
    <definedName name="_Toc280368552_2">'[51]PG (3)'!#REF!</definedName>
    <definedName name="_Toc280368553_1">'[51]PG (2)'!#REF!</definedName>
    <definedName name="_Toc280368553_2">'[51]PG (3)'!#REF!</definedName>
    <definedName name="_Toc280368554_1">'[51]PG (2)'!#REF!</definedName>
    <definedName name="_Toc280368554_2">'[51]PG (3)'!#REF!</definedName>
    <definedName name="_Toc280368555_1">'[51]PG (2)'!#REF!</definedName>
    <definedName name="_Toc280368555_2">'[51]PG (3)'!#REF!</definedName>
    <definedName name="_Toc280368556_1">'[51]PG (2)'!#REF!</definedName>
    <definedName name="_Toc280368556_2">'[51]PG (3)'!#REF!</definedName>
    <definedName name="_Toc280368557_1">'[51]PG (2)'!#REF!</definedName>
    <definedName name="_Toc280368557_2">'[51]PG (3)'!#REF!</definedName>
    <definedName name="_Toc280368559_1">'[51]PG (2)'!#REF!</definedName>
    <definedName name="_Toc280368559_2">'[51]PG (3)'!#REF!</definedName>
    <definedName name="_Toc280368560_1">'[51]PG (2)'!#REF!</definedName>
    <definedName name="_Toc280368560_2">'[51]PG (3)'!#REF!</definedName>
    <definedName name="_Toc280368561_1">'[51]PG (2)'!#REF!</definedName>
    <definedName name="_Toc280368561_2">'[51]PG (3)'!#REF!</definedName>
    <definedName name="_Toc280368562_1">'[51]PG (2)'!#REF!</definedName>
    <definedName name="_Toc280368562_2">'[51]PG (3)'!#REF!</definedName>
    <definedName name="_Toc280368563_1">'[51]PG (2)'!#REF!</definedName>
    <definedName name="_Toc280368563_2">'[51]PG (3)'!#REF!</definedName>
    <definedName name="_Toc280368564_1">'[51]PG (2)'!#REF!</definedName>
    <definedName name="_Toc280368564_2">'[51]PG (3)'!#REF!</definedName>
    <definedName name="_Toc280368565_1">'[51]PG (2)'!#REF!</definedName>
    <definedName name="_Toc280368565_2">'[51]PG (3)'!#REF!</definedName>
    <definedName name="_Toc280368566_1">'[51]PG (2)'!#REF!</definedName>
    <definedName name="_Toc280368566_2">'[51]PG (3)'!#REF!</definedName>
    <definedName name="_Toc280368567_1">'[51]PG (2)'!#REF!</definedName>
    <definedName name="_Toc280368567_2">'[51]PG (3)'!#REF!</definedName>
    <definedName name="_Toc280368568_1">'[51]PG (2)'!#REF!</definedName>
    <definedName name="_Toc280368568_2">'[51]PG (3)'!#REF!</definedName>
    <definedName name="_Toc280368569_1">'[51]PG (2)'!#REF!</definedName>
    <definedName name="_Toc280368569_2">'[51]PG (3)'!#REF!</definedName>
    <definedName name="_Toc280601842_1">'[51]PG (2)'!#REF!</definedName>
    <definedName name="_Toc280601842_2">'[51]PG (3)'!#REF!</definedName>
    <definedName name="_Toc280601843_1">'[51]PG (2)'!#REF!</definedName>
    <definedName name="_Toc280601843_2">'[51]PG (3)'!#REF!</definedName>
    <definedName name="_Toc280601844_1">'[51]PG (2)'!#REF!</definedName>
    <definedName name="_Toc280601844_2">'[51]PG (3)'!#REF!</definedName>
    <definedName name="_Toc280601845_1">'[51]PG (2)'!#REF!</definedName>
    <definedName name="_Toc280601845_2">'[51]PG (3)'!#REF!</definedName>
    <definedName name="_Toc280601846_1">'[51]PG (2)'!#REF!</definedName>
    <definedName name="_Toc280601846_2">'[51]PG (3)'!#REF!</definedName>
    <definedName name="_Toc280601847_1">'[51]PG (2)'!#REF!</definedName>
    <definedName name="_Toc280601847_2">'[51]PG (3)'!#REF!</definedName>
    <definedName name="_Toc280601848_1">'[51]PG (2)'!#REF!</definedName>
    <definedName name="_Toc280601848_2">'[51]PG (3)'!#REF!</definedName>
    <definedName name="_Toc280601849_1">'[51]PG (2)'!#REF!</definedName>
    <definedName name="_Toc280601849_2">'[51]PG (3)'!#REF!</definedName>
    <definedName name="_Toc424635275" localSheetId="1">#REF!</definedName>
    <definedName name="_Toc424635275" localSheetId="16">#REF!</definedName>
    <definedName name="_Toc424635275" localSheetId="17">#REF!</definedName>
    <definedName name="_Toc424635275" localSheetId="18">#REF!</definedName>
    <definedName name="_Toc424635275" localSheetId="20">#REF!</definedName>
    <definedName name="_Toc424635275" localSheetId="8">#REF!</definedName>
    <definedName name="_Toc424635275" localSheetId="3">#REF!</definedName>
    <definedName name="_Toc424635275" localSheetId="5">#REF!</definedName>
    <definedName name="_Toc424635275" localSheetId="6">#REF!</definedName>
    <definedName name="_Toc424635275" localSheetId="7">#REF!</definedName>
    <definedName name="_Toc424635275">#REF!</definedName>
    <definedName name="_Toc482878888" localSheetId="10">'1400-VDI'!$B$33</definedName>
    <definedName name="_Toc509884261_1" localSheetId="16">'[51]PG (2)'!#REF!</definedName>
    <definedName name="_Toc509884261_1" localSheetId="8">'[51]PG (2)'!#REF!</definedName>
    <definedName name="_Toc509884261_1" localSheetId="3">'[51]PG (2)'!#REF!</definedName>
    <definedName name="_Toc509884261_1" localSheetId="5">'[51]PG (2)'!#REF!</definedName>
    <definedName name="_Toc509884261_1" localSheetId="6">'[51]PG (2)'!#REF!</definedName>
    <definedName name="_Toc509884261_1" localSheetId="7">'[51]PG (2)'!#REF!</definedName>
    <definedName name="_Toc509884261_1">'[51]PG (2)'!#REF!</definedName>
    <definedName name="_Toc509884261_2" localSheetId="16">'[51]PG (3)'!#REF!</definedName>
    <definedName name="_Toc509884261_2" localSheetId="8">'[51]PG (3)'!#REF!</definedName>
    <definedName name="_Toc509884261_2" localSheetId="5">'[51]PG (3)'!#REF!</definedName>
    <definedName name="_Toc509884261_2" localSheetId="6">'[51]PG (3)'!#REF!</definedName>
    <definedName name="_Toc509884261_2" localSheetId="7">'[51]PG (3)'!#REF!</definedName>
    <definedName name="_Toc509884261_2">'[51]PG (3)'!#REF!</definedName>
    <definedName name="_tx1" localSheetId="1">#REF!</definedName>
    <definedName name="_tx1" localSheetId="16">#REF!</definedName>
    <definedName name="_tx1" localSheetId="17">#REF!</definedName>
    <definedName name="_tx1" localSheetId="18">#REF!</definedName>
    <definedName name="_tx1" localSheetId="20">#REF!</definedName>
    <definedName name="_tx1" localSheetId="8">#REF!</definedName>
    <definedName name="_tx1" localSheetId="3">#REF!</definedName>
    <definedName name="_tx1" localSheetId="5">#REF!</definedName>
    <definedName name="_tx1" localSheetId="6">#REF!</definedName>
    <definedName name="_tx1" localSheetId="7">#REF!</definedName>
    <definedName name="_tx1">#REF!</definedName>
    <definedName name="_tx2" localSheetId="1">#REF!</definedName>
    <definedName name="_tx2" localSheetId="16">#REF!</definedName>
    <definedName name="_tx2" localSheetId="17">#REF!</definedName>
    <definedName name="_tx2" localSheetId="18">#REF!</definedName>
    <definedName name="_tx2" localSheetId="20">#REF!</definedName>
    <definedName name="_tx2" localSheetId="8">#REF!</definedName>
    <definedName name="_tx2" localSheetId="3">#REF!</definedName>
    <definedName name="_tx2" localSheetId="5">#REF!</definedName>
    <definedName name="_tx2" localSheetId="6">#REF!</definedName>
    <definedName name="_tx2" localSheetId="7">#REF!</definedName>
    <definedName name="_tx2">#REF!</definedName>
    <definedName name="a" localSheetId="1">[54]AN2!#REF!</definedName>
    <definedName name="a" localSheetId="9">[55]AN2!#REF!</definedName>
    <definedName name="a" localSheetId="10">[56]AN2!#REF!</definedName>
    <definedName name="a" localSheetId="11">[55]AN2!#REF!</definedName>
    <definedName name="a" localSheetId="12">[57]AN2!#REF!</definedName>
    <definedName name="a" localSheetId="13">[55]AN2!#REF!</definedName>
    <definedName name="a" localSheetId="14">[57]AN2!#REF!</definedName>
    <definedName name="a" localSheetId="15">[57]AN2!#REF!</definedName>
    <definedName name="a" localSheetId="16">[58]AN2!#REF!</definedName>
    <definedName name="a" localSheetId="17">[57]AN2!#REF!</definedName>
    <definedName name="a" localSheetId="18">[57]AN2!#REF!</definedName>
    <definedName name="a" localSheetId="20">[54]AN2!#REF!</definedName>
    <definedName name="a" localSheetId="8">[54]AN2!#REF!</definedName>
    <definedName name="a" localSheetId="3">[54]AN2!#REF!</definedName>
    <definedName name="a" localSheetId="5">[57]AN2!#REF!</definedName>
    <definedName name="a" localSheetId="6">[57]AN2!#REF!</definedName>
    <definedName name="a" localSheetId="7">[59]AN2!#REF!</definedName>
    <definedName name="a" localSheetId="0">[57]AN2!#REF!</definedName>
    <definedName name="a">[54]AN2!#REF!</definedName>
    <definedName name="A1_" localSheetId="1">#REF!</definedName>
    <definedName name="A1_" localSheetId="9">#REF!</definedName>
    <definedName name="A1_" localSheetId="10">#REF!</definedName>
    <definedName name="A1_" localSheetId="11">#REF!</definedName>
    <definedName name="A1_" localSheetId="12">#REF!</definedName>
    <definedName name="A1_" localSheetId="13">#REF!</definedName>
    <definedName name="A1_" localSheetId="14">#REF!</definedName>
    <definedName name="A1_" localSheetId="15">#REF!</definedName>
    <definedName name="A1_" localSheetId="16">#REF!</definedName>
    <definedName name="A1_" localSheetId="17">#REF!</definedName>
    <definedName name="A1_" localSheetId="18">#REF!</definedName>
    <definedName name="A1_" localSheetId="20">#REF!</definedName>
    <definedName name="A1_" localSheetId="8">#REF!</definedName>
    <definedName name="A1_" localSheetId="3">#REF!</definedName>
    <definedName name="A1_" localSheetId="5">#REF!</definedName>
    <definedName name="A1_" localSheetId="6">#REF!</definedName>
    <definedName name="A1_" localSheetId="7">#REF!</definedName>
    <definedName name="A1_" localSheetId="0">#REF!</definedName>
    <definedName name="A1_">#REF!</definedName>
    <definedName name="A2_" localSheetId="1">#REF!</definedName>
    <definedName name="A2_" localSheetId="9">#REF!</definedName>
    <definedName name="A2_" localSheetId="10">#REF!</definedName>
    <definedName name="A2_" localSheetId="11">#REF!</definedName>
    <definedName name="A2_" localSheetId="12">#REF!</definedName>
    <definedName name="A2_" localSheetId="13">#REF!</definedName>
    <definedName name="A2_" localSheetId="14">#REF!</definedName>
    <definedName name="A2_" localSheetId="15">#REF!</definedName>
    <definedName name="A2_" localSheetId="16">#REF!</definedName>
    <definedName name="A2_" localSheetId="18">#REF!</definedName>
    <definedName name="A2_" localSheetId="20">#REF!</definedName>
    <definedName name="A2_" localSheetId="8">#REF!</definedName>
    <definedName name="A2_" localSheetId="3">#REF!</definedName>
    <definedName name="A2_" localSheetId="5">#REF!</definedName>
    <definedName name="A2_" localSheetId="6">#REF!</definedName>
    <definedName name="A2_" localSheetId="7">#REF!</definedName>
    <definedName name="A2_" localSheetId="0">#REF!</definedName>
    <definedName name="A2_">#REF!</definedName>
    <definedName name="A3_" localSheetId="1">#REF!</definedName>
    <definedName name="A3_" localSheetId="9">#REF!</definedName>
    <definedName name="A3_" localSheetId="10">#REF!</definedName>
    <definedName name="A3_" localSheetId="11">#REF!</definedName>
    <definedName name="A3_" localSheetId="12">#REF!</definedName>
    <definedName name="A3_" localSheetId="13">#REF!</definedName>
    <definedName name="A3_" localSheetId="14">#REF!</definedName>
    <definedName name="A3_" localSheetId="15">#REF!</definedName>
    <definedName name="A3_" localSheetId="16">#REF!</definedName>
    <definedName name="A3_" localSheetId="18">#REF!</definedName>
    <definedName name="A3_" localSheetId="20">#REF!</definedName>
    <definedName name="A3_" localSheetId="8">#REF!</definedName>
    <definedName name="A3_" localSheetId="3">#REF!</definedName>
    <definedName name="A3_" localSheetId="5">#REF!</definedName>
    <definedName name="A3_" localSheetId="6">#REF!</definedName>
    <definedName name="A3_" localSheetId="7">#REF!</definedName>
    <definedName name="A3_" localSheetId="0">#REF!</definedName>
    <definedName name="A3_">#REF!</definedName>
    <definedName name="A4_" localSheetId="9">#REF!</definedName>
    <definedName name="A4_" localSheetId="10">#REF!</definedName>
    <definedName name="A4_" localSheetId="11">#REF!</definedName>
    <definedName name="A4_" localSheetId="12">#REF!</definedName>
    <definedName name="A4_" localSheetId="13">#REF!</definedName>
    <definedName name="A4_" localSheetId="14">#REF!</definedName>
    <definedName name="A4_" localSheetId="15">#REF!</definedName>
    <definedName name="A4_" localSheetId="16">#REF!</definedName>
    <definedName name="A4_" localSheetId="5">#REF!</definedName>
    <definedName name="A4_" localSheetId="6">#REF!</definedName>
    <definedName name="A4_" localSheetId="7">#REF!</definedName>
    <definedName name="A4_" localSheetId="0">#REF!</definedName>
    <definedName name="A4_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5">#REF!</definedName>
    <definedName name="aa" localSheetId="6">#REF!</definedName>
    <definedName name="aa" localSheetId="7">#REF!</definedName>
    <definedName name="aa" localSheetId="0">#REF!</definedName>
    <definedName name="aa">#REF!</definedName>
    <definedName name="AAa" localSheetId="9">'[60]lot 7 ELEC'!#REF!</definedName>
    <definedName name="AAa" localSheetId="10">'[60]lot 7 ELEC'!#REF!</definedName>
    <definedName name="AAa" localSheetId="11">'[60]lot 7 ELEC'!#REF!</definedName>
    <definedName name="AAa" localSheetId="12">'[60]lot 7 ELEC'!#REF!</definedName>
    <definedName name="AAa" localSheetId="13">'[60]lot 7 ELEC'!#REF!</definedName>
    <definedName name="AAa" localSheetId="14">'[60]lot 7 ELEC'!#REF!</definedName>
    <definedName name="AAa" localSheetId="15">'[60]lot 7 ELEC'!#REF!</definedName>
    <definedName name="AAa" localSheetId="16">'[60]lot 7 ELEC'!#REF!</definedName>
    <definedName name="AAa" localSheetId="5">'[60]lot 7 ELEC'!#REF!</definedName>
    <definedName name="AAa" localSheetId="6">'[60]lot 7 ELEC'!#REF!</definedName>
    <definedName name="AAa" localSheetId="7">'[60]lot 7 ELEC'!#REF!</definedName>
    <definedName name="AAa" localSheetId="0">'[60]lot 7 ELEC'!#REF!</definedName>
    <definedName name="AAa">'[60]lot 7 ELEC'!#REF!</definedName>
    <definedName name="AAAA" localSheetId="7">[56]AN2!#REF!</definedName>
    <definedName name="AAAA">[56]AN2!#REF!</definedName>
    <definedName name="aaaaa" localSheetId="9">[17]AN2!#REF!</definedName>
    <definedName name="aaaaa" localSheetId="10">[17]AN2!#REF!</definedName>
    <definedName name="aaaaa" localSheetId="11">[17]AN2!#REF!</definedName>
    <definedName name="aaaaa" localSheetId="12">[17]AN2!#REF!</definedName>
    <definedName name="aaaaa" localSheetId="13">[17]AN2!#REF!</definedName>
    <definedName name="aaaaa" localSheetId="14">[17]AN2!#REF!</definedName>
    <definedName name="aaaaa" localSheetId="15">[17]AN2!#REF!</definedName>
    <definedName name="aaaaa" localSheetId="16">[17]AN2!#REF!</definedName>
    <definedName name="aaaaa" localSheetId="5">[17]AN2!#REF!</definedName>
    <definedName name="aaaaa" localSheetId="6">[17]AN2!#REF!</definedName>
    <definedName name="aaaaa" localSheetId="7">[17]AN2!#REF!</definedName>
    <definedName name="aaaaa" localSheetId="0">[17]AN2!#REF!</definedName>
    <definedName name="aaaaa">[17]AN2!#REF!</definedName>
    <definedName name="aaaaaa" localSheetId="1">#REF!</definedName>
    <definedName name="aaaaaa" localSheetId="9">#REF!</definedName>
    <definedName name="aaaaaa" localSheetId="10">#REF!</definedName>
    <definedName name="aaaaaa" localSheetId="11">#REF!</definedName>
    <definedName name="aaaaaa" localSheetId="12">#REF!</definedName>
    <definedName name="aaaaaa" localSheetId="13">#REF!</definedName>
    <definedName name="aaaaaa" localSheetId="14">#REF!</definedName>
    <definedName name="aaaaaa" localSheetId="15">#REF!</definedName>
    <definedName name="aaaaaa" localSheetId="16">#REF!</definedName>
    <definedName name="aaaaaa" localSheetId="17">#REF!</definedName>
    <definedName name="aaaaaa" localSheetId="18">#REF!</definedName>
    <definedName name="aaaaaa" localSheetId="20">#REF!</definedName>
    <definedName name="aaaaaa" localSheetId="8">#REF!</definedName>
    <definedName name="aaaaaa" localSheetId="3">#REF!</definedName>
    <definedName name="aaaaaa" localSheetId="5">#REF!</definedName>
    <definedName name="aaaaaa" localSheetId="6">#REF!</definedName>
    <definedName name="aaaaaa" localSheetId="7">#REF!</definedName>
    <definedName name="aaaaaa" localSheetId="0">#REF!</definedName>
    <definedName name="aaaaaa">#REF!</definedName>
    <definedName name="aaaaaaaaaaaaaa" localSheetId="1">[61]AN2!#REF!</definedName>
    <definedName name="aaaaaaaaaaaaaa" localSheetId="9">[62]AN2!#REF!</definedName>
    <definedName name="aaaaaaaaaaaaaa" localSheetId="10">[63]AN2!#REF!</definedName>
    <definedName name="aaaaaaaaaaaaaa" localSheetId="11">[63]AN2!#REF!</definedName>
    <definedName name="aaaaaaaaaaaaaa" localSheetId="12">[22]AN2!#REF!</definedName>
    <definedName name="aaaaaaaaaaaaaa" localSheetId="13">[63]AN2!#REF!</definedName>
    <definedName name="aaaaaaaaaaaaaa" localSheetId="14">[22]AN2!#REF!</definedName>
    <definedName name="aaaaaaaaaaaaaa" localSheetId="15">[63]AN2!#REF!</definedName>
    <definedName name="aaaaaaaaaaaaaa" localSheetId="16">[64]AN2!#REF!</definedName>
    <definedName name="aaaaaaaaaaaaaa" localSheetId="17">[30]AN2!#REF!</definedName>
    <definedName name="aaaaaaaaaaaaaa" localSheetId="18">[30]AN2!#REF!</definedName>
    <definedName name="aaaaaaaaaaaaaa" localSheetId="5">[64]AN2!#REF!</definedName>
    <definedName name="aaaaaaaaaaaaaa" localSheetId="6">[64]AN2!#REF!</definedName>
    <definedName name="aaaaaaaaaaaaaa" localSheetId="7">[65]AN2!#REF!</definedName>
    <definedName name="aaaaaaaaaaaaaa" localSheetId="0">[63]AN2!#REF!</definedName>
    <definedName name="aaaaaaaaaaaaaa">[63]AN2!#REF!</definedName>
    <definedName name="AAAAAANNNN" localSheetId="1">#REF!</definedName>
    <definedName name="AAAAAANNNN" localSheetId="16">#REF!</definedName>
    <definedName name="AAAAAANNNN" localSheetId="17">#REF!</definedName>
    <definedName name="AAAAAANNNN" localSheetId="18">#REF!</definedName>
    <definedName name="AAAAAANNNN" localSheetId="20">#REF!</definedName>
    <definedName name="AAAAAANNNN" localSheetId="8">#REF!</definedName>
    <definedName name="AAAAAANNNN" localSheetId="3">#REF!</definedName>
    <definedName name="AAAAAANNNN" localSheetId="5">#REF!</definedName>
    <definedName name="AAAAAANNNN" localSheetId="6">#REF!</definedName>
    <definedName name="AAAAAANNNN" localSheetId="7">#REF!</definedName>
    <definedName name="AAAAAANNNN">#REF!</definedName>
    <definedName name="aasr2" localSheetId="1">#REF!</definedName>
    <definedName name="aasr2" localSheetId="16">#REF!</definedName>
    <definedName name="aasr2" localSheetId="18">#REF!</definedName>
    <definedName name="aasr2" localSheetId="20">#REF!</definedName>
    <definedName name="aasr2" localSheetId="8">#REF!</definedName>
    <definedName name="aasr2" localSheetId="3">#REF!</definedName>
    <definedName name="aasr2" localSheetId="5">#REF!</definedName>
    <definedName name="aasr2" localSheetId="6">#REF!</definedName>
    <definedName name="aasr2" localSheetId="7">#REF!</definedName>
    <definedName name="aasr2">#REF!</definedName>
    <definedName name="aasr412" localSheetId="1">#REF!</definedName>
    <definedName name="aasr412" localSheetId="16">#REF!</definedName>
    <definedName name="aasr412" localSheetId="18">#REF!</definedName>
    <definedName name="aasr412" localSheetId="20">#REF!</definedName>
    <definedName name="aasr412" localSheetId="8">#REF!</definedName>
    <definedName name="aasr412" localSheetId="3">#REF!</definedName>
    <definedName name="aasr412" localSheetId="7">#REF!</definedName>
    <definedName name="aasr412">#REF!</definedName>
    <definedName name="ab">[66]Bache!$J$9</definedName>
    <definedName name="abc" localSheetId="1">#REF!</definedName>
    <definedName name="abc" localSheetId="9">#REF!</definedName>
    <definedName name="abc" localSheetId="10">#REF!</definedName>
    <definedName name="abc" localSheetId="11">#REF!</definedName>
    <definedName name="abc" localSheetId="12">#REF!</definedName>
    <definedName name="abc" localSheetId="13">#REF!</definedName>
    <definedName name="abc" localSheetId="14">#REF!</definedName>
    <definedName name="abc" localSheetId="15">#REF!</definedName>
    <definedName name="abc" localSheetId="16">#REF!</definedName>
    <definedName name="abc" localSheetId="17">#REF!</definedName>
    <definedName name="abc" localSheetId="18">#REF!</definedName>
    <definedName name="abc" localSheetId="20">#REF!</definedName>
    <definedName name="abc" localSheetId="8">#REF!</definedName>
    <definedName name="abc" localSheetId="3">#REF!</definedName>
    <definedName name="abc" localSheetId="5">#REF!</definedName>
    <definedName name="abc" localSheetId="6">#REF!</definedName>
    <definedName name="abc" localSheetId="7">#REF!</definedName>
    <definedName name="abc" localSheetId="0">#REF!</definedName>
    <definedName name="abc">#REF!</definedName>
    <definedName name="abs">'[53]Macro-Diam-interne'!$A$1</definedName>
    <definedName name="Ac" localSheetId="1">#REF!</definedName>
    <definedName name="Ac" localSheetId="9">#REF!</definedName>
    <definedName name="Ac" localSheetId="10">#REF!</definedName>
    <definedName name="Ac" localSheetId="11">#REF!</definedName>
    <definedName name="Ac" localSheetId="12">#REF!</definedName>
    <definedName name="Ac" localSheetId="13">#REF!</definedName>
    <definedName name="Ac" localSheetId="14">#REF!</definedName>
    <definedName name="Ac" localSheetId="15">#REF!</definedName>
    <definedName name="Ac" localSheetId="16">#REF!</definedName>
    <definedName name="Ac" localSheetId="17">#REF!</definedName>
    <definedName name="Ac" localSheetId="18">#REF!</definedName>
    <definedName name="Ac" localSheetId="20">#REF!</definedName>
    <definedName name="Ac" localSheetId="8">#REF!</definedName>
    <definedName name="Ac" localSheetId="3">#REF!</definedName>
    <definedName name="Ac" localSheetId="5">#REF!</definedName>
    <definedName name="Ac" localSheetId="6">#REF!</definedName>
    <definedName name="Ac" localSheetId="7">#REF!</definedName>
    <definedName name="Ac" localSheetId="0">#REF!</definedName>
    <definedName name="Ac">#REF!</definedName>
    <definedName name="Ac1_" localSheetId="1">#REF!</definedName>
    <definedName name="Ac1_" localSheetId="9">#REF!</definedName>
    <definedName name="Ac1_" localSheetId="10">#REF!</definedName>
    <definedName name="Ac1_" localSheetId="11">#REF!</definedName>
    <definedName name="Ac1_" localSheetId="12">#REF!</definedName>
    <definedName name="Ac1_" localSheetId="13">#REF!</definedName>
    <definedName name="Ac1_" localSheetId="14">#REF!</definedName>
    <definedName name="Ac1_" localSheetId="15">#REF!</definedName>
    <definedName name="Ac1_" localSheetId="16">#REF!</definedName>
    <definedName name="Ac1_" localSheetId="18">#REF!</definedName>
    <definedName name="Ac1_" localSheetId="20">#REF!</definedName>
    <definedName name="Ac1_" localSheetId="8">#REF!</definedName>
    <definedName name="Ac1_" localSheetId="3">#REF!</definedName>
    <definedName name="Ac1_" localSheetId="5">#REF!</definedName>
    <definedName name="Ac1_" localSheetId="6">#REF!</definedName>
    <definedName name="Ac1_" localSheetId="7">#REF!</definedName>
    <definedName name="Ac1_" localSheetId="0">#REF!</definedName>
    <definedName name="Ac1_">#REF!</definedName>
    <definedName name="Ac2_" localSheetId="1">#REF!</definedName>
    <definedName name="Ac2_" localSheetId="9">#REF!</definedName>
    <definedName name="Ac2_" localSheetId="10">#REF!</definedName>
    <definedName name="Ac2_" localSheetId="11">#REF!</definedName>
    <definedName name="Ac2_" localSheetId="12">#REF!</definedName>
    <definedName name="Ac2_" localSheetId="13">#REF!</definedName>
    <definedName name="Ac2_" localSheetId="14">#REF!</definedName>
    <definedName name="Ac2_" localSheetId="15">#REF!</definedName>
    <definedName name="Ac2_" localSheetId="16">#REF!</definedName>
    <definedName name="Ac2_" localSheetId="18">#REF!</definedName>
    <definedName name="Ac2_" localSheetId="20">#REF!</definedName>
    <definedName name="Ac2_" localSheetId="8">#REF!</definedName>
    <definedName name="Ac2_" localSheetId="3">#REF!</definedName>
    <definedName name="Ac2_" localSheetId="5">#REF!</definedName>
    <definedName name="Ac2_" localSheetId="6">#REF!</definedName>
    <definedName name="Ac2_" localSheetId="7">#REF!</definedName>
    <definedName name="Ac2_" localSheetId="0">#REF!</definedName>
    <definedName name="Ac2_">#REF!</definedName>
    <definedName name="Ac3_" localSheetId="9">#REF!</definedName>
    <definedName name="Ac3_" localSheetId="10">#REF!</definedName>
    <definedName name="Ac3_" localSheetId="11">#REF!</definedName>
    <definedName name="Ac3_" localSheetId="12">#REF!</definedName>
    <definedName name="Ac3_" localSheetId="13">#REF!</definedName>
    <definedName name="Ac3_" localSheetId="14">#REF!</definedName>
    <definedName name="Ac3_" localSheetId="15">#REF!</definedName>
    <definedName name="Ac3_" localSheetId="16">#REF!</definedName>
    <definedName name="Ac3_" localSheetId="5">#REF!</definedName>
    <definedName name="Ac3_" localSheetId="6">#REF!</definedName>
    <definedName name="Ac3_" localSheetId="7">#REF!</definedName>
    <definedName name="Ac3_" localSheetId="0">#REF!</definedName>
    <definedName name="Ac3_">#REF!</definedName>
    <definedName name="Acier_rond">#REF!</definedName>
    <definedName name="Acier_Tor">#REF!</definedName>
    <definedName name="ACS">#N/A</definedName>
    <definedName name="AER">#N/A</definedName>
    <definedName name="afzefzf" localSheetId="1">#REF!</definedName>
    <definedName name="afzefzf" localSheetId="9">#REF!</definedName>
    <definedName name="afzefzf" localSheetId="10">#REF!</definedName>
    <definedName name="afzefzf" localSheetId="11">#REF!</definedName>
    <definedName name="afzefzf" localSheetId="12">#REF!</definedName>
    <definedName name="afzefzf" localSheetId="13">#REF!</definedName>
    <definedName name="afzefzf" localSheetId="14">#REF!</definedName>
    <definedName name="afzefzf" localSheetId="15">#REF!</definedName>
    <definedName name="afzefzf" localSheetId="16">#REF!</definedName>
    <definedName name="afzefzf" localSheetId="20">#REF!</definedName>
    <definedName name="afzefzf" localSheetId="8">#REF!</definedName>
    <definedName name="afzefzf" localSheetId="3">#REF!</definedName>
    <definedName name="afzefzf" localSheetId="5">#REF!</definedName>
    <definedName name="afzefzf" localSheetId="6">#REF!</definedName>
    <definedName name="afzefzf" localSheetId="7">#REF!</definedName>
    <definedName name="afzefzf">#REF!</definedName>
    <definedName name="AG_100" localSheetId="1">#REF!</definedName>
    <definedName name="AG_100" localSheetId="16">#REF!</definedName>
    <definedName name="AG_100" localSheetId="20">#REF!</definedName>
    <definedName name="AG_100" localSheetId="8">#REF!</definedName>
    <definedName name="AG_100" localSheetId="3">#REF!</definedName>
    <definedName name="AG_100" localSheetId="5">#REF!</definedName>
    <definedName name="AG_100" localSheetId="6">#REF!</definedName>
    <definedName name="AG_100" localSheetId="7">#REF!</definedName>
    <definedName name="AG_100">#REF!</definedName>
    <definedName name="AG_150" localSheetId="1">#REF!</definedName>
    <definedName name="AG_150" localSheetId="20">#REF!</definedName>
    <definedName name="AG_150" localSheetId="8">#REF!</definedName>
    <definedName name="AG_150" localSheetId="3">#REF!</definedName>
    <definedName name="AG_150">#REF!</definedName>
    <definedName name="AG_200">#REF!</definedName>
    <definedName name="AG_250">#REF!</definedName>
    <definedName name="AG_40">#REF!</definedName>
    <definedName name="AG_60">#REF!</definedName>
    <definedName name="AG_80">#REF!</definedName>
    <definedName name="Agglos_20cm">#REF!</definedName>
    <definedName name="Agitateur">#REF!</definedName>
    <definedName name="AJLAIDI" localSheetId="9">#REF!</definedName>
    <definedName name="AJLAIDI" localSheetId="10">#REF!</definedName>
    <definedName name="AJLAIDI" localSheetId="11">#REF!</definedName>
    <definedName name="AJLAIDI" localSheetId="12">#REF!</definedName>
    <definedName name="AJLAIDI" localSheetId="13">#REF!</definedName>
    <definedName name="AJLAIDI" localSheetId="14">#REF!</definedName>
    <definedName name="AJLAIDI" localSheetId="15">#REF!</definedName>
    <definedName name="AJLAIDI" localSheetId="16">#REF!</definedName>
    <definedName name="AJLAIDI" localSheetId="5">#REF!</definedName>
    <definedName name="AJLAIDI" localSheetId="6">#REF!</definedName>
    <definedName name="AJLAIDI" localSheetId="7">#REF!</definedName>
    <definedName name="AJLAIDI" localSheetId="0">#REF!</definedName>
    <definedName name="AJLAIDI">#REF!</definedName>
    <definedName name="Albums_photos">#REF!</definedName>
    <definedName name="Albums_photos_Tout">#REF!</definedName>
    <definedName name="Anas" localSheetId="9">#REF!</definedName>
    <definedName name="Anas" localSheetId="10">#REF!</definedName>
    <definedName name="Anas" localSheetId="11">#REF!</definedName>
    <definedName name="Anas" localSheetId="12">#REF!</definedName>
    <definedName name="Anas" localSheetId="13">#REF!</definedName>
    <definedName name="Anas" localSheetId="14">#REF!</definedName>
    <definedName name="Anas" localSheetId="15">#REF!</definedName>
    <definedName name="Anas" localSheetId="16">#REF!</definedName>
    <definedName name="Anas" localSheetId="5">#REF!</definedName>
    <definedName name="Anas" localSheetId="6">#REF!</definedName>
    <definedName name="Anas" localSheetId="7">#REF!</definedName>
    <definedName name="Anas" localSheetId="0">#REF!</definedName>
    <definedName name="Anas">#REF!</definedName>
    <definedName name="annee">'[67]données et résultats'!$C$7</definedName>
    <definedName name="anneref" localSheetId="1">#REF!</definedName>
    <definedName name="anneref" localSheetId="16">#REF!</definedName>
    <definedName name="anneref" localSheetId="17">#REF!</definedName>
    <definedName name="anneref" localSheetId="18">#REF!</definedName>
    <definedName name="anneref" localSheetId="20">#REF!</definedName>
    <definedName name="anneref" localSheetId="8">#REF!</definedName>
    <definedName name="anneref" localSheetId="3">#REF!</definedName>
    <definedName name="anneref" localSheetId="5">#REF!</definedName>
    <definedName name="anneref" localSheetId="6">#REF!</definedName>
    <definedName name="anneref" localSheetId="7">#REF!</definedName>
    <definedName name="anneref">#REF!</definedName>
    <definedName name="annui" localSheetId="1">IF(#REF!&lt;&gt;"",#REF!+#REF!,"")</definedName>
    <definedName name="annui" localSheetId="16">IF(#REF!&lt;&gt;"",#REF!+#REF!,"")</definedName>
    <definedName name="annui" localSheetId="17">IF(#REF!&lt;&gt;"",#REF!+#REF!,"")</definedName>
    <definedName name="annui" localSheetId="18">IF(#REF!&lt;&gt;"",#REF!+#REF!,"")</definedName>
    <definedName name="annui" localSheetId="20">IF(#REF!&lt;&gt;"",#REF!+#REF!,"")</definedName>
    <definedName name="annui" localSheetId="8">IF(#REF!&lt;&gt;"",#REF!+#REF!,"")</definedName>
    <definedName name="annui" localSheetId="3">IF(#REF!&lt;&gt;"",#REF!+#REF!,"")</definedName>
    <definedName name="annui" localSheetId="5">IF(#REF!&lt;&gt;"",#REF!+#REF!,"")</definedName>
    <definedName name="annui" localSheetId="6">IF(#REF!&lt;&gt;"",#REF!+#REF!,"")</definedName>
    <definedName name="annui" localSheetId="7">IF(#REF!&lt;&gt;"",#REF!+#REF!,"")</definedName>
    <definedName name="annui">IF(#REF!&lt;&gt;"",#REF!+#REF!,"")</definedName>
    <definedName name="annuit" localSheetId="1">[68]!Nb_de_paiements_par_an*#REF!</definedName>
    <definedName name="annuit" localSheetId="16">[68]!Nb_de_paiements_par_an*#REF!</definedName>
    <definedName name="annuit" localSheetId="20">[68]!Nb_de_paiements_par_an*#REF!</definedName>
    <definedName name="annuit" localSheetId="3">[68]!Nb_de_paiements_par_an*#REF!</definedName>
    <definedName name="annuit" localSheetId="5">[68]!Nb_de_paiements_par_an*#REF!</definedName>
    <definedName name="annuit" localSheetId="6">[68]!Nb_de_paiements_par_an*#REF!</definedName>
    <definedName name="annuit" localSheetId="7">[68]!Nb_de_paiements_par_an*#REF!</definedName>
    <definedName name="annuit">[68]!Nb_de_paiements_par_an*#REF!</definedName>
    <definedName name="ANREF" localSheetId="1">#REF!</definedName>
    <definedName name="ANREF" localSheetId="16">#REF!</definedName>
    <definedName name="ANREF" localSheetId="17">#REF!</definedName>
    <definedName name="ANREF" localSheetId="18">#REF!</definedName>
    <definedName name="ANREF" localSheetId="20">#REF!</definedName>
    <definedName name="ANREF" localSheetId="8">#REF!</definedName>
    <definedName name="ANREF" localSheetId="3">#REF!</definedName>
    <definedName name="ANREF" localSheetId="5">#REF!</definedName>
    <definedName name="ANREF" localSheetId="6">#REF!</definedName>
    <definedName name="ANREF" localSheetId="7">#REF!</definedName>
    <definedName name="ANREF">#REF!</definedName>
    <definedName name="anrefer" localSheetId="1">#REF!</definedName>
    <definedName name="anrefer" localSheetId="16">#REF!</definedName>
    <definedName name="anrefer" localSheetId="18">#REF!</definedName>
    <definedName name="anrefer" localSheetId="20">#REF!</definedName>
    <definedName name="anrefer" localSheetId="8">#REF!</definedName>
    <definedName name="anrefer" localSheetId="3">#REF!</definedName>
    <definedName name="anrefer" localSheetId="5">#REF!</definedName>
    <definedName name="anrefer" localSheetId="6">#REF!</definedName>
    <definedName name="anrefer" localSheetId="7">#REF!</definedName>
    <definedName name="anrefer">#REF!</definedName>
    <definedName name="Anti_bélier_100" localSheetId="1">#REF!</definedName>
    <definedName name="Anti_bélier_100" localSheetId="16">#REF!</definedName>
    <definedName name="Anti_bélier_100" localSheetId="18">#REF!</definedName>
    <definedName name="Anti_bélier_100" localSheetId="20">#REF!</definedName>
    <definedName name="Anti_bélier_100" localSheetId="8">#REF!</definedName>
    <definedName name="Anti_bélier_100" localSheetId="3">#REF!</definedName>
    <definedName name="Anti_bélier_100" localSheetId="5">#REF!</definedName>
    <definedName name="Anti_bélier_100" localSheetId="6">#REF!</definedName>
    <definedName name="Anti_bélier_100" localSheetId="7">#REF!</definedName>
    <definedName name="Anti_bélier_100">#REF!</definedName>
    <definedName name="Anti_bélier_1000">#REF!</definedName>
    <definedName name="Anti_bélier_150">#REF!</definedName>
    <definedName name="Anti_bélier_200">#REF!</definedName>
    <definedName name="Anti_bélier_250">#REF!</definedName>
    <definedName name="Anti_bélier_300">#REF!</definedName>
    <definedName name="Anti_bélier_50">#REF!</definedName>
    <definedName name="Anti_bélier_500">#REF!</definedName>
    <definedName name="Ap" localSheetId="9">#REF!</definedName>
    <definedName name="Ap" localSheetId="10">#REF!</definedName>
    <definedName name="Ap" localSheetId="11">#REF!</definedName>
    <definedName name="Ap" localSheetId="12">#REF!</definedName>
    <definedName name="Ap" localSheetId="13">#REF!</definedName>
    <definedName name="Ap" localSheetId="14">#REF!</definedName>
    <definedName name="Ap" localSheetId="15">#REF!</definedName>
    <definedName name="Ap" localSheetId="16">#REF!</definedName>
    <definedName name="Ap" localSheetId="5">#REF!</definedName>
    <definedName name="Ap" localSheetId="6">#REF!</definedName>
    <definedName name="Ap" localSheetId="7">#REF!</definedName>
    <definedName name="Ap" localSheetId="0">#REF!</definedName>
    <definedName name="Ap">#REF!</definedName>
    <definedName name="Approbation_plan_BA">#REF!</definedName>
    <definedName name="APS" localSheetId="9">[69]AN2!#REF!</definedName>
    <definedName name="APS" localSheetId="10">[70]AN2!#REF!</definedName>
    <definedName name="APS" localSheetId="11">[71]AN2!#REF!</definedName>
    <definedName name="APS" localSheetId="12">[72]AN2!#REF!</definedName>
    <definedName name="APS" localSheetId="13">[71]AN2!#REF!</definedName>
    <definedName name="APS" localSheetId="14">[73]AN2!#REF!</definedName>
    <definedName name="APS" localSheetId="15">[71]AN2!#REF!</definedName>
    <definedName name="APS" localSheetId="16">[58]AN2!#REF!</definedName>
    <definedName name="APS" localSheetId="17">[73]AN2!#REF!</definedName>
    <definedName name="APS" localSheetId="18">[73]AN2!#REF!</definedName>
    <definedName name="APS" localSheetId="5">[73]AN2!#REF!</definedName>
    <definedName name="APS" localSheetId="6">[73]AN2!#REF!</definedName>
    <definedName name="APS" localSheetId="7">[74]AN2!#REF!</definedName>
    <definedName name="APS" localSheetId="0">[71]AN2!#REF!</definedName>
    <definedName name="APS">[75]AN2!#REF!</definedName>
    <definedName name="aps_a_comm_elec" localSheetId="9">'[76]bord.elec.annasr'!#REF!</definedName>
    <definedName name="aps_a_comm_elec" localSheetId="10">'[76]bord.elec.annasr'!#REF!</definedName>
    <definedName name="aps_a_comm_elec" localSheetId="11">'[76]bord.elec.annasr'!#REF!</definedName>
    <definedName name="aps_a_comm_elec" localSheetId="12">'[76]bord.elec.annasr'!#REF!</definedName>
    <definedName name="aps_a_comm_elec" localSheetId="13">'[76]bord.elec.annasr'!#REF!</definedName>
    <definedName name="aps_a_comm_elec" localSheetId="14">'[76]bord.elec.annasr'!#REF!</definedName>
    <definedName name="aps_a_comm_elec" localSheetId="15">'[76]bord.elec.annasr'!#REF!</definedName>
    <definedName name="aps_a_comm_elec" localSheetId="16">'[76]bord.elec.annasr'!#REF!</definedName>
    <definedName name="aps_a_comm_elec" localSheetId="5">'[76]bord.elec.annasr'!#REF!</definedName>
    <definedName name="aps_a_comm_elec" localSheetId="6">'[76]bord.elec.annasr'!#REF!</definedName>
    <definedName name="aps_a_comm_elec" localSheetId="7">'[76]bord.elec.annasr'!#REF!</definedName>
    <definedName name="aps_a_comm_elec" localSheetId="0">'[76]bord.elec.annasr'!#REF!</definedName>
    <definedName name="aps_a_comm_elec">'[76]bord.elec.annasr'!#REF!</definedName>
    <definedName name="aqs">#N/A</definedName>
    <definedName name="aqsz" localSheetId="16">[77]AN2!#REF!</definedName>
    <definedName name="aqsz" localSheetId="20">[77]AN2!#REF!</definedName>
    <definedName name="aqsz" localSheetId="8">[77]AN2!#REF!</definedName>
    <definedName name="aqsz" localSheetId="3">[77]AN2!#REF!</definedName>
    <definedName name="aqsz" localSheetId="6">[77]AN2!#REF!</definedName>
    <definedName name="aqsz" localSheetId="7">[77]AN2!#REF!</definedName>
    <definedName name="aqsz">[77]AN2!#REF!</definedName>
    <definedName name="AR" localSheetId="1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8">#REF!</definedName>
    <definedName name="AR" localSheetId="20">#REF!</definedName>
    <definedName name="AR" localSheetId="8">#REF!</definedName>
    <definedName name="AR" localSheetId="3">#REF!</definedName>
    <definedName name="AR" localSheetId="5">#REF!</definedName>
    <definedName name="AR" localSheetId="6">#REF!</definedName>
    <definedName name="AR" localSheetId="7">#REF!</definedName>
    <definedName name="AR" localSheetId="0">#REF!</definedName>
    <definedName name="AR">#REF!</definedName>
    <definedName name="armoire_arrivée" localSheetId="1">#REF!</definedName>
    <definedName name="armoire_arrivée" localSheetId="16">#REF!</definedName>
    <definedName name="armoire_arrivée" localSheetId="18">#REF!</definedName>
    <definedName name="armoire_arrivée" localSheetId="20">#REF!</definedName>
    <definedName name="armoire_arrivée" localSheetId="8">#REF!</definedName>
    <definedName name="armoire_arrivée" localSheetId="3">#REF!</definedName>
    <definedName name="armoire_arrivée" localSheetId="5">#REF!</definedName>
    <definedName name="armoire_arrivée" localSheetId="6">#REF!</definedName>
    <definedName name="armoire_arrivée" localSheetId="7">#REF!</definedName>
    <definedName name="armoire_arrivée">#REF!</definedName>
    <definedName name="Armoire_électrique" localSheetId="1">#REF!</definedName>
    <definedName name="Armoire_électrique" localSheetId="18">#REF!</definedName>
    <definedName name="Armoire_électrique" localSheetId="20">#REF!</definedName>
    <definedName name="Armoire_électrique" localSheetId="8">#REF!</definedName>
    <definedName name="Armoire_électrique" localSheetId="3">#REF!</definedName>
    <definedName name="Armoire_électrique">#REF!</definedName>
    <definedName name="armoire_groupe">#REF!</definedName>
    <definedName name="armoire_javellisation">#REF!</definedName>
    <definedName name="AS" localSheetId="9">'[78]récap pein '!#REF!</definedName>
    <definedName name="AS" localSheetId="10">'[79]récap pein '!#REF!</definedName>
    <definedName name="AS" localSheetId="11">'[80]récap pein '!#REF!</definedName>
    <definedName name="AS" localSheetId="12">'[81]récap pein '!#REF!</definedName>
    <definedName name="AS" localSheetId="13">'[80]récap pein '!#REF!</definedName>
    <definedName name="AS" localSheetId="14">'[82]récap pein '!#REF!</definedName>
    <definedName name="AS" localSheetId="15">'[80]récap pein '!#REF!</definedName>
    <definedName name="AS" localSheetId="16">'[83]récap pein '!#REF!</definedName>
    <definedName name="AS" localSheetId="17">'[82]récap pein '!#REF!</definedName>
    <definedName name="AS" localSheetId="18">'[82]récap pein '!#REF!</definedName>
    <definedName name="AS" localSheetId="5">'[82]récap pein '!#REF!</definedName>
    <definedName name="AS" localSheetId="6">'[82]récap pein '!#REF!</definedName>
    <definedName name="AS" localSheetId="7">'[79]récap pein '!#REF!</definedName>
    <definedName name="AS" localSheetId="0">'[80]récap pein '!#REF!</definedName>
    <definedName name="AS">'[79]récap pein '!#REF!</definedName>
    <definedName name="Asphalte" localSheetId="1">#REF!</definedName>
    <definedName name="Asphalte" localSheetId="16">#REF!</definedName>
    <definedName name="Asphalte" localSheetId="17">#REF!</definedName>
    <definedName name="Asphalte" localSheetId="18">#REF!</definedName>
    <definedName name="Asphalte" localSheetId="20">#REF!</definedName>
    <definedName name="Asphalte" localSheetId="8">#REF!</definedName>
    <definedName name="Asphalte" localSheetId="3">#REF!</definedName>
    <definedName name="Asphalte" localSheetId="5">#REF!</definedName>
    <definedName name="Asphalte" localSheetId="6">#REF!</definedName>
    <definedName name="Asphalte" localSheetId="7">#REF!</definedName>
    <definedName name="Asphalte">#REF!</definedName>
    <definedName name="Assurance_decennale" localSheetId="1">#REF!</definedName>
    <definedName name="Assurance_decennale" localSheetId="16">#REF!</definedName>
    <definedName name="Assurance_decennale" localSheetId="18">#REF!</definedName>
    <definedName name="Assurance_decennale" localSheetId="20">#REF!</definedName>
    <definedName name="Assurance_decennale" localSheetId="8">#REF!</definedName>
    <definedName name="Assurance_decennale" localSheetId="3">#REF!</definedName>
    <definedName name="Assurance_decennale" localSheetId="5">#REF!</definedName>
    <definedName name="Assurance_decennale" localSheetId="6">#REF!</definedName>
    <definedName name="Assurance_decennale" localSheetId="7">#REF!</definedName>
    <definedName name="Assurance_decennale">#REF!</definedName>
    <definedName name="aui">'[84]Macro-press'!$A$16:$C$39</definedName>
    <definedName name="az" localSheetId="1">[85]AN2!#REF!</definedName>
    <definedName name="az" localSheetId="16">[85]AN2!#REF!</definedName>
    <definedName name="az" localSheetId="20">[85]AN2!#REF!</definedName>
    <definedName name="az" localSheetId="3">[85]AN2!#REF!</definedName>
    <definedName name="az" localSheetId="5">[85]AN2!#REF!</definedName>
    <definedName name="az" localSheetId="6">[85]AN2!#REF!</definedName>
    <definedName name="az" localSheetId="7">[85]AN2!#REF!</definedName>
    <definedName name="az">[85]AN2!#REF!</definedName>
    <definedName name="az_uu" localSheetId="1">#REF!</definedName>
    <definedName name="az_uu" localSheetId="9">#REF!</definedName>
    <definedName name="az_uu" localSheetId="10">#REF!</definedName>
    <definedName name="az_uu" localSheetId="11">#REF!</definedName>
    <definedName name="az_uu" localSheetId="12">#REF!</definedName>
    <definedName name="az_uu" localSheetId="13">#REF!</definedName>
    <definedName name="az_uu" localSheetId="14">#REF!</definedName>
    <definedName name="az_uu" localSheetId="15">#REF!</definedName>
    <definedName name="az_uu" localSheetId="16">#REF!</definedName>
    <definedName name="az_uu" localSheetId="17">#REF!</definedName>
    <definedName name="az_uu" localSheetId="18">#REF!</definedName>
    <definedName name="az_uu" localSheetId="20">#REF!</definedName>
    <definedName name="az_uu" localSheetId="8">#REF!</definedName>
    <definedName name="az_uu" localSheetId="3">#REF!</definedName>
    <definedName name="az_uu" localSheetId="5">#REF!</definedName>
    <definedName name="az_uu" localSheetId="6">#REF!</definedName>
    <definedName name="az_uu" localSheetId="7">#REF!</definedName>
    <definedName name="az_uu" localSheetId="0">#REF!</definedName>
    <definedName name="az_uu">#REF!</definedName>
    <definedName name="aze" localSheetId="1">#REF!</definedName>
    <definedName name="aze" localSheetId="12">#REF!</definedName>
    <definedName name="aze" localSheetId="16">#REF!</definedName>
    <definedName name="aze" localSheetId="18">#REF!</definedName>
    <definedName name="aze" localSheetId="20">#REF!</definedName>
    <definedName name="aze" localSheetId="8">#REF!</definedName>
    <definedName name="aze" localSheetId="3">#REF!</definedName>
    <definedName name="aze" localSheetId="5">#REF!</definedName>
    <definedName name="aze" localSheetId="6">#REF!</definedName>
    <definedName name="aze" localSheetId="7">#REF!</definedName>
    <definedName name="aze">#REF!</definedName>
    <definedName name="AZERT">'[86]Macro-cons'!$A$1</definedName>
    <definedName name="azerty" localSheetId="9">[87]AN2!#REF!</definedName>
    <definedName name="azerty" localSheetId="10">[88]AN2!#REF!</definedName>
    <definedName name="azerty" localSheetId="11">[89]AN2!#REF!</definedName>
    <definedName name="azerty" localSheetId="12">[90]AN2!#REF!</definedName>
    <definedName name="azerty" localSheetId="13">[89]AN2!#REF!</definedName>
    <definedName name="azerty" localSheetId="14">[91]AN2!#REF!</definedName>
    <definedName name="azerty" localSheetId="15">[89]AN2!#REF!</definedName>
    <definedName name="azerty" localSheetId="16">[92]AN2!#REF!</definedName>
    <definedName name="azerty" localSheetId="17">[91]AN2!#REF!</definedName>
    <definedName name="azerty" localSheetId="18">[91]AN2!#REF!</definedName>
    <definedName name="azerty" localSheetId="5">[91]AN2!#REF!</definedName>
    <definedName name="azerty" localSheetId="6">[91]AN2!#REF!</definedName>
    <definedName name="azerty" localSheetId="7">[88]AN2!#REF!</definedName>
    <definedName name="azerty" localSheetId="0">[89]AN2!#REF!</definedName>
    <definedName name="azerty">[88]AN2!#REF!</definedName>
    <definedName name="azr">'[84]Macro-Diam-interne'!$A$1</definedName>
    <definedName name="b" localSheetId="9">[55]AN2!#REF!</definedName>
    <definedName name="b" localSheetId="10">[56]AN2!#REF!</definedName>
    <definedName name="b" localSheetId="11">[55]AN2!#REF!</definedName>
    <definedName name="b" localSheetId="12">[57]AN2!#REF!</definedName>
    <definedName name="b" localSheetId="13">[55]AN2!#REF!</definedName>
    <definedName name="b" localSheetId="14">[57]AN2!#REF!</definedName>
    <definedName name="b" localSheetId="15">[57]AN2!#REF!</definedName>
    <definedName name="b" localSheetId="16">[58]AN2!#REF!</definedName>
    <definedName name="b" localSheetId="17">[57]AN2!#REF!</definedName>
    <definedName name="b" localSheetId="18">[57]AN2!#REF!</definedName>
    <definedName name="b" localSheetId="5">[57]AN2!#REF!</definedName>
    <definedName name="b" localSheetId="6">[57]AN2!#REF!</definedName>
    <definedName name="b" localSheetId="7">[59]AN2!#REF!</definedName>
    <definedName name="b" localSheetId="0">[57]AN2!#REF!</definedName>
    <definedName name="b">[54]AN2!#REF!</definedName>
    <definedName name="B.pr" localSheetId="1">#REF!</definedName>
    <definedName name="B.pr" localSheetId="16">#REF!</definedName>
    <definedName name="B.pr" localSheetId="17">#REF!</definedName>
    <definedName name="B.pr" localSheetId="18">#REF!</definedName>
    <definedName name="B.pr" localSheetId="20">#REF!</definedName>
    <definedName name="B.pr" localSheetId="8">#REF!</definedName>
    <definedName name="B.pr" localSheetId="3">#REF!</definedName>
    <definedName name="B.pr" localSheetId="5">#REF!</definedName>
    <definedName name="B.pr" localSheetId="6">#REF!</definedName>
    <definedName name="B.pr" localSheetId="7">#REF!</definedName>
    <definedName name="B.pr">#REF!</definedName>
    <definedName name="B__" localSheetId="1">#REF!</definedName>
    <definedName name="B__" localSheetId="9">#REF!</definedName>
    <definedName name="B__" localSheetId="10">#REF!</definedName>
    <definedName name="B__" localSheetId="11">#REF!</definedName>
    <definedName name="B__" localSheetId="12">#REF!</definedName>
    <definedName name="B__" localSheetId="13">#REF!</definedName>
    <definedName name="B__" localSheetId="14">#REF!</definedName>
    <definedName name="B__" localSheetId="15">#REF!</definedName>
    <definedName name="B__" localSheetId="16">#REF!</definedName>
    <definedName name="B__" localSheetId="17">#REF!</definedName>
    <definedName name="B__" localSheetId="18">#REF!</definedName>
    <definedName name="B__" localSheetId="20">#REF!</definedName>
    <definedName name="B__" localSheetId="8">#REF!</definedName>
    <definedName name="B__" localSheetId="3">#REF!</definedName>
    <definedName name="B__" localSheetId="5">#REF!</definedName>
    <definedName name="B__" localSheetId="6">#REF!</definedName>
    <definedName name="B__" localSheetId="7">#REF!</definedName>
    <definedName name="B__" localSheetId="0">#REF!</definedName>
    <definedName name="B__">#REF!</definedName>
    <definedName name="B1_" localSheetId="1">#REF!</definedName>
    <definedName name="B1_" localSheetId="9">#REF!</definedName>
    <definedName name="B1_" localSheetId="10">#REF!</definedName>
    <definedName name="B1_" localSheetId="11">#REF!</definedName>
    <definedName name="B1_" localSheetId="12">#REF!</definedName>
    <definedName name="B1_" localSheetId="13">#REF!</definedName>
    <definedName name="B1_" localSheetId="14">#REF!</definedName>
    <definedName name="B1_" localSheetId="15">#REF!</definedName>
    <definedName name="B1_" localSheetId="16">#REF!</definedName>
    <definedName name="B1_" localSheetId="18">#REF!</definedName>
    <definedName name="B1_" localSheetId="20">#REF!</definedName>
    <definedName name="B1_" localSheetId="8">#REF!</definedName>
    <definedName name="B1_" localSheetId="3">#REF!</definedName>
    <definedName name="B1_" localSheetId="5">#REF!</definedName>
    <definedName name="B1_" localSheetId="6">#REF!</definedName>
    <definedName name="B1_" localSheetId="7">#REF!</definedName>
    <definedName name="B1_" localSheetId="0">#REF!</definedName>
    <definedName name="B1_">#REF!</definedName>
    <definedName name="B2_" localSheetId="9">#REF!</definedName>
    <definedName name="B2_" localSheetId="10">#REF!</definedName>
    <definedName name="B2_" localSheetId="11">#REF!</definedName>
    <definedName name="B2_" localSheetId="12">#REF!</definedName>
    <definedName name="B2_" localSheetId="13">#REF!</definedName>
    <definedName name="B2_" localSheetId="14">#REF!</definedName>
    <definedName name="B2_" localSheetId="15">#REF!</definedName>
    <definedName name="B2_" localSheetId="16">#REF!</definedName>
    <definedName name="B2_" localSheetId="18">#REF!</definedName>
    <definedName name="B2_" localSheetId="5">#REF!</definedName>
    <definedName name="B2_" localSheetId="6">#REF!</definedName>
    <definedName name="B2_" localSheetId="7">#REF!</definedName>
    <definedName name="B2_" localSheetId="0">#REF!</definedName>
    <definedName name="B2_">#REF!</definedName>
    <definedName name="BA">#REF!</definedName>
    <definedName name="Bac_100">#REF!</definedName>
    <definedName name="Bac_douche_gré_0.70x0.70">#REF!</definedName>
    <definedName name="Badigeon_chaux">#REF!</definedName>
    <definedName name="Badigeon_flinkote">#REF!</definedName>
    <definedName name="baig">#REF!</definedName>
    <definedName name="Barbacanes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0">#REF!</definedName>
    <definedName name="_xlnm.Database">#REF!</definedName>
    <definedName name="basededonnées" localSheetId="9">#REF!</definedName>
    <definedName name="basededonnées" localSheetId="10">#REF!</definedName>
    <definedName name="basededonnées" localSheetId="11">#REF!</definedName>
    <definedName name="basededonnées" localSheetId="12">#REF!</definedName>
    <definedName name="basededonnées" localSheetId="13">#REF!</definedName>
    <definedName name="basededonnées" localSheetId="14">#REF!</definedName>
    <definedName name="basededonnées" localSheetId="15">#REF!</definedName>
    <definedName name="basededonnées" localSheetId="16">#REF!</definedName>
    <definedName name="basededonnées" localSheetId="5">#REF!</definedName>
    <definedName name="basededonnées" localSheetId="6">#REF!</definedName>
    <definedName name="basededonnées" localSheetId="7">#REF!</definedName>
    <definedName name="basededonnées" localSheetId="0">#REF!</definedName>
    <definedName name="basededonnées">#REF!</definedName>
    <definedName name="bb" localSheetId="9">#REF!</definedName>
    <definedName name="bb" localSheetId="10">#REF!</definedName>
    <definedName name="bb" localSheetId="11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5">#REF!</definedName>
    <definedName name="bb" localSheetId="6">#REF!</definedName>
    <definedName name="bb" localSheetId="7">#REF!</definedName>
    <definedName name="bb" localSheetId="0">#REF!</definedName>
    <definedName name="bb">#REF!</definedName>
    <definedName name="bbb" localSheetId="9">[4]AN2!#REF!</definedName>
    <definedName name="bbb" localSheetId="10">[5]AN2!#REF!</definedName>
    <definedName name="bbb" localSheetId="11">[5]AN2!#REF!</definedName>
    <definedName name="bbb" localSheetId="12">[5]AN2!#REF!</definedName>
    <definedName name="bbb" localSheetId="13">[5]AN2!#REF!</definedName>
    <definedName name="bbb" localSheetId="14">[5]AN2!#REF!</definedName>
    <definedName name="bbb" localSheetId="15">[6]AN2!#REF!</definedName>
    <definedName name="bbb" localSheetId="16">[6]AN2!#REF!</definedName>
    <definedName name="bbb" localSheetId="17">[6]AN2!#REF!</definedName>
    <definedName name="bbb" localSheetId="18">[6]AN2!#REF!</definedName>
    <definedName name="bbb" localSheetId="20">[8]AN2!#REF!</definedName>
    <definedName name="bbb" localSheetId="8">[8]AN2!#REF!</definedName>
    <definedName name="bbb" localSheetId="3">[8]AN2!#REF!</definedName>
    <definedName name="bbb" localSheetId="5">[6]AN2!#REF!</definedName>
    <definedName name="bbb" localSheetId="6">[6]AN2!#REF!</definedName>
    <definedName name="bbb" localSheetId="7">[5]AN2!#REF!</definedName>
    <definedName name="bbb" localSheetId="0">[5]AN2!#REF!</definedName>
    <definedName name="bbb">[8]AN2!#REF!</definedName>
    <definedName name="BBVBBVNBVNBV" localSheetId="1">#REF!</definedName>
    <definedName name="BBVBBVNBVNBV" localSheetId="9">#REF!</definedName>
    <definedName name="BBVBBVNBVNBV" localSheetId="10">#REF!</definedName>
    <definedName name="BBVBBVNBVNBV" localSheetId="11">#REF!</definedName>
    <definedName name="BBVBBVNBVNBV" localSheetId="12">#REF!</definedName>
    <definedName name="BBVBBVNBVNBV" localSheetId="13">#REF!</definedName>
    <definedName name="BBVBBVNBVNBV" localSheetId="14">#REF!</definedName>
    <definedName name="BBVBBVNBVNBV" localSheetId="15">#REF!</definedName>
    <definedName name="BBVBBVNBVNBV" localSheetId="16">#REF!</definedName>
    <definedName name="BBVBBVNBVNBV" localSheetId="17">#REF!</definedName>
    <definedName name="BBVBBVNBVNBV" localSheetId="18">#REF!</definedName>
    <definedName name="BBVBBVNBVNBV" localSheetId="20">#REF!</definedName>
    <definedName name="BBVBBVNBVNBV" localSheetId="8">#REF!</definedName>
    <definedName name="BBVBBVNBVNBV" localSheetId="3">#REF!</definedName>
    <definedName name="BBVBBVNBVNBV" localSheetId="5">#REF!</definedName>
    <definedName name="BBVBBVNBVNBV" localSheetId="6">#REF!</definedName>
    <definedName name="BBVBBVNBVNBV" localSheetId="7">#REF!</definedName>
    <definedName name="BBVBBVNBVNBV" localSheetId="0">#REF!</definedName>
    <definedName name="BBVBBVNBVNBV">#REF!</definedName>
    <definedName name="BBVBVBBV" localSheetId="1">#REF!</definedName>
    <definedName name="BBVBVBBV" localSheetId="9">#REF!</definedName>
    <definedName name="BBVBVBBV" localSheetId="10">#REF!</definedName>
    <definedName name="BBVBVBBV" localSheetId="11">#REF!</definedName>
    <definedName name="BBVBVBBV" localSheetId="12">#REF!</definedName>
    <definedName name="BBVBVBBV" localSheetId="13">#REF!</definedName>
    <definedName name="BBVBVBBV" localSheetId="14">#REF!</definedName>
    <definedName name="BBVBVBBV" localSheetId="15">#REF!</definedName>
    <definedName name="BBVBVBBV" localSheetId="16">#REF!</definedName>
    <definedName name="BBVBVBBV" localSheetId="18">#REF!</definedName>
    <definedName name="BBVBVBBV" localSheetId="20">#REF!</definedName>
    <definedName name="BBVBVBBV" localSheetId="8">#REF!</definedName>
    <definedName name="BBVBVBBV" localSheetId="3">#REF!</definedName>
    <definedName name="BBVBVBBV" localSheetId="5">#REF!</definedName>
    <definedName name="BBVBVBBV" localSheetId="6">#REF!</definedName>
    <definedName name="BBVBVBBV" localSheetId="7">#REF!</definedName>
    <definedName name="BBVBVBBV" localSheetId="0">#REF!</definedName>
    <definedName name="BBVBVBBV">#REF!</definedName>
    <definedName name="Bc" localSheetId="1">#REF!</definedName>
    <definedName name="Bc" localSheetId="20">#REF!</definedName>
    <definedName name="Bc" localSheetId="8">#REF!</definedName>
    <definedName name="Bc" localSheetId="3">#REF!</definedName>
    <definedName name="Bc">#REF!</definedName>
    <definedName name="BEL">'[48]Macro-Dexterne'!$A$12</definedName>
    <definedName name="Béton_B1" localSheetId="1">#REF!</definedName>
    <definedName name="Béton_B1" localSheetId="16">#REF!</definedName>
    <definedName name="Béton_B1" localSheetId="17">#REF!</definedName>
    <definedName name="Béton_B1" localSheetId="18">#REF!</definedName>
    <definedName name="Béton_B1" localSheetId="20">#REF!</definedName>
    <definedName name="Béton_B1" localSheetId="8">#REF!</definedName>
    <definedName name="Béton_B1" localSheetId="3">#REF!</definedName>
    <definedName name="Béton_B1" localSheetId="5">#REF!</definedName>
    <definedName name="Béton_B1" localSheetId="6">#REF!</definedName>
    <definedName name="Béton_B1" localSheetId="7">#REF!</definedName>
    <definedName name="Béton_B1">#REF!</definedName>
    <definedName name="Béton_B2" localSheetId="1">#REF!</definedName>
    <definedName name="Béton_B2" localSheetId="16">#REF!</definedName>
    <definedName name="Béton_B2" localSheetId="17">#REF!</definedName>
    <definedName name="Béton_B2" localSheetId="18">#REF!</definedName>
    <definedName name="Béton_B2" localSheetId="20">#REF!</definedName>
    <definedName name="Béton_B2" localSheetId="8">#REF!</definedName>
    <definedName name="Béton_B2" localSheetId="3">#REF!</definedName>
    <definedName name="Béton_B2" localSheetId="5">#REF!</definedName>
    <definedName name="Béton_B2" localSheetId="6">#REF!</definedName>
    <definedName name="Béton_B2" localSheetId="7">#REF!</definedName>
    <definedName name="Béton_B2">#REF!</definedName>
    <definedName name="Béton_B2_parois_coupole_lanterneau_acrotère___12_cm" localSheetId="1">#REF!</definedName>
    <definedName name="Béton_B2_parois_coupole_lanterneau_acrotère___12_cm" localSheetId="16">#REF!</definedName>
    <definedName name="Béton_B2_parois_coupole_lanterneau_acrotère___12_cm" localSheetId="20">#REF!</definedName>
    <definedName name="Béton_B2_parois_coupole_lanterneau_acrotère___12_cm" localSheetId="8">#REF!</definedName>
    <definedName name="Béton_B2_parois_coupole_lanterneau_acrotère___12_cm" localSheetId="3">#REF!</definedName>
    <definedName name="Béton_B2_parois_coupole_lanterneau_acrotère___12_cm" localSheetId="5">#REF!</definedName>
    <definedName name="Béton_B2_parois_coupole_lanterneau_acrotère___12_cm" localSheetId="6">#REF!</definedName>
    <definedName name="Béton_B2_parois_coupole_lanterneau_acrotère___12_cm" localSheetId="7">#REF!</definedName>
    <definedName name="Béton_B2_parois_coupole_lanterneau_acrotère___12_cm">#REF!</definedName>
    <definedName name="Béton_B2_parois_verticale_25_cm">#REF!</definedName>
    <definedName name="Béton_B2_semelle_radier__20_cm">#REF!</definedName>
    <definedName name="Béton_B3" localSheetId="18">#REF!</definedName>
    <definedName name="Béton_B3">#REF!</definedName>
    <definedName name="Béton_B4" localSheetId="18">#REF!</definedName>
    <definedName name="Béton_B4">#REF!</definedName>
    <definedName name="Béton_B4_pour_les_caniveaux">#REF!</definedName>
    <definedName name="Béton_B5">#REF!</definedName>
    <definedName name="Béton_Bhydrofuge">#REF!</definedName>
    <definedName name="Béton_cellulaire">#REF!</definedName>
    <definedName name="Béton_cyclopéen">#REF!</definedName>
    <definedName name="Béton_de_forme_de_pente_2">#REF!</definedName>
    <definedName name="Béton_de_propreté">#REF!</definedName>
    <definedName name="Béton_poreux">#REF!</definedName>
    <definedName name="BG">#REF!</definedName>
    <definedName name="Bhgg" localSheetId="9">#REF!</definedName>
    <definedName name="Bhgg" localSheetId="10">#REF!</definedName>
    <definedName name="Bhgg" localSheetId="11">#REF!</definedName>
    <definedName name="Bhgg" localSheetId="12">#REF!</definedName>
    <definedName name="Bhgg" localSheetId="13">#REF!</definedName>
    <definedName name="Bhgg" localSheetId="14">#REF!</definedName>
    <definedName name="Bhgg" localSheetId="15">#REF!</definedName>
    <definedName name="Bhgg" localSheetId="16">#REF!</definedName>
    <definedName name="Bhgg" localSheetId="5">#REF!</definedName>
    <definedName name="Bhgg" localSheetId="6">#REF!</definedName>
    <definedName name="Bhgg" localSheetId="7">#REF!</definedName>
    <definedName name="Bhgg" localSheetId="0">#REF!</definedName>
    <definedName name="Bhgg">#REF!</definedName>
    <definedName name="bid">#REF!</definedName>
    <definedName name="bidet">#REF!</definedName>
    <definedName name="BJ" localSheetId="9">[17]AN2!#REF!</definedName>
    <definedName name="BJ" localSheetId="10">[17]AN2!#REF!</definedName>
    <definedName name="BJ" localSheetId="11">[17]AN2!#REF!</definedName>
    <definedName name="BJ" localSheetId="12">[17]AN2!#REF!</definedName>
    <definedName name="BJ" localSheetId="13">[17]AN2!#REF!</definedName>
    <definedName name="BJ" localSheetId="14">[17]AN2!#REF!</definedName>
    <definedName name="BJ" localSheetId="15">[17]AN2!#REF!</definedName>
    <definedName name="BJ" localSheetId="16">[17]AN2!#REF!</definedName>
    <definedName name="BJ" localSheetId="5">[17]AN2!#REF!</definedName>
    <definedName name="BJ" localSheetId="6">[17]AN2!#REF!</definedName>
    <definedName name="BJ" localSheetId="7">[17]AN2!#REF!</definedName>
    <definedName name="BJ" localSheetId="0">[17]AN2!#REF!</definedName>
    <definedName name="BJ">[17]AN2!#REF!</definedName>
    <definedName name="BLOC_A_B" localSheetId="1">#REF!</definedName>
    <definedName name="BLOC_A_B" localSheetId="9">#REF!</definedName>
    <definedName name="BLOC_A_B" localSheetId="10">#REF!</definedName>
    <definedName name="BLOC_A_B" localSheetId="11">#REF!</definedName>
    <definedName name="BLOC_A_B" localSheetId="12">#REF!</definedName>
    <definedName name="BLOC_A_B" localSheetId="13">#REF!</definedName>
    <definedName name="BLOC_A_B" localSheetId="14">#REF!</definedName>
    <definedName name="BLOC_A_B" localSheetId="15">#REF!</definedName>
    <definedName name="BLOC_A_B" localSheetId="16">#REF!</definedName>
    <definedName name="BLOC_A_B" localSheetId="17">#REF!</definedName>
    <definedName name="BLOC_A_B" localSheetId="18">#REF!</definedName>
    <definedName name="BLOC_A_B" localSheetId="20">#REF!</definedName>
    <definedName name="BLOC_A_B" localSheetId="8">#REF!</definedName>
    <definedName name="BLOC_A_B" localSheetId="3">#REF!</definedName>
    <definedName name="BLOC_A_B" localSheetId="5">#REF!</definedName>
    <definedName name="BLOC_A_B" localSheetId="6">#REF!</definedName>
    <definedName name="BLOC_A_B" localSheetId="7">#REF!</definedName>
    <definedName name="BLOC_A_B" localSheetId="0">#REF!</definedName>
    <definedName name="BLOC_A_B">#REF!</definedName>
    <definedName name="BLOC_C" localSheetId="1">#REF!</definedName>
    <definedName name="BLOC_C" localSheetId="9">#REF!</definedName>
    <definedName name="BLOC_C" localSheetId="10">#REF!</definedName>
    <definedName name="BLOC_C" localSheetId="11">#REF!</definedName>
    <definedName name="BLOC_C" localSheetId="12">#REF!</definedName>
    <definedName name="BLOC_C" localSheetId="13">#REF!</definedName>
    <definedName name="BLOC_C" localSheetId="14">#REF!</definedName>
    <definedName name="BLOC_C" localSheetId="15">#REF!</definedName>
    <definedName name="BLOC_C" localSheetId="16">#REF!</definedName>
    <definedName name="BLOC_C" localSheetId="18">#REF!</definedName>
    <definedName name="BLOC_C" localSheetId="20">#REF!</definedName>
    <definedName name="BLOC_C" localSheetId="8">#REF!</definedName>
    <definedName name="BLOC_C" localSheetId="3">#REF!</definedName>
    <definedName name="BLOC_C" localSheetId="5">#REF!</definedName>
    <definedName name="BLOC_C" localSheetId="6">#REF!</definedName>
    <definedName name="BLOC_C" localSheetId="7">#REF!</definedName>
    <definedName name="BLOC_C" localSheetId="0">#REF!</definedName>
    <definedName name="BLOC_C">#REF!</definedName>
    <definedName name="BLOC_D" localSheetId="1">#REF!</definedName>
    <definedName name="BLOC_D" localSheetId="9">#REF!</definedName>
    <definedName name="BLOC_D" localSheetId="10">#REF!</definedName>
    <definedName name="BLOC_D" localSheetId="11">#REF!</definedName>
    <definedName name="BLOC_D" localSheetId="12">#REF!</definedName>
    <definedName name="BLOC_D" localSheetId="13">#REF!</definedName>
    <definedName name="BLOC_D" localSheetId="14">#REF!</definedName>
    <definedName name="BLOC_D" localSheetId="15">#REF!</definedName>
    <definedName name="BLOC_D" localSheetId="16">#REF!</definedName>
    <definedName name="BLOC_D" localSheetId="18">#REF!</definedName>
    <definedName name="BLOC_D" localSheetId="20">#REF!</definedName>
    <definedName name="BLOC_D" localSheetId="8">#REF!</definedName>
    <definedName name="BLOC_D" localSheetId="3">#REF!</definedName>
    <definedName name="BLOC_D" localSheetId="5">#REF!</definedName>
    <definedName name="BLOC_D" localSheetId="6">#REF!</definedName>
    <definedName name="BLOC_D" localSheetId="7">#REF!</definedName>
    <definedName name="BLOC_D" localSheetId="0">#REF!</definedName>
    <definedName name="BLOC_D">#REF!</definedName>
    <definedName name="BLOC_E" localSheetId="9">#REF!</definedName>
    <definedName name="BLOC_E" localSheetId="10">#REF!</definedName>
    <definedName name="BLOC_E" localSheetId="11">#REF!</definedName>
    <definedName name="BLOC_E" localSheetId="12">#REF!</definedName>
    <definedName name="BLOC_E" localSheetId="13">#REF!</definedName>
    <definedName name="BLOC_E" localSheetId="14">#REF!</definedName>
    <definedName name="BLOC_E" localSheetId="15">#REF!</definedName>
    <definedName name="BLOC_E" localSheetId="16">#REF!</definedName>
    <definedName name="BLOC_E" localSheetId="5">#REF!</definedName>
    <definedName name="BLOC_E" localSheetId="6">#REF!</definedName>
    <definedName name="BLOC_E" localSheetId="7">#REF!</definedName>
    <definedName name="BLOC_E" localSheetId="0">#REF!</definedName>
    <definedName name="BLOC_E">#REF!</definedName>
    <definedName name="BLOC_F" localSheetId="9">#REF!</definedName>
    <definedName name="BLOC_F" localSheetId="10">#REF!</definedName>
    <definedName name="BLOC_F" localSheetId="11">#REF!</definedName>
    <definedName name="BLOC_F" localSheetId="12">#REF!</definedName>
    <definedName name="BLOC_F" localSheetId="13">#REF!</definedName>
    <definedName name="BLOC_F" localSheetId="14">#REF!</definedName>
    <definedName name="BLOC_F" localSheetId="15">#REF!</definedName>
    <definedName name="BLOC_F" localSheetId="16">#REF!</definedName>
    <definedName name="BLOC_F" localSheetId="5">#REF!</definedName>
    <definedName name="BLOC_F" localSheetId="6">#REF!</definedName>
    <definedName name="BLOC_F" localSheetId="7">#REF!</definedName>
    <definedName name="BLOC_F" localSheetId="0">#REF!</definedName>
    <definedName name="BLOC_F">#REF!</definedName>
    <definedName name="BLOC_G" localSheetId="9">#REF!</definedName>
    <definedName name="BLOC_G" localSheetId="10">#REF!</definedName>
    <definedName name="BLOC_G" localSheetId="11">#REF!</definedName>
    <definedName name="BLOC_G" localSheetId="12">#REF!</definedName>
    <definedName name="BLOC_G" localSheetId="13">#REF!</definedName>
    <definedName name="BLOC_G" localSheetId="14">#REF!</definedName>
    <definedName name="BLOC_G" localSheetId="15">#REF!</definedName>
    <definedName name="BLOC_G" localSheetId="16">#REF!</definedName>
    <definedName name="BLOC_G" localSheetId="5">#REF!</definedName>
    <definedName name="BLOC_G" localSheetId="6">#REF!</definedName>
    <definedName name="BLOC_G" localSheetId="7">#REF!</definedName>
    <definedName name="BLOC_G" localSheetId="0">#REF!</definedName>
    <definedName name="BLOC_G">#REF!</definedName>
    <definedName name="BLOC_H" localSheetId="9">#REF!</definedName>
    <definedName name="BLOC_H" localSheetId="10">#REF!</definedName>
    <definedName name="BLOC_H" localSheetId="11">#REF!</definedName>
    <definedName name="BLOC_H" localSheetId="12">#REF!</definedName>
    <definedName name="BLOC_H" localSheetId="13">#REF!</definedName>
    <definedName name="BLOC_H" localSheetId="14">#REF!</definedName>
    <definedName name="BLOC_H" localSheetId="15">#REF!</definedName>
    <definedName name="BLOC_H" localSheetId="16">#REF!</definedName>
    <definedName name="BLOC_H" localSheetId="5">#REF!</definedName>
    <definedName name="BLOC_H" localSheetId="6">#REF!</definedName>
    <definedName name="BLOC_H" localSheetId="7">#REF!</definedName>
    <definedName name="BLOC_H" localSheetId="0">#REF!</definedName>
    <definedName name="BLOC_H">#REF!</definedName>
    <definedName name="BLOC_H2___H7" localSheetId="9">#REF!</definedName>
    <definedName name="BLOC_H2___H7" localSheetId="10">#REF!</definedName>
    <definedName name="BLOC_H2___H7" localSheetId="11">#REF!</definedName>
    <definedName name="BLOC_H2___H7" localSheetId="12">#REF!</definedName>
    <definedName name="BLOC_H2___H7" localSheetId="13">#REF!</definedName>
    <definedName name="BLOC_H2___H7" localSheetId="14">#REF!</definedName>
    <definedName name="BLOC_H2___H7" localSheetId="15">#REF!</definedName>
    <definedName name="BLOC_H2___H7" localSheetId="16">#REF!</definedName>
    <definedName name="BLOC_H2___H7" localSheetId="5">#REF!</definedName>
    <definedName name="BLOC_H2___H7" localSheetId="6">#REF!</definedName>
    <definedName name="BLOC_H2___H7" localSheetId="7">#REF!</definedName>
    <definedName name="BLOC_H2___H7" localSheetId="0">#REF!</definedName>
    <definedName name="BLOC_H2___H7">#REF!</definedName>
    <definedName name="BLOC_I" localSheetId="9">#REF!</definedName>
    <definedName name="BLOC_I" localSheetId="10">#REF!</definedName>
    <definedName name="BLOC_I" localSheetId="11">#REF!</definedName>
    <definedName name="BLOC_I" localSheetId="12">#REF!</definedName>
    <definedName name="BLOC_I" localSheetId="13">#REF!</definedName>
    <definedName name="BLOC_I" localSheetId="14">#REF!</definedName>
    <definedName name="BLOC_I" localSheetId="15">#REF!</definedName>
    <definedName name="BLOC_I" localSheetId="16">#REF!</definedName>
    <definedName name="BLOC_I" localSheetId="5">#REF!</definedName>
    <definedName name="BLOC_I" localSheetId="6">#REF!</definedName>
    <definedName name="BLOC_I" localSheetId="7">#REF!</definedName>
    <definedName name="BLOC_I" localSheetId="0">#REF!</definedName>
    <definedName name="BLOC_I">#REF!</definedName>
    <definedName name="BLOC_J" localSheetId="9">#REF!</definedName>
    <definedName name="BLOC_J" localSheetId="10">#REF!</definedName>
    <definedName name="BLOC_J" localSheetId="11">#REF!</definedName>
    <definedName name="BLOC_J" localSheetId="12">#REF!</definedName>
    <definedName name="BLOC_J" localSheetId="13">#REF!</definedName>
    <definedName name="BLOC_J" localSheetId="14">#REF!</definedName>
    <definedName name="BLOC_J" localSheetId="15">#REF!</definedName>
    <definedName name="BLOC_J" localSheetId="16">#REF!</definedName>
    <definedName name="BLOC_J" localSheetId="5">#REF!</definedName>
    <definedName name="BLOC_J" localSheetId="6">#REF!</definedName>
    <definedName name="BLOC_J" localSheetId="7">#REF!</definedName>
    <definedName name="BLOC_J" localSheetId="0">#REF!</definedName>
    <definedName name="BLOC_J">#REF!</definedName>
    <definedName name="BLOC_K" localSheetId="9">#REF!</definedName>
    <definedName name="BLOC_K" localSheetId="10">#REF!</definedName>
    <definedName name="BLOC_K" localSheetId="11">#REF!</definedName>
    <definedName name="BLOC_K" localSheetId="12">#REF!</definedName>
    <definedName name="BLOC_K" localSheetId="13">#REF!</definedName>
    <definedName name="BLOC_K" localSheetId="14">#REF!</definedName>
    <definedName name="BLOC_K" localSheetId="15">#REF!</definedName>
    <definedName name="BLOC_K" localSheetId="16">#REF!</definedName>
    <definedName name="BLOC_K" localSheetId="5">#REF!</definedName>
    <definedName name="BLOC_K" localSheetId="6">#REF!</definedName>
    <definedName name="BLOC_K" localSheetId="7">#REF!</definedName>
    <definedName name="BLOC_K" localSheetId="0">#REF!</definedName>
    <definedName name="BLOC_K">#REF!</definedName>
    <definedName name="BLOC_L" localSheetId="9">#REF!</definedName>
    <definedName name="BLOC_L" localSheetId="10">#REF!</definedName>
    <definedName name="BLOC_L" localSheetId="11">#REF!</definedName>
    <definedName name="BLOC_L" localSheetId="12">#REF!</definedName>
    <definedName name="BLOC_L" localSheetId="13">#REF!</definedName>
    <definedName name="BLOC_L" localSheetId="14">#REF!</definedName>
    <definedName name="BLOC_L" localSheetId="15">#REF!</definedName>
    <definedName name="BLOC_L" localSheetId="16">#REF!</definedName>
    <definedName name="BLOC_L" localSheetId="5">#REF!</definedName>
    <definedName name="BLOC_L" localSheetId="6">#REF!</definedName>
    <definedName name="BLOC_L" localSheetId="7">#REF!</definedName>
    <definedName name="BLOC_L" localSheetId="0">#REF!</definedName>
    <definedName name="BLOC_L">#REF!</definedName>
    <definedName name="BLOC_M" localSheetId="9">#REF!</definedName>
    <definedName name="BLOC_M" localSheetId="10">#REF!</definedName>
    <definedName name="BLOC_M" localSheetId="11">#REF!</definedName>
    <definedName name="BLOC_M" localSheetId="12">#REF!</definedName>
    <definedName name="BLOC_M" localSheetId="13">#REF!</definedName>
    <definedName name="BLOC_M" localSheetId="14">#REF!</definedName>
    <definedName name="BLOC_M" localSheetId="15">#REF!</definedName>
    <definedName name="BLOC_M" localSheetId="16">#REF!</definedName>
    <definedName name="BLOC_M" localSheetId="5">#REF!</definedName>
    <definedName name="BLOC_M" localSheetId="6">#REF!</definedName>
    <definedName name="BLOC_M" localSheetId="7">#REF!</definedName>
    <definedName name="BLOC_M" localSheetId="0">#REF!</definedName>
    <definedName name="BLOC_M">#REF!</definedName>
    <definedName name="BLOC_N" localSheetId="9">#REF!</definedName>
    <definedName name="BLOC_N" localSheetId="10">#REF!</definedName>
    <definedName name="BLOC_N" localSheetId="11">#REF!</definedName>
    <definedName name="BLOC_N" localSheetId="12">#REF!</definedName>
    <definedName name="BLOC_N" localSheetId="13">#REF!</definedName>
    <definedName name="BLOC_N" localSheetId="14">#REF!</definedName>
    <definedName name="BLOC_N" localSheetId="15">#REF!</definedName>
    <definedName name="BLOC_N" localSheetId="16">#REF!</definedName>
    <definedName name="BLOC_N" localSheetId="5">#REF!</definedName>
    <definedName name="BLOC_N" localSheetId="6">#REF!</definedName>
    <definedName name="BLOC_N" localSheetId="7">#REF!</definedName>
    <definedName name="BLOC_N" localSheetId="0">#REF!</definedName>
    <definedName name="BLOC_N">#REF!</definedName>
    <definedName name="bn" localSheetId="9">[3]AN2!#REF!</definedName>
    <definedName name="bn" localSheetId="10">[17]AN2!#REF!</definedName>
    <definedName name="bn" localSheetId="11">[3]AN2!#REF!</definedName>
    <definedName name="bn" localSheetId="12">[15]AN2!#REF!</definedName>
    <definedName name="bn" localSheetId="13">[3]AN2!#REF!</definedName>
    <definedName name="bn" localSheetId="14">[15]AN2!#REF!</definedName>
    <definedName name="bn" localSheetId="15">[15]AN2!#REF!</definedName>
    <definedName name="bn" localSheetId="16">[20]AN2!#REF!</definedName>
    <definedName name="bn" localSheetId="17">[15]AN2!#REF!</definedName>
    <definedName name="bn" localSheetId="18">[15]AN2!#REF!</definedName>
    <definedName name="bn" localSheetId="5">[15]AN2!#REF!</definedName>
    <definedName name="bn" localSheetId="6">[15]AN2!#REF!</definedName>
    <definedName name="bn" localSheetId="7">[17]AN2!#REF!</definedName>
    <definedName name="bn" localSheetId="0">[15]AN2!#REF!</definedName>
    <definedName name="bn">[17]AN2!#REF!</definedName>
    <definedName name="BNBBNBVBV" localSheetId="1">#REF!</definedName>
    <definedName name="BNBBNBVBV" localSheetId="9">#REF!</definedName>
    <definedName name="BNBBNBVBV" localSheetId="10">#REF!</definedName>
    <definedName name="BNBBNBVBV" localSheetId="11">#REF!</definedName>
    <definedName name="BNBBNBVBV" localSheetId="12">#REF!</definedName>
    <definedName name="BNBBNBVBV" localSheetId="13">#REF!</definedName>
    <definedName name="BNBBNBVBV" localSheetId="14">#REF!</definedName>
    <definedName name="BNBBNBVBV" localSheetId="15">#REF!</definedName>
    <definedName name="BNBBNBVBV" localSheetId="16">#REF!</definedName>
    <definedName name="BNBBNBVBV" localSheetId="17">#REF!</definedName>
    <definedName name="BNBBNBVBV" localSheetId="18">#REF!</definedName>
    <definedName name="BNBBNBVBV" localSheetId="20">#REF!</definedName>
    <definedName name="BNBBNBVBV" localSheetId="8">#REF!</definedName>
    <definedName name="BNBBNBVBV" localSheetId="3">#REF!</definedName>
    <definedName name="BNBBNBVBV" localSheetId="5">#REF!</definedName>
    <definedName name="BNBBNBVBV" localSheetId="6">#REF!</definedName>
    <definedName name="BNBBNBVBV" localSheetId="7">#REF!</definedName>
    <definedName name="BNBBNBVBV" localSheetId="0">#REF!</definedName>
    <definedName name="BNBBNBVBV">#REF!</definedName>
    <definedName name="Bordereau" localSheetId="1">#REF!</definedName>
    <definedName name="Bordereau" localSheetId="9">#REF!</definedName>
    <definedName name="Bordereau" localSheetId="10">#REF!</definedName>
    <definedName name="Bordereau" localSheetId="11">#REF!</definedName>
    <definedName name="Bordereau" localSheetId="12">#REF!</definedName>
    <definedName name="Bordereau" localSheetId="13">#REF!</definedName>
    <definedName name="Bordereau" localSheetId="14">#REF!</definedName>
    <definedName name="Bordereau" localSheetId="15">#REF!</definedName>
    <definedName name="Bordereau" localSheetId="16">#REF!</definedName>
    <definedName name="Bordereau" localSheetId="18">#REF!</definedName>
    <definedName name="Bordereau" localSheetId="20">#REF!</definedName>
    <definedName name="Bordereau" localSheetId="8">#REF!</definedName>
    <definedName name="Bordereau" localSheetId="3">#REF!</definedName>
    <definedName name="Bordereau" localSheetId="5">#REF!</definedName>
    <definedName name="Bordereau" localSheetId="6">#REF!</definedName>
    <definedName name="Bordereau" localSheetId="7">#REF!</definedName>
    <definedName name="Bordereau" localSheetId="0">#REF!</definedName>
    <definedName name="Bordereau">#REF!</definedName>
    <definedName name="bordure_trottoir" localSheetId="1">#REF!</definedName>
    <definedName name="bordure_trottoir" localSheetId="18">#REF!</definedName>
    <definedName name="bordure_trottoir" localSheetId="20">#REF!</definedName>
    <definedName name="bordure_trottoir" localSheetId="8">#REF!</definedName>
    <definedName name="bordure_trottoir" localSheetId="3">#REF!</definedName>
    <definedName name="bordure_trottoir">#REF!</definedName>
    <definedName name="Borne_fontaine">#REF!</definedName>
    <definedName name="BOU" localSheetId="9">#REF!</definedName>
    <definedName name="BOU" localSheetId="10">#REF!</definedName>
    <definedName name="BOU" localSheetId="11">#REF!</definedName>
    <definedName name="BOU" localSheetId="12">#REF!</definedName>
    <definedName name="BOU" localSheetId="13">#REF!</definedName>
    <definedName name="BOU" localSheetId="14">#REF!</definedName>
    <definedName name="BOU" localSheetId="15">#REF!</definedName>
    <definedName name="BOU" localSheetId="16">#REF!</definedName>
    <definedName name="BOU" localSheetId="5">#REF!</definedName>
    <definedName name="BOU" localSheetId="6">#REF!</definedName>
    <definedName name="BOU" localSheetId="7">#REF!</definedName>
    <definedName name="BOU" localSheetId="0">#REF!</definedName>
    <definedName name="BOU">#REF!</definedName>
    <definedName name="bouchon_110">#REF!</definedName>
    <definedName name="bouchon_125">#REF!</definedName>
    <definedName name="bouchon_160">#REF!</definedName>
    <definedName name="bouchon_50">#REF!</definedName>
    <definedName name="bouchon_63">#REF!</definedName>
    <definedName name="bouchon_75">#REF!</definedName>
    <definedName name="bouchon_90">#REF!</definedName>
    <definedName name="Bouchon_SR_110">#REF!</definedName>
    <definedName name="Bouchon_SR_50">#REF!</definedName>
    <definedName name="Bouchon_SR_63">#REF!</definedName>
    <definedName name="Bouchon_SR_75">#REF!</definedName>
    <definedName name="Bouchon_SR_90">#REF!</definedName>
    <definedName name="BP" localSheetId="1">#REF!</definedName>
    <definedName name="BP" localSheetId="9">#REF!</definedName>
    <definedName name="BP" localSheetId="10">#REF!</definedName>
    <definedName name="BP" localSheetId="11">#REF!</definedName>
    <definedName name="BP" localSheetId="12">[93]AN1SF!$I$11</definedName>
    <definedName name="BP" localSheetId="13">#REF!</definedName>
    <definedName name="BP" localSheetId="14">[94]AN1SF!$I$11</definedName>
    <definedName name="BP" localSheetId="15">[95]AN1SF!$I$11</definedName>
    <definedName name="BP" localSheetId="16">#REF!</definedName>
    <definedName name="BP" localSheetId="17">[94]AN1SF!$I$11</definedName>
    <definedName name="BP" localSheetId="18">[94]AN1SF!$I$11</definedName>
    <definedName name="BP" localSheetId="20">#REF!</definedName>
    <definedName name="BP" localSheetId="8">#REF!</definedName>
    <definedName name="BP" localSheetId="3">#REF!</definedName>
    <definedName name="BP" localSheetId="5">[94]AN1SF!$I$11</definedName>
    <definedName name="BP" localSheetId="6">[94]AN1SF!$I$11</definedName>
    <definedName name="BP" localSheetId="7">#REF!</definedName>
    <definedName name="BP" localSheetId="0">[95]AN1SF!$I$11</definedName>
    <definedName name="BP">#REF!</definedName>
    <definedName name="BPDE" localSheetId="16">#REF!</definedName>
    <definedName name="BPDE" localSheetId="17">#REF!</definedName>
    <definedName name="BPDE" localSheetId="18">#REF!</definedName>
    <definedName name="BPDE" localSheetId="8">#REF!</definedName>
    <definedName name="BPDE" localSheetId="5">#REF!</definedName>
    <definedName name="BPDE" localSheetId="6">#REF!</definedName>
    <definedName name="BPDE" localSheetId="7">#REF!</definedName>
    <definedName name="BPDE">#REF!</definedName>
    <definedName name="Briques_20cm" localSheetId="16">#REF!</definedName>
    <definedName name="Briques_20cm" localSheetId="17">#REF!</definedName>
    <definedName name="Briques_20cm" localSheetId="18">#REF!</definedName>
    <definedName name="Briques_20cm" localSheetId="8">#REF!</definedName>
    <definedName name="Briques_20cm" localSheetId="5">#REF!</definedName>
    <definedName name="Briques_20cm" localSheetId="6">#REF!</definedName>
    <definedName name="Briques_20cm" localSheetId="7">#REF!</definedName>
    <definedName name="Briques_20cm">#REF!</definedName>
    <definedName name="BU__en_FONTE" localSheetId="16">#REF!</definedName>
    <definedName name="BU__en_FONTE">#REF!</definedName>
    <definedName name="BU_fonte_100" localSheetId="18">#REF!</definedName>
    <definedName name="BU_fonte_100">#REF!</definedName>
    <definedName name="BU_fonte_150" localSheetId="18">#REF!</definedName>
    <definedName name="BU_fonte_150">#REF!</definedName>
    <definedName name="BU_fonte_200">#REF!</definedName>
    <definedName name="BU_fonte_250">#REF!</definedName>
    <definedName name="BU_fonte_300">#REF!</definedName>
    <definedName name="BU_fonte_400">#REF!</definedName>
    <definedName name="BU_fonte_60">#REF!</definedName>
    <definedName name="BU_fonte_80">#REF!</definedName>
    <definedName name="BU_PVC_110">#REF!</definedName>
    <definedName name="BU_PVC_125">#REF!</definedName>
    <definedName name="BU_PVC_160">#REF!</definedName>
    <definedName name="BU_PVC_63">#REF!</definedName>
    <definedName name="BU_PVC_75">#REF!</definedName>
    <definedName name="BU_PVC_90">#REF!</definedName>
    <definedName name="BU_PVC_ou_FONTE">#REF!</definedName>
    <definedName name="Bureaux_location">[96]Z.Fnche!#REF!</definedName>
    <definedName name="Buse_100" localSheetId="1">#REF!</definedName>
    <definedName name="Buse_100" localSheetId="16">#REF!</definedName>
    <definedName name="Buse_100" localSheetId="17">#REF!</definedName>
    <definedName name="Buse_100" localSheetId="18">#REF!</definedName>
    <definedName name="Buse_100" localSheetId="20">#REF!</definedName>
    <definedName name="Buse_100" localSheetId="8">#REF!</definedName>
    <definedName name="Buse_100" localSheetId="3">#REF!</definedName>
    <definedName name="Buse_100" localSheetId="5">#REF!</definedName>
    <definedName name="Buse_100" localSheetId="6">#REF!</definedName>
    <definedName name="Buse_100" localSheetId="7">#REF!</definedName>
    <definedName name="Buse_100">#REF!</definedName>
    <definedName name="Buse_200" localSheetId="1">#REF!</definedName>
    <definedName name="Buse_200" localSheetId="16">#REF!</definedName>
    <definedName name="Buse_200" localSheetId="18">#REF!</definedName>
    <definedName name="Buse_200" localSheetId="20">#REF!</definedName>
    <definedName name="Buse_200" localSheetId="8">#REF!</definedName>
    <definedName name="Buse_200" localSheetId="3">#REF!</definedName>
    <definedName name="Buse_200" localSheetId="5">#REF!</definedName>
    <definedName name="Buse_200" localSheetId="6">#REF!</definedName>
    <definedName name="Buse_200" localSheetId="7">#REF!</definedName>
    <definedName name="Buse_200">#REF!</definedName>
    <definedName name="C_" localSheetId="1">#REF!</definedName>
    <definedName name="C_" localSheetId="9">#REF!</definedName>
    <definedName name="C_" localSheetId="10">#REF!</definedName>
    <definedName name="C_" localSheetId="11">#REF!</definedName>
    <definedName name="C_" localSheetId="12">#REF!</definedName>
    <definedName name="C_" localSheetId="13">#REF!</definedName>
    <definedName name="C_" localSheetId="14">#REF!</definedName>
    <definedName name="C_" localSheetId="15">#REF!</definedName>
    <definedName name="C_" localSheetId="16">#REF!</definedName>
    <definedName name="C_" localSheetId="18">#REF!</definedName>
    <definedName name="C_" localSheetId="20">#REF!</definedName>
    <definedName name="C_" localSheetId="8">#REF!</definedName>
    <definedName name="C_" localSheetId="3">#REF!</definedName>
    <definedName name="C_" localSheetId="5">#REF!</definedName>
    <definedName name="C_" localSheetId="6">#REF!</definedName>
    <definedName name="C_" localSheetId="7">#REF!</definedName>
    <definedName name="C_" localSheetId="0">#REF!</definedName>
    <definedName name="C_">#REF!</definedName>
    <definedName name="cable_arrivée">#REF!</definedName>
    <definedName name="cable_BT_groupes">#REF!</definedName>
    <definedName name="CALCUL" localSheetId="9">#REF!</definedName>
    <definedName name="CALCUL" localSheetId="10">#REF!</definedName>
    <definedName name="CALCUL" localSheetId="11">#REF!</definedName>
    <definedName name="CALCUL" localSheetId="12">#REF!</definedName>
    <definedName name="CALCUL" localSheetId="13">#REF!</definedName>
    <definedName name="CALCUL" localSheetId="14">#REF!</definedName>
    <definedName name="CALCUL" localSheetId="15">#REF!</definedName>
    <definedName name="CALCUL" localSheetId="16">#REF!</definedName>
    <definedName name="CALCUL" localSheetId="5">#REF!</definedName>
    <definedName name="CALCUL" localSheetId="6">#REF!</definedName>
    <definedName name="CALCUL" localSheetId="7">#REF!</definedName>
    <definedName name="CALCUL" localSheetId="0">#REF!</definedName>
    <definedName name="CALCUL">#REF!</definedName>
    <definedName name="Canniveaux_cable">#REF!</definedName>
    <definedName name="Canniveaux_eau_fuite">#REF!</definedName>
    <definedName name="Capot_regard">#REF!</definedName>
    <definedName name="cc" localSheetId="9">#REF!</definedName>
    <definedName name="cc" localSheetId="10">#REF!</definedName>
    <definedName name="cc" localSheetId="11">#REF!</definedName>
    <definedName name="cc" localSheetId="12">#REF!</definedName>
    <definedName name="cc" localSheetId="13">#REF!</definedName>
    <definedName name="cc" localSheetId="14">#REF!</definedName>
    <definedName name="cc" localSheetId="15">#REF!</definedName>
    <definedName name="cc" localSheetId="16">#REF!</definedName>
    <definedName name="cc" localSheetId="5">#REF!</definedName>
    <definedName name="cc" localSheetId="6">#REF!</definedName>
    <definedName name="cc" localSheetId="7">#REF!</definedName>
    <definedName name="cc" localSheetId="0">#REF!</definedName>
    <definedName name="cc">#REF!</definedName>
    <definedName name="ccr" localSheetId="9">#REF!</definedName>
    <definedName name="ccr" localSheetId="10">#REF!</definedName>
    <definedName name="ccr" localSheetId="11">#REF!</definedName>
    <definedName name="ccr" localSheetId="12">#REF!</definedName>
    <definedName name="ccr" localSheetId="13">#REF!</definedName>
    <definedName name="ccr" localSheetId="14">#REF!</definedName>
    <definedName name="ccr" localSheetId="15">#REF!</definedName>
    <definedName name="ccr" localSheetId="16">#REF!</definedName>
    <definedName name="ccr" localSheetId="5">#REF!</definedName>
    <definedName name="ccr" localSheetId="6">#REF!</definedName>
    <definedName name="ccr" localSheetId="7">#REF!</definedName>
    <definedName name="ccr" localSheetId="0">#REF!</definedName>
    <definedName name="ccr">#REF!</definedName>
    <definedName name="ce">#REF!</definedName>
    <definedName name="celbrook">NA()</definedName>
    <definedName name="ch" localSheetId="1">#REF!</definedName>
    <definedName name="ch" localSheetId="9">#REF!</definedName>
    <definedName name="ch" localSheetId="10">#REF!</definedName>
    <definedName name="ch" localSheetId="11">#REF!</definedName>
    <definedName name="ch" localSheetId="12">#REF!</definedName>
    <definedName name="ch" localSheetId="13">#REF!</definedName>
    <definedName name="ch" localSheetId="14">#REF!</definedName>
    <definedName name="ch" localSheetId="15">#REF!</definedName>
    <definedName name="ch" localSheetId="16">#REF!</definedName>
    <definedName name="ch" localSheetId="17">#REF!</definedName>
    <definedName name="ch" localSheetId="18">#REF!</definedName>
    <definedName name="ch" localSheetId="20">#REF!</definedName>
    <definedName name="ch" localSheetId="8">#REF!</definedName>
    <definedName name="ch" localSheetId="3">#REF!</definedName>
    <definedName name="ch" localSheetId="5">#REF!</definedName>
    <definedName name="ch" localSheetId="6">#REF!</definedName>
    <definedName name="ch" localSheetId="7">#REF!</definedName>
    <definedName name="ch" localSheetId="0">#REF!</definedName>
    <definedName name="ch">#REF!</definedName>
    <definedName name="CH.DIRECTEUR" localSheetId="1">#REF!</definedName>
    <definedName name="CH.DIRECTEUR" localSheetId="9">#REF!</definedName>
    <definedName name="CH.DIRECTEUR" localSheetId="10">#REF!</definedName>
    <definedName name="CH.DIRECTEUR" localSheetId="11">#REF!</definedName>
    <definedName name="CH.DIRECTEUR" localSheetId="12">#REF!</definedName>
    <definedName name="CH.DIRECTEUR" localSheetId="13">#REF!</definedName>
    <definedName name="CH.DIRECTEUR" localSheetId="14">#REF!</definedName>
    <definedName name="CH.DIRECTEUR" localSheetId="15">#REF!</definedName>
    <definedName name="CH.DIRECTEUR" localSheetId="16">#REF!</definedName>
    <definedName name="CH.DIRECTEUR" localSheetId="17">#REF!</definedName>
    <definedName name="CH.DIRECTEUR" localSheetId="18">#REF!</definedName>
    <definedName name="CH.DIRECTEUR" localSheetId="20">#REF!</definedName>
    <definedName name="CH.DIRECTEUR" localSheetId="8">#REF!</definedName>
    <definedName name="CH.DIRECTEUR" localSheetId="3">#REF!</definedName>
    <definedName name="CH.DIRECTEUR" localSheetId="5">#REF!</definedName>
    <definedName name="CH.DIRECTEUR" localSheetId="6">#REF!</definedName>
    <definedName name="CH.DIRECTEUR" localSheetId="7">#REF!</definedName>
    <definedName name="CH.DIRECTEUR" localSheetId="0">#REF!</definedName>
    <definedName name="CH.DIRECTEUR">#REF!</definedName>
    <definedName name="chassis_0.4x0.3" localSheetId="1">#REF!</definedName>
    <definedName name="chassis_0.4x0.3" localSheetId="17">#REF!</definedName>
    <definedName name="chassis_0.4x0.3" localSheetId="18">#REF!</definedName>
    <definedName name="chassis_0.4x0.3" localSheetId="20">#REF!</definedName>
    <definedName name="chassis_0.4x0.3" localSheetId="8">#REF!</definedName>
    <definedName name="chassis_0.4x0.3" localSheetId="3">#REF!</definedName>
    <definedName name="chassis_0.4x0.3">#REF!</definedName>
    <definedName name="chassis_1_3x0.5">#REF!</definedName>
    <definedName name="Chaussée_bétonnée">#REF!</definedName>
    <definedName name="Chaussée_encaillasée">#REF!</definedName>
    <definedName name="CIRC" localSheetId="9">#REF!</definedName>
    <definedName name="CIRC" localSheetId="10">#REF!</definedName>
    <definedName name="CIRC" localSheetId="11">#REF!</definedName>
    <definedName name="CIRC" localSheetId="12">#REF!</definedName>
    <definedName name="CIRC" localSheetId="13">#REF!</definedName>
    <definedName name="CIRC" localSheetId="14">#REF!</definedName>
    <definedName name="CIRC" localSheetId="15">#REF!</definedName>
    <definedName name="CIRC" localSheetId="16">#REF!</definedName>
    <definedName name="CIRC" localSheetId="5">#REF!</definedName>
    <definedName name="CIRC" localSheetId="6">#REF!</definedName>
    <definedName name="CIRC" localSheetId="7">#REF!</definedName>
    <definedName name="CIRC" localSheetId="0">#REF!</definedName>
    <definedName name="CIRC">#REF!</definedName>
    <definedName name="circuit_terre">#REF!</definedName>
    <definedName name="CIVIL">'[97]Macro-Long'!$A$12:$B$53</definedName>
    <definedName name="CIVILASLOUJI">'[97]Macro-press'!$A$16:$C$39</definedName>
    <definedName name="cj" localSheetId="1">#REF!</definedName>
    <definedName name="cj" localSheetId="9">#REF!</definedName>
    <definedName name="cj" localSheetId="10">#REF!</definedName>
    <definedName name="cj" localSheetId="11">#REF!</definedName>
    <definedName name="cj" localSheetId="12">#REF!</definedName>
    <definedName name="cj" localSheetId="13">#REF!</definedName>
    <definedName name="cj" localSheetId="14">#REF!</definedName>
    <definedName name="cj" localSheetId="15">#REF!</definedName>
    <definedName name="cj" localSheetId="16">#REF!</definedName>
    <definedName name="cj" localSheetId="17">#REF!</definedName>
    <definedName name="cj" localSheetId="18">#REF!</definedName>
    <definedName name="cj" localSheetId="20">#REF!</definedName>
    <definedName name="cj" localSheetId="8">#REF!</definedName>
    <definedName name="cj" localSheetId="3">#REF!</definedName>
    <definedName name="cj" localSheetId="5">#REF!</definedName>
    <definedName name="cj" localSheetId="6">#REF!</definedName>
    <definedName name="cj" localSheetId="7">#REF!</definedName>
    <definedName name="cj" localSheetId="0">#REF!</definedName>
    <definedName name="cj">#REF!</definedName>
    <definedName name="Clapet_100" localSheetId="1">#REF!</definedName>
    <definedName name="Clapet_100" localSheetId="16">#REF!</definedName>
    <definedName name="Clapet_100" localSheetId="18">#REF!</definedName>
    <definedName name="Clapet_100" localSheetId="20">#REF!</definedName>
    <definedName name="Clapet_100" localSheetId="8">#REF!</definedName>
    <definedName name="Clapet_100" localSheetId="3">#REF!</definedName>
    <definedName name="Clapet_100" localSheetId="5">#REF!</definedName>
    <definedName name="Clapet_100" localSheetId="6">#REF!</definedName>
    <definedName name="Clapet_100" localSheetId="7">#REF!</definedName>
    <definedName name="Clapet_100">#REF!</definedName>
    <definedName name="Clapet_150" localSheetId="1">#REF!</definedName>
    <definedName name="Clapet_150" localSheetId="18">#REF!</definedName>
    <definedName name="Clapet_150" localSheetId="20">#REF!</definedName>
    <definedName name="Clapet_150" localSheetId="8">#REF!</definedName>
    <definedName name="Clapet_150" localSheetId="3">#REF!</definedName>
    <definedName name="Clapet_150">#REF!</definedName>
    <definedName name="Clapet_200">#REF!</definedName>
    <definedName name="Clapet_250">#REF!</definedName>
    <definedName name="Clapet_300">#REF!</definedName>
    <definedName name="Clapet_40">#REF!</definedName>
    <definedName name="Clapet_60">#REF!</definedName>
    <definedName name="Clapet_80">#REF!</definedName>
    <definedName name="CLOISON" localSheetId="9">[98]AN2!#REF!</definedName>
    <definedName name="CLOISON" localSheetId="10">[98]AN2!#REF!</definedName>
    <definedName name="CLOISON" localSheetId="11">[98]AN2!#REF!</definedName>
    <definedName name="CLOISON" localSheetId="12">[98]AN2!#REF!</definedName>
    <definedName name="CLOISON" localSheetId="13">[98]AN2!#REF!</definedName>
    <definedName name="CLOISON" localSheetId="14">[98]AN2!#REF!</definedName>
    <definedName name="CLOISON" localSheetId="15">[98]AN2!#REF!</definedName>
    <definedName name="CLOISON" localSheetId="16">[98]AN2!#REF!</definedName>
    <definedName name="CLOISON" localSheetId="5">[98]AN2!#REF!</definedName>
    <definedName name="CLOISON" localSheetId="6">[98]AN2!#REF!</definedName>
    <definedName name="CLOISON" localSheetId="7">[98]AN2!#REF!</definedName>
    <definedName name="CLOISON" localSheetId="0">[98]AN2!#REF!</definedName>
    <definedName name="CLOISON">[98]AN2!#REF!</definedName>
    <definedName name="Clôture_A" localSheetId="1">#REF!</definedName>
    <definedName name="Clôture_A" localSheetId="16">#REF!</definedName>
    <definedName name="Clôture_A" localSheetId="17">#REF!</definedName>
    <definedName name="Clôture_A" localSheetId="18">#REF!</definedName>
    <definedName name="Clôture_A" localSheetId="20">#REF!</definedName>
    <definedName name="Clôture_A" localSheetId="8">#REF!</definedName>
    <definedName name="Clôture_A" localSheetId="3">#REF!</definedName>
    <definedName name="Clôture_A" localSheetId="5">#REF!</definedName>
    <definedName name="Clôture_A" localSheetId="6">#REF!</definedName>
    <definedName name="Clôture_A" localSheetId="7">#REF!</definedName>
    <definedName name="Clôture_A">#REF!</definedName>
    <definedName name="Clôture_B" localSheetId="1">#REF!</definedName>
    <definedName name="Clôture_B" localSheetId="16">#REF!</definedName>
    <definedName name="Clôture_B" localSheetId="18">#REF!</definedName>
    <definedName name="Clôture_B" localSheetId="20">#REF!</definedName>
    <definedName name="Clôture_B" localSheetId="8">#REF!</definedName>
    <definedName name="Clôture_B" localSheetId="3">#REF!</definedName>
    <definedName name="Clôture_B" localSheetId="5">#REF!</definedName>
    <definedName name="Clôture_B" localSheetId="6">#REF!</definedName>
    <definedName name="Clôture_B" localSheetId="7">#REF!</definedName>
    <definedName name="Clôture_B">#REF!</definedName>
    <definedName name="Clôture_C" localSheetId="1">#REF!</definedName>
    <definedName name="Clôture_C" localSheetId="16">#REF!</definedName>
    <definedName name="Clôture_C" localSheetId="18">#REF!</definedName>
    <definedName name="Clôture_C" localSheetId="20">#REF!</definedName>
    <definedName name="Clôture_C" localSheetId="8">#REF!</definedName>
    <definedName name="Clôture_C" localSheetId="3">#REF!</definedName>
    <definedName name="Clôture_C" localSheetId="5">#REF!</definedName>
    <definedName name="Clôture_C" localSheetId="6">#REF!</definedName>
    <definedName name="Clôture_C" localSheetId="7">#REF!</definedName>
    <definedName name="Clôture_C">#REF!</definedName>
    <definedName name="Clôture_D">#REF!</definedName>
    <definedName name="CMarche" localSheetId="9">#REF!</definedName>
    <definedName name="CMarche" localSheetId="10">#REF!</definedName>
    <definedName name="CMarche" localSheetId="11">#REF!</definedName>
    <definedName name="CMarche" localSheetId="12">#REF!</definedName>
    <definedName name="CMarche" localSheetId="13">#REF!</definedName>
    <definedName name="CMarche" localSheetId="14">#REF!</definedName>
    <definedName name="CMarche" localSheetId="15">#REF!</definedName>
    <definedName name="CMarche" localSheetId="16">#REF!</definedName>
    <definedName name="CMarche" localSheetId="5">#REF!</definedName>
    <definedName name="CMarche" localSheetId="6">#REF!</definedName>
    <definedName name="CMarche" localSheetId="7">#REF!</definedName>
    <definedName name="CMarche" localSheetId="0">#REF!</definedName>
    <definedName name="CMarche">#REF!</definedName>
    <definedName name="Cmixte" localSheetId="9">[99]Qeu!#REF!</definedName>
    <definedName name="Cmixte" localSheetId="10">[100]Qeu!#REF!</definedName>
    <definedName name="Cmixte" localSheetId="11">[100]Qeu!#REF!</definedName>
    <definedName name="Cmixte" localSheetId="12">[100]Qeu!#REF!</definedName>
    <definedName name="Cmixte" localSheetId="13">[100]Qeu!#REF!</definedName>
    <definedName name="Cmixte" localSheetId="14">[100]Qeu!#REF!</definedName>
    <definedName name="Cmixte" localSheetId="15">[100]Qeu!#REF!</definedName>
    <definedName name="Cmixte" localSheetId="16">[101]Qeu!#REF!</definedName>
    <definedName name="Cmixte" localSheetId="17">[101]Qeu!#REF!</definedName>
    <definedName name="Cmixte" localSheetId="18">[101]Qeu!#REF!</definedName>
    <definedName name="Cmixte" localSheetId="5">[101]Qeu!#REF!</definedName>
    <definedName name="Cmixte" localSheetId="6">[101]Qeu!#REF!</definedName>
    <definedName name="Cmixte" localSheetId="7">[102]Qeu!#REF!</definedName>
    <definedName name="Cmixte" localSheetId="0">[100]Qeu!#REF!</definedName>
    <definedName name="Cmixte">[103]Qeu!#REF!</definedName>
    <definedName name="co">'[53]Macro-cons'!$A$1</definedName>
    <definedName name="Coef" localSheetId="1">#REF!</definedName>
    <definedName name="Coef" localSheetId="9">#REF!</definedName>
    <definedName name="Coef" localSheetId="10">#REF!</definedName>
    <definedName name="Coef" localSheetId="11">#REF!</definedName>
    <definedName name="Coef" localSheetId="12">#REF!</definedName>
    <definedName name="Coef" localSheetId="13">#REF!</definedName>
    <definedName name="Coef" localSheetId="14">#REF!</definedName>
    <definedName name="Coef" localSheetId="15">#REF!</definedName>
    <definedName name="Coef" localSheetId="16">#REF!</definedName>
    <definedName name="Coef" localSheetId="17">#REF!</definedName>
    <definedName name="Coef" localSheetId="18">#REF!</definedName>
    <definedName name="Coef" localSheetId="20">#REF!</definedName>
    <definedName name="Coef" localSheetId="8">#REF!</definedName>
    <definedName name="Coef" localSheetId="3">#REF!</definedName>
    <definedName name="Coef" localSheetId="5">#REF!</definedName>
    <definedName name="Coef" localSheetId="6">#REF!</definedName>
    <definedName name="Coef" localSheetId="7">#REF!</definedName>
    <definedName name="Coef" localSheetId="0">#REF!</definedName>
    <definedName name="Coef">#REF!</definedName>
    <definedName name="COEFA" localSheetId="1">#REF!</definedName>
    <definedName name="COEFA" localSheetId="9">#REF!</definedName>
    <definedName name="COEFA" localSheetId="10">#REF!</definedName>
    <definedName name="COEFA" localSheetId="11">#REF!</definedName>
    <definedName name="COEFA" localSheetId="12">#REF!</definedName>
    <definedName name="COEFA" localSheetId="13">#REF!</definedName>
    <definedName name="COEFA" localSheetId="14">#REF!</definedName>
    <definedName name="COEFA" localSheetId="15">#REF!</definedName>
    <definedName name="COEFA" localSheetId="16">#REF!</definedName>
    <definedName name="COEFA" localSheetId="18">#REF!</definedName>
    <definedName name="COEFA" localSheetId="20">#REF!</definedName>
    <definedName name="COEFA" localSheetId="8">#REF!</definedName>
    <definedName name="COEFA" localSheetId="3">#REF!</definedName>
    <definedName name="COEFA" localSheetId="5">#REF!</definedName>
    <definedName name="COEFA" localSheetId="6">#REF!</definedName>
    <definedName name="COEFA" localSheetId="7">#REF!</definedName>
    <definedName name="COEFA" localSheetId="0">#REF!</definedName>
    <definedName name="COEFA">#REF!</definedName>
    <definedName name="cof" localSheetId="1">#REF!</definedName>
    <definedName name="cof" localSheetId="9">#REF!</definedName>
    <definedName name="cof" localSheetId="10">#REF!</definedName>
    <definedName name="cof" localSheetId="11">#REF!</definedName>
    <definedName name="cof" localSheetId="12">#REF!</definedName>
    <definedName name="cof" localSheetId="13">#REF!</definedName>
    <definedName name="cof" localSheetId="14">#REF!</definedName>
    <definedName name="cof" localSheetId="15">#REF!</definedName>
    <definedName name="cof" localSheetId="16">#REF!</definedName>
    <definedName name="cof" localSheetId="18">#REF!</definedName>
    <definedName name="cof" localSheetId="20">#REF!</definedName>
    <definedName name="cof" localSheetId="8">#REF!</definedName>
    <definedName name="cof" localSheetId="3">#REF!</definedName>
    <definedName name="cof" localSheetId="5">#REF!</definedName>
    <definedName name="cof" localSheetId="6">#REF!</definedName>
    <definedName name="cof" localSheetId="7">#REF!</definedName>
    <definedName name="cof" localSheetId="0">#REF!</definedName>
    <definedName name="cof">#REF!</definedName>
    <definedName name="Colebrook">'[104]Macro-colbrook'!$A$1</definedName>
    <definedName name="colebrook2">'[105]Macro-colbrook'!$A$1</definedName>
    <definedName name="collet_Bridé" localSheetId="1">#REF!</definedName>
    <definedName name="collet_Bridé" localSheetId="16">#REF!</definedName>
    <definedName name="collet_Bridé" localSheetId="17">#REF!</definedName>
    <definedName name="collet_Bridé" localSheetId="18">#REF!</definedName>
    <definedName name="collet_Bridé" localSheetId="20">#REF!</definedName>
    <definedName name="collet_Bridé" localSheetId="8">#REF!</definedName>
    <definedName name="collet_Bridé" localSheetId="3">#REF!</definedName>
    <definedName name="collet_Bridé" localSheetId="5">#REF!</definedName>
    <definedName name="collet_Bridé" localSheetId="6">#REF!</definedName>
    <definedName name="collet_Bridé" localSheetId="7">#REF!</definedName>
    <definedName name="collet_Bridé">#REF!</definedName>
    <definedName name="Collet_bridé_110" localSheetId="1">#REF!</definedName>
    <definedName name="Collet_bridé_110" localSheetId="16">#REF!</definedName>
    <definedName name="Collet_bridé_110" localSheetId="17">#REF!</definedName>
    <definedName name="Collet_bridé_110" localSheetId="18">#REF!</definedName>
    <definedName name="Collet_bridé_110" localSheetId="20">#REF!</definedName>
    <definedName name="Collet_bridé_110" localSheetId="8">#REF!</definedName>
    <definedName name="Collet_bridé_110" localSheetId="3">#REF!</definedName>
    <definedName name="Collet_bridé_110" localSheetId="5">#REF!</definedName>
    <definedName name="Collet_bridé_110" localSheetId="6">#REF!</definedName>
    <definedName name="Collet_bridé_110" localSheetId="7">#REF!</definedName>
    <definedName name="Collet_bridé_110">#REF!</definedName>
    <definedName name="Collet_bridé_125" localSheetId="1">#REF!</definedName>
    <definedName name="Collet_bridé_125" localSheetId="16">#REF!</definedName>
    <definedName name="Collet_bridé_125" localSheetId="18">#REF!</definedName>
    <definedName name="Collet_bridé_125" localSheetId="20">#REF!</definedName>
    <definedName name="Collet_bridé_125" localSheetId="8">#REF!</definedName>
    <definedName name="Collet_bridé_125" localSheetId="3">#REF!</definedName>
    <definedName name="Collet_bridé_125" localSheetId="5">#REF!</definedName>
    <definedName name="Collet_bridé_125" localSheetId="6">#REF!</definedName>
    <definedName name="Collet_bridé_125" localSheetId="7">#REF!</definedName>
    <definedName name="Collet_bridé_125">#REF!</definedName>
    <definedName name="Collet_bridé_140" localSheetId="18">#REF!</definedName>
    <definedName name="Collet_bridé_140">#REF!</definedName>
    <definedName name="Collet_bridé_160">#REF!</definedName>
    <definedName name="Collet_bridé_200">#REF!</definedName>
    <definedName name="Collet_bridé_250">#REF!</definedName>
    <definedName name="Collet_bridé_50">#REF!</definedName>
    <definedName name="Collet_bridé_63">#REF!</definedName>
    <definedName name="Collet_bridé_75">#REF!</definedName>
    <definedName name="Collet_bridé_90">#REF!</definedName>
    <definedName name="Commande_régulation">#REF!</definedName>
    <definedName name="COMPTER" localSheetId="9">#REF!</definedName>
    <definedName name="COMPTER" localSheetId="10">#REF!</definedName>
    <definedName name="COMPTER" localSheetId="11">#REF!</definedName>
    <definedName name="COMPTER" localSheetId="12">#REF!</definedName>
    <definedName name="COMPTER" localSheetId="13">#REF!</definedName>
    <definedName name="COMPTER" localSheetId="14">#REF!</definedName>
    <definedName name="COMPTER" localSheetId="15">#REF!</definedName>
    <definedName name="COMPTER" localSheetId="16">#REF!</definedName>
    <definedName name="COMPTER" localSheetId="5">#REF!</definedName>
    <definedName name="COMPTER" localSheetId="6">#REF!</definedName>
    <definedName name="COMPTER" localSheetId="7">#REF!</definedName>
    <definedName name="COMPTER" localSheetId="0">#REF!</definedName>
    <definedName name="COMPTER">#REF!</definedName>
    <definedName name="Compteur">NA()</definedName>
    <definedName name="Compteur_100" localSheetId="1">#REF!</definedName>
    <definedName name="Compteur_100" localSheetId="16">#REF!</definedName>
    <definedName name="Compteur_100" localSheetId="20">#REF!</definedName>
    <definedName name="Compteur_100" localSheetId="3">#REF!</definedName>
    <definedName name="Compteur_100" localSheetId="5">#REF!</definedName>
    <definedName name="Compteur_100" localSheetId="6">#REF!</definedName>
    <definedName name="Compteur_100" localSheetId="7">#REF!</definedName>
    <definedName name="Compteur_100">#REF!</definedName>
    <definedName name="Compteur_150" localSheetId="1">#REF!</definedName>
    <definedName name="Compteur_150" localSheetId="16">#REF!</definedName>
    <definedName name="Compteur_150" localSheetId="20">#REF!</definedName>
    <definedName name="Compteur_150" localSheetId="3">#REF!</definedName>
    <definedName name="Compteur_150" localSheetId="5">#REF!</definedName>
    <definedName name="Compteur_150" localSheetId="6">#REF!</definedName>
    <definedName name="Compteur_150" localSheetId="7">#REF!</definedName>
    <definedName name="Compteur_150">#REF!</definedName>
    <definedName name="Compteur_200" localSheetId="1">#REF!</definedName>
    <definedName name="Compteur_200" localSheetId="16">#REF!</definedName>
    <definedName name="Compteur_200" localSheetId="20">#REF!</definedName>
    <definedName name="Compteur_200" localSheetId="3">#REF!</definedName>
    <definedName name="Compteur_200" localSheetId="5">#REF!</definedName>
    <definedName name="Compteur_200" localSheetId="6">#REF!</definedName>
    <definedName name="Compteur_200" localSheetId="7">#REF!</definedName>
    <definedName name="Compteur_200">#REF!</definedName>
    <definedName name="Compteur_250">#REF!</definedName>
    <definedName name="Compteur_300">#REF!</definedName>
    <definedName name="Compteur_40">#REF!</definedName>
    <definedName name="Compteur_50">#REF!</definedName>
    <definedName name="Compteur_60">#REF!</definedName>
    <definedName name="Compteur_80">#REF!</definedName>
    <definedName name="conduits_en_tube_ICD" localSheetId="9">#REF!</definedName>
    <definedName name="conduits_en_tube_ICD" localSheetId="10">#REF!</definedName>
    <definedName name="conduits_en_tube_ICD" localSheetId="11">#REF!</definedName>
    <definedName name="conduits_en_tube_ICD" localSheetId="12">#REF!</definedName>
    <definedName name="conduits_en_tube_ICD" localSheetId="13">#REF!</definedName>
    <definedName name="conduits_en_tube_ICD" localSheetId="14">#REF!</definedName>
    <definedName name="conduits_en_tube_ICD" localSheetId="15">#REF!</definedName>
    <definedName name="conduits_en_tube_ICD" localSheetId="16">#REF!</definedName>
    <definedName name="conduits_en_tube_ICD" localSheetId="5">#REF!</definedName>
    <definedName name="conduits_en_tube_ICD" localSheetId="6">#REF!</definedName>
    <definedName name="conduits_en_tube_ICD" localSheetId="7">#REF!</definedName>
    <definedName name="conduits_en_tube_ICD" localSheetId="0">#REF!</definedName>
    <definedName name="conduits_en_tube_ICD">#REF!</definedName>
    <definedName name="Cône_100">#REF!</definedName>
    <definedName name="cone_100_60">#REF!</definedName>
    <definedName name="cone_100_80">#REF!</definedName>
    <definedName name="Cône_150">#REF!</definedName>
    <definedName name="cone_150_100">#REF!</definedName>
    <definedName name="cone_150_80">#REF!</definedName>
    <definedName name="Cône_200">#REF!</definedName>
    <definedName name="cone_200_150">#REF!</definedName>
    <definedName name="cone_250_200">#REF!</definedName>
    <definedName name="cone_300_200">#REF!</definedName>
    <definedName name="cone_300_250">#REF!</definedName>
    <definedName name="cone_400_300">#REF!</definedName>
    <definedName name="Cône_60">#REF!</definedName>
    <definedName name="Cône_80">#REF!</definedName>
    <definedName name="cone_80_60">#REF!</definedName>
    <definedName name="conf" localSheetId="9">#REF!</definedName>
    <definedName name="conf" localSheetId="10">#REF!</definedName>
    <definedName name="conf" localSheetId="11">#REF!</definedName>
    <definedName name="conf" localSheetId="12">#REF!</definedName>
    <definedName name="conf" localSheetId="13">#REF!</definedName>
    <definedName name="conf" localSheetId="14">#REF!</definedName>
    <definedName name="conf" localSheetId="15">#REF!</definedName>
    <definedName name="conf" localSheetId="16">#REF!</definedName>
    <definedName name="conf" localSheetId="5">#REF!</definedName>
    <definedName name="conf" localSheetId="6">#REF!</definedName>
    <definedName name="conf" localSheetId="7">#REF!</definedName>
    <definedName name="conf" localSheetId="0">#REF!</definedName>
    <definedName name="conf">#REF!</definedName>
    <definedName name="Confection_paillasse">#REF!</definedName>
    <definedName name="Cons">'[106]Macro-cons'!$A$1</definedName>
    <definedName name="consomer">'[52]Macro-cons'!$A$1</definedName>
    <definedName name="const" localSheetId="1">#REF!</definedName>
    <definedName name="const" localSheetId="9">#REF!</definedName>
    <definedName name="const" localSheetId="10">#REF!</definedName>
    <definedName name="const" localSheetId="11">#REF!</definedName>
    <definedName name="const" localSheetId="12">#REF!</definedName>
    <definedName name="const" localSheetId="13">#REF!</definedName>
    <definedName name="const" localSheetId="14">#REF!</definedName>
    <definedName name="const" localSheetId="15">#REF!</definedName>
    <definedName name="const" localSheetId="16">#REF!</definedName>
    <definedName name="const" localSheetId="17">#REF!</definedName>
    <definedName name="const" localSheetId="18">#REF!</definedName>
    <definedName name="const" localSheetId="20">#REF!</definedName>
    <definedName name="const" localSheetId="8">#REF!</definedName>
    <definedName name="const" localSheetId="3">#REF!</definedName>
    <definedName name="const" localSheetId="5">#REF!</definedName>
    <definedName name="const" localSheetId="6">#REF!</definedName>
    <definedName name="const" localSheetId="7">#REF!</definedName>
    <definedName name="const">#REF!</definedName>
    <definedName name="cote_forage" localSheetId="1">#REF!</definedName>
    <definedName name="cote_forage" localSheetId="16">#REF!</definedName>
    <definedName name="cote_forage" localSheetId="18">#REF!</definedName>
    <definedName name="cote_forage" localSheetId="20">#REF!</definedName>
    <definedName name="cote_forage" localSheetId="8">#REF!</definedName>
    <definedName name="cote_forage" localSheetId="3">#REF!</definedName>
    <definedName name="cote_forage" localSheetId="5">#REF!</definedName>
    <definedName name="cote_forage" localSheetId="6">#REF!</definedName>
    <definedName name="cote_forage" localSheetId="7">#REF!</definedName>
    <definedName name="cote_forage">#REF!</definedName>
    <definedName name="cote_forage1" localSheetId="1">#REF!</definedName>
    <definedName name="cote_forage1" localSheetId="18">#REF!</definedName>
    <definedName name="cote_forage1" localSheetId="20">#REF!</definedName>
    <definedName name="cote_forage1" localSheetId="8">#REF!</definedName>
    <definedName name="cote_forage1" localSheetId="3">#REF!</definedName>
    <definedName name="cote_forage1">#REF!</definedName>
    <definedName name="COTEPART">#REF!</definedName>
    <definedName name="Couche_d_accrochage">#REF!</definedName>
    <definedName name="Couche_d_asphalte">#REF!</definedName>
    <definedName name="coude_110">#REF!</definedName>
    <definedName name="coude_125">#REF!</definedName>
    <definedName name="coude_140">#REF!</definedName>
    <definedName name="coude_160">#REF!</definedName>
    <definedName name="coude_200">#REF!</definedName>
    <definedName name="coude_50">#REF!</definedName>
    <definedName name="coude_63">#REF!</definedName>
    <definedName name="coude_75">#REF!</definedName>
    <definedName name="coude_90">#REF!</definedName>
    <definedName name="Coude_à_bride">#REF!</definedName>
    <definedName name="Coude_bridé_100">#REF!</definedName>
    <definedName name="Coude_bridé_150">#REF!</definedName>
    <definedName name="Coude_bridé_200">#REF!</definedName>
    <definedName name="Coude_bridé_250">#REF!</definedName>
    <definedName name="Coude_bridé_250_PN16">#REF!</definedName>
    <definedName name="Coude_bridé_250_PN25">#REF!</definedName>
    <definedName name="Coude_bridé_300">#REF!</definedName>
    <definedName name="Coude_bridé_40">#REF!</definedName>
    <definedName name="Coude_bridé_60">#REF!</definedName>
    <definedName name="Coude_bridé_80">#REF!</definedName>
    <definedName name="Coudes_Tout_angle">#REF!</definedName>
    <definedName name="Cp" localSheetId="9">#REF!</definedName>
    <definedName name="Cp" localSheetId="10">#REF!</definedName>
    <definedName name="Cp" localSheetId="11">#REF!</definedName>
    <definedName name="Cp" localSheetId="12">#REF!</definedName>
    <definedName name="Cp" localSheetId="13">#REF!</definedName>
    <definedName name="Cp" localSheetId="14">#REF!</definedName>
    <definedName name="Cp" localSheetId="15">#REF!</definedName>
    <definedName name="Cp" localSheetId="16">#REF!</definedName>
    <definedName name="Cp" localSheetId="5">#REF!</definedName>
    <definedName name="Cp" localSheetId="6">#REF!</definedName>
    <definedName name="Cp" localSheetId="7">#REF!</definedName>
    <definedName name="Cp" localSheetId="0">#REF!</definedName>
    <definedName name="Cp">#REF!</definedName>
    <definedName name="Cpc" localSheetId="9">#REF!</definedName>
    <definedName name="Cpc" localSheetId="10">#REF!</definedName>
    <definedName name="Cpc" localSheetId="11">#REF!</definedName>
    <definedName name="Cpc" localSheetId="12">#REF!</definedName>
    <definedName name="Cpc" localSheetId="13">#REF!</definedName>
    <definedName name="Cpc" localSheetId="14">#REF!</definedName>
    <definedName name="Cpc" localSheetId="15">#REF!</definedName>
    <definedName name="Cpc" localSheetId="16">#REF!</definedName>
    <definedName name="Cpc" localSheetId="5">#REF!</definedName>
    <definedName name="Cpc" localSheetId="6">#REF!</definedName>
    <definedName name="Cpc" localSheetId="7">#REF!</definedName>
    <definedName name="Cpc" localSheetId="0">#REF!</definedName>
    <definedName name="Cpc">#REF!</definedName>
    <definedName name="CPJ">NA()</definedName>
    <definedName name="cpteur">NA()</definedName>
    <definedName name="cqa">#N/A</definedName>
    <definedName name="CQS">#N/A</definedName>
    <definedName name="Crépine_100" localSheetId="1">#REF!</definedName>
    <definedName name="Crépine_100" localSheetId="16">#REF!</definedName>
    <definedName name="Crépine_100" localSheetId="20">#REF!</definedName>
    <definedName name="Crépine_100" localSheetId="3">#REF!</definedName>
    <definedName name="Crépine_100" localSheetId="5">#REF!</definedName>
    <definedName name="Crépine_100" localSheetId="6">#REF!</definedName>
    <definedName name="Crépine_100" localSheetId="7">#REF!</definedName>
    <definedName name="Crépine_100">#REF!</definedName>
    <definedName name="Crépine_150" localSheetId="1">#REF!</definedName>
    <definedName name="Crépine_150" localSheetId="16">#REF!</definedName>
    <definedName name="Crépine_150" localSheetId="20">#REF!</definedName>
    <definedName name="Crépine_150" localSheetId="3">#REF!</definedName>
    <definedName name="Crépine_150" localSheetId="5">#REF!</definedName>
    <definedName name="Crépine_150" localSheetId="6">#REF!</definedName>
    <definedName name="Crépine_150" localSheetId="7">#REF!</definedName>
    <definedName name="Crépine_150">#REF!</definedName>
    <definedName name="Crépine_200" localSheetId="1">#REF!</definedName>
    <definedName name="Crépine_200" localSheetId="16">#REF!</definedName>
    <definedName name="Crépine_200" localSheetId="20">#REF!</definedName>
    <definedName name="Crépine_200" localSheetId="3">#REF!</definedName>
    <definedName name="Crépine_200" localSheetId="5">#REF!</definedName>
    <definedName name="Crépine_200" localSheetId="6">#REF!</definedName>
    <definedName name="Crépine_200" localSheetId="7">#REF!</definedName>
    <definedName name="Crépine_200">#REF!</definedName>
    <definedName name="Crépine_250">#REF!</definedName>
    <definedName name="Crépine_300">#REF!</definedName>
    <definedName name="Crépine_40">#REF!</definedName>
    <definedName name="Crépine_60">#REF!</definedName>
    <definedName name="Crépine_80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2">#REF!</definedName>
    <definedName name="_xlnm.Criteria" localSheetId="13">#REF!</definedName>
    <definedName name="_xlnm.Criteria" localSheetId="14">#REF!</definedName>
    <definedName name="_xlnm.Criteria" localSheetId="15">#REF!</definedName>
    <definedName name="_xlnm.Criteria" localSheetId="16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0">#REF!</definedName>
    <definedName name="_xlnm.Criteria">#REF!</definedName>
    <definedName name="CSP">NA()</definedName>
    <definedName name="CSR">NA()</definedName>
    <definedName name="cvn">'[53]Macro-Dexterne'!$A$12</definedName>
    <definedName name="cWhole">#N/A</definedName>
    <definedName name="cxq">'[53]Macro-Long'!$A$12:$B$53</definedName>
    <definedName name="D" localSheetId="1">#REF!</definedName>
    <definedName name="D" localSheetId="9">[99]Qeu!#REF!</definedName>
    <definedName name="D" localSheetId="10">#REF!</definedName>
    <definedName name="D" localSheetId="11">[100]Qeu!#REF!</definedName>
    <definedName name="D" localSheetId="12">#REF!</definedName>
    <definedName name="D" localSheetId="13">[100]Qeu!#REF!</definedName>
    <definedName name="D" localSheetId="14">#REF!</definedName>
    <definedName name="D" localSheetId="15">#REF!</definedName>
    <definedName name="D" localSheetId="16">#REF!</definedName>
    <definedName name="D" localSheetId="17">#REF!</definedName>
    <definedName name="D" localSheetId="18">#REF!</definedName>
    <definedName name="D" localSheetId="20">#REF!</definedName>
    <definedName name="D" localSheetId="8">#REF!</definedName>
    <definedName name="D" localSheetId="3">#REF!</definedName>
    <definedName name="D" localSheetId="5">#REF!</definedName>
    <definedName name="D" localSheetId="6">#REF!</definedName>
    <definedName name="D" localSheetId="7">[102]Qeu!#REF!</definedName>
    <definedName name="D" localSheetId="0">#REF!</definedName>
    <definedName name="D">#REF!</definedName>
    <definedName name="D81b17" localSheetId="1">#REF!</definedName>
    <definedName name="D81b17" localSheetId="16">#REF!</definedName>
    <definedName name="D81b17" localSheetId="17">#REF!</definedName>
    <definedName name="D81b17" localSheetId="18">#REF!</definedName>
    <definedName name="D81b17" localSheetId="20">#REF!</definedName>
    <definedName name="D81b17" localSheetId="8">#REF!</definedName>
    <definedName name="D81b17" localSheetId="3">#REF!</definedName>
    <definedName name="D81b17" localSheetId="5">#REF!</definedName>
    <definedName name="D81b17" localSheetId="6">#REF!</definedName>
    <definedName name="D81b17" localSheetId="7">#REF!</definedName>
    <definedName name="D81b17">#REF!</definedName>
    <definedName name="da" localSheetId="1">#REF!</definedName>
    <definedName name="da" localSheetId="9">#REF!</definedName>
    <definedName name="da" localSheetId="10">#REF!</definedName>
    <definedName name="da" localSheetId="11">#REF!</definedName>
    <definedName name="da" localSheetId="12">#REF!</definedName>
    <definedName name="da" localSheetId="13">#REF!</definedName>
    <definedName name="da" localSheetId="14">#REF!</definedName>
    <definedName name="da" localSheetId="15">#REF!</definedName>
    <definedName name="da" localSheetId="16">#REF!</definedName>
    <definedName name="da" localSheetId="18">#REF!</definedName>
    <definedName name="da" localSheetId="20">#REF!</definedName>
    <definedName name="da" localSheetId="8">#REF!</definedName>
    <definedName name="da" localSheetId="3">#REF!</definedName>
    <definedName name="da" localSheetId="5">#REF!</definedName>
    <definedName name="da" localSheetId="6">#REF!</definedName>
    <definedName name="da" localSheetId="7">#REF!</definedName>
    <definedName name="da" localSheetId="0">#REF!</definedName>
    <definedName name="da">#REF!</definedName>
    <definedName name="daghet" localSheetId="9">#REF!</definedName>
    <definedName name="daghet" localSheetId="10">#REF!</definedName>
    <definedName name="daghet" localSheetId="11">#REF!</definedName>
    <definedName name="daghet" localSheetId="12">#REF!</definedName>
    <definedName name="daghet" localSheetId="13">#REF!</definedName>
    <definedName name="daghet" localSheetId="14">#REF!</definedName>
    <definedName name="daghet" localSheetId="15">#REF!</definedName>
    <definedName name="daghet" localSheetId="16">#REF!</definedName>
    <definedName name="daghet" localSheetId="18">#REF!</definedName>
    <definedName name="daghet" localSheetId="5">#REF!</definedName>
    <definedName name="daghet" localSheetId="6">#REF!</definedName>
    <definedName name="daghet" localSheetId="7">#REF!</definedName>
    <definedName name="daghet">#REF!</definedName>
    <definedName name="db" localSheetId="9">#REF!</definedName>
    <definedName name="db" localSheetId="10">#REF!</definedName>
    <definedName name="db" localSheetId="11">#REF!</definedName>
    <definedName name="db" localSheetId="12">#REF!</definedName>
    <definedName name="db" localSheetId="13">#REF!</definedName>
    <definedName name="db" localSheetId="14">#REF!</definedName>
    <definedName name="db" localSheetId="15">#REF!</definedName>
    <definedName name="db" localSheetId="16">#REF!</definedName>
    <definedName name="db" localSheetId="5">#REF!</definedName>
    <definedName name="db" localSheetId="6">#REF!</definedName>
    <definedName name="db" localSheetId="7">#REF!</definedName>
    <definedName name="db" localSheetId="0">#REF!</definedName>
    <definedName name="db">#REF!</definedName>
    <definedName name="dbf">'[48]Macro-Dexterne'!$A$1</definedName>
    <definedName name="Dc" localSheetId="1">#REF!</definedName>
    <definedName name="Dc" localSheetId="9">#REF!</definedName>
    <definedName name="Dc" localSheetId="10">#REF!</definedName>
    <definedName name="Dc" localSheetId="11">#REF!</definedName>
    <definedName name="Dc" localSheetId="12">#REF!</definedName>
    <definedName name="Dc" localSheetId="13">#REF!</definedName>
    <definedName name="Dc" localSheetId="14">#REF!</definedName>
    <definedName name="Dc" localSheetId="15">#REF!</definedName>
    <definedName name="Dc" localSheetId="16">#REF!</definedName>
    <definedName name="Dc" localSheetId="17">#REF!</definedName>
    <definedName name="Dc" localSheetId="18">#REF!</definedName>
    <definedName name="Dc" localSheetId="20">#REF!</definedName>
    <definedName name="Dc" localSheetId="8">#REF!</definedName>
    <definedName name="Dc" localSheetId="3">#REF!</definedName>
    <definedName name="Dc" localSheetId="5">#REF!</definedName>
    <definedName name="Dc" localSheetId="6">#REF!</definedName>
    <definedName name="Dc" localSheetId="7">#REF!</definedName>
    <definedName name="Dc" localSheetId="0">#REF!</definedName>
    <definedName name="Dc">#REF!</definedName>
    <definedName name="dd" localSheetId="1">#REF!</definedName>
    <definedName name="dd" localSheetId="9">#REF!</definedName>
    <definedName name="dd" localSheetId="10">#REF!</definedName>
    <definedName name="dd" localSheetId="11">#REF!</definedName>
    <definedName name="dd" localSheetId="12">#REF!</definedName>
    <definedName name="dd" localSheetId="13">#REF!</definedName>
    <definedName name="dd" localSheetId="14">#REF!</definedName>
    <definedName name="dd" localSheetId="15">#REF!</definedName>
    <definedName name="dd" localSheetId="16">#REF!</definedName>
    <definedName name="dd" localSheetId="18">#REF!</definedName>
    <definedName name="dd" localSheetId="20">#REF!</definedName>
    <definedName name="dd" localSheetId="8">#REF!</definedName>
    <definedName name="dd" localSheetId="3">#REF!</definedName>
    <definedName name="dd" localSheetId="5">#REF!</definedName>
    <definedName name="dd" localSheetId="6">#REF!</definedName>
    <definedName name="dd" localSheetId="7">#REF!</definedName>
    <definedName name="dd" localSheetId="0">#REF!</definedName>
    <definedName name="dd">#REF!</definedName>
    <definedName name="ddd" localSheetId="1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8">#REF!</definedName>
    <definedName name="ddd" localSheetId="20">#REF!</definedName>
    <definedName name="ddd" localSheetId="8">#REF!</definedName>
    <definedName name="ddd" localSheetId="3">#REF!</definedName>
    <definedName name="ddd" localSheetId="5">#REF!</definedName>
    <definedName name="ddd" localSheetId="6">#REF!</definedName>
    <definedName name="ddd" localSheetId="7">#REF!</definedName>
    <definedName name="ddd" localSheetId="0">#REF!</definedName>
    <definedName name="ddd">#REF!</definedName>
    <definedName name="DDDDD" localSheetId="1">[15]AN2!#REF!</definedName>
    <definedName name="DDDDD" localSheetId="9">[15]AN2!#REF!</definedName>
    <definedName name="DDDDD" localSheetId="10">[15]AN2!#REF!</definedName>
    <definedName name="DDDDD" localSheetId="11">[15]AN2!#REF!</definedName>
    <definedName name="DDDDD" localSheetId="12">[15]AN2!#REF!</definedName>
    <definedName name="DDDDD" localSheetId="13">[15]AN2!#REF!</definedName>
    <definedName name="DDDDD" localSheetId="14">[15]AN2!#REF!</definedName>
    <definedName name="DDDDD" localSheetId="15">[15]AN2!#REF!</definedName>
    <definedName name="DDDDD" localSheetId="16">[15]AN2!#REF!</definedName>
    <definedName name="DDDDD" localSheetId="18">[15]AN2!#REF!</definedName>
    <definedName name="DDDDD" localSheetId="20">[15]AN2!#REF!</definedName>
    <definedName name="DDDDD" localSheetId="8">[15]AN2!#REF!</definedName>
    <definedName name="DDDDD" localSheetId="3">[15]AN2!#REF!</definedName>
    <definedName name="DDDDD" localSheetId="5">[15]AN2!#REF!</definedName>
    <definedName name="DDDDD" localSheetId="6">[15]AN2!#REF!</definedName>
    <definedName name="DDDDD" localSheetId="7">[15]AN2!#REF!</definedName>
    <definedName name="DDDDD" localSheetId="0">[15]AN2!#REF!</definedName>
    <definedName name="DDDDD">[15]AN2!#REF!</definedName>
    <definedName name="dddddd" localSheetId="1">[107]AN2!#REF!</definedName>
    <definedName name="dddddd" localSheetId="18">[70]AN2!#REF!</definedName>
    <definedName name="dddddd" localSheetId="20">[70]AN2!#REF!</definedName>
    <definedName name="dddddd" localSheetId="8">[70]AN2!#REF!</definedName>
    <definedName name="dddddd" localSheetId="3">[70]AN2!#REF!</definedName>
    <definedName name="dddddd" localSheetId="0">[70]AN2!#REF!</definedName>
    <definedName name="dddddd">[70]AN2!#REF!</definedName>
    <definedName name="DDFDSSDSD" localSheetId="1">#REF!</definedName>
    <definedName name="DDFDSSDSD" localSheetId="16">#REF!</definedName>
    <definedName name="DDFDSSDSD" localSheetId="17">#REF!</definedName>
    <definedName name="DDFDSSDSD" localSheetId="18">#REF!</definedName>
    <definedName name="DDFDSSDSD" localSheetId="20">#REF!</definedName>
    <definedName name="DDFDSSDSD" localSheetId="8">#REF!</definedName>
    <definedName name="DDFDSSDSD" localSheetId="3">#REF!</definedName>
    <definedName name="DDFDSSDSD" localSheetId="5">#REF!</definedName>
    <definedName name="DDFDSSDSD" localSheetId="6">#REF!</definedName>
    <definedName name="DDFDSSDSD" localSheetId="7">#REF!</definedName>
    <definedName name="DDFDSSDSD">#REF!</definedName>
    <definedName name="Deboisement_déracinnage" localSheetId="1">#REF!</definedName>
    <definedName name="Deboisement_déracinnage" localSheetId="16">#REF!</definedName>
    <definedName name="Deboisement_déracinnage" localSheetId="18">#REF!</definedName>
    <definedName name="Deboisement_déracinnage" localSheetId="20">#REF!</definedName>
    <definedName name="Deboisement_déracinnage" localSheetId="3">#REF!</definedName>
    <definedName name="Deboisement_déracinnage" localSheetId="5">#REF!</definedName>
    <definedName name="Deboisement_déracinnage" localSheetId="6">#REF!</definedName>
    <definedName name="Deboisement_déracinnage" localSheetId="7">#REF!</definedName>
    <definedName name="Deboisement_déracinnage">#REF!</definedName>
    <definedName name="debp">NA()</definedName>
    <definedName name="Décapage_intérieur" localSheetId="1">#REF!</definedName>
    <definedName name="Décapage_intérieur" localSheetId="16">#REF!</definedName>
    <definedName name="Décapage_intérieur" localSheetId="18">#REF!</definedName>
    <definedName name="Décapage_intérieur" localSheetId="20">#REF!</definedName>
    <definedName name="Décapage_intérieur" localSheetId="3">#REF!</definedName>
    <definedName name="Décapage_intérieur" localSheetId="5">#REF!</definedName>
    <definedName name="Décapage_intérieur" localSheetId="6">#REF!</definedName>
    <definedName name="Décapage_intérieur" localSheetId="7">#REF!</definedName>
    <definedName name="Décapage_intérieur">#REF!</definedName>
    <definedName name="DEDUIRE" localSheetId="1">#REF!</definedName>
    <definedName name="DEDUIRE" localSheetId="9">#REF!</definedName>
    <definedName name="DEDUIRE" localSheetId="10">#REF!</definedName>
    <definedName name="DEDUIRE" localSheetId="11">#REF!</definedName>
    <definedName name="DEDUIRE" localSheetId="12">#REF!</definedName>
    <definedName name="DEDUIRE" localSheetId="13">#REF!</definedName>
    <definedName name="DEDUIRE" localSheetId="14">#REF!</definedName>
    <definedName name="DEDUIRE" localSheetId="15">#REF!</definedName>
    <definedName name="DEDUIRE" localSheetId="16">#REF!</definedName>
    <definedName name="DEDUIRE" localSheetId="17">#REF!</definedName>
    <definedName name="DEDUIRE" localSheetId="18">#REF!</definedName>
    <definedName name="DEDUIRE" localSheetId="20">#REF!</definedName>
    <definedName name="DEDUIRE" localSheetId="8">#REF!</definedName>
    <definedName name="DEDUIRE" localSheetId="3">#REF!</definedName>
    <definedName name="DEDUIRE" localSheetId="5">#REF!</definedName>
    <definedName name="DEDUIRE" localSheetId="6">#REF!</definedName>
    <definedName name="DEDUIRE" localSheetId="7">#REF!</definedName>
    <definedName name="DEDUIRE" localSheetId="0">#REF!</definedName>
    <definedName name="DEDUIRE">#REF!</definedName>
    <definedName name="demi_buse_100" localSheetId="1">#REF!</definedName>
    <definedName name="demi_buse_100" localSheetId="20">#REF!</definedName>
    <definedName name="demi_buse_100" localSheetId="8">#REF!</definedName>
    <definedName name="demi_buse_100" localSheetId="3">#REF!</definedName>
    <definedName name="demi_buse_100">#REF!</definedName>
    <definedName name="demi_buse_200">#REF!</definedName>
    <definedName name="demi_buse_300">#REF!</definedName>
    <definedName name="Démolition_chaussée">#REF!</definedName>
    <definedName name="dens" localSheetId="9">#REF!</definedName>
    <definedName name="dens" localSheetId="10">#REF!</definedName>
    <definedName name="dens" localSheetId="11">#REF!</definedName>
    <definedName name="dens" localSheetId="12">#REF!</definedName>
    <definedName name="dens" localSheetId="13">#REF!</definedName>
    <definedName name="dens" localSheetId="14">#REF!</definedName>
    <definedName name="dens" localSheetId="15">#REF!</definedName>
    <definedName name="dens" localSheetId="16">#REF!</definedName>
    <definedName name="dens" localSheetId="5">#REF!</definedName>
    <definedName name="dens" localSheetId="6">#REF!</definedName>
    <definedName name="dens" localSheetId="7">#REF!</definedName>
    <definedName name="dens" localSheetId="0">#REF!</definedName>
    <definedName name="dens">#REF!</definedName>
    <definedName name="dep">'[48]Macro-Dexterne'!$A$1</definedName>
    <definedName name="DESIGNATION" localSheetId="1">#REF!</definedName>
    <definedName name="DESIGNATION" localSheetId="9">#REF!</definedName>
    <definedName name="DESIGNATION" localSheetId="10">#REF!</definedName>
    <definedName name="DESIGNATION" localSheetId="11">#REF!</definedName>
    <definedName name="DESIGNATION" localSheetId="12">#REF!</definedName>
    <definedName name="DESIGNATION" localSheetId="13">#REF!</definedName>
    <definedName name="DESIGNATION" localSheetId="14">#REF!</definedName>
    <definedName name="DESIGNATION" localSheetId="15">#REF!</definedName>
    <definedName name="DESIGNATION" localSheetId="16">#REF!</definedName>
    <definedName name="DESIGNATION" localSheetId="17">#REF!</definedName>
    <definedName name="DESIGNATION" localSheetId="18">#REF!</definedName>
    <definedName name="DESIGNATION" localSheetId="20">#REF!</definedName>
    <definedName name="DESIGNATION" localSheetId="8">#REF!</definedName>
    <definedName name="DESIGNATION" localSheetId="3">#REF!</definedName>
    <definedName name="DESIGNATION" localSheetId="5">#REF!</definedName>
    <definedName name="DESIGNATION" localSheetId="6">#REF!</definedName>
    <definedName name="DESIGNATION" localSheetId="7">#REF!</definedName>
    <definedName name="DESIGNATION" localSheetId="0">#REF!</definedName>
    <definedName name="DESIGNATION">#REF!</definedName>
    <definedName name="Désignation_des_ouvrages">[108]S.P1!$B$7</definedName>
    <definedName name="désinfection" localSheetId="1">#REF!</definedName>
    <definedName name="désinfection" localSheetId="16">#REF!</definedName>
    <definedName name="désinfection" localSheetId="17">#REF!</definedName>
    <definedName name="désinfection" localSheetId="18">#REF!</definedName>
    <definedName name="désinfection" localSheetId="20">#REF!</definedName>
    <definedName name="désinfection" localSheetId="8">#REF!</definedName>
    <definedName name="désinfection" localSheetId="3">#REF!</definedName>
    <definedName name="désinfection" localSheetId="5">#REF!</definedName>
    <definedName name="désinfection" localSheetId="6">#REF!</definedName>
    <definedName name="désinfection" localSheetId="7">#REF!</definedName>
    <definedName name="désinfection">#REF!</definedName>
    <definedName name="DETALESTIMATIF" localSheetId="1">[109]D.E1A!#REF!</definedName>
    <definedName name="DETALESTIMATIF" localSheetId="9">[110]D.E1A!#REF!</definedName>
    <definedName name="DETALESTIMATIF" localSheetId="10">[111]D.E1A!#REF!</definedName>
    <definedName name="DETALESTIMATIF" localSheetId="11">[110]D.E1A!#REF!</definedName>
    <definedName name="DETALESTIMATIF" localSheetId="12">[110]D.E1A!#REF!</definedName>
    <definedName name="DETALESTIMATIF" localSheetId="13">[110]D.E1A!#REF!</definedName>
    <definedName name="DETALESTIMATIF" localSheetId="14">[110]D.E1A!#REF!</definedName>
    <definedName name="DETALESTIMATIF" localSheetId="15">[110]D.E1A!#REF!</definedName>
    <definedName name="DETALESTIMATIF" localSheetId="16">[110]D.E1A!#REF!</definedName>
    <definedName name="DETALESTIMATIF" localSheetId="17">[110]D.E1A!#REF!</definedName>
    <definedName name="DETALESTIMATIF" localSheetId="18">[110]D.E1A!#REF!</definedName>
    <definedName name="DETALESTIMATIF" localSheetId="20">[109]D.E1A!#REF!</definedName>
    <definedName name="DETALESTIMATIF" localSheetId="8">[109]D.E1A!#REF!</definedName>
    <definedName name="DETALESTIMATIF" localSheetId="3">[109]D.E1A!#REF!</definedName>
    <definedName name="DETALESTIMATIF" localSheetId="5">[110]D.E1A!#REF!</definedName>
    <definedName name="DETALESTIMATIF" localSheetId="6">[110]D.E1A!#REF!</definedName>
    <definedName name="DETALESTIMATIF" localSheetId="7">[112]D.E1A!#REF!</definedName>
    <definedName name="DETALESTIMATIF" localSheetId="0">[110]D.E1A!#REF!</definedName>
    <definedName name="DETALESTIMATIF">[109]D.E1A!#REF!</definedName>
    <definedName name="detectionincendie" localSheetId="1">#REF!</definedName>
    <definedName name="detectionincendie" localSheetId="16">#REF!</definedName>
    <definedName name="detectionincendie" localSheetId="17">#REF!</definedName>
    <definedName name="detectionincendie" localSheetId="18">#REF!</definedName>
    <definedName name="detectionincendie" localSheetId="20">#REF!</definedName>
    <definedName name="detectionincendie" localSheetId="8">#REF!</definedName>
    <definedName name="detectionincendie" localSheetId="3">#REF!</definedName>
    <definedName name="detectionincendie" localSheetId="5">#REF!</definedName>
    <definedName name="detectionincendie" localSheetId="6">#REF!</definedName>
    <definedName name="detectionincendie" localSheetId="7">#REF!</definedName>
    <definedName name="detectionincendie">#REF!</definedName>
    <definedName name="dev" localSheetId="1">#REF!</definedName>
    <definedName name="dev" localSheetId="9">#REF!</definedName>
    <definedName name="dev" localSheetId="10">#REF!</definedName>
    <definedName name="dev" localSheetId="11">#REF!</definedName>
    <definedName name="dev" localSheetId="12">#REF!</definedName>
    <definedName name="dev" localSheetId="13">#REF!</definedName>
    <definedName name="dev" localSheetId="14">#REF!</definedName>
    <definedName name="dev" localSheetId="15">#REF!</definedName>
    <definedName name="dev" localSheetId="16">#REF!</definedName>
    <definedName name="dev" localSheetId="18">#REF!</definedName>
    <definedName name="dev" localSheetId="20">#REF!</definedName>
    <definedName name="dev" localSheetId="8">#REF!</definedName>
    <definedName name="dev" localSheetId="3">#REF!</definedName>
    <definedName name="dev" localSheetId="5">#REF!</definedName>
    <definedName name="dev" localSheetId="6">#REF!</definedName>
    <definedName name="dev" localSheetId="7">#REF!</definedName>
    <definedName name="dev" localSheetId="0">#REF!</definedName>
    <definedName name="dev">#REF!</definedName>
    <definedName name="dex">'[53]Macro-Dexterne'!$A$1</definedName>
    <definedName name="Dexterne">'[52]Macro-Dexterne'!$A$1</definedName>
    <definedName name="DF" localSheetId="1">#REF!</definedName>
    <definedName name="DF" localSheetId="9">#REF!</definedName>
    <definedName name="DF" localSheetId="10">#REF!</definedName>
    <definedName name="DF" localSheetId="11">#REF!</definedName>
    <definedName name="DF" localSheetId="12">#REF!</definedName>
    <definedName name="DF" localSheetId="13">#REF!</definedName>
    <definedName name="DF" localSheetId="14">#REF!</definedName>
    <definedName name="DF" localSheetId="15">#REF!</definedName>
    <definedName name="DF" localSheetId="16">#REF!</definedName>
    <definedName name="DF" localSheetId="17">#REF!</definedName>
    <definedName name="DF" localSheetId="18">#REF!</definedName>
    <definedName name="DF" localSheetId="20">#REF!</definedName>
    <definedName name="DF" localSheetId="8">#REF!</definedName>
    <definedName name="DF" localSheetId="3">#REF!</definedName>
    <definedName name="DF" localSheetId="5">#REF!</definedName>
    <definedName name="DF" localSheetId="6">#REF!</definedName>
    <definedName name="DF" localSheetId="7">#REF!</definedName>
    <definedName name="DF" localSheetId="0">#REF!</definedName>
    <definedName name="DF">#REF!</definedName>
    <definedName name="DFD" localSheetId="1">#REF!</definedName>
    <definedName name="DFD" localSheetId="16">#REF!</definedName>
    <definedName name="DFD" localSheetId="18">#REF!</definedName>
    <definedName name="DFD" localSheetId="20">#REF!</definedName>
    <definedName name="DFD" localSheetId="8">#REF!</definedName>
    <definedName name="DFD" localSheetId="3">#REF!</definedName>
    <definedName name="DFD" localSheetId="5">#REF!</definedName>
    <definedName name="DFD" localSheetId="6">#REF!</definedName>
    <definedName name="DFD" localSheetId="7">#REF!</definedName>
    <definedName name="DFD">#REF!</definedName>
    <definedName name="DFDFD" localSheetId="1">#REF!</definedName>
    <definedName name="DFDFD" localSheetId="16">#REF!</definedName>
    <definedName name="DFDFD" localSheetId="18">#REF!</definedName>
    <definedName name="DFDFD" localSheetId="20">#REF!</definedName>
    <definedName name="DFDFD" localSheetId="8">#REF!</definedName>
    <definedName name="DFDFD" localSheetId="3">#REF!</definedName>
    <definedName name="DFDFD" localSheetId="5">#REF!</definedName>
    <definedName name="DFDFD" localSheetId="6">#REF!</definedName>
    <definedName name="DFDFD" localSheetId="7">#REF!</definedName>
    <definedName name="DFDFD">#REF!</definedName>
    <definedName name="DFDFDSSD" localSheetId="16">#REF!</definedName>
    <definedName name="DFDFDSSD" localSheetId="5">#REF!</definedName>
    <definedName name="DFDFDSSD" localSheetId="6">#REF!</definedName>
    <definedName name="DFDFDSSD" localSheetId="7">#REF!</definedName>
    <definedName name="DFDFDSSD">#REF!</definedName>
    <definedName name="DFDSDS" localSheetId="16">#REF!</definedName>
    <definedName name="DFDSDS" localSheetId="5">#REF!</definedName>
    <definedName name="DFDSDS" localSheetId="6">#REF!</definedName>
    <definedName name="DFDSDS" localSheetId="7">#REF!</definedName>
    <definedName name="DFDSDS">#REF!</definedName>
    <definedName name="DFDSFSFSDFD" localSheetId="16">#REF!</definedName>
    <definedName name="DFDSFSFSDFD" localSheetId="5">#REF!</definedName>
    <definedName name="DFDSFSFSDFD" localSheetId="6">#REF!</definedName>
    <definedName name="DFDSFSFSDFD" localSheetId="7">#REF!</definedName>
    <definedName name="DFDSFSFSDFD">#REF!</definedName>
    <definedName name="DFDSSDFSD" localSheetId="16">#REF!</definedName>
    <definedName name="DFDSSDFSD" localSheetId="5">#REF!</definedName>
    <definedName name="DFDSSDFSD" localSheetId="6">#REF!</definedName>
    <definedName name="DFDSSDFSD" localSheetId="7">#REF!</definedName>
    <definedName name="DFDSSDFSD">#REF!</definedName>
    <definedName name="DFE">'[53]Macro-Long'!$A$12:$B$53</definedName>
    <definedName name="dfg" localSheetId="1">#REF!</definedName>
    <definedName name="dfg" localSheetId="16">#REF!</definedName>
    <definedName name="dfg" localSheetId="17">#REF!</definedName>
    <definedName name="dfg" localSheetId="18">#REF!</definedName>
    <definedName name="dfg" localSheetId="20">#REF!</definedName>
    <definedName name="dfg" localSheetId="8">#REF!</definedName>
    <definedName name="dfg" localSheetId="3">#REF!</definedName>
    <definedName name="dfg" localSheetId="5">#REF!</definedName>
    <definedName name="dfg" localSheetId="6">#REF!</definedName>
    <definedName name="dfg" localSheetId="7">#REF!</definedName>
    <definedName name="dfg">#REF!</definedName>
    <definedName name="DFGDFGDF" localSheetId="1">#REF!</definedName>
    <definedName name="DFGDFGDF" localSheetId="16">#REF!</definedName>
    <definedName name="DFGDFGDF" localSheetId="18">#REF!</definedName>
    <definedName name="DFGDFGDF" localSheetId="20">#REF!</definedName>
    <definedName name="DFGDFGDF" localSheetId="8">#REF!</definedName>
    <definedName name="DFGDFGDF" localSheetId="3">#REF!</definedName>
    <definedName name="DFGDFGDF" localSheetId="5">#REF!</definedName>
    <definedName name="DFGDFGDF" localSheetId="6">#REF!</definedName>
    <definedName name="DFGDFGDF" localSheetId="7">#REF!</definedName>
    <definedName name="DFGDFGDF">#REF!</definedName>
    <definedName name="DFGS">'[113]Macro-cons'!$A$1</definedName>
    <definedName name="dfr">'[53]Macro-Epaisseur'!$A$1</definedName>
    <definedName name="DFSDFSDFSDF" localSheetId="1">#REF!</definedName>
    <definedName name="DFSDFSDFSDF" localSheetId="16">#REF!</definedName>
    <definedName name="DFSDFSDFSDF" localSheetId="17">#REF!</definedName>
    <definedName name="DFSDFSDFSDF" localSheetId="18">#REF!</definedName>
    <definedName name="DFSDFSDFSDF" localSheetId="20">#REF!</definedName>
    <definedName name="DFSDFSDFSDF" localSheetId="8">#REF!</definedName>
    <definedName name="DFSDFSDFSDF" localSheetId="3">#REF!</definedName>
    <definedName name="DFSDFSDFSDF" localSheetId="5">#REF!</definedName>
    <definedName name="DFSDFSDFSDF" localSheetId="6">#REF!</definedName>
    <definedName name="DFSDFSDFSDF" localSheetId="7">#REF!</definedName>
    <definedName name="DFSDFSDFSDF">#REF!</definedName>
    <definedName name="DFSDFSF" localSheetId="1">#REF!</definedName>
    <definedName name="DFSDFSF" localSheetId="16">#REF!</definedName>
    <definedName name="DFSDFSF" localSheetId="18">#REF!</definedName>
    <definedName name="DFSDFSF" localSheetId="20">#REF!</definedName>
    <definedName name="DFSDFSF" localSheetId="8">#REF!</definedName>
    <definedName name="DFSDFSF" localSheetId="3">#REF!</definedName>
    <definedName name="DFSDFSF" localSheetId="5">#REF!</definedName>
    <definedName name="DFSDFSF" localSheetId="6">#REF!</definedName>
    <definedName name="DFSDFSF" localSheetId="7">#REF!</definedName>
    <definedName name="DFSDFSF">#REF!</definedName>
    <definedName name="DFSDSDSDS" localSheetId="1">[57]AN2!#REF!</definedName>
    <definedName name="DFSDSDSDS" localSheetId="9">[57]AN2!#REF!</definedName>
    <definedName name="DFSDSDSDS" localSheetId="10">[57]AN2!#REF!</definedName>
    <definedName name="DFSDSDSDS" localSheetId="11">[57]AN2!#REF!</definedName>
    <definedName name="DFSDSDSDS" localSheetId="12">[57]AN2!#REF!</definedName>
    <definedName name="DFSDSDSDS" localSheetId="13">[57]AN2!#REF!</definedName>
    <definedName name="DFSDSDSDS" localSheetId="14">[57]AN2!#REF!</definedName>
    <definedName name="DFSDSDSDS" localSheetId="15">[57]AN2!#REF!</definedName>
    <definedName name="DFSDSDSDS" localSheetId="16">[57]AN2!#REF!</definedName>
    <definedName name="DFSDSDSDS" localSheetId="18">[57]AN2!#REF!</definedName>
    <definedName name="DFSDSDSDS" localSheetId="20">[57]AN2!#REF!</definedName>
    <definedName name="DFSDSDSDS" localSheetId="8">[57]AN2!#REF!</definedName>
    <definedName name="DFSDSDSDS" localSheetId="3">[57]AN2!#REF!</definedName>
    <definedName name="DFSDSDSDS" localSheetId="5">[57]AN2!#REF!</definedName>
    <definedName name="DFSDSDSDS" localSheetId="6">[57]AN2!#REF!</definedName>
    <definedName name="DFSDSDSDS" localSheetId="7">[57]AN2!#REF!</definedName>
    <definedName name="DFSDSDSDS" localSheetId="0">[57]AN2!#REF!</definedName>
    <definedName name="DFSDSDSDS">[57]AN2!#REF!</definedName>
    <definedName name="dfss" localSheetId="1">#REF!</definedName>
    <definedName name="dfss" localSheetId="9">#REF!</definedName>
    <definedName name="dfss" localSheetId="10">#REF!</definedName>
    <definedName name="dfss" localSheetId="11">#REF!</definedName>
    <definedName name="dfss" localSheetId="12">#REF!</definedName>
    <definedName name="dfss" localSheetId="13">#REF!</definedName>
    <definedName name="dfss" localSheetId="14">#REF!</definedName>
    <definedName name="dfss" localSheetId="15">#REF!</definedName>
    <definedName name="dfss" localSheetId="16">#REF!</definedName>
    <definedName name="dfss" localSheetId="17">#REF!</definedName>
    <definedName name="dfss" localSheetId="18">#REF!</definedName>
    <definedName name="dfss" localSheetId="20">#REF!</definedName>
    <definedName name="dfss" localSheetId="8">#REF!</definedName>
    <definedName name="dfss" localSheetId="3">#REF!</definedName>
    <definedName name="dfss" localSheetId="5">#REF!</definedName>
    <definedName name="dfss" localSheetId="6">#REF!</definedName>
    <definedName name="dfss" localSheetId="7">#REF!</definedName>
    <definedName name="dfss" localSheetId="0">#REF!</definedName>
    <definedName name="dfss">#REF!</definedName>
    <definedName name="DGFDGDF" localSheetId="1">#REF!</definedName>
    <definedName name="DGFDGDF" localSheetId="16">#REF!</definedName>
    <definedName name="DGFDGDF" localSheetId="18">#REF!</definedName>
    <definedName name="DGFDGDF" localSheetId="20">#REF!</definedName>
    <definedName name="DGFDGDF" localSheetId="8">#REF!</definedName>
    <definedName name="DGFDGDF" localSheetId="3">#REF!</definedName>
    <definedName name="DGFDGDF" localSheetId="5">#REF!</definedName>
    <definedName name="DGFDGDF" localSheetId="6">#REF!</definedName>
    <definedName name="DGFDGDF" localSheetId="7">#REF!</definedName>
    <definedName name="DGFDGDF">#REF!</definedName>
    <definedName name="dh" localSheetId="1">#REF!</definedName>
    <definedName name="dh" localSheetId="9">#REF!</definedName>
    <definedName name="dh" localSheetId="10">#REF!</definedName>
    <definedName name="dh" localSheetId="11">#REF!</definedName>
    <definedName name="dh" localSheetId="12">#REF!</definedName>
    <definedName name="dh" localSheetId="13">#REF!</definedName>
    <definedName name="dh" localSheetId="14">#REF!</definedName>
    <definedName name="dh" localSheetId="15">#REF!</definedName>
    <definedName name="dh" localSheetId="16">#REF!</definedName>
    <definedName name="dh" localSheetId="18">#REF!</definedName>
    <definedName name="dh" localSheetId="20">#REF!</definedName>
    <definedName name="dh" localSheetId="8">#REF!</definedName>
    <definedName name="dh" localSheetId="3">#REF!</definedName>
    <definedName name="dh" localSheetId="5">#REF!</definedName>
    <definedName name="dh" localSheetId="6">#REF!</definedName>
    <definedName name="dh" localSheetId="7">#REF!</definedName>
    <definedName name="dh" localSheetId="0">#REF!</definedName>
    <definedName name="dh">#REF!</definedName>
    <definedName name="dia">NA()</definedName>
    <definedName name="Diam_ext" localSheetId="1">#REF!</definedName>
    <definedName name="Diam_ext" localSheetId="16">#REF!</definedName>
    <definedName name="Diam_ext" localSheetId="20">#REF!</definedName>
    <definedName name="Diam_ext" localSheetId="3">#REF!</definedName>
    <definedName name="Diam_ext" localSheetId="5">#REF!</definedName>
    <definedName name="Diam_ext" localSheetId="6">#REF!</definedName>
    <definedName name="Diam_ext" localSheetId="7">#REF!</definedName>
    <definedName name="Diam_ext">#REF!</definedName>
    <definedName name="Diam_int" localSheetId="1">#REF!</definedName>
    <definedName name="Diam_int" localSheetId="16">#REF!</definedName>
    <definedName name="Diam_int" localSheetId="20">#REF!</definedName>
    <definedName name="Diam_int" localSheetId="3">#REF!</definedName>
    <definedName name="Diam_int" localSheetId="5">#REF!</definedName>
    <definedName name="Diam_int" localSheetId="6">#REF!</definedName>
    <definedName name="Diam_int" localSheetId="7">#REF!</definedName>
    <definedName name="Diam_int">#REF!</definedName>
    <definedName name="Diam_Norm">NA()</definedName>
    <definedName name="Diam_puit">NA()</definedName>
    <definedName name="Diamètre_lanterneau" localSheetId="1">#REF!</definedName>
    <definedName name="Diamètre_lanterneau" localSheetId="16">#REF!</definedName>
    <definedName name="Diamètre_lanterneau" localSheetId="20">#REF!</definedName>
    <definedName name="Diamètre_lanterneau" localSheetId="3">#REF!</definedName>
    <definedName name="Diamètre_lanterneau" localSheetId="5">#REF!</definedName>
    <definedName name="Diamètre_lanterneau" localSheetId="6">#REF!</definedName>
    <definedName name="Diamètre_lanterneau" localSheetId="7">#REF!</definedName>
    <definedName name="Diamètre_lanterneau">#REF!</definedName>
    <definedName name="dimens.COL" localSheetId="9">'[114]DimensRESEAU (2)'!$F$6</definedName>
    <definedName name="dimens.COL" localSheetId="10">'[115]DimensRESEAU (2)'!$F$6</definedName>
    <definedName name="dimens.COL" localSheetId="11">'[114]DimensRESEAU (2)'!$F$6</definedName>
    <definedName name="dimens.COL" localSheetId="12">'[114]DimensRESEAU (2)'!$F$6</definedName>
    <definedName name="dimens.COL" localSheetId="13">'[114]DimensRESEAU (2)'!$F$6</definedName>
    <definedName name="dimens.COL" localSheetId="14">'[114]DimensRESEAU (2)'!$F$6</definedName>
    <definedName name="dimens.COL" localSheetId="15">'[114]DimensRESEAU (2)'!$F$6</definedName>
    <definedName name="dimens.COL" localSheetId="16">'[114]DimensRESEAU (2)'!$F$6</definedName>
    <definedName name="dimens.COL" localSheetId="17">'[114]DimensRESEAU (2)'!$F$6</definedName>
    <definedName name="dimens.COL" localSheetId="18">'[114]DimensRESEAU (2)'!$F$6</definedName>
    <definedName name="dimens.COL" localSheetId="5">'[114]DimensRESEAU (2)'!$F$6</definedName>
    <definedName name="dimens.COL" localSheetId="6">'[114]DimensRESEAU (2)'!$F$6</definedName>
    <definedName name="dimens.COL" localSheetId="7">'[116]DimensRESEAU (2)'!$F$6</definedName>
    <definedName name="dimens.COL">'[117]DimensRESEAU (2)'!$F$6</definedName>
    <definedName name="din">'[53]Macro-Diam-interne'!$A$1</definedName>
    <definedName name="Dint" localSheetId="1">#REF!</definedName>
    <definedName name="Dint" localSheetId="16">#REF!</definedName>
    <definedName name="Dint" localSheetId="17">#REF!</definedName>
    <definedName name="Dint" localSheetId="18">#REF!</definedName>
    <definedName name="Dint" localSheetId="20">#REF!</definedName>
    <definedName name="Dint" localSheetId="8">#REF!</definedName>
    <definedName name="Dint" localSheetId="3">#REF!</definedName>
    <definedName name="Dint" localSheetId="5">#REF!</definedName>
    <definedName name="Dint" localSheetId="6">#REF!</definedName>
    <definedName name="Dint" localSheetId="7">#REF!</definedName>
    <definedName name="Dint">#REF!</definedName>
    <definedName name="Dinterne">'[52]Macro-Diam-interne'!$A$1</definedName>
    <definedName name="Disjoncteur_général" localSheetId="1">#REF!</definedName>
    <definedName name="Disjoncteur_général" localSheetId="16">#REF!</definedName>
    <definedName name="Disjoncteur_général" localSheetId="17">#REF!</definedName>
    <definedName name="Disjoncteur_général" localSheetId="18">#REF!</definedName>
    <definedName name="Disjoncteur_général" localSheetId="20">#REF!</definedName>
    <definedName name="Disjoncteur_général" localSheetId="8">#REF!</definedName>
    <definedName name="Disjoncteur_général" localSheetId="3">#REF!</definedName>
    <definedName name="Disjoncteur_général" localSheetId="5">#REF!</definedName>
    <definedName name="Disjoncteur_général" localSheetId="6">#REF!</definedName>
    <definedName name="Disjoncteur_général" localSheetId="7">#REF!</definedName>
    <definedName name="Disjoncteur_général">#REF!</definedName>
    <definedName name="divers" localSheetId="1">#REF!</definedName>
    <definedName name="divers" localSheetId="9">#REF!</definedName>
    <definedName name="divers" localSheetId="10">#REF!</definedName>
    <definedName name="divers" localSheetId="11">#REF!</definedName>
    <definedName name="divers" localSheetId="12">#REF!</definedName>
    <definedName name="divers" localSheetId="13">#REF!</definedName>
    <definedName name="divers" localSheetId="14">#REF!</definedName>
    <definedName name="divers" localSheetId="15">#REF!</definedName>
    <definedName name="divers" localSheetId="16">#REF!</definedName>
    <definedName name="divers" localSheetId="18">#REF!</definedName>
    <definedName name="divers" localSheetId="20">#REF!</definedName>
    <definedName name="divers" localSheetId="8">#REF!</definedName>
    <definedName name="divers" localSheetId="3">#REF!</definedName>
    <definedName name="divers" localSheetId="5">#REF!</definedName>
    <definedName name="divers" localSheetId="6">#REF!</definedName>
    <definedName name="divers" localSheetId="7">#REF!</definedName>
    <definedName name="divers" localSheetId="0">#REF!</definedName>
    <definedName name="divers">#REF!</definedName>
    <definedName name="DN" localSheetId="1">#REF!</definedName>
    <definedName name="DN" localSheetId="9">#REF!</definedName>
    <definedName name="DN" localSheetId="10">#REF!</definedName>
    <definedName name="DN" localSheetId="11">#REF!</definedName>
    <definedName name="DN" localSheetId="12">#REF!</definedName>
    <definedName name="DN" localSheetId="13">#REF!</definedName>
    <definedName name="DN" localSheetId="14">#REF!</definedName>
    <definedName name="DN" localSheetId="15">#REF!</definedName>
    <definedName name="DN" localSheetId="16">#REF!</definedName>
    <definedName name="DN" localSheetId="18">#REF!</definedName>
    <definedName name="DN" localSheetId="20">#REF!</definedName>
    <definedName name="DN" localSheetId="8">#REF!</definedName>
    <definedName name="DN" localSheetId="3">#REF!</definedName>
    <definedName name="DN" localSheetId="5">#REF!</definedName>
    <definedName name="DN" localSheetId="6">#REF!</definedName>
    <definedName name="DN" localSheetId="7">#REF!</definedName>
    <definedName name="DN" localSheetId="0">#REF!</definedName>
    <definedName name="DN">#REF!</definedName>
    <definedName name="doadm" localSheetId="9">#REF!</definedName>
    <definedName name="doadm" localSheetId="10">#REF!</definedName>
    <definedName name="doadm" localSheetId="11">#REF!</definedName>
    <definedName name="doadm" localSheetId="12">#REF!</definedName>
    <definedName name="doadm" localSheetId="13">#REF!</definedName>
    <definedName name="doadm" localSheetId="14">#REF!</definedName>
    <definedName name="doadm" localSheetId="15">#REF!</definedName>
    <definedName name="doadm" localSheetId="16">#REF!</definedName>
    <definedName name="doadm" localSheetId="5">#REF!</definedName>
    <definedName name="doadm" localSheetId="6">#REF!</definedName>
    <definedName name="doadm" localSheetId="7">#REF!</definedName>
    <definedName name="doadm" localSheetId="0">#REF!</definedName>
    <definedName name="doadm">#REF!</definedName>
    <definedName name="dob" localSheetId="9">#REF!</definedName>
    <definedName name="dob" localSheetId="10">#REF!</definedName>
    <definedName name="dob" localSheetId="11">#REF!</definedName>
    <definedName name="dob" localSheetId="12">#REF!</definedName>
    <definedName name="dob" localSheetId="13">#REF!</definedName>
    <definedName name="dob" localSheetId="14">#REF!</definedName>
    <definedName name="dob" localSheetId="15">#REF!</definedName>
    <definedName name="dob" localSheetId="16">#REF!</definedName>
    <definedName name="dob" localSheetId="5">#REF!</definedName>
    <definedName name="dob" localSheetId="6">#REF!</definedName>
    <definedName name="dob" localSheetId="7">#REF!</definedName>
    <definedName name="dob" localSheetId="0">#REF!</definedName>
    <definedName name="dob">#REF!</definedName>
    <definedName name="doc" localSheetId="9">#REF!</definedName>
    <definedName name="doc" localSheetId="10">#REF!</definedName>
    <definedName name="doc" localSheetId="11">#REF!</definedName>
    <definedName name="doc" localSheetId="12">#REF!</definedName>
    <definedName name="doc" localSheetId="13">#REF!</definedName>
    <definedName name="doc" localSheetId="14">#REF!</definedName>
    <definedName name="doc" localSheetId="15">#REF!</definedName>
    <definedName name="doc" localSheetId="16">#REF!</definedName>
    <definedName name="doc" localSheetId="5">#REF!</definedName>
    <definedName name="doc" localSheetId="6">#REF!</definedName>
    <definedName name="doc" localSheetId="7">#REF!</definedName>
    <definedName name="doc" localSheetId="0">#REF!</definedName>
    <definedName name="doc">#REF!</definedName>
    <definedName name="dohe" localSheetId="9">#REF!</definedName>
    <definedName name="dohe" localSheetId="10">#REF!</definedName>
    <definedName name="dohe" localSheetId="11">#REF!</definedName>
    <definedName name="dohe" localSheetId="12">#REF!</definedName>
    <definedName name="dohe" localSheetId="13">#REF!</definedName>
    <definedName name="dohe" localSheetId="14">#REF!</definedName>
    <definedName name="dohe" localSheetId="15">#REF!</definedName>
    <definedName name="dohe" localSheetId="16">#REF!</definedName>
    <definedName name="dohe" localSheetId="5">#REF!</definedName>
    <definedName name="dohe" localSheetId="6">#REF!</definedName>
    <definedName name="dohe" localSheetId="7">#REF!</definedName>
    <definedName name="dohe" localSheetId="0">#REF!</definedName>
    <definedName name="dohe">#REF!</definedName>
    <definedName name="Dossier_recollement_GC">#REF!</definedName>
    <definedName name="Dossier_recollement_Tout">#REF!</definedName>
    <definedName name="dot">#REF!</definedName>
    <definedName name="dotadm" localSheetId="9">#REF!</definedName>
    <definedName name="dotadm" localSheetId="10">#REF!</definedName>
    <definedName name="dotadm" localSheetId="11">#REF!</definedName>
    <definedName name="dotadm" localSheetId="12">#REF!</definedName>
    <definedName name="dotadm" localSheetId="13">#REF!</definedName>
    <definedName name="dotadm" localSheetId="14">#REF!</definedName>
    <definedName name="dotadm" localSheetId="15">#REF!</definedName>
    <definedName name="dotadm" localSheetId="16">#REF!</definedName>
    <definedName name="dotadm" localSheetId="5">#REF!</definedName>
    <definedName name="dotadm" localSheetId="6">#REF!</definedName>
    <definedName name="dotadm" localSheetId="7">#REF!</definedName>
    <definedName name="dotadm" localSheetId="0">#REF!</definedName>
    <definedName name="dotadm">#REF!</definedName>
    <definedName name="Dotbr">#REF!</definedName>
    <definedName name="dotcamp" localSheetId="9">#REF!</definedName>
    <definedName name="dotcamp" localSheetId="10">#REF!</definedName>
    <definedName name="dotcamp" localSheetId="11">#REF!</definedName>
    <definedName name="dotcamp" localSheetId="12">#REF!</definedName>
    <definedName name="dotcamp" localSheetId="13">#REF!</definedName>
    <definedName name="dotcamp" localSheetId="14">#REF!</definedName>
    <definedName name="dotcamp" localSheetId="15">#REF!</definedName>
    <definedName name="dotcamp" localSheetId="16">#REF!</definedName>
    <definedName name="dotcamp" localSheetId="5">#REF!</definedName>
    <definedName name="dotcamp" localSheetId="6">#REF!</definedName>
    <definedName name="dotcamp" localSheetId="7">#REF!</definedName>
    <definedName name="dotcamp" localSheetId="0">#REF!</definedName>
    <definedName name="dotcamp">#REF!</definedName>
    <definedName name="dotdom" localSheetId="9">#REF!</definedName>
    <definedName name="dotdom" localSheetId="10">#REF!</definedName>
    <definedName name="dotdom" localSheetId="11">#REF!</definedName>
    <definedName name="dotdom" localSheetId="12">#REF!</definedName>
    <definedName name="dotdom" localSheetId="13">#REF!</definedName>
    <definedName name="dotdom" localSheetId="14">#REF!</definedName>
    <definedName name="dotdom" localSheetId="15">#REF!</definedName>
    <definedName name="dotdom" localSheetId="16">#REF!</definedName>
    <definedName name="dotdom" localSheetId="5">#REF!</definedName>
    <definedName name="dotdom" localSheetId="6">#REF!</definedName>
    <definedName name="dotdom" localSheetId="7">#REF!</definedName>
    <definedName name="dotdom" localSheetId="0">#REF!</definedName>
    <definedName name="dotdom">#REF!</definedName>
    <definedName name="dotind" localSheetId="9">#REF!</definedName>
    <definedName name="dotind" localSheetId="10">#REF!</definedName>
    <definedName name="dotind" localSheetId="11">#REF!</definedName>
    <definedName name="dotind" localSheetId="12">#REF!</definedName>
    <definedName name="dotind" localSheetId="13">#REF!</definedName>
    <definedName name="dotind" localSheetId="14">#REF!</definedName>
    <definedName name="dotind" localSheetId="15">#REF!</definedName>
    <definedName name="dotind" localSheetId="16">#REF!</definedName>
    <definedName name="dotind" localSheetId="5">#REF!</definedName>
    <definedName name="dotind" localSheetId="6">#REF!</definedName>
    <definedName name="dotind" localSheetId="7">#REF!</definedName>
    <definedName name="dotind" localSheetId="0">#REF!</definedName>
    <definedName name="dotind">#REF!</definedName>
    <definedName name="dotindus">#REF!</definedName>
    <definedName name="dotindust">#REF!</definedName>
    <definedName name="Dotnbr">#REF!</definedName>
    <definedName name="dotzat" localSheetId="9">#REF!</definedName>
    <definedName name="dotzat" localSheetId="10">#REF!</definedName>
    <definedName name="dotzat" localSheetId="11">#REF!</definedName>
    <definedName name="dotzat" localSheetId="12">#REF!</definedName>
    <definedName name="dotzat" localSheetId="13">#REF!</definedName>
    <definedName name="dotzat" localSheetId="14">#REF!</definedName>
    <definedName name="dotzat" localSheetId="15">#REF!</definedName>
    <definedName name="dotzat" localSheetId="16">#REF!</definedName>
    <definedName name="dotzat" localSheetId="5">#REF!</definedName>
    <definedName name="dotzat" localSheetId="6">#REF!</definedName>
    <definedName name="dotzat" localSheetId="7">#REF!</definedName>
    <definedName name="dotzat" localSheetId="0">#REF!</definedName>
    <definedName name="dotzat">#REF!</definedName>
    <definedName name="dou">#REF!</definedName>
    <definedName name="dov" localSheetId="9">#REF!</definedName>
    <definedName name="dov" localSheetId="10">#REF!</definedName>
    <definedName name="dov" localSheetId="11">#REF!</definedName>
    <definedName name="dov" localSheetId="12">#REF!</definedName>
    <definedName name="dov" localSheetId="13">#REF!</definedName>
    <definedName name="dov" localSheetId="14">#REF!</definedName>
    <definedName name="dov" localSheetId="15">#REF!</definedName>
    <definedName name="dov" localSheetId="16">#REF!</definedName>
    <definedName name="dov" localSheetId="5">#REF!</definedName>
    <definedName name="dov" localSheetId="6">#REF!</definedName>
    <definedName name="dov" localSheetId="7">#REF!</definedName>
    <definedName name="dov" localSheetId="0">#REF!</definedName>
    <definedName name="dov">#REF!</definedName>
    <definedName name="doza" localSheetId="9">#REF!</definedName>
    <definedName name="doza" localSheetId="10">#REF!</definedName>
    <definedName name="doza" localSheetId="11">#REF!</definedName>
    <definedName name="doza" localSheetId="12">#REF!</definedName>
    <definedName name="doza" localSheetId="13">#REF!</definedName>
    <definedName name="doza" localSheetId="14">#REF!</definedName>
    <definedName name="doza" localSheetId="15">#REF!</definedName>
    <definedName name="doza" localSheetId="16">#REF!</definedName>
    <definedName name="doza" localSheetId="5">#REF!</definedName>
    <definedName name="doza" localSheetId="6">#REF!</definedName>
    <definedName name="doza" localSheetId="7">#REF!</definedName>
    <definedName name="doza" localSheetId="0">#REF!</definedName>
    <definedName name="doza">#REF!</definedName>
    <definedName name="Drain_pierre">#REF!</definedName>
    <definedName name="Drain_sèche_en_pierres_autour_cuve">#REF!</definedName>
    <definedName name="DSDFDSD" localSheetId="16">#REF!</definedName>
    <definedName name="DSDFDSD" localSheetId="5">#REF!</definedName>
    <definedName name="DSDFDSD" localSheetId="6">#REF!</definedName>
    <definedName name="DSDFDSD" localSheetId="7">#REF!</definedName>
    <definedName name="DSDFDSD">#REF!</definedName>
    <definedName name="DSQ">'[118]Macro-press'!$A$16:$C$39</definedName>
    <definedName name="DTI">'[53]Macro-Dexterne'!$A$1</definedName>
    <definedName name="DuCmixte" localSheetId="9">[99]Qeu!#REF!</definedName>
    <definedName name="DuCmixte" localSheetId="10">[100]Qeu!#REF!</definedName>
    <definedName name="DuCmixte" localSheetId="11">[100]Qeu!#REF!</definedName>
    <definedName name="DuCmixte" localSheetId="12">[100]Qeu!#REF!</definedName>
    <definedName name="DuCmixte" localSheetId="13">[100]Qeu!#REF!</definedName>
    <definedName name="DuCmixte" localSheetId="14">[100]Qeu!#REF!</definedName>
    <definedName name="DuCmixte" localSheetId="15">[100]Qeu!#REF!</definedName>
    <definedName name="DuCmixte" localSheetId="16">[101]Qeu!#REF!</definedName>
    <definedName name="DuCmixte" localSheetId="17">[101]Qeu!#REF!</definedName>
    <definedName name="DuCmixte" localSheetId="18">[101]Qeu!#REF!</definedName>
    <definedName name="DuCmixte" localSheetId="5">[101]Qeu!#REF!</definedName>
    <definedName name="DuCmixte" localSheetId="6">[101]Qeu!#REF!</definedName>
    <definedName name="DuCmixte" localSheetId="7">[102]Qeu!#REF!</definedName>
    <definedName name="DuCmixte" localSheetId="0">[100]Qeu!#REF!</definedName>
    <definedName name="DuCmixte">[103]Qeu!#REF!</definedName>
    <definedName name="DuD" localSheetId="9">[99]Qeu!#REF!</definedName>
    <definedName name="DuD" localSheetId="10">[100]Qeu!#REF!</definedName>
    <definedName name="DuD" localSheetId="11">[100]Qeu!#REF!</definedName>
    <definedName name="DuD" localSheetId="12">[100]Qeu!#REF!</definedName>
    <definedName name="DuD" localSheetId="13">[100]Qeu!#REF!</definedName>
    <definedName name="DuD" localSheetId="14">[100]Qeu!#REF!</definedName>
    <definedName name="DuD" localSheetId="15">[100]Qeu!#REF!</definedName>
    <definedName name="DuD" localSheetId="16">[101]Qeu!#REF!</definedName>
    <definedName name="DuD" localSheetId="17">[101]Qeu!#REF!</definedName>
    <definedName name="DuD" localSheetId="18">[101]Qeu!#REF!</definedName>
    <definedName name="DuD" localSheetId="5">[101]Qeu!#REF!</definedName>
    <definedName name="DuD" localSheetId="6">[101]Qeu!#REF!</definedName>
    <definedName name="DuD" localSheetId="7">[102]Qeu!#REF!</definedName>
    <definedName name="DuD" localSheetId="0">[100]Qeu!#REF!</definedName>
    <definedName name="DuD">[103]Qeu!#REF!</definedName>
    <definedName name="DuEn" localSheetId="9">[99]Qeu!#REF!</definedName>
    <definedName name="DuEn" localSheetId="10">[100]Qeu!#REF!</definedName>
    <definedName name="DuEn" localSheetId="11">[100]Qeu!#REF!</definedName>
    <definedName name="DuEn" localSheetId="12">[100]Qeu!#REF!</definedName>
    <definedName name="DuEn" localSheetId="13">[100]Qeu!#REF!</definedName>
    <definedName name="DuEn" localSheetId="14">[100]Qeu!#REF!</definedName>
    <definedName name="DuEn" localSheetId="15">[100]Qeu!#REF!</definedName>
    <definedName name="DuEn" localSheetId="16">[101]Qeu!#REF!</definedName>
    <definedName name="DuEn" localSheetId="17">[101]Qeu!#REF!</definedName>
    <definedName name="DuEn" localSheetId="18">[101]Qeu!#REF!</definedName>
    <definedName name="DuEn" localSheetId="5">[101]Qeu!#REF!</definedName>
    <definedName name="DuEn" localSheetId="6">[101]Qeu!#REF!</definedName>
    <definedName name="DuEn" localSheetId="7">[102]Qeu!#REF!</definedName>
    <definedName name="DuEn" localSheetId="0">[100]Qeu!#REF!</definedName>
    <definedName name="DuEn">[103]Qeu!#REF!</definedName>
    <definedName name="DuEnBA" localSheetId="9">[99]Qeu!#REF!</definedName>
    <definedName name="DuEnBA" localSheetId="10">[100]Qeu!#REF!</definedName>
    <definedName name="DuEnBA" localSheetId="11">[100]Qeu!#REF!</definedName>
    <definedName name="DuEnBA" localSheetId="12">[100]Qeu!#REF!</definedName>
    <definedName name="DuEnBA" localSheetId="13">[100]Qeu!#REF!</definedName>
    <definedName name="DuEnBA" localSheetId="14">[100]Qeu!#REF!</definedName>
    <definedName name="DuEnBA" localSheetId="15">[100]Qeu!#REF!</definedName>
    <definedName name="DuEnBA" localSheetId="16">[101]Qeu!#REF!</definedName>
    <definedName name="DuEnBA" localSheetId="17">[101]Qeu!#REF!</definedName>
    <definedName name="DuEnBA" localSheetId="18">[101]Qeu!#REF!</definedName>
    <definedName name="DuEnBA" localSheetId="5">[101]Qeu!#REF!</definedName>
    <definedName name="DuEnBA" localSheetId="6">[101]Qeu!#REF!</definedName>
    <definedName name="DuEnBA" localSheetId="7">[102]Qeu!#REF!</definedName>
    <definedName name="DuEnBA" localSheetId="0">[100]Qeu!#REF!</definedName>
    <definedName name="DuEnBA">[103]Qeu!#REF!</definedName>
    <definedName name="DuES" localSheetId="9">[99]Qeu!#REF!</definedName>
    <definedName name="DuES" localSheetId="10">[100]Qeu!#REF!</definedName>
    <definedName name="DuES" localSheetId="11">[100]Qeu!#REF!</definedName>
    <definedName name="DuES" localSheetId="12">[100]Qeu!#REF!</definedName>
    <definedName name="DuES" localSheetId="13">[100]Qeu!#REF!</definedName>
    <definedName name="DuES" localSheetId="14">[100]Qeu!#REF!</definedName>
    <definedName name="DuES" localSheetId="15">[100]Qeu!#REF!</definedName>
    <definedName name="DuES" localSheetId="16">[101]Qeu!#REF!</definedName>
    <definedName name="DuES" localSheetId="17">[101]Qeu!#REF!</definedName>
    <definedName name="DuES" localSheetId="18">[101]Qeu!#REF!</definedName>
    <definedName name="DuES" localSheetId="5">[101]Qeu!#REF!</definedName>
    <definedName name="DuES" localSheetId="6">[101]Qeu!#REF!</definedName>
    <definedName name="DuES" localSheetId="7">[102]Qeu!#REF!</definedName>
    <definedName name="DuES" localSheetId="0">[100]Qeu!#REF!</definedName>
    <definedName name="DuES">[103]Qeu!#REF!</definedName>
    <definedName name="DuI2ind" localSheetId="9">[99]Qeu!#REF!</definedName>
    <definedName name="DuI2ind" localSheetId="10">[100]Qeu!#REF!</definedName>
    <definedName name="DuI2ind" localSheetId="11">[100]Qeu!#REF!</definedName>
    <definedName name="DuI2ind" localSheetId="12">[100]Qeu!#REF!</definedName>
    <definedName name="DuI2ind" localSheetId="13">[100]Qeu!#REF!</definedName>
    <definedName name="DuI2ind" localSheetId="14">[100]Qeu!#REF!</definedName>
    <definedName name="DuI2ind" localSheetId="15">[100]Qeu!#REF!</definedName>
    <definedName name="DuI2ind" localSheetId="16">[101]Qeu!#REF!</definedName>
    <definedName name="DuI2ind" localSheetId="17">[101]Qeu!#REF!</definedName>
    <definedName name="DuI2ind" localSheetId="18">[101]Qeu!#REF!</definedName>
    <definedName name="DuI2ind" localSheetId="5">[101]Qeu!#REF!</definedName>
    <definedName name="DuI2ind" localSheetId="6">[101]Qeu!#REF!</definedName>
    <definedName name="DuI2ind" localSheetId="7">[102]Qeu!#REF!</definedName>
    <definedName name="DuI2ind" localSheetId="0">[100]Qeu!#REF!</definedName>
    <definedName name="DuI2ind">[103]Qeu!#REF!</definedName>
    <definedName name="DuSP" localSheetId="9">[99]Qeu!#REF!</definedName>
    <definedName name="DuSP" localSheetId="10">[100]Qeu!#REF!</definedName>
    <definedName name="DuSP" localSheetId="11">[100]Qeu!#REF!</definedName>
    <definedName name="DuSP" localSheetId="12">[100]Qeu!#REF!</definedName>
    <definedName name="DuSP" localSheetId="13">[100]Qeu!#REF!</definedName>
    <definedName name="DuSP" localSheetId="14">[100]Qeu!#REF!</definedName>
    <definedName name="DuSP" localSheetId="15">[100]Qeu!#REF!</definedName>
    <definedName name="DuSP" localSheetId="16">[101]Qeu!#REF!</definedName>
    <definedName name="DuSP" localSheetId="17">[101]Qeu!#REF!</definedName>
    <definedName name="DuSP" localSheetId="18">[101]Qeu!#REF!</definedName>
    <definedName name="DuSP" localSheetId="5">[101]Qeu!#REF!</definedName>
    <definedName name="DuSP" localSheetId="6">[101]Qeu!#REF!</definedName>
    <definedName name="DuSP" localSheetId="7">[102]Qeu!#REF!</definedName>
    <definedName name="DuSP" localSheetId="0">[100]Qeu!#REF!</definedName>
    <definedName name="DuSP">[103]Qeu!#REF!</definedName>
    <definedName name="DuSPc" localSheetId="9">[99]Qeu!#REF!</definedName>
    <definedName name="DuSPc" localSheetId="10">[100]Qeu!#REF!</definedName>
    <definedName name="DuSPc" localSheetId="11">[100]Qeu!#REF!</definedName>
    <definedName name="DuSPc" localSheetId="12">[100]Qeu!#REF!</definedName>
    <definedName name="DuSPc" localSheetId="13">[100]Qeu!#REF!</definedName>
    <definedName name="DuSPc" localSheetId="14">[100]Qeu!#REF!</definedName>
    <definedName name="DuSPc" localSheetId="15">[100]Qeu!#REF!</definedName>
    <definedName name="DuSPc" localSheetId="16">[101]Qeu!#REF!</definedName>
    <definedName name="DuSPc" localSheetId="17">[101]Qeu!#REF!</definedName>
    <definedName name="DuSPc" localSheetId="18">[101]Qeu!#REF!</definedName>
    <definedName name="DuSPc" localSheetId="5">[101]Qeu!#REF!</definedName>
    <definedName name="DuSPc" localSheetId="6">[101]Qeu!#REF!</definedName>
    <definedName name="DuSPc" localSheetId="7">[102]Qeu!#REF!</definedName>
    <definedName name="DuSPc" localSheetId="0">[100]Qeu!#REF!</definedName>
    <definedName name="DuSPc">[103]Qeu!#REF!</definedName>
    <definedName name="DuSPh" localSheetId="9">[99]Qeu!#REF!</definedName>
    <definedName name="DuSPh" localSheetId="10">[100]Qeu!#REF!</definedName>
    <definedName name="DuSPh" localSheetId="11">[100]Qeu!#REF!</definedName>
    <definedName name="DuSPh" localSheetId="12">[100]Qeu!#REF!</definedName>
    <definedName name="DuSPh" localSheetId="13">[100]Qeu!#REF!</definedName>
    <definedName name="DuSPh" localSheetId="14">[100]Qeu!#REF!</definedName>
    <definedName name="DuSPh" localSheetId="15">[100]Qeu!#REF!</definedName>
    <definedName name="DuSPh" localSheetId="16">[101]Qeu!#REF!</definedName>
    <definedName name="DuSPh" localSheetId="17">[101]Qeu!#REF!</definedName>
    <definedName name="DuSPh" localSheetId="18">[101]Qeu!#REF!</definedName>
    <definedName name="DuSPh" localSheetId="5">[101]Qeu!#REF!</definedName>
    <definedName name="DuSPh" localSheetId="6">[101]Qeu!#REF!</definedName>
    <definedName name="DuSPh" localSheetId="7">[102]Qeu!#REF!</definedName>
    <definedName name="DuSPh" localSheetId="0">[100]Qeu!#REF!</definedName>
    <definedName name="DuSPh">[103]Qeu!#REF!</definedName>
    <definedName name="DuSPv" localSheetId="9">[99]Qeu!#REF!</definedName>
    <definedName name="DuSPv" localSheetId="10">[100]Qeu!#REF!</definedName>
    <definedName name="DuSPv" localSheetId="11">[100]Qeu!#REF!</definedName>
    <definedName name="DuSPv" localSheetId="12">[100]Qeu!#REF!</definedName>
    <definedName name="DuSPv" localSheetId="13">[100]Qeu!#REF!</definedName>
    <definedName name="DuSPv" localSheetId="14">[100]Qeu!#REF!</definedName>
    <definedName name="DuSPv" localSheetId="15">[100]Qeu!#REF!</definedName>
    <definedName name="DuSPv" localSheetId="16">[101]Qeu!#REF!</definedName>
    <definedName name="DuSPv" localSheetId="17">[101]Qeu!#REF!</definedName>
    <definedName name="DuSPv" localSheetId="18">[101]Qeu!#REF!</definedName>
    <definedName name="DuSPv" localSheetId="5">[101]Qeu!#REF!</definedName>
    <definedName name="DuSPv" localSheetId="6">[101]Qeu!#REF!</definedName>
    <definedName name="DuSPv" localSheetId="7">[102]Qeu!#REF!</definedName>
    <definedName name="DuSPv" localSheetId="0">[100]Qeu!#REF!</definedName>
    <definedName name="DuSPv">[103]Qeu!#REF!</definedName>
    <definedName name="E" localSheetId="1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20">#REF!</definedName>
    <definedName name="E" localSheetId="8">#REF!</definedName>
    <definedName name="E" localSheetId="3">#REF!</definedName>
    <definedName name="E" localSheetId="5">#REF!</definedName>
    <definedName name="E" localSheetId="6">#REF!</definedName>
    <definedName name="E" localSheetId="7">#REF!</definedName>
    <definedName name="E" localSheetId="0">#REF!</definedName>
    <definedName name="E">#REF!</definedName>
    <definedName name="EA" localSheetId="1">#REF!</definedName>
    <definedName name="EA" localSheetId="9">#REF!</definedName>
    <definedName name="EA" localSheetId="10">#REF!</definedName>
    <definedName name="EA" localSheetId="11">#REF!</definedName>
    <definedName name="EA" localSheetId="12">#REF!</definedName>
    <definedName name="EA" localSheetId="13">#REF!</definedName>
    <definedName name="EA" localSheetId="14">#REF!</definedName>
    <definedName name="EA" localSheetId="15">#REF!</definedName>
    <definedName name="EA" localSheetId="16">#REF!</definedName>
    <definedName name="EA" localSheetId="18">#REF!</definedName>
    <definedName name="EA" localSheetId="20">#REF!</definedName>
    <definedName name="EA" localSheetId="8">#REF!</definedName>
    <definedName name="EA" localSheetId="3">#REF!</definedName>
    <definedName name="EA" localSheetId="5">#REF!</definedName>
    <definedName name="EA" localSheetId="6">#REF!</definedName>
    <definedName name="EA" localSheetId="7">#REF!</definedName>
    <definedName name="EA" localSheetId="0">#REF!</definedName>
    <definedName name="EA">#REF!</definedName>
    <definedName name="EB" localSheetId="1">#REF!</definedName>
    <definedName name="EB" localSheetId="9">#REF!</definedName>
    <definedName name="EB" localSheetId="10">#REF!</definedName>
    <definedName name="EB" localSheetId="11">#REF!</definedName>
    <definedName name="EB" localSheetId="12">#REF!</definedName>
    <definedName name="EB" localSheetId="13">#REF!</definedName>
    <definedName name="EB" localSheetId="14">#REF!</definedName>
    <definedName name="EB" localSheetId="15">#REF!</definedName>
    <definedName name="EB" localSheetId="16">#REF!</definedName>
    <definedName name="EB" localSheetId="18">#REF!</definedName>
    <definedName name="EB" localSheetId="20">#REF!</definedName>
    <definedName name="EB" localSheetId="8">#REF!</definedName>
    <definedName name="EB" localSheetId="3">#REF!</definedName>
    <definedName name="EB" localSheetId="5">#REF!</definedName>
    <definedName name="EB" localSheetId="6">#REF!</definedName>
    <definedName name="EB" localSheetId="7">#REF!</definedName>
    <definedName name="EB" localSheetId="0">#REF!</definedName>
    <definedName name="EB">#REF!</definedName>
    <definedName name="ec" localSheetId="9">[17]AN2!#REF!</definedName>
    <definedName name="EC" localSheetId="10">#REF!</definedName>
    <definedName name="ec" localSheetId="11">[17]AN2!#REF!</definedName>
    <definedName name="EC" localSheetId="12">#REF!</definedName>
    <definedName name="ec" localSheetId="13">[17]AN2!#REF!</definedName>
    <definedName name="EC" localSheetId="14">#REF!</definedName>
    <definedName name="EC" localSheetId="15">#REF!</definedName>
    <definedName name="EC" localSheetId="16">#REF!</definedName>
    <definedName name="EC" localSheetId="8">#REF!</definedName>
    <definedName name="EC" localSheetId="5">#REF!</definedName>
    <definedName name="EC" localSheetId="6">#REF!</definedName>
    <definedName name="EC" localSheetId="7">#REF!</definedName>
    <definedName name="EC" localSheetId="0">#REF!</definedName>
    <definedName name="EC">#REF!</definedName>
    <definedName name="Echelle_AGC_ml" localSheetId="16">#REF!</definedName>
    <definedName name="Echelle_AGC_ml" localSheetId="8">#REF!</definedName>
    <definedName name="Echelle_AGC_ml">#REF!</definedName>
    <definedName name="Echelle_AGF_ml">#REF!</definedName>
    <definedName name="Eclairage_extérieure">#REF!</definedName>
    <definedName name="éclairage_int_station">#REF!</definedName>
    <definedName name="Eclairage_intérieur">#REF!</definedName>
    <definedName name="EDI" localSheetId="16">[12]AN2!#REF!</definedName>
    <definedName name="EDI" localSheetId="5">[12]AN2!#REF!</definedName>
    <definedName name="EDI" localSheetId="6">[12]AN2!#REF!</definedName>
    <definedName name="EDI" localSheetId="7">[13]AN2!#REF!</definedName>
    <definedName name="EDI">[12]AN2!#REF!</definedName>
    <definedName name="EDIESTIM" localSheetId="1">#REF!</definedName>
    <definedName name="EDIESTIM" localSheetId="16">#REF!</definedName>
    <definedName name="EDIESTIM" localSheetId="17">#REF!</definedName>
    <definedName name="EDIESTIM" localSheetId="18">#REF!</definedName>
    <definedName name="EDIESTIM" localSheetId="20">#REF!</definedName>
    <definedName name="EDIESTIM" localSheetId="8">#REF!</definedName>
    <definedName name="EDIESTIM" localSheetId="3">#REF!</definedName>
    <definedName name="EDIESTIM" localSheetId="5">#REF!</definedName>
    <definedName name="EDIESTIM" localSheetId="6">#REF!</definedName>
    <definedName name="EDIESTIM" localSheetId="7">#REF!</definedName>
    <definedName name="EDIESTIM">#REF!</definedName>
    <definedName name="ee" localSheetId="1">#REF!</definedName>
    <definedName name="ee" localSheetId="9">#REF!</definedName>
    <definedName name="ee" localSheetId="10">#REF!</definedName>
    <definedName name="ee" localSheetId="11">#REF!</definedName>
    <definedName name="ee" localSheetId="12">#REF!</definedName>
    <definedName name="ee" localSheetId="13">#REF!</definedName>
    <definedName name="ee" localSheetId="14">#REF!</definedName>
    <definedName name="ee" localSheetId="15">#REF!</definedName>
    <definedName name="ee" localSheetId="16">#REF!</definedName>
    <definedName name="ee" localSheetId="18">#REF!</definedName>
    <definedName name="ee" localSheetId="20">#REF!</definedName>
    <definedName name="ee" localSheetId="8">#REF!</definedName>
    <definedName name="ee" localSheetId="3">#REF!</definedName>
    <definedName name="ee" localSheetId="5">#REF!</definedName>
    <definedName name="ee" localSheetId="6">#REF!</definedName>
    <definedName name="ee" localSheetId="7">#REF!</definedName>
    <definedName name="ee" localSheetId="0">#REF!</definedName>
    <definedName name="ee">#REF!</definedName>
    <definedName name="eeee" localSheetId="1">#REF!</definedName>
    <definedName name="eeee" localSheetId="9">#REF!</definedName>
    <definedName name="eeee" localSheetId="10">#REF!</definedName>
    <definedName name="eeee" localSheetId="11">#REF!</definedName>
    <definedName name="eeee" localSheetId="12">#REF!</definedName>
    <definedName name="eeee" localSheetId="13">#REF!</definedName>
    <definedName name="eeee" localSheetId="14">#REF!</definedName>
    <definedName name="eeee" localSheetId="15">#REF!</definedName>
    <definedName name="EEEE" localSheetId="16">[15]AN2!#REF!</definedName>
    <definedName name="EEEE" localSheetId="17">[15]AN2!#REF!</definedName>
    <definedName name="EEEE" localSheetId="18">[15]AN2!#REF!</definedName>
    <definedName name="eeee" localSheetId="20">#REF!</definedName>
    <definedName name="eeee" localSheetId="8">#REF!</definedName>
    <definedName name="eeee" localSheetId="3">#REF!</definedName>
    <definedName name="EEEE" localSheetId="5">[15]AN2!#REF!</definedName>
    <definedName name="EEEE" localSheetId="6">[15]AN2!#REF!</definedName>
    <definedName name="eeee" localSheetId="7">#REF!</definedName>
    <definedName name="eeee">#REF!</definedName>
    <definedName name="EEEEEEEEE" localSheetId="9">#REF!</definedName>
    <definedName name="EEEEEEEEE" localSheetId="10">#REF!</definedName>
    <definedName name="EEEEEEEEE" localSheetId="11">#REF!</definedName>
    <definedName name="EEEEEEEEE" localSheetId="12">#REF!</definedName>
    <definedName name="EEEEEEEEE" localSheetId="13">#REF!</definedName>
    <definedName name="EEEEEEEEE" localSheetId="14">#REF!</definedName>
    <definedName name="EEEEEEEEE" localSheetId="15">#REF!</definedName>
    <definedName name="EEEEEEEEE" localSheetId="16">#REF!</definedName>
    <definedName name="EEEEEEEEE" localSheetId="17">#REF!</definedName>
    <definedName name="EEEEEEEEE" localSheetId="18">#REF!</definedName>
    <definedName name="EEEEEEEEE" localSheetId="5">#REF!</definedName>
    <definedName name="EEEEEEEEE" localSheetId="6">#REF!</definedName>
    <definedName name="EEEEEEEEE" localSheetId="7">#REF!</definedName>
    <definedName name="EEEEEEEEE" localSheetId="0">#REF!</definedName>
    <definedName name="EEEEEEEEE">#REF!</definedName>
    <definedName name="eerr" localSheetId="10">[17]AN2!#REF!</definedName>
    <definedName name="eerr" localSheetId="11">[17]AN2!#REF!</definedName>
    <definedName name="eerr" localSheetId="13">[17]AN2!#REF!</definedName>
    <definedName name="eerr" localSheetId="14">[17]AN2!#REF!</definedName>
    <definedName name="eerr" localSheetId="16">[17]AN2!#REF!</definedName>
    <definedName name="eerr" localSheetId="17">[17]AN2!#REF!</definedName>
    <definedName name="eerr" localSheetId="18">[17]AN2!#REF!</definedName>
    <definedName name="eerr" localSheetId="5">[17]AN2!#REF!</definedName>
    <definedName name="eerr" localSheetId="6">[17]AN2!#REF!</definedName>
    <definedName name="eerr" localSheetId="7">[17]AN2!#REF!</definedName>
    <definedName name="eerr">[17]AN2!#REF!</definedName>
    <definedName name="EF" localSheetId="1">#REF!</definedName>
    <definedName name="EF" localSheetId="9">#REF!</definedName>
    <definedName name="EF" localSheetId="10">#REF!</definedName>
    <definedName name="EF" localSheetId="11">#REF!</definedName>
    <definedName name="EF" localSheetId="12">#REF!</definedName>
    <definedName name="EF" localSheetId="13">#REF!</definedName>
    <definedName name="EF" localSheetId="14">#REF!</definedName>
    <definedName name="EF" localSheetId="15">#REF!</definedName>
    <definedName name="EF" localSheetId="16">#REF!</definedName>
    <definedName name="EF" localSheetId="17">#REF!</definedName>
    <definedName name="EF" localSheetId="18">#REF!</definedName>
    <definedName name="EF" localSheetId="20">#REF!</definedName>
    <definedName name="EF" localSheetId="8">#REF!</definedName>
    <definedName name="EF" localSheetId="3">#REF!</definedName>
    <definedName name="EF" localSheetId="5">#REF!</definedName>
    <definedName name="EF" localSheetId="6">#REF!</definedName>
    <definedName name="EF" localSheetId="7">#REF!</definedName>
    <definedName name="EF" localSheetId="0">#REF!</definedName>
    <definedName name="EF">#REF!</definedName>
    <definedName name="Elec" localSheetId="10">'[119]BpElecEnnasr-Géneral'!$BS$6:$BS$99</definedName>
    <definedName name="Elec" localSheetId="16">'[120]BpElecEnnasr-Géneral'!$BS$6:$BS$99</definedName>
    <definedName name="Elec">'[121]BpElecEnnasr-Géneral'!$BS$6:$BS$99</definedName>
    <definedName name="electr" localSheetId="10">'[119]BpElecEnnasr-Géneral'!$CK$6:$CK$99</definedName>
    <definedName name="electr" localSheetId="16">'[120]BpElecEnnasr-Géneral'!$CK$6:$CK$99</definedName>
    <definedName name="electr">'[121]BpElecEnnasr-Géneral'!$CK$6:$CK$99</definedName>
    <definedName name="electricité" localSheetId="10">'[119]BpElecEnnasr-Géneral'!$BI$6:$BI$99</definedName>
    <definedName name="electricité" localSheetId="16">'[120]BpElecEnnasr-Géneral'!$BI$6:$BI$99</definedName>
    <definedName name="electricité">'[121]BpElecEnnasr-Géneral'!$BI$6:$BI$99</definedName>
    <definedName name="Electrode" localSheetId="1">#REF!</definedName>
    <definedName name="Electrode" localSheetId="16">#REF!</definedName>
    <definedName name="Electrode" localSheetId="17">#REF!</definedName>
    <definedName name="Electrode" localSheetId="18">#REF!</definedName>
    <definedName name="Electrode" localSheetId="20">#REF!</definedName>
    <definedName name="Electrode" localSheetId="8">#REF!</definedName>
    <definedName name="Electrode" localSheetId="3">#REF!</definedName>
    <definedName name="Electrode" localSheetId="5">#REF!</definedName>
    <definedName name="Electrode" localSheetId="6">#REF!</definedName>
    <definedName name="Electrode" localSheetId="7">#REF!</definedName>
    <definedName name="Electrode">#REF!</definedName>
    <definedName name="électrode" localSheetId="1">#REF!</definedName>
    <definedName name="électrode" localSheetId="16">#REF!</definedName>
    <definedName name="électrode" localSheetId="17">#REF!</definedName>
    <definedName name="électrode" localSheetId="18">#REF!</definedName>
    <definedName name="électrode" localSheetId="20">#REF!</definedName>
    <definedName name="électrode" localSheetId="8">#REF!</definedName>
    <definedName name="électrode" localSheetId="3">#REF!</definedName>
    <definedName name="électrode" localSheetId="5">#REF!</definedName>
    <definedName name="électrode" localSheetId="6">#REF!</definedName>
    <definedName name="électrode" localSheetId="7">#REF!</definedName>
    <definedName name="électrode">#REF!</definedName>
    <definedName name="Embase_IPN" localSheetId="1">#REF!</definedName>
    <definedName name="Embase_IPN" localSheetId="16">#REF!</definedName>
    <definedName name="Embase_IPN" localSheetId="18">#REF!</definedName>
    <definedName name="Embase_IPN" localSheetId="20">#REF!</definedName>
    <definedName name="Embase_IPN" localSheetId="8">#REF!</definedName>
    <definedName name="Embase_IPN" localSheetId="3">#REF!</definedName>
    <definedName name="Embase_IPN" localSheetId="5">#REF!</definedName>
    <definedName name="Embase_IPN" localSheetId="6">#REF!</definedName>
    <definedName name="Embase_IPN" localSheetId="7">#REF!</definedName>
    <definedName name="Embase_IPN">#REF!</definedName>
    <definedName name="en" localSheetId="1">[103]Qeu!#REF!</definedName>
    <definedName name="en" localSheetId="9">[99]Qeu!#REF!</definedName>
    <definedName name="en" localSheetId="10">[100]Qeu!#REF!</definedName>
    <definedName name="en" localSheetId="11">[100]Qeu!#REF!</definedName>
    <definedName name="en" localSheetId="12">[100]Qeu!#REF!</definedName>
    <definedName name="en" localSheetId="13">[100]Qeu!#REF!</definedName>
    <definedName name="en" localSheetId="14">[100]Qeu!#REF!</definedName>
    <definedName name="en" localSheetId="15">[100]Qeu!#REF!</definedName>
    <definedName name="en" localSheetId="16">[101]Qeu!#REF!</definedName>
    <definedName name="en" localSheetId="17">[101]Qeu!#REF!</definedName>
    <definedName name="en" localSheetId="18">[101]Qeu!#REF!</definedName>
    <definedName name="en" localSheetId="20">[103]Qeu!#REF!</definedName>
    <definedName name="en" localSheetId="8">[103]Qeu!#REF!</definedName>
    <definedName name="en" localSheetId="3">[103]Qeu!#REF!</definedName>
    <definedName name="en" localSheetId="5">[101]Qeu!#REF!</definedName>
    <definedName name="en" localSheetId="6">[101]Qeu!#REF!</definedName>
    <definedName name="en" localSheetId="7">[102]Qeu!#REF!</definedName>
    <definedName name="en" localSheetId="0">[100]Qeu!#REF!</definedName>
    <definedName name="en">[103]Qeu!#REF!</definedName>
    <definedName name="EnBA" localSheetId="1">[103]Qeu!#REF!</definedName>
    <definedName name="EnBA" localSheetId="9">[99]Qeu!#REF!</definedName>
    <definedName name="EnBA" localSheetId="10">[100]Qeu!#REF!</definedName>
    <definedName name="EnBA" localSheetId="11">[100]Qeu!#REF!</definedName>
    <definedName name="EnBA" localSheetId="12">[100]Qeu!#REF!</definedName>
    <definedName name="EnBA" localSheetId="13">[100]Qeu!#REF!</definedName>
    <definedName name="EnBA" localSheetId="14">[100]Qeu!#REF!</definedName>
    <definedName name="EnBA" localSheetId="15">[100]Qeu!#REF!</definedName>
    <definedName name="EnBA" localSheetId="16">[101]Qeu!#REF!</definedName>
    <definedName name="EnBA" localSheetId="17">[101]Qeu!#REF!</definedName>
    <definedName name="EnBA" localSheetId="18">[101]Qeu!#REF!</definedName>
    <definedName name="EnBA" localSheetId="20">[103]Qeu!#REF!</definedName>
    <definedName name="EnBA" localSheetId="8">[103]Qeu!#REF!</definedName>
    <definedName name="EnBA" localSheetId="3">[103]Qeu!#REF!</definedName>
    <definedName name="EnBA" localSheetId="5">[101]Qeu!#REF!</definedName>
    <definedName name="EnBA" localSheetId="6">[101]Qeu!#REF!</definedName>
    <definedName name="EnBA" localSheetId="7">[102]Qeu!#REF!</definedName>
    <definedName name="EnBA" localSheetId="0">[100]Qeu!#REF!</definedName>
    <definedName name="EnBA">[103]Qeu!#REF!</definedName>
    <definedName name="Enduit_bitumineux" localSheetId="1">#REF!</definedName>
    <definedName name="Enduit_bitumineux" localSheetId="16">#REF!</definedName>
    <definedName name="Enduit_bitumineux" localSheetId="17">#REF!</definedName>
    <definedName name="Enduit_bitumineux" localSheetId="18">#REF!</definedName>
    <definedName name="Enduit_bitumineux" localSheetId="20">#REF!</definedName>
    <definedName name="Enduit_bitumineux" localSheetId="8">#REF!</definedName>
    <definedName name="Enduit_bitumineux" localSheetId="3">#REF!</definedName>
    <definedName name="Enduit_bitumineux" localSheetId="5">#REF!</definedName>
    <definedName name="Enduit_bitumineux" localSheetId="6">#REF!</definedName>
    <definedName name="Enduit_bitumineux" localSheetId="7">#REF!</definedName>
    <definedName name="Enduit_bitumineux">#REF!</definedName>
    <definedName name="Enduit_étanche" localSheetId="1">#REF!</definedName>
    <definedName name="Enduit_étanche" localSheetId="16">#REF!</definedName>
    <definedName name="Enduit_étanche" localSheetId="18">#REF!</definedName>
    <definedName name="Enduit_étanche" localSheetId="20">#REF!</definedName>
    <definedName name="Enduit_étanche" localSheetId="8">#REF!</definedName>
    <definedName name="Enduit_étanche" localSheetId="3">#REF!</definedName>
    <definedName name="Enduit_étanche" localSheetId="5">#REF!</definedName>
    <definedName name="Enduit_étanche" localSheetId="6">#REF!</definedName>
    <definedName name="Enduit_étanche" localSheetId="7">#REF!</definedName>
    <definedName name="Enduit_étanche">#REF!</definedName>
    <definedName name="Enduit_étanche_3_cm" localSheetId="1">#REF!</definedName>
    <definedName name="Enduit_étanche_3_cm" localSheetId="16">#REF!</definedName>
    <definedName name="Enduit_étanche_3_cm" localSheetId="20">#REF!</definedName>
    <definedName name="Enduit_étanche_3_cm" localSheetId="8">#REF!</definedName>
    <definedName name="Enduit_étanche_3_cm" localSheetId="3">#REF!</definedName>
    <definedName name="Enduit_étanche_3_cm" localSheetId="5">#REF!</definedName>
    <definedName name="Enduit_étanche_3_cm" localSheetId="6">#REF!</definedName>
    <definedName name="Enduit_étanche_3_cm" localSheetId="7">#REF!</definedName>
    <definedName name="Enduit_étanche_3_cm">#REF!</definedName>
    <definedName name="Enduit_exterieur" localSheetId="18">#REF!</definedName>
    <definedName name="Enduit_exterieur">#REF!</definedName>
    <definedName name="Enduit_extérieur">#REF!</definedName>
    <definedName name="Enduit_hydraulique_Sous_dalle">#REF!</definedName>
    <definedName name="Enduit_interieur">#REF!</definedName>
    <definedName name="Enduite_couche_0_5">#REF!</definedName>
    <definedName name="enrichissement_ciment">#REF!</definedName>
    <definedName name="Enseigne_ONEP">#REF!</definedName>
    <definedName name="Enter">'[52]Macro-Long'!$A$12:$B$53</definedName>
    <definedName name="ENTREE1">'[52]Macro-press'!$A$16:$C$39</definedName>
    <definedName name="ep" localSheetId="1">#REF!</definedName>
    <definedName name="ep" localSheetId="16">#REF!</definedName>
    <definedName name="ep" localSheetId="17">#REF!</definedName>
    <definedName name="ep" localSheetId="18">#REF!</definedName>
    <definedName name="ep" localSheetId="20">#REF!</definedName>
    <definedName name="ep" localSheetId="8">#REF!</definedName>
    <definedName name="ep" localSheetId="3">#REF!</definedName>
    <definedName name="ep" localSheetId="5">#REF!</definedName>
    <definedName name="ep" localSheetId="6">#REF!</definedName>
    <definedName name="ep" localSheetId="7">#REF!</definedName>
    <definedName name="ep">#REF!</definedName>
    <definedName name="ép" localSheetId="1">#REF!</definedName>
    <definedName name="ép" localSheetId="16">#REF!</definedName>
    <definedName name="ép" localSheetId="17">#REF!</definedName>
    <definedName name="ép" localSheetId="18">#REF!</definedName>
    <definedName name="ép" localSheetId="20">#REF!</definedName>
    <definedName name="ép" localSheetId="8">#REF!</definedName>
    <definedName name="ép" localSheetId="3">#REF!</definedName>
    <definedName name="ép" localSheetId="5">#REF!</definedName>
    <definedName name="ép" localSheetId="6">#REF!</definedName>
    <definedName name="ép" localSheetId="7">#REF!</definedName>
    <definedName name="ép">#REF!</definedName>
    <definedName name="ep.ouv" localSheetId="1">#REF!</definedName>
    <definedName name="ep.ouv" localSheetId="16">#REF!</definedName>
    <definedName name="ep.ouv" localSheetId="20">#REF!</definedName>
    <definedName name="ep.ouv" localSheetId="8">#REF!</definedName>
    <definedName name="ep.ouv" localSheetId="3">#REF!</definedName>
    <definedName name="ep.ouv" localSheetId="5">#REF!</definedName>
    <definedName name="ep.ouv" localSheetId="6">#REF!</definedName>
    <definedName name="ep.ouv" localSheetId="7">#REF!</definedName>
    <definedName name="ep.ouv">#REF!</definedName>
    <definedName name="ép_accrot" localSheetId="18">#REF!</definedName>
    <definedName name="ép_accrot">#REF!</definedName>
    <definedName name="ép_accrot1" localSheetId="18">#REF!</definedName>
    <definedName name="ép_accrot1">#REF!</definedName>
    <definedName name="ép_canniveau">#REF!</definedName>
    <definedName name="ép_canniveau_2">NA()</definedName>
    <definedName name="ép_canniveau150" localSheetId="1">#REF!</definedName>
    <definedName name="ép_canniveau150" localSheetId="16">#REF!</definedName>
    <definedName name="ép_canniveau150" localSheetId="20">#REF!</definedName>
    <definedName name="ép_canniveau150" localSheetId="3">#REF!</definedName>
    <definedName name="ép_canniveau150" localSheetId="5">#REF!</definedName>
    <definedName name="ép_canniveau150" localSheetId="6">#REF!</definedName>
    <definedName name="ép_canniveau150" localSheetId="7">#REF!</definedName>
    <definedName name="ép_canniveau150">#REF!</definedName>
    <definedName name="ép_canniveau300" localSheetId="1">#REF!</definedName>
    <definedName name="ép_canniveau300" localSheetId="16">#REF!</definedName>
    <definedName name="ép_canniveau300" localSheetId="20">#REF!</definedName>
    <definedName name="ép_canniveau300" localSheetId="3">#REF!</definedName>
    <definedName name="ép_canniveau300" localSheetId="5">#REF!</definedName>
    <definedName name="ép_canniveau300" localSheetId="6">#REF!</definedName>
    <definedName name="ép_canniveau300" localSheetId="7">#REF!</definedName>
    <definedName name="ép_canniveau300">#REF!</definedName>
    <definedName name="ép_Chicane" localSheetId="1">#REF!</definedName>
    <definedName name="ép_Chicane" localSheetId="16">#REF!</definedName>
    <definedName name="ép_Chicane" localSheetId="20">#REF!</definedName>
    <definedName name="ép_Chicane" localSheetId="3">#REF!</definedName>
    <definedName name="ép_Chicane" localSheetId="5">#REF!</definedName>
    <definedName name="ép_Chicane" localSheetId="6">#REF!</definedName>
    <definedName name="ép_Chicane" localSheetId="7">#REF!</definedName>
    <definedName name="ép_Chicane">#REF!</definedName>
    <definedName name="ép_coupole">#REF!</definedName>
    <definedName name="ép_coupole150">#REF!</definedName>
    <definedName name="ép_coupole300">#REF!</definedName>
    <definedName name="ép_lanterne">#REF!</definedName>
    <definedName name="ép_lanterne150">#REF!</definedName>
    <definedName name="ép_lanterne2">#REF!</definedName>
    <definedName name="ép_lanterne300">#REF!</definedName>
    <definedName name="ép_paroi_jav">NA()</definedName>
    <definedName name="ép_paroi_vanne" localSheetId="1">#REF!</definedName>
    <definedName name="ép_paroi_vanne" localSheetId="16">#REF!</definedName>
    <definedName name="ép_paroi_vanne" localSheetId="20">#REF!</definedName>
    <definedName name="ép_paroi_vanne" localSheetId="3">#REF!</definedName>
    <definedName name="ép_paroi_vanne" localSheetId="5">#REF!</definedName>
    <definedName name="ép_paroi_vanne" localSheetId="6">#REF!</definedName>
    <definedName name="ép_paroi_vanne" localSheetId="7">#REF!</definedName>
    <definedName name="ép_paroi_vanne">#REF!</definedName>
    <definedName name="ép_paroi_vanne150" localSheetId="1">#REF!</definedName>
    <definedName name="ép_paroi_vanne150" localSheetId="16">#REF!</definedName>
    <definedName name="ép_paroi_vanne150" localSheetId="20">#REF!</definedName>
    <definedName name="ép_paroi_vanne150" localSheetId="3">#REF!</definedName>
    <definedName name="ép_paroi_vanne150" localSheetId="5">#REF!</definedName>
    <definedName name="ép_paroi_vanne150" localSheetId="6">#REF!</definedName>
    <definedName name="ép_paroi_vanne150" localSheetId="7">#REF!</definedName>
    <definedName name="ép_paroi_vanne150">#REF!</definedName>
    <definedName name="ép_paroi_vanne300" localSheetId="1">#REF!</definedName>
    <definedName name="ép_paroi_vanne300" localSheetId="16">#REF!</definedName>
    <definedName name="ép_paroi_vanne300" localSheetId="20">#REF!</definedName>
    <definedName name="ép_paroi_vanne300" localSheetId="3">#REF!</definedName>
    <definedName name="ép_paroi_vanne300" localSheetId="5">#REF!</definedName>
    <definedName name="ép_paroi_vanne300" localSheetId="6">#REF!</definedName>
    <definedName name="ép_paroi_vanne300" localSheetId="7">#REF!</definedName>
    <definedName name="ép_paroi_vanne300">#REF!</definedName>
    <definedName name="ép_parois">#REF!</definedName>
    <definedName name="ép_parois1">#REF!</definedName>
    <definedName name="ép_radier">#REF!</definedName>
    <definedName name="ép_radier1">#REF!</definedName>
    <definedName name="ép_radier150">#REF!</definedName>
    <definedName name="ép_radier300">#REF!</definedName>
    <definedName name="ép_tour">#REF!</definedName>
    <definedName name="ép_tour150">#REF!</definedName>
    <definedName name="ép_tour300">#REF!</definedName>
    <definedName name="ép_vide2">#REF!</definedName>
    <definedName name="ép_voile">#REF!</definedName>
    <definedName name="ép_voile1">#REF!</definedName>
    <definedName name="ép1">#REF!</definedName>
    <definedName name="ép2">[122]BacheSR3NZ!#REF!</definedName>
    <definedName name="Epai_Dalle_de" localSheetId="1">#REF!</definedName>
    <definedName name="Epai_Dalle_de" localSheetId="9">#REF!</definedName>
    <definedName name="Epai_Dalle_de" localSheetId="10">#REF!</definedName>
    <definedName name="Epai_Dalle_de" localSheetId="11">#REF!</definedName>
    <definedName name="Epai_Dalle_de" localSheetId="12">#REF!</definedName>
    <definedName name="Epai_Dalle_de" localSheetId="13">#REF!</definedName>
    <definedName name="Epai_Dalle_de" localSheetId="14">#REF!</definedName>
    <definedName name="Epai_Dalle_de" localSheetId="15">#REF!</definedName>
    <definedName name="Epai_Dalle_de" localSheetId="16">#REF!</definedName>
    <definedName name="Epai_Dalle_de" localSheetId="17">#REF!</definedName>
    <definedName name="Epai_Dalle_de" localSheetId="18">#REF!</definedName>
    <definedName name="Epai_Dalle_de" localSheetId="20">#REF!</definedName>
    <definedName name="Epai_Dalle_de" localSheetId="8">#REF!</definedName>
    <definedName name="Epai_Dalle_de" localSheetId="3">#REF!</definedName>
    <definedName name="Epai_Dalle_de" localSheetId="5">#REF!</definedName>
    <definedName name="Epai_Dalle_de" localSheetId="6">#REF!</definedName>
    <definedName name="Epai_Dalle_de" localSheetId="7">#REF!</definedName>
    <definedName name="Epai_Dalle_de" localSheetId="0">#REF!</definedName>
    <definedName name="Epai_Dalle_de">#REF!</definedName>
    <definedName name="Epaiss_pui">NA()</definedName>
    <definedName name="Epaisseur">'[52]Macro-Epaisseur'!$A$1</definedName>
    <definedName name="Epaisseur_conduite">'[106]Macro-Epaisseur'!$A$1</definedName>
    <definedName name="epaisseurPaillasse" localSheetId="1">#REF!</definedName>
    <definedName name="epaisseurPaillasse" localSheetId="9">#REF!</definedName>
    <definedName name="epaisseurPaillasse" localSheetId="10">#REF!</definedName>
    <definedName name="epaisseurPaillasse" localSheetId="11">#REF!</definedName>
    <definedName name="epaisseurPaillasse" localSheetId="12">#REF!</definedName>
    <definedName name="epaisseurPaillasse" localSheetId="13">#REF!</definedName>
    <definedName name="epaisseurPaillasse" localSheetId="14">#REF!</definedName>
    <definedName name="epaisseurPaillasse" localSheetId="15">#REF!</definedName>
    <definedName name="epaisseurPaillasse" localSheetId="16">#REF!</definedName>
    <definedName name="epaisseurPaillasse" localSheetId="17">#REF!</definedName>
    <definedName name="epaisseurPaillasse" localSheetId="18">#REF!</definedName>
    <definedName name="epaisseurPaillasse" localSheetId="20">#REF!</definedName>
    <definedName name="epaisseurPaillasse" localSheetId="8">#REF!</definedName>
    <definedName name="epaisseurPaillasse" localSheetId="3">#REF!</definedName>
    <definedName name="epaisseurPaillasse" localSheetId="5">#REF!</definedName>
    <definedName name="epaisseurPaillasse" localSheetId="6">#REF!</definedName>
    <definedName name="epaisseurPaillasse" localSheetId="7">#REF!</definedName>
    <definedName name="epaisseurPaillasse" localSheetId="0">#REF!</definedName>
    <definedName name="epaisseurPaillasse">#REF!</definedName>
    <definedName name="er" localSheetId="9">'[60]lot 7 ELEC'!#REF!</definedName>
    <definedName name="er" localSheetId="10">'[60]lot 7 ELEC'!#REF!</definedName>
    <definedName name="er" localSheetId="11">'[60]lot 7 ELEC'!#REF!</definedName>
    <definedName name="er" localSheetId="12">'[60]lot 7 ELEC'!#REF!</definedName>
    <definedName name="er" localSheetId="13">'[60]lot 7 ELEC'!#REF!</definedName>
    <definedName name="er" localSheetId="14">'[60]lot 7 ELEC'!#REF!</definedName>
    <definedName name="er" localSheetId="15">'[60]lot 7 ELEC'!#REF!</definedName>
    <definedName name="er" localSheetId="16">'[60]lot 7 ELEC'!#REF!</definedName>
    <definedName name="er" localSheetId="17">'[60]lot 7 ELEC'!#REF!</definedName>
    <definedName name="er" localSheetId="18">'[60]lot 7 ELEC'!#REF!</definedName>
    <definedName name="er" localSheetId="5">'[60]lot 7 ELEC'!#REF!</definedName>
    <definedName name="er" localSheetId="6">'[60]lot 7 ELEC'!#REF!</definedName>
    <definedName name="er" localSheetId="7">'[60]lot 7 ELEC'!#REF!</definedName>
    <definedName name="er" localSheetId="0">'[60]lot 7 ELEC'!#REF!</definedName>
    <definedName name="er">'[60]lot 7 ELEC'!#REF!</definedName>
    <definedName name="ES" localSheetId="9">[99]Qeu!#REF!</definedName>
    <definedName name="ES" localSheetId="10">[100]Qeu!#REF!</definedName>
    <definedName name="ES" localSheetId="11">[100]Qeu!#REF!</definedName>
    <definedName name="ES" localSheetId="12">[100]Qeu!#REF!</definedName>
    <definedName name="ES" localSheetId="13">[100]Qeu!#REF!</definedName>
    <definedName name="ES" localSheetId="14">[100]Qeu!#REF!</definedName>
    <definedName name="ES" localSheetId="15">[100]Qeu!#REF!</definedName>
    <definedName name="ES" localSheetId="16">[101]Qeu!#REF!</definedName>
    <definedName name="ES" localSheetId="17">[101]Qeu!#REF!</definedName>
    <definedName name="ES" localSheetId="18">[101]Qeu!#REF!</definedName>
    <definedName name="ES" localSheetId="5">[101]Qeu!#REF!</definedName>
    <definedName name="ES" localSheetId="6">[101]Qeu!#REF!</definedName>
    <definedName name="ES" localSheetId="7">[102]Qeu!#REF!</definedName>
    <definedName name="ES" localSheetId="0">[100]Qeu!#REF!</definedName>
    <definedName name="ES">[103]Qeu!#REF!</definedName>
    <definedName name="Essai_etancheité" localSheetId="1">#REF!</definedName>
    <definedName name="Essai_etancheité" localSheetId="16">#REF!</definedName>
    <definedName name="Essai_etancheité" localSheetId="17">#REF!</definedName>
    <definedName name="Essai_etancheité" localSheetId="18">#REF!</definedName>
    <definedName name="Essai_etancheité" localSheetId="20">#REF!</definedName>
    <definedName name="Essai_etancheité" localSheetId="8">#REF!</definedName>
    <definedName name="Essai_etancheité" localSheetId="3">#REF!</definedName>
    <definedName name="Essai_etancheité" localSheetId="5">#REF!</definedName>
    <definedName name="Essai_etancheité" localSheetId="6">#REF!</definedName>
    <definedName name="Essai_etancheité" localSheetId="7">#REF!</definedName>
    <definedName name="Essai_etancheité">#REF!</definedName>
    <definedName name="ESTIM" localSheetId="1">#REF!</definedName>
    <definedName name="ESTIM" localSheetId="9">#REF!</definedName>
    <definedName name="ESTIM" localSheetId="10">#REF!</definedName>
    <definedName name="ESTIM" localSheetId="11">#REF!</definedName>
    <definedName name="ESTIM" localSheetId="12">#REF!</definedName>
    <definedName name="ESTIM" localSheetId="13">#REF!</definedName>
    <definedName name="ESTIM" localSheetId="14">#REF!</definedName>
    <definedName name="ESTIM" localSheetId="15">#REF!</definedName>
    <definedName name="ESTIM" localSheetId="16">#REF!</definedName>
    <definedName name="ESTIM" localSheetId="18">#REF!</definedName>
    <definedName name="ESTIM" localSheetId="20">#REF!</definedName>
    <definedName name="ESTIM" localSheetId="8">#REF!</definedName>
    <definedName name="ESTIM" localSheetId="3">#REF!</definedName>
    <definedName name="ESTIM" localSheetId="5">#REF!</definedName>
    <definedName name="ESTIM" localSheetId="6">#REF!</definedName>
    <definedName name="ESTIM" localSheetId="7">#REF!</definedName>
    <definedName name="ESTIM" localSheetId="0">#REF!</definedName>
    <definedName name="ESTIM">#REF!</definedName>
    <definedName name="etag1" localSheetId="1">'[123]Recp Elév'!#REF!</definedName>
    <definedName name="etag1" localSheetId="9">'[124]Recp Elév'!#REF!</definedName>
    <definedName name="etag1" localSheetId="12">'[125]Recp Elév'!#REF!</definedName>
    <definedName name="etag1" localSheetId="15">'[125]Recp Elév'!#REF!</definedName>
    <definedName name="etag1" localSheetId="16">'[126]Recp Elév'!#REF!</definedName>
    <definedName name="etag1" localSheetId="17">'[126]Recp Elév'!#REF!</definedName>
    <definedName name="etag1" localSheetId="18">'[126]Recp Elév'!#REF!</definedName>
    <definedName name="etag1" localSheetId="20">'[125]Recp Elév'!#REF!</definedName>
    <definedName name="etag1" localSheetId="8">'[125]Recp Elév'!#REF!</definedName>
    <definedName name="etag1" localSheetId="3">'[125]Recp Elév'!#REF!</definedName>
    <definedName name="etag1" localSheetId="5">'[126]Recp Elév'!#REF!</definedName>
    <definedName name="etag1" localSheetId="6">'[126]Recp Elév'!#REF!</definedName>
    <definedName name="etag1" localSheetId="7">'[127]Recp Elév'!#REF!</definedName>
    <definedName name="etag1">'[125]Recp Elév'!#REF!</definedName>
    <definedName name="etag2" localSheetId="1">'[123]Recp Elév'!#REF!</definedName>
    <definedName name="etag2" localSheetId="9">'[124]Recp Elév'!#REF!</definedName>
    <definedName name="etag2" localSheetId="12">'[125]Recp Elév'!#REF!</definedName>
    <definedName name="etag2" localSheetId="15">'[125]Recp Elév'!#REF!</definedName>
    <definedName name="etag2" localSheetId="16">'[126]Recp Elév'!#REF!</definedName>
    <definedName name="etag2" localSheetId="17">'[126]Recp Elév'!#REF!</definedName>
    <definedName name="etag2" localSheetId="18">'[126]Recp Elév'!#REF!</definedName>
    <definedName name="etag2" localSheetId="20">'[125]Recp Elév'!#REF!</definedName>
    <definedName name="etag2" localSheetId="8">'[125]Recp Elév'!#REF!</definedName>
    <definedName name="etag2" localSheetId="3">'[125]Recp Elév'!#REF!</definedName>
    <definedName name="etag2" localSheetId="5">'[126]Recp Elév'!#REF!</definedName>
    <definedName name="etag2" localSheetId="6">'[126]Recp Elév'!#REF!</definedName>
    <definedName name="etag2" localSheetId="7">'[127]Recp Elév'!#REF!</definedName>
    <definedName name="etag2">'[125]Recp Elév'!#REF!</definedName>
    <definedName name="etag3" localSheetId="1">'[123]Recp Elév'!#REF!</definedName>
    <definedName name="etag3" localSheetId="9">'[124]Recp Elév'!#REF!</definedName>
    <definedName name="etag3" localSheetId="12">'[125]Recp Elév'!#REF!</definedName>
    <definedName name="etag3" localSheetId="15">'[125]Recp Elév'!#REF!</definedName>
    <definedName name="etag3" localSheetId="16">'[126]Recp Elév'!#REF!</definedName>
    <definedName name="etag3" localSheetId="17">'[126]Recp Elév'!#REF!</definedName>
    <definedName name="etag3" localSheetId="18">'[126]Recp Elév'!#REF!</definedName>
    <definedName name="etag3" localSheetId="5">'[126]Recp Elév'!#REF!</definedName>
    <definedName name="etag3" localSheetId="6">'[126]Recp Elév'!#REF!</definedName>
    <definedName name="etag3" localSheetId="7">'[127]Recp Elév'!#REF!</definedName>
    <definedName name="etag3">'[125]Recp Elév'!#REF!</definedName>
    <definedName name="etag4" localSheetId="1">'[123]Recp Elév'!#REF!</definedName>
    <definedName name="etag4" localSheetId="9">'[124]Recp Elév'!#REF!</definedName>
    <definedName name="etag4" localSheetId="12">'[125]Recp Elév'!#REF!</definedName>
    <definedName name="etag4" localSheetId="15">'[125]Recp Elév'!#REF!</definedName>
    <definedName name="etag4" localSheetId="16">'[126]Recp Elév'!#REF!</definedName>
    <definedName name="etag4" localSheetId="17">'[126]Recp Elév'!#REF!</definedName>
    <definedName name="etag4" localSheetId="18">'[126]Recp Elév'!#REF!</definedName>
    <definedName name="etag4" localSheetId="5">'[126]Recp Elév'!#REF!</definedName>
    <definedName name="etag4" localSheetId="6">'[126]Recp Elév'!#REF!</definedName>
    <definedName name="etag4" localSheetId="7">'[127]Recp Elév'!#REF!</definedName>
    <definedName name="etag4">'[125]Recp Elév'!#REF!</definedName>
    <definedName name="etag5" localSheetId="1">'[123]Recp Elév'!#REF!</definedName>
    <definedName name="etag5" localSheetId="9">'[124]Recp Elév'!#REF!</definedName>
    <definedName name="etag5" localSheetId="12">'[125]Recp Elév'!#REF!</definedName>
    <definedName name="etag5" localSheetId="15">'[125]Recp Elév'!#REF!</definedName>
    <definedName name="etag5" localSheetId="16">'[126]Recp Elév'!#REF!</definedName>
    <definedName name="etag5" localSheetId="17">'[126]Recp Elév'!#REF!</definedName>
    <definedName name="etag5" localSheetId="18">'[126]Recp Elév'!#REF!</definedName>
    <definedName name="etag5" localSheetId="5">'[126]Recp Elév'!#REF!</definedName>
    <definedName name="etag5" localSheetId="6">'[126]Recp Elév'!#REF!</definedName>
    <definedName name="etag5" localSheetId="7">'[127]Recp Elév'!#REF!</definedName>
    <definedName name="etag5">'[125]Recp Elév'!#REF!</definedName>
    <definedName name="etag6" localSheetId="1">'[123]Recp Elév'!#REF!</definedName>
    <definedName name="etag6" localSheetId="9">'[124]Recp Elév'!#REF!</definedName>
    <definedName name="etag6" localSheetId="12">'[125]Recp Elév'!#REF!</definedName>
    <definedName name="etag6" localSheetId="15">'[125]Recp Elév'!#REF!</definedName>
    <definedName name="etag6" localSheetId="16">'[126]Recp Elév'!#REF!</definedName>
    <definedName name="etag6" localSheetId="17">'[126]Recp Elév'!#REF!</definedName>
    <definedName name="etag6" localSheetId="18">'[126]Recp Elév'!#REF!</definedName>
    <definedName name="etag6" localSheetId="5">'[126]Recp Elév'!#REF!</definedName>
    <definedName name="etag6" localSheetId="6">'[126]Recp Elév'!#REF!</definedName>
    <definedName name="etag6" localSheetId="7">'[127]Recp Elév'!#REF!</definedName>
    <definedName name="etag6">'[125]Recp Elév'!#REF!</definedName>
    <definedName name="etag7" localSheetId="1">'[123]Recp Elév'!#REF!</definedName>
    <definedName name="etag7" localSheetId="9">'[124]Recp Elév'!#REF!</definedName>
    <definedName name="etag7" localSheetId="12">'[125]Recp Elév'!#REF!</definedName>
    <definedName name="etag7" localSheetId="15">'[125]Recp Elév'!#REF!</definedName>
    <definedName name="etag7" localSheetId="16">'[126]Recp Elév'!#REF!</definedName>
    <definedName name="etag7" localSheetId="17">'[126]Recp Elév'!#REF!</definedName>
    <definedName name="etag7" localSheetId="18">'[126]Recp Elév'!#REF!</definedName>
    <definedName name="etag7" localSheetId="5">'[126]Recp Elév'!#REF!</definedName>
    <definedName name="etag7" localSheetId="6">'[126]Recp Elév'!#REF!</definedName>
    <definedName name="etag7" localSheetId="7">'[127]Recp Elév'!#REF!</definedName>
    <definedName name="etag7">'[125]Recp Elév'!#REF!</definedName>
    <definedName name="etancheité" localSheetId="9">[128]elec!#REF!</definedName>
    <definedName name="etancheité" localSheetId="10">[128]elec!#REF!</definedName>
    <definedName name="etancheité" localSheetId="12">[128]elec!#REF!</definedName>
    <definedName name="etancheité" localSheetId="13">[128]elec!#REF!</definedName>
    <definedName name="etancheité" localSheetId="14">[128]elec!#REF!</definedName>
    <definedName name="etancheité" localSheetId="15">[128]elec!#REF!</definedName>
    <definedName name="etancheité" localSheetId="0">[128]elec!#REF!</definedName>
    <definedName name="etancheité">[128]elec!#REF!</definedName>
    <definedName name="Etanchéité" localSheetId="1">#REF!</definedName>
    <definedName name="Etanchéité" localSheetId="16">#REF!</definedName>
    <definedName name="Etanchéité" localSheetId="17">#REF!</definedName>
    <definedName name="Etanchéité" localSheetId="18">#REF!</definedName>
    <definedName name="Etanchéité" localSheetId="20">#REF!</definedName>
    <definedName name="Etanchéité" localSheetId="8">#REF!</definedName>
    <definedName name="Etanchéité" localSheetId="3">#REF!</definedName>
    <definedName name="Etanchéité" localSheetId="5">#REF!</definedName>
    <definedName name="Etanchéité" localSheetId="6">#REF!</definedName>
    <definedName name="Etanchéité" localSheetId="7">#REF!</definedName>
    <definedName name="Etanchéité">#REF!</definedName>
    <definedName name="Etanchéité_coupole" localSheetId="1">#REF!</definedName>
    <definedName name="Etanchéité_coupole" localSheetId="16">#REF!</definedName>
    <definedName name="Etanchéité_coupole" localSheetId="17">#REF!</definedName>
    <definedName name="Etanchéité_coupole" localSheetId="18">#REF!</definedName>
    <definedName name="Etanchéité_coupole" localSheetId="20">#REF!</definedName>
    <definedName name="Etanchéité_coupole" localSheetId="8">#REF!</definedName>
    <definedName name="Etanchéité_coupole" localSheetId="3">#REF!</definedName>
    <definedName name="Etanchéité_coupole" localSheetId="5">#REF!</definedName>
    <definedName name="Etanchéité_coupole" localSheetId="6">#REF!</definedName>
    <definedName name="Etanchéité_coupole" localSheetId="7">#REF!</definedName>
    <definedName name="Etanchéité_coupole">#REF!</definedName>
    <definedName name="Etancheité_couverture" localSheetId="1">#REF!</definedName>
    <definedName name="Etancheité_couverture" localSheetId="16">#REF!</definedName>
    <definedName name="Etancheité_couverture" localSheetId="18">#REF!</definedName>
    <definedName name="Etancheité_couverture" localSheetId="20">#REF!</definedName>
    <definedName name="Etancheité_couverture" localSheetId="8">#REF!</definedName>
    <definedName name="Etancheité_couverture" localSheetId="3">#REF!</definedName>
    <definedName name="Etancheité_couverture" localSheetId="5">#REF!</definedName>
    <definedName name="Etancheité_couverture" localSheetId="6">#REF!</definedName>
    <definedName name="Etancheité_couverture" localSheetId="7">#REF!</definedName>
    <definedName name="Etancheité_couverture">#REF!</definedName>
    <definedName name="Etude_d_exécution" localSheetId="18">#REF!</definedName>
    <definedName name="Etude_d_exécution">#REF!</definedName>
    <definedName name="Etude_execution">#REF!</definedName>
    <definedName name="ev">'[53]Macro-Long'!$A$12:$B$53</definedName>
    <definedName name="Evacuation_Terres" localSheetId="1">#REF!</definedName>
    <definedName name="Evacuation_Terres" localSheetId="16">#REF!</definedName>
    <definedName name="Evacuation_Terres" localSheetId="17">#REF!</definedName>
    <definedName name="Evacuation_Terres" localSheetId="18">#REF!</definedName>
    <definedName name="Evacuation_Terres" localSheetId="20">#REF!</definedName>
    <definedName name="Evacuation_Terres" localSheetId="8">#REF!</definedName>
    <definedName name="Evacuation_Terres" localSheetId="3">#REF!</definedName>
    <definedName name="Evacuation_Terres" localSheetId="5">#REF!</definedName>
    <definedName name="Evacuation_Terres" localSheetId="6">#REF!</definedName>
    <definedName name="Evacuation_Terres" localSheetId="7">#REF!</definedName>
    <definedName name="Evacuation_Terres">#REF!</definedName>
    <definedName name="evi" localSheetId="1">#REF!</definedName>
    <definedName name="evi" localSheetId="16">#REF!</definedName>
    <definedName name="evi" localSheetId="17">#REF!</definedName>
    <definedName name="evi" localSheetId="18">#REF!</definedName>
    <definedName name="evi" localSheetId="20">#REF!</definedName>
    <definedName name="evi" localSheetId="8">#REF!</definedName>
    <definedName name="evi" localSheetId="3">#REF!</definedName>
    <definedName name="evi" localSheetId="5">#REF!</definedName>
    <definedName name="evi" localSheetId="6">#REF!</definedName>
    <definedName name="evi" localSheetId="7">#REF!</definedName>
    <definedName name="evi">#REF!</definedName>
    <definedName name="Evier_cuisine_gré" localSheetId="1">#REF!</definedName>
    <definedName name="Evier_cuisine_gré" localSheetId="16">#REF!</definedName>
    <definedName name="Evier_cuisine_gré" localSheetId="18">#REF!</definedName>
    <definedName name="Evier_cuisine_gré" localSheetId="20">#REF!</definedName>
    <definedName name="Evier_cuisine_gré" localSheetId="8">#REF!</definedName>
    <definedName name="Evier_cuisine_gré" localSheetId="3">#REF!</definedName>
    <definedName name="Evier_cuisine_gré" localSheetId="5">#REF!</definedName>
    <definedName name="Evier_cuisine_gré" localSheetId="6">#REF!</definedName>
    <definedName name="Evier_cuisine_gré" localSheetId="7">#REF!</definedName>
    <definedName name="Evier_cuisine_gré">#REF!</definedName>
    <definedName name="Excel_BuiltIn_Criteria">#REF!</definedName>
    <definedName name="Excel_BuiltIn_Database">#REF!</definedName>
    <definedName name="Excel_BuiltIn_Print_Area_1">#REF!</definedName>
    <definedName name="Extincteur_10" localSheetId="18">#REF!</definedName>
    <definedName name="Extincteur_10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 localSheetId="13">#REF!</definedName>
    <definedName name="_xlnm.Extract" localSheetId="14">#REF!</definedName>
    <definedName name="_xlnm.Extract" localSheetId="15">#REF!</definedName>
    <definedName name="_xlnm.Extract" localSheetId="16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0">#REF!</definedName>
    <definedName name="_xlnm.Extract">#REF!</definedName>
    <definedName name="ezfz" localSheetId="9">#REF!</definedName>
    <definedName name="ezfz" localSheetId="10">#REF!</definedName>
    <definedName name="ezfz" localSheetId="11">#REF!</definedName>
    <definedName name="ezfz" localSheetId="12">#REF!</definedName>
    <definedName name="ezfz" localSheetId="13">#REF!</definedName>
    <definedName name="ezfz" localSheetId="14">#REF!</definedName>
    <definedName name="ezfz" localSheetId="15">#REF!</definedName>
    <definedName name="ezfz" localSheetId="16">#REF!</definedName>
    <definedName name="ezfz" localSheetId="5">#REF!</definedName>
    <definedName name="ezfz" localSheetId="6">#REF!</definedName>
    <definedName name="ezfz" localSheetId="7">#REF!</definedName>
    <definedName name="ezfz" localSheetId="0">#REF!</definedName>
    <definedName name="ezfz">#REF!</definedName>
    <definedName name="F" localSheetId="1">#REF!</definedName>
    <definedName name="F" localSheetId="9">#REF!</definedName>
    <definedName name="F" localSheetId="10">#REF!</definedName>
    <definedName name="F" localSheetId="11">#REF!</definedName>
    <definedName name="F" localSheetId="12">#REF!</definedName>
    <definedName name="F" localSheetId="13">#REF!</definedName>
    <definedName name="F" localSheetId="14">#REF!</definedName>
    <definedName name="F" localSheetId="15">#REF!</definedName>
    <definedName name="F" localSheetId="16">#REF!</definedName>
    <definedName name="F" localSheetId="5">#REF!</definedName>
    <definedName name="F" localSheetId="6">#REF!</definedName>
    <definedName name="F" localSheetId="7">[5]AN2!#REF!</definedName>
    <definedName name="F" localSheetId="0">#REF!</definedName>
    <definedName name="F">#REF!</definedName>
    <definedName name="F__" localSheetId="9">#REF!</definedName>
    <definedName name="F__" localSheetId="10">#REF!</definedName>
    <definedName name="F__" localSheetId="11">#REF!</definedName>
    <definedName name="F__" localSheetId="12">#REF!</definedName>
    <definedName name="F__" localSheetId="13">#REF!</definedName>
    <definedName name="F__" localSheetId="14">#REF!</definedName>
    <definedName name="F__" localSheetId="15">#REF!</definedName>
    <definedName name="F__" localSheetId="16">#REF!</definedName>
    <definedName name="F__" localSheetId="5">#REF!</definedName>
    <definedName name="F__" localSheetId="6">#REF!</definedName>
    <definedName name="F__" localSheetId="7">#REF!</definedName>
    <definedName name="F__" localSheetId="0">#REF!</definedName>
    <definedName name="F__">#REF!</definedName>
    <definedName name="F1_" localSheetId="9">#REF!</definedName>
    <definedName name="F1_" localSheetId="10">#REF!</definedName>
    <definedName name="F1_" localSheetId="11">#REF!</definedName>
    <definedName name="F1_" localSheetId="12">#REF!</definedName>
    <definedName name="F1_" localSheetId="13">#REF!</definedName>
    <definedName name="F1_" localSheetId="14">#REF!</definedName>
    <definedName name="F1_" localSheetId="15">#REF!</definedName>
    <definedName name="F1_" localSheetId="16">#REF!</definedName>
    <definedName name="F1_" localSheetId="5">#REF!</definedName>
    <definedName name="F1_" localSheetId="6">#REF!</definedName>
    <definedName name="F1_" localSheetId="7">#REF!</definedName>
    <definedName name="F1_" localSheetId="0">#REF!</definedName>
    <definedName name="F1_">#REF!</definedName>
    <definedName name="Fc" localSheetId="9">#REF!</definedName>
    <definedName name="Fc" localSheetId="10">#REF!</definedName>
    <definedName name="Fc" localSheetId="11">#REF!</definedName>
    <definedName name="Fc" localSheetId="12">#REF!</definedName>
    <definedName name="Fc" localSheetId="13">#REF!</definedName>
    <definedName name="Fc" localSheetId="14">#REF!</definedName>
    <definedName name="Fc" localSheetId="15">#REF!</definedName>
    <definedName name="Fc" localSheetId="16">#REF!</definedName>
    <definedName name="Fc" localSheetId="5">#REF!</definedName>
    <definedName name="Fc" localSheetId="6">#REF!</definedName>
    <definedName name="Fc" localSheetId="7">#REF!</definedName>
    <definedName name="Fc" localSheetId="0">#REF!</definedName>
    <definedName name="Fc">#REF!</definedName>
    <definedName name="Fc1_" localSheetId="9">#REF!</definedName>
    <definedName name="Fc1_" localSheetId="10">#REF!</definedName>
    <definedName name="Fc1_" localSheetId="11">#REF!</definedName>
    <definedName name="Fc1_" localSheetId="12">#REF!</definedName>
    <definedName name="Fc1_" localSheetId="13">#REF!</definedName>
    <definedName name="Fc1_" localSheetId="14">#REF!</definedName>
    <definedName name="Fc1_" localSheetId="15">#REF!</definedName>
    <definedName name="Fc1_" localSheetId="16">#REF!</definedName>
    <definedName name="Fc1_" localSheetId="5">#REF!</definedName>
    <definedName name="Fc1_" localSheetId="6">#REF!</definedName>
    <definedName name="Fc1_" localSheetId="7">#REF!</definedName>
    <definedName name="Fc1_" localSheetId="0">#REF!</definedName>
    <definedName name="Fc1_">#REF!</definedName>
    <definedName name="FDFFD" localSheetId="16">#REF!</definedName>
    <definedName name="FDFFD" localSheetId="5">#REF!</definedName>
    <definedName name="FDFFD" localSheetId="6">#REF!</definedName>
    <definedName name="FDFFD" localSheetId="7">#REF!</definedName>
    <definedName name="FDFFD">#REF!</definedName>
    <definedName name="fdg">'[84]Macro-Dexterne'!$A$1</definedName>
    <definedName name="FDGFDG" localSheetId="1">#REF!</definedName>
    <definedName name="FDGFDG" localSheetId="16">#REF!</definedName>
    <definedName name="FDGFDG" localSheetId="17">#REF!</definedName>
    <definedName name="FDGFDG" localSheetId="18">#REF!</definedName>
    <definedName name="FDGFDG" localSheetId="20">#REF!</definedName>
    <definedName name="FDGFDG" localSheetId="8">#REF!</definedName>
    <definedName name="FDGFDG" localSheetId="3">#REF!</definedName>
    <definedName name="FDGFDG" localSheetId="5">#REF!</definedName>
    <definedName name="FDGFDG" localSheetId="6">#REF!</definedName>
    <definedName name="FDGFDG" localSheetId="7">#REF!</definedName>
    <definedName name="FDGFDG">#REF!</definedName>
    <definedName name="FDS">'[48]Macro-Epaisseur'!$A$1</definedName>
    <definedName name="FDSQA">'[97]Macro-Epaisseur'!$A$1</definedName>
    <definedName name="FEDE">'[14] G,O A'!#REF!</definedName>
    <definedName name="fef" localSheetId="1">#REF!</definedName>
    <definedName name="fef" localSheetId="16">#REF!</definedName>
    <definedName name="fef" localSheetId="17">#REF!</definedName>
    <definedName name="fef" localSheetId="18">#REF!</definedName>
    <definedName name="fef" localSheetId="20">#REF!</definedName>
    <definedName name="fef" localSheetId="8">#REF!</definedName>
    <definedName name="fef" localSheetId="3">#REF!</definedName>
    <definedName name="fef" localSheetId="5">#REF!</definedName>
    <definedName name="fef" localSheetId="6">#REF!</definedName>
    <definedName name="fef" localSheetId="7">#REF!</definedName>
    <definedName name="fef">#REF!</definedName>
    <definedName name="FEFD" localSheetId="1">[1]AN2!#REF!</definedName>
    <definedName name="FEFD" localSheetId="12">[3]AN2!#REF!</definedName>
    <definedName name="FEFD" localSheetId="16">[2]AN2!#REF!</definedName>
    <definedName name="FEFD" localSheetId="17">[2]AN2!#REF!</definedName>
    <definedName name="FEFD" localSheetId="18">[2]AN2!#REF!</definedName>
    <definedName name="FEFD" localSheetId="8">[3]AN2!#REF!</definedName>
    <definedName name="FEFD" localSheetId="5">[2]AN2!#REF!</definedName>
    <definedName name="FEFD" localSheetId="6">[2]AN2!#REF!</definedName>
    <definedName name="FEFD" localSheetId="7">[3]AN2!#REF!</definedName>
    <definedName name="FEFD" localSheetId="0">[3]AN2!#REF!</definedName>
    <definedName name="FEFD">[3]AN2!#REF!</definedName>
    <definedName name="fenerg" localSheetId="1">#REF!</definedName>
    <definedName name="fenerg" localSheetId="16">#REF!</definedName>
    <definedName name="fenerg" localSheetId="17">#REF!</definedName>
    <definedName name="fenerg" localSheetId="18">#REF!</definedName>
    <definedName name="fenerg" localSheetId="20">#REF!</definedName>
    <definedName name="fenerg" localSheetId="3">#REF!</definedName>
    <definedName name="fenerg" localSheetId="5">#REF!</definedName>
    <definedName name="fenerg" localSheetId="6">#REF!</definedName>
    <definedName name="fenerg" localSheetId="7">#REF!</definedName>
    <definedName name="fenerg">#REF!</definedName>
    <definedName name="fenêtre_0.75_1.30" localSheetId="1">#REF!</definedName>
    <definedName name="fenêtre_0.75_1.30" localSheetId="16">#REF!</definedName>
    <definedName name="fenêtre_0.75_1.30" localSheetId="17">#REF!</definedName>
    <definedName name="fenêtre_0.75_1.30" localSheetId="18">#REF!</definedName>
    <definedName name="fenêtre_0.75_1.30" localSheetId="20">#REF!</definedName>
    <definedName name="fenêtre_0.75_1.30" localSheetId="3">#REF!</definedName>
    <definedName name="fenêtre_0.75_1.30" localSheetId="5">#REF!</definedName>
    <definedName name="fenêtre_0.75_1.30" localSheetId="6">#REF!</definedName>
    <definedName name="fenêtre_0.75_1.30" localSheetId="7">#REF!</definedName>
    <definedName name="fenêtre_0.75_1.30">#REF!</definedName>
    <definedName name="Fenêtre_0.75x0.75" localSheetId="1">#REF!</definedName>
    <definedName name="Fenêtre_0.75x0.75" localSheetId="16">#REF!</definedName>
    <definedName name="Fenêtre_0.75x0.75" localSheetId="17">#REF!</definedName>
    <definedName name="Fenêtre_0.75x0.75" localSheetId="18">#REF!</definedName>
    <definedName name="Fenêtre_0.75x0.75" localSheetId="20">#REF!</definedName>
    <definedName name="Fenêtre_0.75x0.75" localSheetId="3">#REF!</definedName>
    <definedName name="Fenêtre_0.75x0.75" localSheetId="5">#REF!</definedName>
    <definedName name="Fenêtre_0.75x0.75" localSheetId="6">#REF!</definedName>
    <definedName name="Fenêtre_0.75x0.75" localSheetId="7">#REF!</definedName>
    <definedName name="Fenêtre_0.75x0.75">#REF!</definedName>
    <definedName name="Fenêtre_1.0x1.25">#REF!</definedName>
    <definedName name="Fenêtre_2.1x1.25">#REF!</definedName>
    <definedName name="ff" localSheetId="9">#REF!</definedName>
    <definedName name="ff" localSheetId="10">#REF!</definedName>
    <definedName name="ff" localSheetId="11">#REF!</definedName>
    <definedName name="ff" localSheetId="12">#REF!</definedName>
    <definedName name="ff" localSheetId="13">#REF!</definedName>
    <definedName name="ff" localSheetId="14">#REF!</definedName>
    <definedName name="ff" localSheetId="15">#REF!</definedName>
    <definedName name="ff" localSheetId="16">#REF!</definedName>
    <definedName name="ff" localSheetId="5">#REF!</definedName>
    <definedName name="ff" localSheetId="6">#REF!</definedName>
    <definedName name="ff" localSheetId="7">#REF!</definedName>
    <definedName name="ff" localSheetId="0">#REF!</definedName>
    <definedName name="ff">#REF!</definedName>
    <definedName name="fff" localSheetId="1">[1]AN2!#REF!</definedName>
    <definedName name="fff" localSheetId="16">'[129]Macro-cons'!$A$1</definedName>
    <definedName name="fff" localSheetId="17">'[129]Macro-cons'!$A$1</definedName>
    <definedName name="fff" localSheetId="18">'[129]Macro-cons'!$A$1</definedName>
    <definedName name="fff" localSheetId="7">[3]AN2!#REF!</definedName>
    <definedName name="fff">[3]AN2!#REF!</definedName>
    <definedName name="FFFF" localSheetId="1">#REF!</definedName>
    <definedName name="FFFF" localSheetId="16">#REF!</definedName>
    <definedName name="FFFF" localSheetId="17">#REF!</definedName>
    <definedName name="FFFF" localSheetId="18">#REF!</definedName>
    <definedName name="FFFF" localSheetId="20">#REF!</definedName>
    <definedName name="FFFF" localSheetId="8">#REF!</definedName>
    <definedName name="FFFF" localSheetId="3">#REF!</definedName>
    <definedName name="FFFF" localSheetId="5">#REF!</definedName>
    <definedName name="FFFF" localSheetId="6">#REF!</definedName>
    <definedName name="FFFF" localSheetId="7">#REF!</definedName>
    <definedName name="FFFF">#REF!</definedName>
    <definedName name="fffff">#N/A</definedName>
    <definedName name="fffffff" localSheetId="1">#REF!</definedName>
    <definedName name="fffffff" localSheetId="9">#REF!</definedName>
    <definedName name="fffffff" localSheetId="10">#REF!</definedName>
    <definedName name="fffffff" localSheetId="11">#REF!</definedName>
    <definedName name="fffffff" localSheetId="12">#REF!</definedName>
    <definedName name="fffffff" localSheetId="13">#REF!</definedName>
    <definedName name="fffffff" localSheetId="14">#REF!</definedName>
    <definedName name="fffffff" localSheetId="15">#REF!</definedName>
    <definedName name="fffffff" localSheetId="16">#REF!</definedName>
    <definedName name="fffffff" localSheetId="17">#REF!</definedName>
    <definedName name="fffffff" localSheetId="18">#REF!</definedName>
    <definedName name="fffffff" localSheetId="20">#REF!</definedName>
    <definedName name="fffffff" localSheetId="8">#REF!</definedName>
    <definedName name="fffffff" localSheetId="3">#REF!</definedName>
    <definedName name="fffffff" localSheetId="5">#REF!</definedName>
    <definedName name="fffffff" localSheetId="6">#REF!</definedName>
    <definedName name="fffffff" localSheetId="7">#REF!</definedName>
    <definedName name="fffffff" localSheetId="0">#REF!</definedName>
    <definedName name="fffffff">#REF!</definedName>
    <definedName name="ffg" localSheetId="1">#REF!</definedName>
    <definedName name="ffg" localSheetId="16">#REF!</definedName>
    <definedName name="ffg" localSheetId="18">#REF!</definedName>
    <definedName name="ffg" localSheetId="20">#REF!</definedName>
    <definedName name="ffg" localSheetId="8">#REF!</definedName>
    <definedName name="ffg" localSheetId="3">#REF!</definedName>
    <definedName name="ffg" localSheetId="5">#REF!</definedName>
    <definedName name="ffg" localSheetId="6">#REF!</definedName>
    <definedName name="ffg" localSheetId="7">#REF!</definedName>
    <definedName name="ffg">#REF!</definedName>
    <definedName name="FGFDD" localSheetId="1">#REF!</definedName>
    <definedName name="FGFDD" localSheetId="16">#REF!</definedName>
    <definedName name="FGFDD" localSheetId="18">#REF!</definedName>
    <definedName name="FGFDD" localSheetId="20">#REF!</definedName>
    <definedName name="FGFDD" localSheetId="8">#REF!</definedName>
    <definedName name="FGFDD" localSheetId="3">#REF!</definedName>
    <definedName name="FGFDD" localSheetId="5">#REF!</definedName>
    <definedName name="FGFDD" localSheetId="6">#REF!</definedName>
    <definedName name="FGFDD" localSheetId="7">#REF!</definedName>
    <definedName name="FGFDD">#REF!</definedName>
    <definedName name="FGFDFGG" localSheetId="16">#REF!</definedName>
    <definedName name="FGFDFGG" localSheetId="5">#REF!</definedName>
    <definedName name="FGFDFGG" localSheetId="6">#REF!</definedName>
    <definedName name="FGFDFGG" localSheetId="7">#REF!</definedName>
    <definedName name="FGFDFGG">#REF!</definedName>
    <definedName name="FGFDGFDGDF" localSheetId="16">#REF!</definedName>
    <definedName name="FGFDGFDGDF" localSheetId="5">#REF!</definedName>
    <definedName name="FGFDGFDGDF" localSheetId="6">#REF!</definedName>
    <definedName name="FGFDGFDGDF" localSheetId="7">#REF!</definedName>
    <definedName name="FGFDGFDGDF">#REF!</definedName>
    <definedName name="FGFDGFGFD" localSheetId="16">#REF!</definedName>
    <definedName name="FGFDGFGFD" localSheetId="5">#REF!</definedName>
    <definedName name="FGFDGFGFD" localSheetId="6">#REF!</definedName>
    <definedName name="FGFDGFGFD" localSheetId="7">#REF!</definedName>
    <definedName name="FGFDGFGFD">#REF!</definedName>
    <definedName name="FGFFDGDF" localSheetId="16">#REF!</definedName>
    <definedName name="FGFFDGDF" localSheetId="5">#REF!</definedName>
    <definedName name="FGFFDGDF" localSheetId="6">#REF!</definedName>
    <definedName name="FGFFDGDF" localSheetId="7">#REF!</definedName>
    <definedName name="FGFFDGDF">#REF!</definedName>
    <definedName name="FGFFGFG" localSheetId="16">#REF!</definedName>
    <definedName name="FGFFGFG" localSheetId="5">#REF!</definedName>
    <definedName name="FGFFGFG" localSheetId="6">#REF!</definedName>
    <definedName name="FGFFGFG" localSheetId="7">#REF!</definedName>
    <definedName name="FGFFGFG">#REF!</definedName>
    <definedName name="FGFGFDGDF" localSheetId="16">#REF!</definedName>
    <definedName name="FGFGFDGDF" localSheetId="5">#REF!</definedName>
    <definedName name="FGFGFDGDF" localSheetId="6">#REF!</definedName>
    <definedName name="FGFGFDGDF" localSheetId="7">#REF!</definedName>
    <definedName name="FGFGFDGDF">#REF!</definedName>
    <definedName name="FGFGFF" localSheetId="16">#REF!</definedName>
    <definedName name="FGFGFF" localSheetId="5">#REF!</definedName>
    <definedName name="FGFGFF" localSheetId="6">#REF!</definedName>
    <definedName name="FGFGFF" localSheetId="7">#REF!</definedName>
    <definedName name="FGFGFF">#REF!</definedName>
    <definedName name="FGFGFGF" localSheetId="16">#REF!</definedName>
    <definedName name="FGFGFGF" localSheetId="5">#REF!</definedName>
    <definedName name="FGFGFGF" localSheetId="6">#REF!</definedName>
    <definedName name="FGFGFGF" localSheetId="7">#REF!</definedName>
    <definedName name="FGFGFGF">#REF!</definedName>
    <definedName name="FGFGFGFFGFD" localSheetId="16">#REF!</definedName>
    <definedName name="FGFGFGFFGFD" localSheetId="5">#REF!</definedName>
    <definedName name="FGFGFGFFGFD" localSheetId="6">#REF!</definedName>
    <definedName name="FGFGFGFFGFD" localSheetId="7">#REF!</definedName>
    <definedName name="FGFGFGFFGFD">#REF!</definedName>
    <definedName name="fgh">'[48]Macro-Diam-interne'!$A$1</definedName>
    <definedName name="FGHFGDFGF" localSheetId="1">#REF!</definedName>
    <definedName name="FGHFGDFGF" localSheetId="16">#REF!</definedName>
    <definedName name="FGHFGDFGF" localSheetId="17">#REF!</definedName>
    <definedName name="FGHFGDFGF" localSheetId="18">#REF!</definedName>
    <definedName name="FGHFGDFGF" localSheetId="20">#REF!</definedName>
    <definedName name="FGHFGDFGF" localSheetId="8">#REF!</definedName>
    <definedName name="FGHFGDFGF" localSheetId="3">#REF!</definedName>
    <definedName name="FGHFGDFGF" localSheetId="5">#REF!</definedName>
    <definedName name="FGHFGDFGF" localSheetId="6">#REF!</definedName>
    <definedName name="FGHFGDFGF" localSheetId="7">#REF!</definedName>
    <definedName name="FGHFGDFGF">#REF!</definedName>
    <definedName name="Fléche_coupole" localSheetId="1">#REF!</definedName>
    <definedName name="Fléche_coupole" localSheetId="16">#REF!</definedName>
    <definedName name="Fléche_coupole" localSheetId="17">#REF!</definedName>
    <definedName name="Fléche_coupole" localSheetId="18">#REF!</definedName>
    <definedName name="Fléche_coupole" localSheetId="20">#REF!</definedName>
    <definedName name="Fléche_coupole" localSheetId="8">#REF!</definedName>
    <definedName name="Fléche_coupole" localSheetId="3">#REF!</definedName>
    <definedName name="Fléche_coupole" localSheetId="5">#REF!</definedName>
    <definedName name="Fléche_coupole" localSheetId="6">#REF!</definedName>
    <definedName name="Fléche_coupole" localSheetId="7">#REF!</definedName>
    <definedName name="Fléche_coupole">#REF!</definedName>
    <definedName name="_xlnm.Recorder" localSheetId="1">#REF!</definedName>
    <definedName name="_xlnm.Recorder" localSheetId="9">#REF!</definedName>
    <definedName name="_xlnm.Recorder" localSheetId="10">#REF!</definedName>
    <definedName name="_xlnm.Recorder" localSheetId="11">#REF!</definedName>
    <definedName name="_xlnm.Recorder" localSheetId="12">#REF!</definedName>
    <definedName name="_xlnm.Recorder" localSheetId="13">#REF!</definedName>
    <definedName name="_xlnm.Recorder" localSheetId="14">#REF!</definedName>
    <definedName name="_xlnm.Recorder" localSheetId="15">#REF!</definedName>
    <definedName name="_xlnm.Recorder" localSheetId="16">#REF!</definedName>
    <definedName name="_xlnm.Recorder" localSheetId="18">#REF!</definedName>
    <definedName name="_xlnm.Recorder" localSheetId="20">#REF!</definedName>
    <definedName name="_xlnm.Recorder" localSheetId="8">#REF!</definedName>
    <definedName name="_xlnm.Recorder" localSheetId="5">#REF!</definedName>
    <definedName name="_xlnm.Recorder" localSheetId="6">#REF!</definedName>
    <definedName name="_xlnm.Recorder" localSheetId="7">#REF!</definedName>
    <definedName name="_xlnm.Recorder" localSheetId="0">#REF!</definedName>
    <definedName name="_xlnm.Recorder">#REF!</definedName>
    <definedName name="Forme_pente" localSheetId="18">#REF!</definedName>
    <definedName name="Forme_pente" localSheetId="3">#REF!</definedName>
    <definedName name="Forme_pente">#REF!</definedName>
    <definedName name="Fosse_septique_filtre">#REF!</definedName>
    <definedName name="fouille">#REF!</definedName>
    <definedName name="Fourreau_100">#REF!</definedName>
    <definedName name="Fourreau_150">#REF!</definedName>
    <definedName name="Fourreau_200">#REF!</definedName>
    <definedName name="Fourreau_60">#REF!</definedName>
    <definedName name="Fourreau_80">#REF!</definedName>
    <definedName name="Foyer_etanche">#REF!</definedName>
    <definedName name="Foyer_simple">#REF!</definedName>
    <definedName name="Fp" localSheetId="9">#REF!</definedName>
    <definedName name="Fp" localSheetId="10">#REF!</definedName>
    <definedName name="Fp" localSheetId="11">#REF!</definedName>
    <definedName name="Fp" localSheetId="12">#REF!</definedName>
    <definedName name="Fp" localSheetId="13">#REF!</definedName>
    <definedName name="Fp" localSheetId="14">#REF!</definedName>
    <definedName name="Fp" localSheetId="15">#REF!</definedName>
    <definedName name="Fp" localSheetId="16">#REF!</definedName>
    <definedName name="Fp" localSheetId="5">#REF!</definedName>
    <definedName name="Fp" localSheetId="6">#REF!</definedName>
    <definedName name="Fp" localSheetId="7">#REF!</definedName>
    <definedName name="Fp" localSheetId="0">#REF!</definedName>
    <definedName name="Fp">#REF!</definedName>
    <definedName name="fpers">#REF!</definedName>
    <definedName name="fpers.">#REF!</definedName>
    <definedName name="fpp" localSheetId="9">#REF!</definedName>
    <definedName name="fpp" localSheetId="10">#REF!</definedName>
    <definedName name="fpp" localSheetId="11">#REF!</definedName>
    <definedName name="fpp" localSheetId="12">#REF!</definedName>
    <definedName name="fpp" localSheetId="13">#REF!</definedName>
    <definedName name="fpp" localSheetId="14">#REF!</definedName>
    <definedName name="fpp" localSheetId="15">#REF!</definedName>
    <definedName name="fpp" localSheetId="16">#REF!</definedName>
    <definedName name="fpp" localSheetId="5">#REF!</definedName>
    <definedName name="fpp" localSheetId="6">#REF!</definedName>
    <definedName name="fpp" localSheetId="7">#REF!</definedName>
    <definedName name="fpp">#REF!</definedName>
    <definedName name="FSDDSFSDFDS" localSheetId="16">[15]AN2!#REF!</definedName>
    <definedName name="FSDDSFSDFDS" localSheetId="5">[15]AN2!#REF!</definedName>
    <definedName name="FSDDSFSDFDS" localSheetId="6">[15]AN2!#REF!</definedName>
    <definedName name="FSDDSFSDFDS" localSheetId="7">[15]AN2!#REF!</definedName>
    <definedName name="FSDDSFSDFDS">[15]AN2!#REF!</definedName>
    <definedName name="Fût_200" localSheetId="1">#REF!</definedName>
    <definedName name="Fût_200" localSheetId="16">#REF!</definedName>
    <definedName name="Fût_200" localSheetId="17">#REF!</definedName>
    <definedName name="Fût_200" localSheetId="18">#REF!</definedName>
    <definedName name="Fût_200" localSheetId="20">#REF!</definedName>
    <definedName name="Fût_200" localSheetId="8">#REF!</definedName>
    <definedName name="Fût_200" localSheetId="3">#REF!</definedName>
    <definedName name="Fût_200" localSheetId="5">#REF!</definedName>
    <definedName name="Fût_200" localSheetId="6">#REF!</definedName>
    <definedName name="Fût_200" localSheetId="7">#REF!</definedName>
    <definedName name="Fût_200">#REF!</definedName>
    <definedName name="G" localSheetId="9">[3]AN2!#REF!</definedName>
    <definedName name="G" localSheetId="10">[17]AN2!#REF!</definedName>
    <definedName name="G" localSheetId="11">[3]AN2!#REF!</definedName>
    <definedName name="G" localSheetId="12">[15]AN2!#REF!</definedName>
    <definedName name="G" localSheetId="13">[3]AN2!#REF!</definedName>
    <definedName name="G" localSheetId="14">[15]AN2!#REF!</definedName>
    <definedName name="G" localSheetId="15">[15]AN2!#REF!</definedName>
    <definedName name="G" localSheetId="16">[20]AN2!#REF!</definedName>
    <definedName name="G" localSheetId="17">[15]AN2!#REF!</definedName>
    <definedName name="G" localSheetId="18">[15]AN2!#REF!</definedName>
    <definedName name="G" localSheetId="5">[15]AN2!#REF!</definedName>
    <definedName name="G" localSheetId="6">[15]AN2!#REF!</definedName>
    <definedName name="G" localSheetId="7">[17]AN2!#REF!</definedName>
    <definedName name="G" localSheetId="0">[15]AN2!#REF!</definedName>
    <definedName name="G">[17]AN2!#REF!</definedName>
    <definedName name="G.OPort" localSheetId="1">#REF!</definedName>
    <definedName name="G.OPort" localSheetId="9">#REF!</definedName>
    <definedName name="G.OPort" localSheetId="10">#REF!</definedName>
    <definedName name="G.OPort" localSheetId="11">#REF!</definedName>
    <definedName name="G.OPort" localSheetId="12">#REF!</definedName>
    <definedName name="G.OPort" localSheetId="13">#REF!</definedName>
    <definedName name="G.OPort" localSheetId="14">#REF!</definedName>
    <definedName name="G.OPort" localSheetId="15">#REF!</definedName>
    <definedName name="G.OPort" localSheetId="16">#REF!</definedName>
    <definedName name="G.OPort" localSheetId="17">#REF!</definedName>
    <definedName name="G.OPort" localSheetId="18">#REF!</definedName>
    <definedName name="G.OPort" localSheetId="20">#REF!</definedName>
    <definedName name="G.OPort" localSheetId="8">#REF!</definedName>
    <definedName name="G.OPort" localSheetId="3">#REF!</definedName>
    <definedName name="G.OPort" localSheetId="5">#REF!</definedName>
    <definedName name="G.OPort" localSheetId="6">#REF!</definedName>
    <definedName name="G.OPort" localSheetId="7">#REF!</definedName>
    <definedName name="G.OPort" localSheetId="0">#REF!</definedName>
    <definedName name="G.OPort">#REF!</definedName>
    <definedName name="gaqgqhfq" localSheetId="1">#REF!</definedName>
    <definedName name="gaqgqhfq" localSheetId="9">#REF!</definedName>
    <definedName name="gaqgqhfq" localSheetId="10">#REF!</definedName>
    <definedName name="gaqgqhfq" localSheetId="11">#REF!</definedName>
    <definedName name="gaqgqhfq" localSheetId="12">#REF!</definedName>
    <definedName name="gaqgqhfq" localSheetId="13">#REF!</definedName>
    <definedName name="gaqgqhfq" localSheetId="14">#REF!</definedName>
    <definedName name="gaqgqhfq" localSheetId="15">#REF!</definedName>
    <definedName name="gaqgqhfq" localSheetId="16">#REF!</definedName>
    <definedName name="gaqgqhfq" localSheetId="18">#REF!</definedName>
    <definedName name="gaqgqhfq" localSheetId="20">#REF!</definedName>
    <definedName name="gaqgqhfq" localSheetId="8">#REF!</definedName>
    <definedName name="gaqgqhfq" localSheetId="3">#REF!</definedName>
    <definedName name="gaqgqhfq" localSheetId="5">#REF!</definedName>
    <definedName name="gaqgqhfq" localSheetId="6">#REF!</definedName>
    <definedName name="gaqgqhfq" localSheetId="7">#REF!</definedName>
    <definedName name="gaqgqhfq">#REF!</definedName>
    <definedName name="Garantie_décinale_GC" localSheetId="1">#REF!</definedName>
    <definedName name="Garantie_décinale_GC" localSheetId="20">#REF!</definedName>
    <definedName name="Garantie_décinale_GC" localSheetId="8">#REF!</definedName>
    <definedName name="Garantie_décinale_GC" localSheetId="3">#REF!</definedName>
    <definedName name="Garantie_décinale_GC">#REF!</definedName>
    <definedName name="Garantie_décinale_Tout">#REF!</definedName>
    <definedName name="Gargouille" localSheetId="18">#REF!</definedName>
    <definedName name="Gargouille">#REF!</definedName>
    <definedName name="Gazon">#REF!</definedName>
    <definedName name="GCCORR">'[97]Macro-Dexterne'!$A$1</definedName>
    <definedName name="gdfsfs">'[52]Macro-Long'!$A$1</definedName>
    <definedName name="GFDGGDF" localSheetId="1">#REF!</definedName>
    <definedName name="GFDGGDF" localSheetId="16">#REF!</definedName>
    <definedName name="GFDGGDF" localSheetId="17">#REF!</definedName>
    <definedName name="GFDGGDF" localSheetId="18">#REF!</definedName>
    <definedName name="GFDGGDF" localSheetId="20">#REF!</definedName>
    <definedName name="GFDGGDF" localSheetId="8">#REF!</definedName>
    <definedName name="GFDGGDF" localSheetId="3">#REF!</definedName>
    <definedName name="GFDGGDF" localSheetId="5">#REF!</definedName>
    <definedName name="GFDGGDF" localSheetId="6">#REF!</definedName>
    <definedName name="GFDGGDF" localSheetId="7">#REF!</definedName>
    <definedName name="GFDGGDF">#REF!</definedName>
    <definedName name="GFE" localSheetId="9">'[14] G,O A'!#REF!</definedName>
    <definedName name="GFE" localSheetId="12">'[14] G,O A'!#REF!</definedName>
    <definedName name="GFE" localSheetId="15">'[14] G,O A'!#REF!</definedName>
    <definedName name="GFE" localSheetId="16">'[14] G,O A'!#REF!</definedName>
    <definedName name="GFE" localSheetId="17">'[14] G,O A'!#REF!</definedName>
    <definedName name="GFE" localSheetId="18">'[14] G,O A'!#REF!</definedName>
    <definedName name="GFE" localSheetId="5">'[14] G,O A'!#REF!</definedName>
    <definedName name="GFE" localSheetId="6">'[14] G,O A'!#REF!</definedName>
    <definedName name="GFE" localSheetId="7">'[14] G,O A'!#REF!</definedName>
    <definedName name="GFE">'[14] G,O A'!#REF!</definedName>
    <definedName name="GFGFGFG" localSheetId="1">#REF!</definedName>
    <definedName name="GFGFGFG" localSheetId="16">#REF!</definedName>
    <definedName name="GFGFGFG" localSheetId="17">#REF!</definedName>
    <definedName name="GFGFGFG" localSheetId="18">#REF!</definedName>
    <definedName name="GFGFGFG" localSheetId="20">#REF!</definedName>
    <definedName name="GFGFGFG" localSheetId="8">#REF!</definedName>
    <definedName name="GFGFGFG" localSheetId="3">#REF!</definedName>
    <definedName name="GFGFGFG" localSheetId="5">#REF!</definedName>
    <definedName name="GFGFGFG" localSheetId="6">#REF!</definedName>
    <definedName name="GFGFGFG" localSheetId="7">#REF!</definedName>
    <definedName name="GFGFGFG">#REF!</definedName>
    <definedName name="gfr">'[53]Macro-press'!$A$16:$C$39</definedName>
    <definedName name="GG" localSheetId="1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20">#REF!</definedName>
    <definedName name="GG" localSheetId="8">#REF!</definedName>
    <definedName name="GG" localSheetId="3">#REF!</definedName>
    <definedName name="GG" localSheetId="5">#REF!</definedName>
    <definedName name="GG" localSheetId="6">#REF!</definedName>
    <definedName name="GG" localSheetId="7">#REF!</definedName>
    <definedName name="GG" localSheetId="0">#REF!</definedName>
    <definedName name="GG">#REF!</definedName>
    <definedName name="GGFD" localSheetId="1">#REF!</definedName>
    <definedName name="GGFD" localSheetId="16">#REF!</definedName>
    <definedName name="GGFD" localSheetId="18">#REF!</definedName>
    <definedName name="GGFD" localSheetId="20">#REF!</definedName>
    <definedName name="GGFD" localSheetId="8">#REF!</definedName>
    <definedName name="GGFD" localSheetId="3">#REF!</definedName>
    <definedName name="GGFD" localSheetId="5">#REF!</definedName>
    <definedName name="GGFD" localSheetId="6">#REF!</definedName>
    <definedName name="GGFD" localSheetId="7">#REF!</definedName>
    <definedName name="GGFD">#REF!</definedName>
    <definedName name="GGGG" localSheetId="1">#REF!</definedName>
    <definedName name="GGGG" localSheetId="9">#REF!</definedName>
    <definedName name="GGGG" localSheetId="10">#REF!</definedName>
    <definedName name="GGGG" localSheetId="11">#REF!</definedName>
    <definedName name="GGGG" localSheetId="12">#REF!</definedName>
    <definedName name="GGGG" localSheetId="13">#REF!</definedName>
    <definedName name="GGGG" localSheetId="14">#REF!</definedName>
    <definedName name="GGGG" localSheetId="15">#REF!</definedName>
    <definedName name="GGGG" localSheetId="16">#REF!</definedName>
    <definedName name="GGGG" localSheetId="18">#REF!</definedName>
    <definedName name="GGGG" localSheetId="20">#REF!</definedName>
    <definedName name="GGGG" localSheetId="8">#REF!</definedName>
    <definedName name="GGGG" localSheetId="3">#REF!</definedName>
    <definedName name="GGGG" localSheetId="5">#REF!</definedName>
    <definedName name="GGGG" localSheetId="6">#REF!</definedName>
    <definedName name="GGGG" localSheetId="7">#REF!</definedName>
    <definedName name="GGGG" localSheetId="0">#REF!</definedName>
    <definedName name="GGGG">#REF!</definedName>
    <definedName name="ggggg" localSheetId="1">[8]AN2!#REF!</definedName>
    <definedName name="ggggg" localSheetId="9">[4]AN2!#REF!</definedName>
    <definedName name="ggggg" localSheetId="10">[5]AN2!#REF!</definedName>
    <definedName name="ggggg" localSheetId="11">[5]AN2!#REF!</definedName>
    <definedName name="ggggg" localSheetId="12">[5]AN2!#REF!</definedName>
    <definedName name="ggggg" localSheetId="13">[5]AN2!#REF!</definedName>
    <definedName name="ggggg" localSheetId="14">[5]AN2!#REF!</definedName>
    <definedName name="ggggg" localSheetId="15">[6]AN2!#REF!</definedName>
    <definedName name="GGGGG" localSheetId="16">#REF!</definedName>
    <definedName name="ggggg" localSheetId="17">[6]AN2!#REF!</definedName>
    <definedName name="ggggg" localSheetId="18">[6]AN2!#REF!</definedName>
    <definedName name="ggggg" localSheetId="20">[8]AN2!#REF!</definedName>
    <definedName name="ggggg" localSheetId="8">[8]AN2!#REF!</definedName>
    <definedName name="ggggg" localSheetId="3">[8]AN2!#REF!</definedName>
    <definedName name="ggggg" localSheetId="5">[6]AN2!#REF!</definedName>
    <definedName name="ggggg" localSheetId="6">[6]AN2!#REF!</definedName>
    <definedName name="ggggg" localSheetId="7">[5]AN2!#REF!</definedName>
    <definedName name="ggggg" localSheetId="0">[5]AN2!#REF!</definedName>
    <definedName name="ggggg">[8]AN2!#REF!</definedName>
    <definedName name="GGGGGG" localSheetId="1">#REF!</definedName>
    <definedName name="GGGGGG" localSheetId="16">#REF!</definedName>
    <definedName name="GGGGGG" localSheetId="17">#REF!</definedName>
    <definedName name="GGGGGG" localSheetId="18">#REF!</definedName>
    <definedName name="GGGGGG" localSheetId="20">#REF!</definedName>
    <definedName name="GGGGGG" localSheetId="8">#REF!</definedName>
    <definedName name="GGGGGG" localSheetId="3">#REF!</definedName>
    <definedName name="GGGGGG" localSheetId="5">#REF!</definedName>
    <definedName name="GGGGGG" localSheetId="6">#REF!</definedName>
    <definedName name="GGGGGG" localSheetId="7">#REF!</definedName>
    <definedName name="GGGGGG">#REF!</definedName>
    <definedName name="GHGHJG" localSheetId="1">#REF!</definedName>
    <definedName name="GHGHJG" localSheetId="16">#REF!</definedName>
    <definedName name="GHGHJG" localSheetId="18">#REF!</definedName>
    <definedName name="GHGHJG" localSheetId="20">#REF!</definedName>
    <definedName name="GHGHJG" localSheetId="8">#REF!</definedName>
    <definedName name="GHGHJG" localSheetId="3">#REF!</definedName>
    <definedName name="GHGHJG" localSheetId="5">#REF!</definedName>
    <definedName name="GHGHJG" localSheetId="6">#REF!</definedName>
    <definedName name="GHGHJG" localSheetId="7">#REF!</definedName>
    <definedName name="GHGHJG">#REF!</definedName>
    <definedName name="GHJ">'[130]GC 150m3 MGHASSINE'!$J$14</definedName>
    <definedName name="GJGHJGH" localSheetId="1">#REF!</definedName>
    <definedName name="GJGHJGH" localSheetId="16">#REF!</definedName>
    <definedName name="GJGHJGH" localSheetId="17">#REF!</definedName>
    <definedName name="GJGHJGH" localSheetId="18">#REF!</definedName>
    <definedName name="GJGHJGH" localSheetId="20">#REF!</definedName>
    <definedName name="GJGHJGH" localSheetId="8">#REF!</definedName>
    <definedName name="GJGHJGH" localSheetId="3">#REF!</definedName>
    <definedName name="GJGHJGH" localSheetId="5">#REF!</definedName>
    <definedName name="GJGHJGH" localSheetId="6">#REF!</definedName>
    <definedName name="GJGHJGH" localSheetId="7">#REF!</definedName>
    <definedName name="GJGHJGH">#REF!</definedName>
    <definedName name="GO" localSheetId="1">[57]AN2!#REF!</definedName>
    <definedName name="GO" localSheetId="9">[57]AN2!#REF!</definedName>
    <definedName name="GO" localSheetId="10">[57]AN2!#REF!</definedName>
    <definedName name="GO" localSheetId="11">[57]AN2!#REF!</definedName>
    <definedName name="GO" localSheetId="12">[57]AN2!#REF!</definedName>
    <definedName name="GO" localSheetId="13">[57]AN2!#REF!</definedName>
    <definedName name="GO" localSheetId="14">[57]AN2!#REF!</definedName>
    <definedName name="GO" localSheetId="15">[57]AN2!#REF!</definedName>
    <definedName name="GO" localSheetId="16">[57]AN2!#REF!</definedName>
    <definedName name="GO" localSheetId="17">[57]AN2!#REF!</definedName>
    <definedName name="GO" localSheetId="18">[57]AN2!#REF!</definedName>
    <definedName name="GO" localSheetId="20">[57]AN2!#REF!</definedName>
    <definedName name="GO" localSheetId="8">[57]AN2!#REF!</definedName>
    <definedName name="GO" localSheetId="3">[57]AN2!#REF!</definedName>
    <definedName name="GO" localSheetId="5">[57]AN2!#REF!</definedName>
    <definedName name="GO" localSheetId="6">[57]AN2!#REF!</definedName>
    <definedName name="GO" localSheetId="7">[57]AN2!#REF!</definedName>
    <definedName name="GO" localSheetId="0">[57]AN2!#REF!</definedName>
    <definedName name="GO">[57]AN2!#REF!</definedName>
    <definedName name="goaziz" localSheetId="1">#REF!</definedName>
    <definedName name="goaziz" localSheetId="9">#REF!</definedName>
    <definedName name="goaziz" localSheetId="10">#REF!</definedName>
    <definedName name="goaziz" localSheetId="11">#REF!</definedName>
    <definedName name="goaziz" localSheetId="12">#REF!</definedName>
    <definedName name="goaziz" localSheetId="13">#REF!</definedName>
    <definedName name="goaziz" localSheetId="14">#REF!</definedName>
    <definedName name="goaziz" localSheetId="15">#REF!</definedName>
    <definedName name="goaziz" localSheetId="16">#REF!</definedName>
    <definedName name="goaziz" localSheetId="17">#REF!</definedName>
    <definedName name="goaziz" localSheetId="18">#REF!</definedName>
    <definedName name="goaziz" localSheetId="20">#REF!</definedName>
    <definedName name="goaziz" localSheetId="8">#REF!</definedName>
    <definedName name="goaziz" localSheetId="3">#REF!</definedName>
    <definedName name="goaziz" localSheetId="5">#REF!</definedName>
    <definedName name="goaziz" localSheetId="6">#REF!</definedName>
    <definedName name="goaziz" localSheetId="7">#REF!</definedName>
    <definedName name="goaziz" localSheetId="0">#REF!</definedName>
    <definedName name="goaziz">#REF!</definedName>
    <definedName name="gros">#N/A</definedName>
    <definedName name="gtggs" localSheetId="1">#REF!</definedName>
    <definedName name="gtggs" localSheetId="9">#REF!</definedName>
    <definedName name="gtggs" localSheetId="10">#REF!</definedName>
    <definedName name="gtggs" localSheetId="11">#REF!</definedName>
    <definedName name="gtggs" localSheetId="12">#REF!</definedName>
    <definedName name="gtggs" localSheetId="13">#REF!</definedName>
    <definedName name="gtggs" localSheetId="14">#REF!</definedName>
    <definedName name="gtggs" localSheetId="15">#REF!</definedName>
    <definedName name="gtggs" localSheetId="16">#REF!</definedName>
    <definedName name="gtggs" localSheetId="17">#REF!</definedName>
    <definedName name="gtggs" localSheetId="18">#REF!</definedName>
    <definedName name="gtggs" localSheetId="20">#REF!</definedName>
    <definedName name="gtggs" localSheetId="8">#REF!</definedName>
    <definedName name="gtggs" localSheetId="3">#REF!</definedName>
    <definedName name="gtggs" localSheetId="5">#REF!</definedName>
    <definedName name="gtggs" localSheetId="6">#REF!</definedName>
    <definedName name="gtggs" localSheetId="7">#REF!</definedName>
    <definedName name="gtggs" localSheetId="0">#REF!</definedName>
    <definedName name="gtggs">#REF!</definedName>
    <definedName name="GTHGF" localSheetId="1">[1]AN2!#REF!</definedName>
    <definedName name="GTHGF" localSheetId="10">[3]AN2!#REF!</definedName>
    <definedName name="GTHGF" localSheetId="11">[3]AN2!#REF!</definedName>
    <definedName name="GTHGF" localSheetId="13">[3]AN2!#REF!</definedName>
    <definedName name="GTHGF" localSheetId="14">[3]AN2!#REF!</definedName>
    <definedName name="GTHGF" localSheetId="16">[2]AN2!#REF!</definedName>
    <definedName name="GTHGF" localSheetId="17">[2]AN2!#REF!</definedName>
    <definedName name="GTHGF" localSheetId="18">[2]AN2!#REF!</definedName>
    <definedName name="GTHGF" localSheetId="20">[3]AN2!#REF!</definedName>
    <definedName name="GTHGF" localSheetId="8">[3]AN2!#REF!</definedName>
    <definedName name="GTHGF" localSheetId="3">[3]AN2!#REF!</definedName>
    <definedName name="GTHGF" localSheetId="5">[2]AN2!#REF!</definedName>
    <definedName name="GTHGF" localSheetId="6">[2]AN2!#REF!</definedName>
    <definedName name="GTHGF" localSheetId="7">[3]AN2!#REF!</definedName>
    <definedName name="GTHGF">[3]AN2!#REF!</definedName>
    <definedName name="h" localSheetId="1">[131]AN2!#REF!</definedName>
    <definedName name="h" localSheetId="9">[132]AN2!#REF!</definedName>
    <definedName name="h" localSheetId="10">[133]AN2!#REF!</definedName>
    <definedName name="h" localSheetId="11">[132]AN2!#REF!</definedName>
    <definedName name="h" localSheetId="12">[134]AN2!#REF!</definedName>
    <definedName name="h" localSheetId="13">[132]AN2!#REF!</definedName>
    <definedName name="h" localSheetId="14">[134]AN2!#REF!</definedName>
    <definedName name="h" localSheetId="15">[134]AN2!#REF!</definedName>
    <definedName name="h" localSheetId="16">[135]AN2!#REF!</definedName>
    <definedName name="h" localSheetId="17">[134]AN2!#REF!</definedName>
    <definedName name="h" localSheetId="18">[134]AN2!#REF!</definedName>
    <definedName name="h" localSheetId="20">[131]AN2!#REF!</definedName>
    <definedName name="h" localSheetId="8">[131]AN2!#REF!</definedName>
    <definedName name="h" localSheetId="3">[131]AN2!#REF!</definedName>
    <definedName name="h" localSheetId="5">[134]AN2!#REF!</definedName>
    <definedName name="h" localSheetId="6">[134]AN2!#REF!</definedName>
    <definedName name="h" localSheetId="7">[136]AN2!#REF!</definedName>
    <definedName name="h" localSheetId="0">[134]AN2!#REF!</definedName>
    <definedName name="h">[131]AN2!#REF!</definedName>
    <definedName name="H_acces" localSheetId="1">#REF!</definedName>
    <definedName name="H_acces" localSheetId="16">#REF!</definedName>
    <definedName name="H_acces" localSheetId="17">#REF!</definedName>
    <definedName name="H_acces" localSheetId="18">#REF!</definedName>
    <definedName name="H_acces" localSheetId="20">#REF!</definedName>
    <definedName name="H_acces" localSheetId="8">#REF!</definedName>
    <definedName name="H_acces" localSheetId="3">#REF!</definedName>
    <definedName name="H_acces" localSheetId="5">#REF!</definedName>
    <definedName name="H_acces" localSheetId="6">#REF!</definedName>
    <definedName name="H_acces" localSheetId="7">#REF!</definedName>
    <definedName name="H_acces">#REF!</definedName>
    <definedName name="H_acces2" localSheetId="1">#REF!</definedName>
    <definedName name="H_acces2" localSheetId="16">#REF!</definedName>
    <definedName name="H_acces2" localSheetId="17">#REF!</definedName>
    <definedName name="H_acces2" localSheetId="18">#REF!</definedName>
    <definedName name="H_acces2" localSheetId="20">#REF!</definedName>
    <definedName name="H_acces2" localSheetId="8">#REF!</definedName>
    <definedName name="H_acces2" localSheetId="3">#REF!</definedName>
    <definedName name="H_acces2" localSheetId="5">#REF!</definedName>
    <definedName name="H_acces2" localSheetId="6">#REF!</definedName>
    <definedName name="H_acces2" localSheetId="7">#REF!</definedName>
    <definedName name="H_acces2">#REF!</definedName>
    <definedName name="H_accrot" localSheetId="1">#REF!</definedName>
    <definedName name="H_accrot" localSheetId="16">#REF!</definedName>
    <definedName name="H_accrot" localSheetId="18">#REF!</definedName>
    <definedName name="H_accrot" localSheetId="20">#REF!</definedName>
    <definedName name="H_accrot" localSheetId="8">#REF!</definedName>
    <definedName name="H_accrot" localSheetId="3">#REF!</definedName>
    <definedName name="H_accrot" localSheetId="5">#REF!</definedName>
    <definedName name="H_accrot" localSheetId="6">#REF!</definedName>
    <definedName name="H_accrot" localSheetId="7">#REF!</definedName>
    <definedName name="H_accrot">#REF!</definedName>
    <definedName name="H_accrot_jav">NA()</definedName>
    <definedName name="H_accrot_vanne" localSheetId="1">#REF!</definedName>
    <definedName name="H_accrot_vanne" localSheetId="16">#REF!</definedName>
    <definedName name="H_accrot_vanne" localSheetId="18">#REF!</definedName>
    <definedName name="H_accrot_vanne" localSheetId="20">#REF!</definedName>
    <definedName name="H_accrot_vanne" localSheetId="3">#REF!</definedName>
    <definedName name="H_accrot_vanne" localSheetId="5">#REF!</definedName>
    <definedName name="H_accrot_vanne" localSheetId="6">#REF!</definedName>
    <definedName name="H_accrot_vanne" localSheetId="7">#REF!</definedName>
    <definedName name="H_accrot_vanne">#REF!</definedName>
    <definedName name="H_accrot_vanne150" localSheetId="1">#REF!</definedName>
    <definedName name="H_accrot_vanne150" localSheetId="16">#REF!</definedName>
    <definedName name="H_accrot_vanne150" localSheetId="20">#REF!</definedName>
    <definedName name="H_accrot_vanne150" localSheetId="3">#REF!</definedName>
    <definedName name="H_accrot_vanne150" localSheetId="5">#REF!</definedName>
    <definedName name="H_accrot_vanne150" localSheetId="6">#REF!</definedName>
    <definedName name="H_accrot_vanne150" localSheetId="7">#REF!</definedName>
    <definedName name="H_accrot_vanne150">#REF!</definedName>
    <definedName name="H_accrot_vanne300" localSheetId="1">#REF!</definedName>
    <definedName name="H_accrot_vanne300" localSheetId="16">#REF!</definedName>
    <definedName name="H_accrot_vanne300" localSheetId="20">#REF!</definedName>
    <definedName name="H_accrot_vanne300" localSheetId="3">#REF!</definedName>
    <definedName name="H_accrot_vanne300" localSheetId="5">#REF!</definedName>
    <definedName name="H_accrot_vanne300" localSheetId="6">#REF!</definedName>
    <definedName name="H_accrot_vanne300" localSheetId="7">#REF!</definedName>
    <definedName name="H_accrot_vanne300">#REF!</definedName>
    <definedName name="H_accrot1">#REF!</definedName>
    <definedName name="H_accrot2">[122]BacheSR3NZ!#REF!</definedName>
    <definedName name="H_accrotère" localSheetId="1">#REF!</definedName>
    <definedName name="H_accrotère" localSheetId="16">#REF!</definedName>
    <definedName name="H_accrotère" localSheetId="17">#REF!</definedName>
    <definedName name="H_accrotère" localSheetId="18">#REF!</definedName>
    <definedName name="H_accrotère" localSheetId="20">#REF!</definedName>
    <definedName name="H_accrotère" localSheetId="8">#REF!</definedName>
    <definedName name="H_accrotère" localSheetId="3">#REF!</definedName>
    <definedName name="H_accrotère" localSheetId="5">#REF!</definedName>
    <definedName name="H_accrotère" localSheetId="6">#REF!</definedName>
    <definedName name="H_accrotère" localSheetId="7">#REF!</definedName>
    <definedName name="H_accrotère">#REF!</definedName>
    <definedName name="H_accrotère150" localSheetId="1">#REF!</definedName>
    <definedName name="H_accrotère150" localSheetId="16">#REF!</definedName>
    <definedName name="H_accrotère150" localSheetId="18">#REF!</definedName>
    <definedName name="H_accrotère150" localSheetId="20">#REF!</definedName>
    <definedName name="H_accrotère150" localSheetId="8">#REF!</definedName>
    <definedName name="H_accrotère150" localSheetId="3">#REF!</definedName>
    <definedName name="H_accrotère150" localSheetId="5">#REF!</definedName>
    <definedName name="H_accrotère150" localSheetId="6">#REF!</definedName>
    <definedName name="H_accrotère150" localSheetId="7">#REF!</definedName>
    <definedName name="H_accrotère150">#REF!</definedName>
    <definedName name="H_accrotère300" localSheetId="1">#REF!</definedName>
    <definedName name="H_accrotère300" localSheetId="16">#REF!</definedName>
    <definedName name="H_accrotère300" localSheetId="18">#REF!</definedName>
    <definedName name="H_accrotère300" localSheetId="20">#REF!</definedName>
    <definedName name="H_accrotère300" localSheetId="8">#REF!</definedName>
    <definedName name="H_accrotère300" localSheetId="3">#REF!</definedName>
    <definedName name="H_accrotère300" localSheetId="5">#REF!</definedName>
    <definedName name="H_accrotère300" localSheetId="6">#REF!</definedName>
    <definedName name="H_accrotère300" localSheetId="7">#REF!</definedName>
    <definedName name="H_accrotère300">#REF!</definedName>
    <definedName name="H_BA_forage">#REF!</definedName>
    <definedName name="H_BA_forage1">#REF!</definedName>
    <definedName name="H_canniveau">#REF!</definedName>
    <definedName name="H_canniveau_2">NA()</definedName>
    <definedName name="H_canniveau150" localSheetId="1">#REF!</definedName>
    <definedName name="H_canniveau150" localSheetId="16">#REF!</definedName>
    <definedName name="H_canniveau150" localSheetId="20">#REF!</definedName>
    <definedName name="H_canniveau150" localSheetId="3">#REF!</definedName>
    <definedName name="H_canniveau150" localSheetId="5">#REF!</definedName>
    <definedName name="H_canniveau150" localSheetId="6">#REF!</definedName>
    <definedName name="H_canniveau150" localSheetId="7">#REF!</definedName>
    <definedName name="H_canniveau150">#REF!</definedName>
    <definedName name="H_canniveau300" localSheetId="1">#REF!</definedName>
    <definedName name="H_canniveau300" localSheetId="16">#REF!</definedName>
    <definedName name="H_canniveau300" localSheetId="20">#REF!</definedName>
    <definedName name="H_canniveau300" localSheetId="3">#REF!</definedName>
    <definedName name="H_canniveau300" localSheetId="5">#REF!</definedName>
    <definedName name="H_canniveau300" localSheetId="6">#REF!</definedName>
    <definedName name="H_canniveau300" localSheetId="7">#REF!</definedName>
    <definedName name="H_canniveau300">#REF!</definedName>
    <definedName name="H_ch_jav">NA()</definedName>
    <definedName name="H_ch_sup" localSheetId="1">#REF!</definedName>
    <definedName name="H_ch_sup" localSheetId="16">#REF!</definedName>
    <definedName name="H_ch_sup" localSheetId="20">#REF!</definedName>
    <definedName name="H_ch_sup" localSheetId="3">#REF!</definedName>
    <definedName name="H_ch_sup" localSheetId="5">#REF!</definedName>
    <definedName name="H_ch_sup" localSheetId="6">#REF!</definedName>
    <definedName name="H_ch_sup" localSheetId="7">#REF!</definedName>
    <definedName name="H_ch_sup">#REF!</definedName>
    <definedName name="H_ch_sup150" localSheetId="1">#REF!</definedName>
    <definedName name="H_ch_sup150" localSheetId="16">#REF!</definedName>
    <definedName name="H_ch_sup150" localSheetId="20">#REF!</definedName>
    <definedName name="H_ch_sup150" localSheetId="3">#REF!</definedName>
    <definedName name="H_ch_sup150" localSheetId="5">#REF!</definedName>
    <definedName name="H_ch_sup150" localSheetId="6">#REF!</definedName>
    <definedName name="H_ch_sup150" localSheetId="7">#REF!</definedName>
    <definedName name="H_ch_sup150">#REF!</definedName>
    <definedName name="H_ch_sup300" localSheetId="1">#REF!</definedName>
    <definedName name="H_ch_sup300" localSheetId="16">#REF!</definedName>
    <definedName name="H_ch_sup300" localSheetId="20">#REF!</definedName>
    <definedName name="H_ch_sup300" localSheetId="3">#REF!</definedName>
    <definedName name="H_ch_sup300" localSheetId="5">#REF!</definedName>
    <definedName name="H_ch_sup300" localSheetId="6">#REF!</definedName>
    <definedName name="H_ch_sup300" localSheetId="7">#REF!</definedName>
    <definedName name="H_ch_sup300">#REF!</definedName>
    <definedName name="H_ch_vanne">#REF!</definedName>
    <definedName name="H_ch_vanne150">#REF!</definedName>
    <definedName name="H_ch_vanne300">#REF!</definedName>
    <definedName name="H_chain">#REF!</definedName>
    <definedName name="H_chainage">#REF!</definedName>
    <definedName name="H_chainage1">#REF!</definedName>
    <definedName name="H_chicane">#REF!</definedName>
    <definedName name="H_dép">#REF!</definedName>
    <definedName name="H_dép2">[122]BacheSR3NZ!#REF!</definedName>
    <definedName name="H_départ" localSheetId="1">#REF!</definedName>
    <definedName name="H_départ" localSheetId="16">#REF!</definedName>
    <definedName name="H_départ" localSheetId="17">#REF!</definedName>
    <definedName name="H_départ" localSheetId="18">#REF!</definedName>
    <definedName name="H_départ" localSheetId="20">#REF!</definedName>
    <definedName name="H_départ" localSheetId="8">#REF!</definedName>
    <definedName name="H_départ" localSheetId="3">#REF!</definedName>
    <definedName name="H_départ" localSheetId="5">#REF!</definedName>
    <definedName name="H_départ" localSheetId="6">#REF!</definedName>
    <definedName name="H_départ" localSheetId="7">#REF!</definedName>
    <definedName name="H_départ">#REF!</definedName>
    <definedName name="H_départ150" localSheetId="1">#REF!</definedName>
    <definedName name="H_départ150" localSheetId="16">#REF!</definedName>
    <definedName name="H_départ150" localSheetId="18">#REF!</definedName>
    <definedName name="H_départ150" localSheetId="20">#REF!</definedName>
    <definedName name="H_départ150" localSheetId="8">#REF!</definedName>
    <definedName name="H_départ150" localSheetId="3">#REF!</definedName>
    <definedName name="H_départ150" localSheetId="5">#REF!</definedName>
    <definedName name="H_départ150" localSheetId="6">#REF!</definedName>
    <definedName name="H_départ150" localSheetId="7">#REF!</definedName>
    <definedName name="H_départ150">#REF!</definedName>
    <definedName name="H_départ300" localSheetId="1">#REF!</definedName>
    <definedName name="H_départ300" localSheetId="16">#REF!</definedName>
    <definedName name="H_départ300" localSheetId="18">#REF!</definedName>
    <definedName name="H_départ300" localSheetId="20">#REF!</definedName>
    <definedName name="H_départ300" localSheetId="8">#REF!</definedName>
    <definedName name="H_départ300" localSheetId="3">#REF!</definedName>
    <definedName name="H_départ300" localSheetId="5">#REF!</definedName>
    <definedName name="H_départ300" localSheetId="6">#REF!</definedName>
    <definedName name="H_départ300" localSheetId="7">#REF!</definedName>
    <definedName name="H_départ300">#REF!</definedName>
    <definedName name="h_élév" localSheetId="9">#REF!</definedName>
    <definedName name="h_élév" localSheetId="10">#REF!</definedName>
    <definedName name="h_élév" localSheetId="11">#REF!</definedName>
    <definedName name="h_élév" localSheetId="12">#REF!</definedName>
    <definedName name="h_élév" localSheetId="13">#REF!</definedName>
    <definedName name="h_élév" localSheetId="14">#REF!</definedName>
    <definedName name="h_élév" localSheetId="15">#REF!</definedName>
    <definedName name="h_élév" localSheetId="16">#REF!</definedName>
    <definedName name="h_élév" localSheetId="5">#REF!</definedName>
    <definedName name="h_élév" localSheetId="6">#REF!</definedName>
    <definedName name="h_élév" localSheetId="7">#REF!</definedName>
    <definedName name="h_élév" localSheetId="0">#REF!</definedName>
    <definedName name="h_élév">#REF!</definedName>
    <definedName name="H_escalier">#REF!</definedName>
    <definedName name="H_escalier1">#REF!</definedName>
    <definedName name="H_ext_lantern">#REF!</definedName>
    <definedName name="H_ext_lantern150">#REF!</definedName>
    <definedName name="H_ext_lantern300">#REF!</definedName>
    <definedName name="H_flinkote">#REF!</definedName>
    <definedName name="H_flinkote150">#REF!</definedName>
    <definedName name="H_javel">#REF!</definedName>
    <definedName name="H_javellisation">#REF!</definedName>
    <definedName name="H_L_talon">#REF!</definedName>
    <definedName name="H_L_talon150">#REF!</definedName>
    <definedName name="H_L_talon300">#REF!</definedName>
    <definedName name="H_lantern">#REF!</definedName>
    <definedName name="H_lantern150">#REF!</definedName>
    <definedName name="H_lantern300">#REF!</definedName>
    <definedName name="H_lanterne">#REF!</definedName>
    <definedName name="H_lanterne2">[122]BacheSR3NZ!#REF!</definedName>
    <definedName name="H_pomp" localSheetId="1">#REF!</definedName>
    <definedName name="H_pomp" localSheetId="16">#REF!</definedName>
    <definedName name="H_pomp" localSheetId="17">#REF!</definedName>
    <definedName name="H_pomp" localSheetId="18">#REF!</definedName>
    <definedName name="H_pomp" localSheetId="20">#REF!</definedName>
    <definedName name="H_pomp" localSheetId="8">#REF!</definedName>
    <definedName name="H_pomp" localSheetId="3">#REF!</definedName>
    <definedName name="H_pomp" localSheetId="5">#REF!</definedName>
    <definedName name="H_pomp" localSheetId="6">#REF!</definedName>
    <definedName name="H_pomp" localSheetId="7">#REF!</definedName>
    <definedName name="H_pomp">#REF!</definedName>
    <definedName name="H_pomp1" localSheetId="1">#REF!</definedName>
    <definedName name="H_pomp1" localSheetId="16">#REF!</definedName>
    <definedName name="H_pomp1" localSheetId="18">#REF!</definedName>
    <definedName name="H_pomp1" localSheetId="20">#REF!</definedName>
    <definedName name="H_pomp1" localSheetId="8">#REF!</definedName>
    <definedName name="H_pomp1" localSheetId="3">#REF!</definedName>
    <definedName name="H_pomp1" localSheetId="5">#REF!</definedName>
    <definedName name="H_pomp1" localSheetId="6">#REF!</definedName>
    <definedName name="H_pomp1" localSheetId="7">#REF!</definedName>
    <definedName name="H_pomp1">#REF!</definedName>
    <definedName name="H_reprise" localSheetId="1">#REF!</definedName>
    <definedName name="H_reprise" localSheetId="16">#REF!</definedName>
    <definedName name="H_reprise" localSheetId="18">#REF!</definedName>
    <definedName name="H_reprise" localSheetId="20">#REF!</definedName>
    <definedName name="H_reprise" localSheetId="8">#REF!</definedName>
    <definedName name="H_reprise" localSheetId="3">#REF!</definedName>
    <definedName name="H_reprise" localSheetId="5">#REF!</definedName>
    <definedName name="H_reprise" localSheetId="6">#REF!</definedName>
    <definedName name="H_reprise" localSheetId="7">#REF!</definedName>
    <definedName name="H_reprise">#REF!</definedName>
    <definedName name="H_semelle">#REF!</definedName>
    <definedName name="H_semelle1">#REF!</definedName>
    <definedName name="H_talus">#REF!</definedName>
    <definedName name="H_talus2">[122]BacheSR3NZ!#REF!</definedName>
    <definedName name="H_tour" localSheetId="1">#REF!</definedName>
    <definedName name="H_tour" localSheetId="16">#REF!</definedName>
    <definedName name="H_tour" localSheetId="17">#REF!</definedName>
    <definedName name="H_tour" localSheetId="18">#REF!</definedName>
    <definedName name="H_tour" localSheetId="20">#REF!</definedName>
    <definedName name="H_tour" localSheetId="8">#REF!</definedName>
    <definedName name="H_tour" localSheetId="3">#REF!</definedName>
    <definedName name="H_tour" localSheetId="5">#REF!</definedName>
    <definedName name="H_tour" localSheetId="6">#REF!</definedName>
    <definedName name="H_tour" localSheetId="7">#REF!</definedName>
    <definedName name="H_tour">#REF!</definedName>
    <definedName name="H_tour150" localSheetId="1">#REF!</definedName>
    <definedName name="H_tour150" localSheetId="16">#REF!</definedName>
    <definedName name="H_tour150" localSheetId="18">#REF!</definedName>
    <definedName name="H_tour150" localSheetId="20">#REF!</definedName>
    <definedName name="H_tour150" localSheetId="8">#REF!</definedName>
    <definedName name="H_tour150" localSheetId="3">#REF!</definedName>
    <definedName name="H_tour150" localSheetId="5">#REF!</definedName>
    <definedName name="H_tour150" localSheetId="6">#REF!</definedName>
    <definedName name="H_tour150" localSheetId="7">#REF!</definedName>
    <definedName name="H_tour150">#REF!</definedName>
    <definedName name="H_tour300" localSheetId="1">#REF!</definedName>
    <definedName name="H_tour300" localSheetId="16">#REF!</definedName>
    <definedName name="H_tour300" localSheetId="18">#REF!</definedName>
    <definedName name="H_tour300" localSheetId="20">#REF!</definedName>
    <definedName name="H_tour300" localSheetId="8">#REF!</definedName>
    <definedName name="H_tour300" localSheetId="3">#REF!</definedName>
    <definedName name="H_tour300" localSheetId="5">#REF!</definedName>
    <definedName name="H_tour300" localSheetId="6">#REF!</definedName>
    <definedName name="H_tour300" localSheetId="7">#REF!</definedName>
    <definedName name="H_tour300">#REF!</definedName>
    <definedName name="H_voile">#REF!</definedName>
    <definedName name="H_voile_vh_vanne">#REF!</definedName>
    <definedName name="H_voile1">#REF!</definedName>
    <definedName name="H1_talus">#REF!</definedName>
    <definedName name="H1_talus150">#REF!</definedName>
    <definedName name="H2_">#REF!</definedName>
    <definedName name="H2_Talus">#REF!</definedName>
    <definedName name="H2_Talus150">#REF!</definedName>
    <definedName name="HAHA" localSheetId="9">#REF!</definedName>
    <definedName name="HAHA" localSheetId="10">#REF!</definedName>
    <definedName name="HAHA" localSheetId="11">#REF!</definedName>
    <definedName name="HAHA" localSheetId="12">#REF!</definedName>
    <definedName name="HAHA" localSheetId="13">#REF!</definedName>
    <definedName name="HAHA" localSheetId="14">#REF!</definedName>
    <definedName name="HAHA" localSheetId="15">#REF!</definedName>
    <definedName name="HAHA" localSheetId="16">#REF!</definedName>
    <definedName name="HAHA" localSheetId="5">#REF!</definedName>
    <definedName name="HAHA" localSheetId="6">#REF!</definedName>
    <definedName name="HAHA" localSheetId="7">#REF!</definedName>
    <definedName name="HAHA" localSheetId="0">#REF!</definedName>
    <definedName name="HAHA">#REF!</definedName>
    <definedName name="hampe_drapeau">#REF!</definedName>
    <definedName name="Hardy_Cross">'[106]Macro-Hardy-Cross'!$A$1</definedName>
    <definedName name="Hauteur_d_eau" localSheetId="1">#REF!</definedName>
    <definedName name="Hauteur_d_eau" localSheetId="16">#REF!</definedName>
    <definedName name="Hauteur_d_eau" localSheetId="17">#REF!</definedName>
    <definedName name="Hauteur_d_eau" localSheetId="18">#REF!</definedName>
    <definedName name="Hauteur_d_eau" localSheetId="20">#REF!</definedName>
    <definedName name="Hauteur_d_eau" localSheetId="8">#REF!</definedName>
    <definedName name="Hauteur_d_eau" localSheetId="3">#REF!</definedName>
    <definedName name="Hauteur_d_eau" localSheetId="5">#REF!</definedName>
    <definedName name="Hauteur_d_eau" localSheetId="6">#REF!</definedName>
    <definedName name="Hauteur_d_eau" localSheetId="7">#REF!</definedName>
    <definedName name="Hauteur_d_eau">#REF!</definedName>
    <definedName name="Hauteur_lanterneau" localSheetId="1">#REF!</definedName>
    <definedName name="Hauteur_lanterneau" localSheetId="16">#REF!</definedName>
    <definedName name="Hauteur_lanterneau" localSheetId="17">#REF!</definedName>
    <definedName name="Hauteur_lanterneau" localSheetId="18">#REF!</definedName>
    <definedName name="Hauteur_lanterneau" localSheetId="20">#REF!</definedName>
    <definedName name="Hauteur_lanterneau" localSheetId="8">#REF!</definedName>
    <definedName name="Hauteur_lanterneau" localSheetId="3">#REF!</definedName>
    <definedName name="Hauteur_lanterneau" localSheetId="5">#REF!</definedName>
    <definedName name="Hauteur_lanterneau" localSheetId="6">#REF!</definedName>
    <definedName name="Hauteur_lanterneau" localSheetId="7">#REF!</definedName>
    <definedName name="Hauteur_lanterneau">#REF!</definedName>
    <definedName name="Hauteur_talus" localSheetId="1">#REF!</definedName>
    <definedName name="Hauteur_talus" localSheetId="16">#REF!</definedName>
    <definedName name="Hauteur_talus" localSheetId="18">#REF!</definedName>
    <definedName name="Hauteur_talus" localSheetId="20">#REF!</definedName>
    <definedName name="Hauteur_talus" localSheetId="8">#REF!</definedName>
    <definedName name="Hauteur_talus" localSheetId="3">#REF!</definedName>
    <definedName name="Hauteur_talus" localSheetId="5">#REF!</definedName>
    <definedName name="Hauteur_talus" localSheetId="6">#REF!</definedName>
    <definedName name="Hauteur_talus" localSheetId="7">#REF!</definedName>
    <definedName name="Hauteur_talus">#REF!</definedName>
    <definedName name="Hauteur_talus300" localSheetId="18">#REF!</definedName>
    <definedName name="Hauteur_talus300">#REF!</definedName>
    <definedName name="HCmixte" localSheetId="9">#REF!</definedName>
    <definedName name="HCmixte" localSheetId="10">#REF!</definedName>
    <definedName name="HCmixte" localSheetId="11">#REF!</definedName>
    <definedName name="HCmixte" localSheetId="12">#REF!</definedName>
    <definedName name="HCmixte" localSheetId="13">#REF!</definedName>
    <definedName name="HCmixte" localSheetId="14">#REF!</definedName>
    <definedName name="HCmixte" localSheetId="15">#REF!</definedName>
    <definedName name="HCmixte" localSheetId="16">#REF!</definedName>
    <definedName name="HCmixte" localSheetId="18">#REF!</definedName>
    <definedName name="HCmixte" localSheetId="5">#REF!</definedName>
    <definedName name="HCmixte" localSheetId="6">#REF!</definedName>
    <definedName name="HCmixte" localSheetId="7">#REF!</definedName>
    <definedName name="HCmixte" localSheetId="0">#REF!</definedName>
    <definedName name="HCmixte">#REF!</definedName>
    <definedName name="HD" localSheetId="9">#REF!</definedName>
    <definedName name="HD" localSheetId="10">#REF!</definedName>
    <definedName name="HD" localSheetId="11">#REF!</definedName>
    <definedName name="HD" localSheetId="12">#REF!</definedName>
    <definedName name="HD" localSheetId="13">#REF!</definedName>
    <definedName name="HD" localSheetId="14">#REF!</definedName>
    <definedName name="HD" localSheetId="15">#REF!</definedName>
    <definedName name="HD" localSheetId="16">#REF!</definedName>
    <definedName name="HD" localSheetId="5">#REF!</definedName>
    <definedName name="HD" localSheetId="6">#REF!</definedName>
    <definedName name="HD" localSheetId="7">#REF!</definedName>
    <definedName name="HD" localSheetId="0">#REF!</definedName>
    <definedName name="HD">#REF!</definedName>
    <definedName name="hdhdhdgdd" localSheetId="9">#REF!</definedName>
    <definedName name="hdhdhdgdd" localSheetId="12">#REF!</definedName>
    <definedName name="hdhdhdgdd" localSheetId="15">#REF!</definedName>
    <definedName name="hdhdhdgdd" localSheetId="16">#REF!</definedName>
    <definedName name="hdhdhdgdd" localSheetId="5">#REF!</definedName>
    <definedName name="hdhdhdgdd" localSheetId="6">#REF!</definedName>
    <definedName name="hdhdhdgdd" localSheetId="7">#REF!</definedName>
    <definedName name="hdhdhdgdd">#REF!</definedName>
    <definedName name="HE" localSheetId="9">#REF!</definedName>
    <definedName name="HE" localSheetId="10">#REF!</definedName>
    <definedName name="HE" localSheetId="11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5">#REF!</definedName>
    <definedName name="HE" localSheetId="6">#REF!</definedName>
    <definedName name="HE" localSheetId="7">#REF!</definedName>
    <definedName name="HE" localSheetId="0">#REF!</definedName>
    <definedName name="HE">#REF!</definedName>
    <definedName name="HEn" localSheetId="9">#REF!</definedName>
    <definedName name="HEn" localSheetId="10">#REF!</definedName>
    <definedName name="HEn" localSheetId="11">#REF!</definedName>
    <definedName name="HEn" localSheetId="12">#REF!</definedName>
    <definedName name="HEn" localSheetId="13">#REF!</definedName>
    <definedName name="HEn" localSheetId="14">#REF!</definedName>
    <definedName name="HEn" localSheetId="15">#REF!</definedName>
    <definedName name="HEn" localSheetId="16">#REF!</definedName>
    <definedName name="HEn" localSheetId="5">#REF!</definedName>
    <definedName name="HEn" localSheetId="6">#REF!</definedName>
    <definedName name="HEn" localSheetId="7">#REF!</definedName>
    <definedName name="HEn" localSheetId="0">#REF!</definedName>
    <definedName name="HEn">#REF!</definedName>
    <definedName name="HEnBA" localSheetId="9">#REF!</definedName>
    <definedName name="HEnBA" localSheetId="10">#REF!</definedName>
    <definedName name="HEnBA" localSheetId="11">#REF!</definedName>
    <definedName name="HEnBA" localSheetId="12">#REF!</definedName>
    <definedName name="HEnBA" localSheetId="13">#REF!</definedName>
    <definedName name="HEnBA" localSheetId="14">#REF!</definedName>
    <definedName name="HEnBA" localSheetId="15">#REF!</definedName>
    <definedName name="HEnBA" localSheetId="16">#REF!</definedName>
    <definedName name="HEnBA" localSheetId="5">#REF!</definedName>
    <definedName name="HEnBA" localSheetId="6">#REF!</definedName>
    <definedName name="HEnBA" localSheetId="7">#REF!</definedName>
    <definedName name="HEnBA" localSheetId="0">#REF!</definedName>
    <definedName name="HEnBA">#REF!</definedName>
    <definedName name="Henterré">#REF!</definedName>
    <definedName name="Herrissonage">#REF!</definedName>
    <definedName name="Herrissonnage">#REF!</definedName>
    <definedName name="HES" localSheetId="9">#REF!</definedName>
    <definedName name="HES" localSheetId="10">#REF!</definedName>
    <definedName name="HES" localSheetId="11">#REF!</definedName>
    <definedName name="HES" localSheetId="12">#REF!</definedName>
    <definedName name="HES" localSheetId="13">#REF!</definedName>
    <definedName name="HES" localSheetId="14">#REF!</definedName>
    <definedName name="HES" localSheetId="15">#REF!</definedName>
    <definedName name="HES" localSheetId="16">#REF!</definedName>
    <definedName name="HES" localSheetId="5">#REF!</definedName>
    <definedName name="HES" localSheetId="6">#REF!</definedName>
    <definedName name="HES" localSheetId="7">#REF!</definedName>
    <definedName name="HES" localSheetId="0">#REF!</definedName>
    <definedName name="HES">#REF!</definedName>
    <definedName name="HGE">'[137]Macro-Long'!$A$12:$B$53</definedName>
    <definedName name="HGJGHJHG" localSheetId="1">#REF!</definedName>
    <definedName name="HGJGHJHG" localSheetId="16">#REF!</definedName>
    <definedName name="HGJGHJHG" localSheetId="17">#REF!</definedName>
    <definedName name="HGJGHJHG" localSheetId="18">#REF!</definedName>
    <definedName name="HGJGHJHG" localSheetId="20">#REF!</definedName>
    <definedName name="HGJGHJHG" localSheetId="8">#REF!</definedName>
    <definedName name="HGJGHJHG" localSheetId="3">#REF!</definedName>
    <definedName name="HGJGHJHG" localSheetId="5">#REF!</definedName>
    <definedName name="HGJGHJHG" localSheetId="6">#REF!</definedName>
    <definedName name="HGJGHJHG" localSheetId="7">#REF!</definedName>
    <definedName name="HGJGHJHG">#REF!</definedName>
    <definedName name="HH" localSheetId="9">[138]AN3!$H$6</definedName>
    <definedName name="HH" localSheetId="10">[139]AN3!$H$6</definedName>
    <definedName name="HH" localSheetId="11">[138]AN3!$H$6</definedName>
    <definedName name="HH" localSheetId="12">[140]AN3!$H$6</definedName>
    <definedName name="HH" localSheetId="13">[138]AN3!$H$6</definedName>
    <definedName name="HH" localSheetId="14">[140]AN3!$H$6</definedName>
    <definedName name="HH" localSheetId="15">[140]AN3!$H$6</definedName>
    <definedName name="HH" localSheetId="16">[141]AN3!$H$6</definedName>
    <definedName name="HH" localSheetId="17">[140]AN3!$H$6</definedName>
    <definedName name="HH" localSheetId="18">[140]AN3!$H$6</definedName>
    <definedName name="HH" localSheetId="5">[140]AN3!$H$6</definedName>
    <definedName name="HH" localSheetId="6">[140]AN3!$H$6</definedName>
    <definedName name="HH" localSheetId="7">[142]AN3!$H$6</definedName>
    <definedName name="HH" localSheetId="0">[140]AN3!$H$6</definedName>
    <definedName name="HH">[143]AN3!$H$6</definedName>
    <definedName name="HHHFGH" localSheetId="1">#REF!</definedName>
    <definedName name="HHHFGH" localSheetId="16">#REF!</definedName>
    <definedName name="HHHFGH" localSheetId="17">#REF!</definedName>
    <definedName name="HHHFGH" localSheetId="18">#REF!</definedName>
    <definedName name="HHHFGH" localSheetId="20">#REF!</definedName>
    <definedName name="HHHFGH" localSheetId="8">#REF!</definedName>
    <definedName name="HHHFGH" localSheetId="3">#REF!</definedName>
    <definedName name="HHHFGH" localSheetId="5">#REF!</definedName>
    <definedName name="HHHFGH" localSheetId="6">#REF!</definedName>
    <definedName name="HHHFGH" localSheetId="7">#REF!</definedName>
    <definedName name="HHHFGH">#REF!</definedName>
    <definedName name="HHHHH" localSheetId="1">#REF!</definedName>
    <definedName name="HHHHH" localSheetId="9">#REF!</definedName>
    <definedName name="HHHHH" localSheetId="10">#REF!</definedName>
    <definedName name="HHHHH" localSheetId="11">#REF!</definedName>
    <definedName name="HHHHH" localSheetId="12">#REF!</definedName>
    <definedName name="HHHHH" localSheetId="13">#REF!</definedName>
    <definedName name="HHHHH" localSheetId="14">#REF!</definedName>
    <definedName name="HHHHH" localSheetId="15">#REF!</definedName>
    <definedName name="HHHHH" localSheetId="16">#REF!</definedName>
    <definedName name="HHHHH" localSheetId="18">#REF!</definedName>
    <definedName name="HHHHH" localSheetId="20">#REF!</definedName>
    <definedName name="HHHHH" localSheetId="8">#REF!</definedName>
    <definedName name="HHHHH" localSheetId="3">#REF!</definedName>
    <definedName name="HHHHH" localSheetId="5">#REF!</definedName>
    <definedName name="HHHHH" localSheetId="6">#REF!</definedName>
    <definedName name="HHHHH" localSheetId="7">#REF!</definedName>
    <definedName name="HHHHH" localSheetId="0">#REF!</definedName>
    <definedName name="HHHHH">#REF!</definedName>
    <definedName name="HHJGHJ" localSheetId="1">#REF!</definedName>
    <definedName name="HHJGHJ" localSheetId="16">#REF!</definedName>
    <definedName name="HHJGHJ" localSheetId="18">#REF!</definedName>
    <definedName name="HHJGHJ" localSheetId="20">#REF!</definedName>
    <definedName name="HHJGHJ" localSheetId="8">#REF!</definedName>
    <definedName name="HHJGHJ" localSheetId="3">#REF!</definedName>
    <definedName name="HHJGHJ" localSheetId="5">#REF!</definedName>
    <definedName name="HHJGHJ" localSheetId="6">#REF!</definedName>
    <definedName name="HHJGHJ" localSheetId="7">#REF!</definedName>
    <definedName name="HHJGHJ">#REF!</definedName>
    <definedName name="HI2ind" localSheetId="9">#REF!</definedName>
    <definedName name="HI2ind" localSheetId="10">#REF!</definedName>
    <definedName name="HI2ind" localSheetId="11">#REF!</definedName>
    <definedName name="HI2ind" localSheetId="12">#REF!</definedName>
    <definedName name="HI2ind" localSheetId="13">#REF!</definedName>
    <definedName name="HI2ind" localSheetId="14">#REF!</definedName>
    <definedName name="HI2ind" localSheetId="15">#REF!</definedName>
    <definedName name="HI2ind" localSheetId="16">#REF!</definedName>
    <definedName name="HI2ind" localSheetId="5">#REF!</definedName>
    <definedName name="HI2ind" localSheetId="6">#REF!</definedName>
    <definedName name="HI2ind" localSheetId="7">#REF!</definedName>
    <definedName name="HI2ind" localSheetId="0">#REF!</definedName>
    <definedName name="HI2ind">#REF!</definedName>
    <definedName name="HJHH" localSheetId="16">#REF!</definedName>
    <definedName name="HJHH" localSheetId="5">#REF!</definedName>
    <definedName name="HJHH" localSheetId="6">#REF!</definedName>
    <definedName name="HJHH" localSheetId="7">#REF!</definedName>
    <definedName name="HJHH">#REF!</definedName>
    <definedName name="HJHHH" localSheetId="16">#REF!</definedName>
    <definedName name="HJHHH" localSheetId="5">#REF!</definedName>
    <definedName name="HJHHH" localSheetId="6">#REF!</definedName>
    <definedName name="HJHHH" localSheetId="7">#REF!</definedName>
    <definedName name="HJHHH">#REF!</definedName>
    <definedName name="HJHHHJH" localSheetId="16">#REF!</definedName>
    <definedName name="HJHHHJH" localSheetId="5">#REF!</definedName>
    <definedName name="HJHHHJH" localSheetId="6">#REF!</definedName>
    <definedName name="HJHHHJH" localSheetId="7">#REF!</definedName>
    <definedName name="HJHHHJH">#REF!</definedName>
    <definedName name="HJHHJ" localSheetId="16">#REF!</definedName>
    <definedName name="HJHHJ" localSheetId="5">#REF!</definedName>
    <definedName name="HJHHJ" localSheetId="6">#REF!</definedName>
    <definedName name="HJHHJ" localSheetId="7">#REF!</definedName>
    <definedName name="HJHHJ">#REF!</definedName>
    <definedName name="HJHHJH" localSheetId="16">#REF!</definedName>
    <definedName name="HJHHJH" localSheetId="5">#REF!</definedName>
    <definedName name="HJHHJH" localSheetId="6">#REF!</definedName>
    <definedName name="HJHHJH" localSheetId="7">#REF!</definedName>
    <definedName name="HJHHJH">#REF!</definedName>
    <definedName name="HJHHJHJ" localSheetId="16">#REF!</definedName>
    <definedName name="HJHHJHJ" localSheetId="5">#REF!</definedName>
    <definedName name="HJHHJHJ" localSheetId="6">#REF!</definedName>
    <definedName name="HJHHJHJ" localSheetId="7">#REF!</definedName>
    <definedName name="HJHHJHJ">#REF!</definedName>
    <definedName name="HJHHJHJH" localSheetId="16">#REF!</definedName>
    <definedName name="HJHHJHJH" localSheetId="5">#REF!</definedName>
    <definedName name="HJHHJHJH" localSheetId="6">#REF!</definedName>
    <definedName name="HJHHJHJH" localSheetId="7">#REF!</definedName>
    <definedName name="HJHHJHJH">#REF!</definedName>
    <definedName name="HJHJHH" localSheetId="16">#REF!</definedName>
    <definedName name="HJHJHH" localSheetId="5">#REF!</definedName>
    <definedName name="HJHJHH" localSheetId="6">#REF!</definedName>
    <definedName name="HJHJHH" localSheetId="7">#REF!</definedName>
    <definedName name="HJHJHH">#REF!</definedName>
    <definedName name="HJHJHHJH" localSheetId="16">#REF!</definedName>
    <definedName name="HJHJHHJH" localSheetId="5">#REF!</definedName>
    <definedName name="HJHJHHJH" localSheetId="6">#REF!</definedName>
    <definedName name="HJHJHHJH" localSheetId="7">#REF!</definedName>
    <definedName name="HJHJHHJH">#REF!</definedName>
    <definedName name="HJHJHJH" localSheetId="16">#REF!</definedName>
    <definedName name="HJHJHJH" localSheetId="5">#REF!</definedName>
    <definedName name="HJHJHJH" localSheetId="6">#REF!</definedName>
    <definedName name="HJHJHJH" localSheetId="7">#REF!</definedName>
    <definedName name="HJHJHJH">#REF!</definedName>
    <definedName name="HmoyR">#REF!</definedName>
    <definedName name="HmoyR150">#REF!</definedName>
    <definedName name="Hp" localSheetId="9">#REF!</definedName>
    <definedName name="Hp" localSheetId="10">#REF!</definedName>
    <definedName name="Hp" localSheetId="11">#REF!</definedName>
    <definedName name="Hp" localSheetId="12">#REF!</definedName>
    <definedName name="Hp" localSheetId="13">#REF!</definedName>
    <definedName name="Hp" localSheetId="14">#REF!</definedName>
    <definedName name="Hp" localSheetId="15">#REF!</definedName>
    <definedName name="Hp" localSheetId="16">#REF!</definedName>
    <definedName name="Hp" localSheetId="5">#REF!</definedName>
    <definedName name="Hp" localSheetId="6">#REF!</definedName>
    <definedName name="Hp" localSheetId="7">#REF!</definedName>
    <definedName name="Hp" localSheetId="0">#REF!</definedName>
    <definedName name="Hp">#REF!</definedName>
    <definedName name="Hs">NA()</definedName>
    <definedName name="HSP" localSheetId="1">#REF!</definedName>
    <definedName name="HSP" localSheetId="9">#REF!</definedName>
    <definedName name="HSP" localSheetId="10">#REF!</definedName>
    <definedName name="HSP" localSheetId="11">#REF!</definedName>
    <definedName name="HSP" localSheetId="12">#REF!</definedName>
    <definedName name="HSP" localSheetId="13">#REF!</definedName>
    <definedName name="HSP" localSheetId="14">#REF!</definedName>
    <definedName name="HSP" localSheetId="15">#REF!</definedName>
    <definedName name="HSP" localSheetId="16">#REF!</definedName>
    <definedName name="HSP" localSheetId="17">#REF!</definedName>
    <definedName name="HSP" localSheetId="18">#REF!</definedName>
    <definedName name="HSP" localSheetId="20">#REF!</definedName>
    <definedName name="HSP" localSheetId="8">#REF!</definedName>
    <definedName name="HSP" localSheetId="3">#REF!</definedName>
    <definedName name="HSP" localSheetId="5">#REF!</definedName>
    <definedName name="HSP" localSheetId="6">#REF!</definedName>
    <definedName name="HSP" localSheetId="7">#REF!</definedName>
    <definedName name="HSP" localSheetId="0">#REF!</definedName>
    <definedName name="HSP">#REF!</definedName>
    <definedName name="HSPc" localSheetId="1">#REF!</definedName>
    <definedName name="HSPc" localSheetId="9">#REF!</definedName>
    <definedName name="HSPc" localSheetId="10">#REF!</definedName>
    <definedName name="HSPc" localSheetId="11">#REF!</definedName>
    <definedName name="HSPc" localSheetId="12">#REF!</definedName>
    <definedName name="HSPc" localSheetId="13">#REF!</definedName>
    <definedName name="HSPc" localSheetId="14">#REF!</definedName>
    <definedName name="HSPc" localSheetId="15">#REF!</definedName>
    <definedName name="HSPc" localSheetId="16">#REF!</definedName>
    <definedName name="HSPc" localSheetId="17">#REF!</definedName>
    <definedName name="HSPc" localSheetId="18">#REF!</definedName>
    <definedName name="HSPc" localSheetId="20">#REF!</definedName>
    <definedName name="HSPc" localSheetId="8">#REF!</definedName>
    <definedName name="HSPc" localSheetId="3">#REF!</definedName>
    <definedName name="HSPc" localSheetId="5">#REF!</definedName>
    <definedName name="HSPc" localSheetId="6">#REF!</definedName>
    <definedName name="HSPc" localSheetId="7">#REF!</definedName>
    <definedName name="HSPc" localSheetId="0">#REF!</definedName>
    <definedName name="HSPc">#REF!</definedName>
    <definedName name="HSPh" localSheetId="1">#REF!</definedName>
    <definedName name="HSPh" localSheetId="9">#REF!</definedName>
    <definedName name="HSPh" localSheetId="10">#REF!</definedName>
    <definedName name="HSPh" localSheetId="11">#REF!</definedName>
    <definedName name="HSPh" localSheetId="12">#REF!</definedName>
    <definedName name="HSPh" localSheetId="13">#REF!</definedName>
    <definedName name="HSPh" localSheetId="14">#REF!</definedName>
    <definedName name="HSPh" localSheetId="15">#REF!</definedName>
    <definedName name="HSPh" localSheetId="16">#REF!</definedName>
    <definedName name="HSPh" localSheetId="17">#REF!</definedName>
    <definedName name="HSPh" localSheetId="18">#REF!</definedName>
    <definedName name="HSPh" localSheetId="20">#REF!</definedName>
    <definedName name="HSPh" localSheetId="8">#REF!</definedName>
    <definedName name="HSPh" localSheetId="3">#REF!</definedName>
    <definedName name="HSPh" localSheetId="5">#REF!</definedName>
    <definedName name="HSPh" localSheetId="6">#REF!</definedName>
    <definedName name="HSPh" localSheetId="7">#REF!</definedName>
    <definedName name="HSPh" localSheetId="0">#REF!</definedName>
    <definedName name="HSPh">#REF!</definedName>
    <definedName name="HSPv" localSheetId="9">#REF!</definedName>
    <definedName name="HSPv" localSheetId="10">#REF!</definedName>
    <definedName name="HSPv" localSheetId="11">#REF!</definedName>
    <definedName name="HSPv" localSheetId="12">#REF!</definedName>
    <definedName name="HSPv" localSheetId="13">#REF!</definedName>
    <definedName name="HSPv" localSheetId="14">#REF!</definedName>
    <definedName name="HSPv" localSheetId="15">#REF!</definedName>
    <definedName name="HSPv" localSheetId="16">#REF!</definedName>
    <definedName name="HSPv" localSheetId="5">#REF!</definedName>
    <definedName name="HSPv" localSheetId="6">#REF!</definedName>
    <definedName name="HSPv" localSheetId="7">#REF!</definedName>
    <definedName name="HSPv" localSheetId="0">#REF!</definedName>
    <definedName name="HSPv">#REF!</definedName>
    <definedName name="Hublot_etanche_L6">#REF!</definedName>
    <definedName name="I2ind" localSheetId="9">[99]Qeu!#REF!</definedName>
    <definedName name="I2ind" localSheetId="10">[100]Qeu!#REF!</definedName>
    <definedName name="I2ind" localSheetId="11">[100]Qeu!#REF!</definedName>
    <definedName name="I2ind" localSheetId="12">[100]Qeu!#REF!</definedName>
    <definedName name="I2ind" localSheetId="13">[100]Qeu!#REF!</definedName>
    <definedName name="I2ind" localSheetId="14">[100]Qeu!#REF!</definedName>
    <definedName name="I2ind" localSheetId="15">[100]Qeu!#REF!</definedName>
    <definedName name="I2ind" localSheetId="16">[101]Qeu!#REF!</definedName>
    <definedName name="I2ind" localSheetId="17">[101]Qeu!#REF!</definedName>
    <definedName name="I2ind" localSheetId="18">[101]Qeu!#REF!</definedName>
    <definedName name="I2ind" localSheetId="5">[101]Qeu!#REF!</definedName>
    <definedName name="I2ind" localSheetId="6">[101]Qeu!#REF!</definedName>
    <definedName name="I2ind" localSheetId="7">[102]Qeu!#REF!</definedName>
    <definedName name="I2ind" localSheetId="0">[100]Qeu!#REF!</definedName>
    <definedName name="I2ind">[103]Qeu!#REF!</definedName>
    <definedName name="ii" localSheetId="9">[3]AN2!#REF!</definedName>
    <definedName name="ii" localSheetId="10">[17]AN2!#REF!</definedName>
    <definedName name="ii" localSheetId="11">[3]AN2!#REF!</definedName>
    <definedName name="ii" localSheetId="12">[15]AN2!#REF!</definedName>
    <definedName name="ii" localSheetId="13">[3]AN2!#REF!</definedName>
    <definedName name="ii" localSheetId="14">[15]AN2!#REF!</definedName>
    <definedName name="ii" localSheetId="15">[15]AN2!#REF!</definedName>
    <definedName name="ii" localSheetId="16">[20]AN2!#REF!</definedName>
    <definedName name="ii" localSheetId="17">[15]AN2!#REF!</definedName>
    <definedName name="ii" localSheetId="18">[15]AN2!#REF!</definedName>
    <definedName name="ii" localSheetId="5">[15]AN2!#REF!</definedName>
    <definedName name="ii" localSheetId="6">[15]AN2!#REF!</definedName>
    <definedName name="ii" localSheetId="7">[17]AN2!#REF!</definedName>
    <definedName name="ii" localSheetId="0">[15]AN2!#REF!</definedName>
    <definedName name="ii">[17]AN2!#REF!</definedName>
    <definedName name="III" localSheetId="1">[107]AN2!#REF!</definedName>
    <definedName name="III" localSheetId="16">[58]AN2!#REF!</definedName>
    <definedName name="III" localSheetId="17">[144]AN2!#REF!</definedName>
    <definedName name="III" localSheetId="18">[144]AN2!#REF!</definedName>
    <definedName name="III" localSheetId="5">[144]AN2!#REF!</definedName>
    <definedName name="III" localSheetId="6">[144]AN2!#REF!</definedName>
    <definedName name="III" localSheetId="7">[74]AN2!#REF!</definedName>
    <definedName name="III">[70]AN2!#REF!</definedName>
    <definedName name="IJHKJH" localSheetId="1">#REF!</definedName>
    <definedName name="IJHKJH" localSheetId="16">#REF!</definedName>
    <definedName name="IJHKJH" localSheetId="17">#REF!</definedName>
    <definedName name="IJHKJH" localSheetId="18">#REF!</definedName>
    <definedName name="IJHKJH" localSheetId="20">#REF!</definedName>
    <definedName name="IJHKJH" localSheetId="3">#REF!</definedName>
    <definedName name="IJHKJH" localSheetId="5">#REF!</definedName>
    <definedName name="IJHKJH" localSheetId="6">#REF!</definedName>
    <definedName name="IJHKJH" localSheetId="7">#REF!</definedName>
    <definedName name="IJHKJH">#REF!</definedName>
    <definedName name="_xlnm.Print_Titles" localSheetId="1">'100- GO-CHARPENT'!$1:$3</definedName>
    <definedName name="_xlnm.Print_Titles" localSheetId="9">'1300-DI'!$1:$3</definedName>
    <definedName name="_xlnm.Print_Titles" localSheetId="10">'1400-VDI'!$1:$3</definedName>
    <definedName name="_xlnm.Print_Titles" localSheetId="11">'1500-CA'!$1:$3</definedName>
    <definedName name="_xlnm.Print_Titles" localSheetId="13">'1700-VS'!$1:$3</definedName>
    <definedName name="_xlnm.Print_Titles" localSheetId="14">'1800-AV'!$1:$3</definedName>
    <definedName name="_xlnm.Print_Titles" localSheetId="15">'1900-GTC'!$1:$2</definedName>
    <definedName name="_xlnm.Print_Titles" localSheetId="16">'2000-VRD'!$1:$1</definedName>
    <definedName name="_xlnm.Print_Titles" localSheetId="2">'200-ETAN '!$1:$3</definedName>
    <definedName name="_xlnm.Print_Titles" localSheetId="17">'2100-TERRAINS DE SPORT'!$1:$3</definedName>
    <definedName name="_xlnm.Print_Titles" localSheetId="18">'2200- AMENG EXT'!$1:$3</definedName>
    <definedName name="_xlnm.Print_Titles" localSheetId="20">'2400-PLANTATION'!$1:$2</definedName>
    <definedName name="_xlnm.Print_Titles" localSheetId="8">'300-400-500-REV-FP-MEN'!$1:$1</definedName>
    <definedName name="_xlnm.Print_Titles" localSheetId="3">'300-400-500-REV-FP-MEN '!$1:$1</definedName>
    <definedName name="_xlnm.Print_Titles" localSheetId="4">'600-PEINTURE '!$1:$3</definedName>
    <definedName name="_xlnm.Print_Titles" localSheetId="5">'700-PLM'!$1:$1</definedName>
    <definedName name="_xlnm.Print_Titles" localSheetId="6">'800-CVC'!$1:$1</definedName>
    <definedName name="_xlnm.Print_Titles" localSheetId="7">'900-CFO'!$1:$2</definedName>
    <definedName name="_xlnm.Print_Titles" localSheetId="0">'RECAP TCE'!$1:$1</definedName>
    <definedName name="Incendie60" localSheetId="1">#REF!</definedName>
    <definedName name="Incendie60" localSheetId="16">#REF!</definedName>
    <definedName name="Incendie60" localSheetId="17">#REF!</definedName>
    <definedName name="Incendie60" localSheetId="18">#REF!</definedName>
    <definedName name="Incendie60" localSheetId="20">#REF!</definedName>
    <definedName name="Incendie60" localSheetId="8">#REF!</definedName>
    <definedName name="Incendie60" localSheetId="3">#REF!</definedName>
    <definedName name="Incendie60" localSheetId="5">#REF!</definedName>
    <definedName name="Incendie60" localSheetId="6">#REF!</definedName>
    <definedName name="Incendie60" localSheetId="7">#REF!</definedName>
    <definedName name="Incendie60">#REF!</definedName>
    <definedName name="Installation" localSheetId="1">#REF!</definedName>
    <definedName name="Installation" localSheetId="16">#REF!</definedName>
    <definedName name="Installation" localSheetId="18">#REF!</definedName>
    <definedName name="Installation" localSheetId="20">#REF!</definedName>
    <definedName name="Installation" localSheetId="8">#REF!</definedName>
    <definedName name="Installation" localSheetId="3">#REF!</definedName>
    <definedName name="Installation" localSheetId="5">#REF!</definedName>
    <definedName name="Installation" localSheetId="6">#REF!</definedName>
    <definedName name="Installation" localSheetId="7">#REF!</definedName>
    <definedName name="Installation">#REF!</definedName>
    <definedName name="Installation_chantier" localSheetId="1">#REF!</definedName>
    <definedName name="Installation_chantier" localSheetId="16">#REF!</definedName>
    <definedName name="Installation_chantier" localSheetId="20">#REF!</definedName>
    <definedName name="Installation_chantier" localSheetId="8">#REF!</definedName>
    <definedName name="Installation_chantier" localSheetId="5">#REF!</definedName>
    <definedName name="Installation_chantier" localSheetId="6">#REF!</definedName>
    <definedName name="Installation_chantier" localSheetId="7">#REF!</definedName>
    <definedName name="Installation_chantier">#REF!</definedName>
    <definedName name="Installation_elecrique" localSheetId="18">#REF!</definedName>
    <definedName name="Installation_elecrique">#REF!</definedName>
    <definedName name="Installation_plomperie">#REF!</definedName>
    <definedName name="int">#REF!</definedName>
    <definedName name="IOIU" localSheetId="16">#REF!</definedName>
    <definedName name="IOIU" localSheetId="5">#REF!</definedName>
    <definedName name="IOIU" localSheetId="6">#REF!</definedName>
    <definedName name="IOIU" localSheetId="7">#REF!</definedName>
    <definedName name="IOIU">#REF!</definedName>
    <definedName name="IPN_appareil">#REF!</definedName>
    <definedName name="IPN_ml">#REF!</definedName>
    <definedName name="Isolation_et_joint_anti_vibration_sous_socle">#REF!</definedName>
    <definedName name="JD_100">#REF!</definedName>
    <definedName name="JD_125">#REF!</definedName>
    <definedName name="JD_150">#REF!</definedName>
    <definedName name="JD_200">#REF!</definedName>
    <definedName name="JD_40">#REF!</definedName>
    <definedName name="JD_60">#REF!</definedName>
    <definedName name="JD_80">#REF!</definedName>
    <definedName name="JDHDHDH" localSheetId="9">#REF!</definedName>
    <definedName name="JDHDHDH" localSheetId="12">#REF!</definedName>
    <definedName name="JDHDHDH" localSheetId="15">#REF!</definedName>
    <definedName name="JDHDHDH" localSheetId="16">#REF!</definedName>
    <definedName name="JDHDHDH" localSheetId="5">#REF!</definedName>
    <definedName name="JDHDHDH" localSheetId="6">#REF!</definedName>
    <definedName name="JDHDHDH" localSheetId="7">#REF!</definedName>
    <definedName name="JDHDHDH">#REF!</definedName>
    <definedName name="jg_100">#REF!</definedName>
    <definedName name="jg_125">#REF!</definedName>
    <definedName name="jg_140">#REF!</definedName>
    <definedName name="jg_200">#REF!</definedName>
    <definedName name="jg_225">#REF!</definedName>
    <definedName name="jg_250">#REF!</definedName>
    <definedName name="jg_300">#REF!</definedName>
    <definedName name="jg_400">#REF!</definedName>
    <definedName name="jg_60">#REF!</definedName>
    <definedName name="jg_80">#REF!</definedName>
    <definedName name="JGHGH" localSheetId="16">#REF!</definedName>
    <definedName name="JGHGH" localSheetId="5">#REF!</definedName>
    <definedName name="JGHGH" localSheetId="6">#REF!</definedName>
    <definedName name="JGHGH" localSheetId="7">#REF!</definedName>
    <definedName name="JGHGH">#REF!</definedName>
    <definedName name="JHHHJH" localSheetId="16">#REF!</definedName>
    <definedName name="JHHHJH" localSheetId="5">#REF!</definedName>
    <definedName name="JHHHJH" localSheetId="6">#REF!</definedName>
    <definedName name="JHHHJH" localSheetId="7">#REF!</definedName>
    <definedName name="JHHHJH">#REF!</definedName>
    <definedName name="jj" localSheetId="9">#REF!</definedName>
    <definedName name="jj" localSheetId="10">#REF!</definedName>
    <definedName name="jj" localSheetId="11">#REF!</definedName>
    <definedName name="jj" localSheetId="12">#REF!</definedName>
    <definedName name="jj" localSheetId="13">#REF!</definedName>
    <definedName name="jj" localSheetId="14">#REF!</definedName>
    <definedName name="jj" localSheetId="15">#REF!</definedName>
    <definedName name="jj" localSheetId="16">#REF!</definedName>
    <definedName name="jj" localSheetId="5">#REF!</definedName>
    <definedName name="jj" localSheetId="6">#REF!</definedName>
    <definedName name="jj" localSheetId="7">#REF!</definedName>
    <definedName name="jj" localSheetId="0">#REF!</definedName>
    <definedName name="jj">#REF!</definedName>
    <definedName name="JJJJJ" localSheetId="9">#REF!</definedName>
    <definedName name="JJJJJ" localSheetId="10">#REF!</definedName>
    <definedName name="JJJJJ" localSheetId="11">#REF!</definedName>
    <definedName name="JJJJJ" localSheetId="12">#REF!</definedName>
    <definedName name="JJJJJ" localSheetId="13">#REF!</definedName>
    <definedName name="JJJJJ" localSheetId="14">#REF!</definedName>
    <definedName name="JJJJJ" localSheetId="15">#REF!</definedName>
    <definedName name="JJJJJ" localSheetId="16">#REF!</definedName>
    <definedName name="JJJJJ" localSheetId="5">#REF!</definedName>
    <definedName name="JJJJJ" localSheetId="6">#REF!</definedName>
    <definedName name="JJJJJ" localSheetId="7">#REF!</definedName>
    <definedName name="JJJJJ" localSheetId="0">#REF!</definedName>
    <definedName name="JJJJJ">#REF!</definedName>
    <definedName name="JJJJJJJJJJJ" localSheetId="9">#REF!</definedName>
    <definedName name="JJJJJJJJJJJ" localSheetId="10">#REF!</definedName>
    <definedName name="JJJJJJJJJJJ" localSheetId="11">#REF!</definedName>
    <definedName name="JJJJJJJJJJJ" localSheetId="12">#REF!</definedName>
    <definedName name="JJJJJJJJJJJ" localSheetId="13">#REF!</definedName>
    <definedName name="JJJJJJJJJJJ" localSheetId="14">#REF!</definedName>
    <definedName name="JJJJJJJJJJJ" localSheetId="15">#REF!</definedName>
    <definedName name="JJJJJJJJJJJ" localSheetId="16">#REF!</definedName>
    <definedName name="JJJJJJJJJJJ" localSheetId="5">#REF!</definedName>
    <definedName name="JJJJJJJJJJJ" localSheetId="6">#REF!</definedName>
    <definedName name="JJJJJJJJJJJ" localSheetId="7">#REF!</definedName>
    <definedName name="JJJJJJJJJJJ" localSheetId="0">#REF!</definedName>
    <definedName name="JJJJJJJJJJJ">#REF!</definedName>
    <definedName name="K" localSheetId="9">#REF!</definedName>
    <definedName name="k" localSheetId="10">#REF!</definedName>
    <definedName name="K" localSheetId="11">#REF!</definedName>
    <definedName name="k" localSheetId="12">#REF!</definedName>
    <definedName name="K" localSheetId="13">#REF!</definedName>
    <definedName name="k" localSheetId="14">#REF!</definedName>
    <definedName name="k" localSheetId="15">#REF!</definedName>
    <definedName name="k" localSheetId="16">#REF!</definedName>
    <definedName name="k" localSheetId="5">#REF!</definedName>
    <definedName name="k" localSheetId="6">#REF!</definedName>
    <definedName name="k" localSheetId="7">#REF!</definedName>
    <definedName name="k" localSheetId="0">#REF!</definedName>
    <definedName name="k">#REF!</definedName>
    <definedName name="kamal" localSheetId="9">#REF!</definedName>
    <definedName name="kamal" localSheetId="10">#REF!</definedName>
    <definedName name="kamal" localSheetId="11">#REF!</definedName>
    <definedName name="kamal" localSheetId="12">#REF!</definedName>
    <definedName name="kamal" localSheetId="13">#REF!</definedName>
    <definedName name="kamal" localSheetId="14">#REF!</definedName>
    <definedName name="kamal" localSheetId="15">#REF!</definedName>
    <definedName name="kamal" localSheetId="16">#REF!</definedName>
    <definedName name="kamal" localSheetId="5">#REF!</definedName>
    <definedName name="kamal" localSheetId="6">#REF!</definedName>
    <definedName name="kamal" localSheetId="7">#REF!</definedName>
    <definedName name="kamal" localSheetId="0">#REF!</definedName>
    <definedName name="kamal">#REF!</definedName>
    <definedName name="Kbis" localSheetId="9">#REF!</definedName>
    <definedName name="Kbis" localSheetId="10">#REF!</definedName>
    <definedName name="Kbis" localSheetId="11">#REF!</definedName>
    <definedName name="Kbis" localSheetId="12">#REF!</definedName>
    <definedName name="Kbis" localSheetId="13">#REF!</definedName>
    <definedName name="Kbis" localSheetId="14">#REF!</definedName>
    <definedName name="Kbis" localSheetId="15">#REF!</definedName>
    <definedName name="Kbis" localSheetId="16">#REF!</definedName>
    <definedName name="Kbis" localSheetId="5">#REF!</definedName>
    <definedName name="Kbis" localSheetId="6">#REF!</definedName>
    <definedName name="Kbis" localSheetId="7">#REF!</definedName>
    <definedName name="Kbis" localSheetId="0">#REF!</definedName>
    <definedName name="Kbis">#REF!</definedName>
    <definedName name="kj" localSheetId="9">[145]AN2!#REF!</definedName>
    <definedName name="kj" localSheetId="10">[145]AN2!#REF!</definedName>
    <definedName name="kj" localSheetId="11">[145]AN2!#REF!</definedName>
    <definedName name="kj" localSheetId="12">[145]AN2!#REF!</definedName>
    <definedName name="kj" localSheetId="13">[145]AN2!#REF!</definedName>
    <definedName name="kj" localSheetId="14">[145]AN2!#REF!</definedName>
    <definedName name="kj" localSheetId="15">[145]AN2!#REF!</definedName>
    <definedName name="kj" localSheetId="16">[145]AN2!#REF!</definedName>
    <definedName name="kj" localSheetId="5">[145]AN2!#REF!</definedName>
    <definedName name="kj" localSheetId="6">[145]AN2!#REF!</definedName>
    <definedName name="kj" localSheetId="7">[145]AN2!#REF!</definedName>
    <definedName name="kj" localSheetId="0">[145]AN2!#REF!</definedName>
    <definedName name="kj">[145]AN2!#REF!</definedName>
    <definedName name="kji">'[130]GC 150m3 MGHASSINE'!$J$20</definedName>
    <definedName name="KKKKK" localSheetId="1">#REF!</definedName>
    <definedName name="KKKKK" localSheetId="16">#REF!</definedName>
    <definedName name="KKKKK" localSheetId="17">#REF!</definedName>
    <definedName name="KKKKK" localSheetId="18">#REF!</definedName>
    <definedName name="KKKKK" localSheetId="20">#REF!</definedName>
    <definedName name="KKKKK" localSheetId="8">#REF!</definedName>
    <definedName name="KKKKK" localSheetId="3">#REF!</definedName>
    <definedName name="KKKKK" localSheetId="5">#REF!</definedName>
    <definedName name="KKKKK" localSheetId="6">#REF!</definedName>
    <definedName name="KKKKK" localSheetId="7">#REF!</definedName>
    <definedName name="KKKKK">#REF!</definedName>
    <definedName name="KLHJKHJ" localSheetId="1">#REF!</definedName>
    <definedName name="KLHJKHJ" localSheetId="16">#REF!</definedName>
    <definedName name="KLHJKHJ" localSheetId="18">#REF!</definedName>
    <definedName name="KLHJKHJ" localSheetId="20">#REF!</definedName>
    <definedName name="KLHJKHJ" localSheetId="8">#REF!</definedName>
    <definedName name="KLHJKHJ" localSheetId="3">#REF!</definedName>
    <definedName name="KLHJKHJ" localSheetId="5">#REF!</definedName>
    <definedName name="KLHJKHJ" localSheetId="6">#REF!</definedName>
    <definedName name="KLHJKHJ" localSheetId="7">#REF!</definedName>
    <definedName name="KLHJKHJ">#REF!</definedName>
    <definedName name="klm">'[48]Macro-press'!$A$16:$C$39</definedName>
    <definedName name="KLUXE" localSheetId="9">'[146]Débit instantané Pb'!$C$1</definedName>
    <definedName name="KLUXE" localSheetId="10">'[147]Débit instantané Pb'!$C$1</definedName>
    <definedName name="KLUXE" localSheetId="11">'[147]Débit instantané Pb'!$C$1</definedName>
    <definedName name="KLUXE" localSheetId="12">'[147]Débit instantané Pb'!$C$1</definedName>
    <definedName name="KLUXE" localSheetId="13">'[147]Débit instantané Pb'!$C$1</definedName>
    <definedName name="KLUXE" localSheetId="14">'[147]Débit instantané Pb'!$C$1</definedName>
    <definedName name="KLUXE" localSheetId="15">'[147]Débit instantané Pb'!$C$1</definedName>
    <definedName name="KLUXE" localSheetId="16">'[148]Débit instantané Pb'!$C$1</definedName>
    <definedName name="KLUXE" localSheetId="17">'[148]Débit instantané Pb'!$C$1</definedName>
    <definedName name="KLUXE" localSheetId="18">'[148]Débit instantané Pb'!$C$1</definedName>
    <definedName name="KLUXE" localSheetId="5">'[148]Débit instantané Pb'!$C$1</definedName>
    <definedName name="KLUXE" localSheetId="6">'[148]Débit instantané Pb'!$C$1</definedName>
    <definedName name="KLUXE" localSheetId="7">'[149]Débit instantané Pb'!$C$1</definedName>
    <definedName name="KLUXE" localSheetId="0">'[147]Débit instantané Pb'!$C$1</definedName>
    <definedName name="KLUXE">'[150]Débit instantané Pb'!$C$1</definedName>
    <definedName name="Ks" localSheetId="1">#REF!</definedName>
    <definedName name="Ks" localSheetId="9">#REF!</definedName>
    <definedName name="Ks" localSheetId="10">#REF!</definedName>
    <definedName name="Ks" localSheetId="11">#REF!</definedName>
    <definedName name="Ks" localSheetId="12">#REF!</definedName>
    <definedName name="Ks" localSheetId="13">#REF!</definedName>
    <definedName name="Ks" localSheetId="14">#REF!</definedName>
    <definedName name="Ks" localSheetId="15">#REF!</definedName>
    <definedName name="Ks" localSheetId="16">#REF!</definedName>
    <definedName name="Ks" localSheetId="17">#REF!</definedName>
    <definedName name="Ks" localSheetId="18">#REF!</definedName>
    <definedName name="Ks" localSheetId="20">#REF!</definedName>
    <definedName name="Ks" localSheetId="8">#REF!</definedName>
    <definedName name="Ks" localSheetId="3">#REF!</definedName>
    <definedName name="Ks" localSheetId="5">#REF!</definedName>
    <definedName name="Ks" localSheetId="6">#REF!</definedName>
    <definedName name="Ks" localSheetId="7">#REF!</definedName>
    <definedName name="Ks">#REF!</definedName>
    <definedName name="KsCAO" localSheetId="1">#REF!</definedName>
    <definedName name="KsCAO" localSheetId="9">#REF!</definedName>
    <definedName name="KsCAO" localSheetId="10">#REF!</definedName>
    <definedName name="KsCAO" localSheetId="11">#REF!</definedName>
    <definedName name="KsCAO" localSheetId="12">#REF!</definedName>
    <definedName name="KsCAO" localSheetId="13">#REF!</definedName>
    <definedName name="KsCAO" localSheetId="14">#REF!</definedName>
    <definedName name="KsCAO" localSheetId="15">#REF!</definedName>
    <definedName name="KsCAO" localSheetId="16">#REF!</definedName>
    <definedName name="KsCAO" localSheetId="18">#REF!</definedName>
    <definedName name="KsCAO" localSheetId="20">#REF!</definedName>
    <definedName name="KsCAO" localSheetId="8">#REF!</definedName>
    <definedName name="KsCAO" localSheetId="3">#REF!</definedName>
    <definedName name="KsCAO" localSheetId="5">#REF!</definedName>
    <definedName name="KsCAO" localSheetId="6">#REF!</definedName>
    <definedName name="KsCAO" localSheetId="7">#REF!</definedName>
    <definedName name="KsCAO">#REF!</definedName>
    <definedName name="L_1">NA()</definedName>
    <definedName name="L_2">NA()</definedName>
    <definedName name="L_chain" localSheetId="1">#REF!</definedName>
    <definedName name="L_chain" localSheetId="16">#REF!</definedName>
    <definedName name="L_chain" localSheetId="18">#REF!</definedName>
    <definedName name="L_chain" localSheetId="20">#REF!</definedName>
    <definedName name="L_chain" localSheetId="8">#REF!</definedName>
    <definedName name="L_chain" localSheetId="3">#REF!</definedName>
    <definedName name="L_chain" localSheetId="5">#REF!</definedName>
    <definedName name="L_chain" localSheetId="6">#REF!</definedName>
    <definedName name="L_chain" localSheetId="7">#REF!</definedName>
    <definedName name="L_chain">#REF!</definedName>
    <definedName name="L_decaissé">NA()</definedName>
    <definedName name="L_talus" localSheetId="1">#REF!</definedName>
    <definedName name="L_talus" localSheetId="16">#REF!</definedName>
    <definedName name="L_talus" localSheetId="20">#REF!</definedName>
    <definedName name="L_talus" localSheetId="3">#REF!</definedName>
    <definedName name="L_talus" localSheetId="5">#REF!</definedName>
    <definedName name="L_talus" localSheetId="6">#REF!</definedName>
    <definedName name="L_talus" localSheetId="7">#REF!</definedName>
    <definedName name="L_talus">#REF!</definedName>
    <definedName name="L_talus2" localSheetId="1">#REF!</definedName>
    <definedName name="L_talus2" localSheetId="16">#REF!</definedName>
    <definedName name="L_talus2" localSheetId="20">#REF!</definedName>
    <definedName name="L_talus2" localSheetId="3">#REF!</definedName>
    <definedName name="L_talus2" localSheetId="5">#REF!</definedName>
    <definedName name="L_talus2" localSheetId="6">#REF!</definedName>
    <definedName name="L_talus2" localSheetId="7">#REF!</definedName>
    <definedName name="L_talus2">#REF!</definedName>
    <definedName name="La_dép" localSheetId="1">#REF!</definedName>
    <definedName name="La_dép" localSheetId="16">#REF!</definedName>
    <definedName name="La_dép" localSheetId="20">#REF!</definedName>
    <definedName name="La_dép" localSheetId="3">#REF!</definedName>
    <definedName name="La_dép" localSheetId="5">#REF!</definedName>
    <definedName name="La_dép" localSheetId="6">#REF!</definedName>
    <definedName name="La_dép" localSheetId="7">#REF!</definedName>
    <definedName name="La_dép">#REF!</definedName>
    <definedName name="La_dép2">#REF!</definedName>
    <definedName name="lar_accrotère">#REF!</definedName>
    <definedName name="lar_accrotère150">#REF!</definedName>
    <definedName name="lar_accrotère300">#REF!</definedName>
    <definedName name="Lar_ch_sup">#REF!</definedName>
    <definedName name="Lar_ch_sup150">#REF!</definedName>
    <definedName name="Lar_ch_sup300">#REF!</definedName>
    <definedName name="Lar_javel">#REF!</definedName>
    <definedName name="Lar_javel1">#REF!</definedName>
    <definedName name="Lar_pomp">#REF!</definedName>
    <definedName name="Lar_pomp1">#REF!</definedName>
    <definedName name="LARG" localSheetId="9">#REF!</definedName>
    <definedName name="LARG" localSheetId="10">#REF!</definedName>
    <definedName name="LARG" localSheetId="11">#REF!</definedName>
    <definedName name="LARG" localSheetId="12">#REF!</definedName>
    <definedName name="LARG" localSheetId="13">#REF!</definedName>
    <definedName name="LARG" localSheetId="14">#REF!</definedName>
    <definedName name="LARG" localSheetId="15">#REF!</definedName>
    <definedName name="LARG" localSheetId="16">#REF!</definedName>
    <definedName name="LARG" localSheetId="5">#REF!</definedName>
    <definedName name="LARG" localSheetId="6">#REF!</definedName>
    <definedName name="LARG" localSheetId="7">#REF!</definedName>
    <definedName name="LARG" localSheetId="0">#REF!</definedName>
    <definedName name="LARG">#REF!</definedName>
    <definedName name="larg_canniveau">#REF!</definedName>
    <definedName name="Larg_canniveau_2">NA()</definedName>
    <definedName name="larg_canniveau150" localSheetId="1">#REF!</definedName>
    <definedName name="larg_canniveau150" localSheetId="16">#REF!</definedName>
    <definedName name="larg_canniveau150" localSheetId="20">#REF!</definedName>
    <definedName name="larg_canniveau150" localSheetId="3">#REF!</definedName>
    <definedName name="larg_canniveau150" localSheetId="5">#REF!</definedName>
    <definedName name="larg_canniveau150" localSheetId="6">#REF!</definedName>
    <definedName name="larg_canniveau150" localSheetId="7">#REF!</definedName>
    <definedName name="larg_canniveau150">#REF!</definedName>
    <definedName name="larg_canniveau300" localSheetId="1">#REF!</definedName>
    <definedName name="larg_canniveau300" localSheetId="16">#REF!</definedName>
    <definedName name="larg_canniveau300" localSheetId="20">#REF!</definedName>
    <definedName name="larg_canniveau300" localSheetId="3">#REF!</definedName>
    <definedName name="larg_canniveau300" localSheetId="5">#REF!</definedName>
    <definedName name="larg_canniveau300" localSheetId="6">#REF!</definedName>
    <definedName name="larg_canniveau300" localSheetId="7">#REF!</definedName>
    <definedName name="larg_canniveau300">#REF!</definedName>
    <definedName name="Larg_ch_jav">NA()</definedName>
    <definedName name="Larg_ch_vanne" localSheetId="1">#REF!</definedName>
    <definedName name="Larg_ch_vanne" localSheetId="16">#REF!</definedName>
    <definedName name="Larg_ch_vanne" localSheetId="20">#REF!</definedName>
    <definedName name="Larg_ch_vanne" localSheetId="3">#REF!</definedName>
    <definedName name="Larg_ch_vanne" localSheetId="5">#REF!</definedName>
    <definedName name="Larg_ch_vanne" localSheetId="6">#REF!</definedName>
    <definedName name="Larg_ch_vanne" localSheetId="7">#REF!</definedName>
    <definedName name="Larg_ch_vanne">#REF!</definedName>
    <definedName name="Larg_ch_vanne150" localSheetId="1">#REF!</definedName>
    <definedName name="Larg_ch_vanne150" localSheetId="16">#REF!</definedName>
    <definedName name="Larg_ch_vanne150" localSheetId="20">#REF!</definedName>
    <definedName name="Larg_ch_vanne150" localSheetId="3">#REF!</definedName>
    <definedName name="Larg_ch_vanne150" localSheetId="5">#REF!</definedName>
    <definedName name="Larg_ch_vanne150" localSheetId="6">#REF!</definedName>
    <definedName name="Larg_ch_vanne150" localSheetId="7">#REF!</definedName>
    <definedName name="Larg_ch_vanne150">#REF!</definedName>
    <definedName name="Larg_ch_vanne300" localSheetId="1">#REF!</definedName>
    <definedName name="Larg_ch_vanne300" localSheetId="16">#REF!</definedName>
    <definedName name="Larg_ch_vanne300" localSheetId="20">#REF!</definedName>
    <definedName name="Larg_ch_vanne300" localSheetId="3">#REF!</definedName>
    <definedName name="Larg_ch_vanne300" localSheetId="5">#REF!</definedName>
    <definedName name="Larg_ch_vanne300" localSheetId="6">#REF!</definedName>
    <definedName name="Larg_ch_vanne300" localSheetId="7">#REF!</definedName>
    <definedName name="Larg_ch_vanne300">#REF!</definedName>
    <definedName name="Larg_chainage">#REF!</definedName>
    <definedName name="larg_chainage_jav_reprise">#REF!</definedName>
    <definedName name="Larg_chainage1">#REF!</definedName>
    <definedName name="larg_chainage150">#REF!</definedName>
    <definedName name="larg_chainage300">#REF!</definedName>
    <definedName name="larg_chanage_jav">NA()</definedName>
    <definedName name="larg_départ" localSheetId="1">#REF!</definedName>
    <definedName name="larg_départ" localSheetId="16">#REF!</definedName>
    <definedName name="larg_départ" localSheetId="20">#REF!</definedName>
    <definedName name="larg_départ" localSheetId="3">#REF!</definedName>
    <definedName name="larg_départ" localSheetId="5">#REF!</definedName>
    <definedName name="larg_départ" localSheetId="6">#REF!</definedName>
    <definedName name="larg_départ" localSheetId="7">#REF!</definedName>
    <definedName name="larg_départ">#REF!</definedName>
    <definedName name="larg_départ150" localSheetId="1">#REF!</definedName>
    <definedName name="larg_départ150" localSheetId="16">#REF!</definedName>
    <definedName name="larg_départ150" localSheetId="20">#REF!</definedName>
    <definedName name="larg_départ150" localSheetId="3">#REF!</definedName>
    <definedName name="larg_départ150" localSheetId="5">#REF!</definedName>
    <definedName name="larg_départ150" localSheetId="6">#REF!</definedName>
    <definedName name="larg_départ150" localSheetId="7">#REF!</definedName>
    <definedName name="larg_départ150">#REF!</definedName>
    <definedName name="larg_départ300" localSheetId="1">#REF!</definedName>
    <definedName name="larg_départ300" localSheetId="16">#REF!</definedName>
    <definedName name="larg_départ300" localSheetId="20">#REF!</definedName>
    <definedName name="larg_départ300" localSheetId="3">#REF!</definedName>
    <definedName name="larg_départ300" localSheetId="5">#REF!</definedName>
    <definedName name="larg_départ300" localSheetId="6">#REF!</definedName>
    <definedName name="larg_départ300" localSheetId="7">#REF!</definedName>
    <definedName name="larg_départ300">#REF!</definedName>
    <definedName name="Larg_javellisation">#REF!</definedName>
    <definedName name="Larg_reprise">#REF!</definedName>
    <definedName name="Larg_semelle">#REF!</definedName>
    <definedName name="Larg_semelle1">#REF!</definedName>
    <definedName name="Larg2">#REF!</definedName>
    <definedName name="Largeur">#REF!</definedName>
    <definedName name="Largeur_Talus">#REF!</definedName>
    <definedName name="Largeur_Talus300">#REF!</definedName>
    <definedName name="Laurier">#REF!</definedName>
    <definedName name="lav">NA()</definedName>
    <definedName name="Lavabo_0.6x0.48" localSheetId="1">#REF!</definedName>
    <definedName name="Lavabo_0.6x0.48" localSheetId="16">#REF!</definedName>
    <definedName name="Lavabo_0.6x0.48" localSheetId="20">#REF!</definedName>
    <definedName name="Lavabo_0.6x0.48" localSheetId="3">#REF!</definedName>
    <definedName name="Lavabo_0.6x0.48" localSheetId="5">#REF!</definedName>
    <definedName name="Lavabo_0.6x0.48" localSheetId="6">#REF!</definedName>
    <definedName name="Lavabo_0.6x0.48" localSheetId="7">#REF!</definedName>
    <definedName name="Lavabo_0.6x0.48">#REF!</definedName>
    <definedName name="LG" localSheetId="1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8">#REF!</definedName>
    <definedName name="LG" localSheetId="20">#REF!</definedName>
    <definedName name="LG" localSheetId="8">#REF!</definedName>
    <definedName name="LG" localSheetId="3">#REF!</definedName>
    <definedName name="LG" localSheetId="5">#REF!</definedName>
    <definedName name="LG" localSheetId="6">#REF!</definedName>
    <definedName name="LG" localSheetId="7">#REF!</definedName>
    <definedName name="LG" localSheetId="0">#REF!</definedName>
    <definedName name="LG">#REF!</definedName>
    <definedName name="Lg_dép" localSheetId="1">#REF!</definedName>
    <definedName name="Lg_dép" localSheetId="17">#REF!</definedName>
    <definedName name="Lg_dép" localSheetId="18">#REF!</definedName>
    <definedName name="Lg_dép" localSheetId="20">#REF!</definedName>
    <definedName name="Lg_dép" localSheetId="8">#REF!</definedName>
    <definedName name="Lg_dép" localSheetId="3">#REF!</definedName>
    <definedName name="Lg_dép">#REF!</definedName>
    <definedName name="Lg_dép2">#REF!</definedName>
    <definedName name="Lg_javel">#REF!</definedName>
    <definedName name="Lg_javel1">#REF!</definedName>
    <definedName name="Lg_pomp">#REF!</definedName>
    <definedName name="Lg_pomp1">#REF!</definedName>
    <definedName name="Liaison_radio">#REF!</definedName>
    <definedName name="Ligne_élétrique">#REF!</definedName>
    <definedName name="ligne_pilote">#REF!</definedName>
    <definedName name="LIQUIDATION">#N/A</definedName>
    <definedName name="lit_de_pose" localSheetId="1">#REF!</definedName>
    <definedName name="lit_de_pose" localSheetId="16">#REF!</definedName>
    <definedName name="lit_de_pose" localSheetId="20">#REF!</definedName>
    <definedName name="lit_de_pose" localSheetId="3">#REF!</definedName>
    <definedName name="lit_de_pose" localSheetId="5">#REF!</definedName>
    <definedName name="lit_de_pose" localSheetId="6">#REF!</definedName>
    <definedName name="lit_de_pose" localSheetId="7">#REF!</definedName>
    <definedName name="lit_de_pose">#REF!</definedName>
    <definedName name="lit_gravier" localSheetId="1">#REF!</definedName>
    <definedName name="lit_gravier" localSheetId="16">#REF!</definedName>
    <definedName name="lit_gravier" localSheetId="20">#REF!</definedName>
    <definedName name="lit_gravier" localSheetId="3">#REF!</definedName>
    <definedName name="lit_gravier" localSheetId="5">#REF!</definedName>
    <definedName name="lit_gravier" localSheetId="6">#REF!</definedName>
    <definedName name="lit_gravier" localSheetId="7">#REF!</definedName>
    <definedName name="lit_gravier">#REF!</definedName>
    <definedName name="LK" localSheetId="1">#REF!</definedName>
    <definedName name="LK" localSheetId="9">#REF!</definedName>
    <definedName name="LK" localSheetId="10">#REF!</definedName>
    <definedName name="LK" localSheetId="11">#REF!</definedName>
    <definedName name="LK" localSheetId="12">#REF!</definedName>
    <definedName name="LK" localSheetId="13">#REF!</definedName>
    <definedName name="LK" localSheetId="14">#REF!</definedName>
    <definedName name="LK" localSheetId="15">#REF!</definedName>
    <definedName name="LK" localSheetId="16">#REF!</definedName>
    <definedName name="LK" localSheetId="20">#REF!</definedName>
    <definedName name="LK" localSheetId="8">#REF!</definedName>
    <definedName name="LK" localSheetId="3">#REF!</definedName>
    <definedName name="LK" localSheetId="5">#REF!</definedName>
    <definedName name="LK" localSheetId="6">#REF!</definedName>
    <definedName name="LK" localSheetId="7">#REF!</definedName>
    <definedName name="LK">#REF!</definedName>
    <definedName name="LKDAkfOPisvj" localSheetId="9">#REF!</definedName>
    <definedName name="LKDAkfOPisvj" localSheetId="10">#REF!</definedName>
    <definedName name="LKDAkfOPisvj" localSheetId="11">#REF!</definedName>
    <definedName name="LKDAkfOPisvj" localSheetId="12">#REF!</definedName>
    <definedName name="LKDAkfOPisvj" localSheetId="13">#REF!</definedName>
    <definedName name="LKDAkfOPisvj" localSheetId="14">#REF!</definedName>
    <definedName name="LKDAkfOPisvj" localSheetId="15">#REF!</definedName>
    <definedName name="LKDAkfOPisvj" localSheetId="16">#REF!</definedName>
    <definedName name="LKDAkfOPisvj" localSheetId="5">#REF!</definedName>
    <definedName name="LKDAkfOPisvj" localSheetId="6">#REF!</definedName>
    <definedName name="LKDAkfOPisvj" localSheetId="7">#REF!</definedName>
    <definedName name="LKDAkfOPisvj">#REF!</definedName>
    <definedName name="lkgjklrf" localSheetId="9">#REF!</definedName>
    <definedName name="lkgjklrf" localSheetId="10">#REF!</definedName>
    <definedName name="lkgjklrf" localSheetId="11">#REF!</definedName>
    <definedName name="lkgjklrf" localSheetId="12">#REF!</definedName>
    <definedName name="lkgjklrf" localSheetId="13">#REF!</definedName>
    <definedName name="lkgjklrf" localSheetId="14">#REF!</definedName>
    <definedName name="lkgjklrf" localSheetId="15">#REF!</definedName>
    <definedName name="lkgjklrf" localSheetId="16">#REF!</definedName>
    <definedName name="lkgjklrf" localSheetId="5">#REF!</definedName>
    <definedName name="lkgjklrf" localSheetId="6">#REF!</definedName>
    <definedName name="lkgjklrf" localSheetId="7">#REF!</definedName>
    <definedName name="lkgjklrf">#REF!</definedName>
    <definedName name="lki">#REF!</definedName>
    <definedName name="LKLK" localSheetId="16">#REF!</definedName>
    <definedName name="LKLK" localSheetId="5">#REF!</definedName>
    <definedName name="LKLK" localSheetId="6">#REF!</definedName>
    <definedName name="LKLK" localSheetId="7">#REF!</definedName>
    <definedName name="LKLK">#REF!</definedName>
    <definedName name="lll" localSheetId="9">#REF!</definedName>
    <definedName name="lll" localSheetId="10">#REF!</definedName>
    <definedName name="lll" localSheetId="11">#REF!</definedName>
    <definedName name="lll" localSheetId="12">#REF!</definedName>
    <definedName name="lll" localSheetId="13">#REF!</definedName>
    <definedName name="lll" localSheetId="14">#REF!</definedName>
    <definedName name="lll" localSheetId="15">#REF!</definedName>
    <definedName name="lll" localSheetId="16">#REF!</definedName>
    <definedName name="lll" localSheetId="5">#REF!</definedName>
    <definedName name="lll" localSheetId="6">#REF!</definedName>
    <definedName name="lll" localSheetId="7">#REF!</definedName>
    <definedName name="lll" localSheetId="0">#REF!</definedName>
    <definedName name="lll">#REF!</definedName>
    <definedName name="lllkkk" localSheetId="9">'[14] G,O A'!#REF!</definedName>
    <definedName name="lllkkk" localSheetId="10">'[14] G,O A'!#REF!</definedName>
    <definedName name="lllkkk" localSheetId="11">'[14] G,O A'!#REF!</definedName>
    <definedName name="lllkkk" localSheetId="12">'[14] G,O A'!#REF!</definedName>
    <definedName name="lllkkk" localSheetId="13">'[14] G,O A'!#REF!</definedName>
    <definedName name="lllkkk" localSheetId="14">'[14] G,O A'!#REF!</definedName>
    <definedName name="lllkkk" localSheetId="15">'[14] G,O A'!#REF!</definedName>
    <definedName name="lllkkk" localSheetId="16">'[14] G,O A'!#REF!</definedName>
    <definedName name="lllkkk" localSheetId="5">'[14] G,O A'!#REF!</definedName>
    <definedName name="lllkkk" localSheetId="6">'[14] G,O A'!#REF!</definedName>
    <definedName name="lllkkk" localSheetId="7">'[14] G,O A'!#REF!</definedName>
    <definedName name="lllkkk">'[14] G,O A'!#REF!</definedName>
    <definedName name="LM" localSheetId="1">#REF!</definedName>
    <definedName name="LM" localSheetId="12">#REF!</definedName>
    <definedName name="LM" localSheetId="16">#REF!</definedName>
    <definedName name="LM" localSheetId="20">#REF!</definedName>
    <definedName name="LM" localSheetId="8">#REF!</definedName>
    <definedName name="LM" localSheetId="3">#REF!</definedName>
    <definedName name="LM" localSheetId="5">#REF!</definedName>
    <definedName name="LM" localSheetId="6">#REF!</definedName>
    <definedName name="LM" localSheetId="7">#REF!</definedName>
    <definedName name="LM">#REF!</definedName>
    <definedName name="Loge_gardien" localSheetId="1">#REF!</definedName>
    <definedName name="Loge_gardien" localSheetId="16">#REF!</definedName>
    <definedName name="Loge_gardien" localSheetId="17">#REF!</definedName>
    <definedName name="Loge_gardien" localSheetId="18">#REF!</definedName>
    <definedName name="Loge_gardien" localSheetId="20">#REF!</definedName>
    <definedName name="Loge_gardien" localSheetId="8">#REF!</definedName>
    <definedName name="Loge_gardien" localSheetId="3">#REF!</definedName>
    <definedName name="Loge_gardien" localSheetId="5">#REF!</definedName>
    <definedName name="Loge_gardien" localSheetId="6">#REF!</definedName>
    <definedName name="Loge_gardien" localSheetId="7">#REF!</definedName>
    <definedName name="Loge_gardien">#REF!</definedName>
    <definedName name="LONG">'[52]Macro-Long'!$A$1</definedName>
    <definedName name="Long_ch_jav">NA()</definedName>
    <definedName name="long_ch_vanne" localSheetId="1">#REF!</definedName>
    <definedName name="long_ch_vanne" localSheetId="16">#REF!</definedName>
    <definedName name="long_ch_vanne" localSheetId="18">#REF!</definedName>
    <definedName name="long_ch_vanne" localSheetId="20">#REF!</definedName>
    <definedName name="long_ch_vanne" localSheetId="3">#REF!</definedName>
    <definedName name="long_ch_vanne" localSheetId="5">#REF!</definedName>
    <definedName name="long_ch_vanne" localSheetId="6">#REF!</definedName>
    <definedName name="long_ch_vanne" localSheetId="7">#REF!</definedName>
    <definedName name="long_ch_vanne">#REF!</definedName>
    <definedName name="long_ch_vanne150" localSheetId="1">#REF!</definedName>
    <definedName name="long_ch_vanne150" localSheetId="16">#REF!</definedName>
    <definedName name="long_ch_vanne150" localSheetId="18">#REF!</definedName>
    <definedName name="long_ch_vanne150" localSheetId="20">#REF!</definedName>
    <definedName name="long_ch_vanne150" localSheetId="3">#REF!</definedName>
    <definedName name="long_ch_vanne150" localSheetId="5">#REF!</definedName>
    <definedName name="long_ch_vanne150" localSheetId="6">#REF!</definedName>
    <definedName name="long_ch_vanne150" localSheetId="7">#REF!</definedName>
    <definedName name="long_ch_vanne150">#REF!</definedName>
    <definedName name="long_ch_vanne300" localSheetId="1">#REF!</definedName>
    <definedName name="long_ch_vanne300" localSheetId="16">#REF!</definedName>
    <definedName name="long_ch_vanne300" localSheetId="18">#REF!</definedName>
    <definedName name="long_ch_vanne300" localSheetId="20">#REF!</definedName>
    <definedName name="long_ch_vanne300" localSheetId="3">#REF!</definedName>
    <definedName name="long_ch_vanne300" localSheetId="5">#REF!</definedName>
    <definedName name="long_ch_vanne300" localSheetId="6">#REF!</definedName>
    <definedName name="long_ch_vanne300" localSheetId="7">#REF!</definedName>
    <definedName name="long_ch_vanne300">#REF!</definedName>
    <definedName name="Long_chicane">#REF!</definedName>
    <definedName name="Long_javellisation">#REF!</definedName>
    <definedName name="Long_reprise">#REF!</definedName>
    <definedName name="Long_Total">'[106]Macro-Long'!$A$1</definedName>
    <definedName name="Long2">[122]BacheSR3NZ!#REF!</definedName>
    <definedName name="Longueur" localSheetId="1">#REF!</definedName>
    <definedName name="Longueur" localSheetId="16">#REF!</definedName>
    <definedName name="Longueur" localSheetId="17">#REF!</definedName>
    <definedName name="Longueur" localSheetId="18">#REF!</definedName>
    <definedName name="Longueur" localSheetId="20">#REF!</definedName>
    <definedName name="Longueur" localSheetId="8">#REF!</definedName>
    <definedName name="Longueur" localSheetId="3">#REF!</definedName>
    <definedName name="Longueur" localSheetId="5">#REF!</definedName>
    <definedName name="Longueur" localSheetId="6">#REF!</definedName>
    <definedName name="Longueur" localSheetId="7">#REF!</definedName>
    <definedName name="Longueur">#REF!</definedName>
    <definedName name="LONGUEUR_CLOTURE" localSheetId="1">#REF!</definedName>
    <definedName name="LONGUEUR_CLOTURE" localSheetId="16">#REF!</definedName>
    <definedName name="LONGUEUR_CLOTURE" localSheetId="17">#REF!</definedName>
    <definedName name="LONGUEUR_CLOTURE" localSheetId="18">#REF!</definedName>
    <definedName name="LONGUEUR_CLOTURE" localSheetId="20">#REF!</definedName>
    <definedName name="LONGUEUR_CLOTURE" localSheetId="8">#REF!</definedName>
    <definedName name="LONGUEUR_CLOTURE" localSheetId="3">#REF!</definedName>
    <definedName name="LONGUEUR_CLOTURE" localSheetId="5">#REF!</definedName>
    <definedName name="LONGUEUR_CLOTURE" localSheetId="6">#REF!</definedName>
    <definedName name="LONGUEUR_CLOTURE" localSheetId="7">#REF!</definedName>
    <definedName name="LONGUEUR_CLOTURE">#REF!</definedName>
    <definedName name="LP" localSheetId="1">#REF!</definedName>
    <definedName name="LP" localSheetId="9">#REF!</definedName>
    <definedName name="LP" localSheetId="10">#REF!</definedName>
    <definedName name="LP" localSheetId="11">#REF!</definedName>
    <definedName name="LP" localSheetId="12">#REF!</definedName>
    <definedName name="LP" localSheetId="13">#REF!</definedName>
    <definedName name="LP" localSheetId="14">#REF!</definedName>
    <definedName name="LP" localSheetId="15">#REF!</definedName>
    <definedName name="LP" localSheetId="16">#REF!</definedName>
    <definedName name="LP" localSheetId="18">#REF!</definedName>
    <definedName name="LP" localSheetId="20">#REF!</definedName>
    <definedName name="LP" localSheetId="8">#REF!</definedName>
    <definedName name="LP" localSheetId="3">#REF!</definedName>
    <definedName name="LP" localSheetId="5">#REF!</definedName>
    <definedName name="LP" localSheetId="6">#REF!</definedName>
    <definedName name="LP" localSheetId="7">#REF!</definedName>
    <definedName name="LP" localSheetId="0">#REF!</definedName>
    <definedName name="LP">#REF!</definedName>
    <definedName name="LPB" localSheetId="9">#REF!</definedName>
    <definedName name="LPB" localSheetId="10">#REF!</definedName>
    <definedName name="LPB" localSheetId="11">#REF!</definedName>
    <definedName name="LPB" localSheetId="12">#REF!</definedName>
    <definedName name="LPB" localSheetId="13">#REF!</definedName>
    <definedName name="LPB" localSheetId="14">#REF!</definedName>
    <definedName name="LPB" localSheetId="15">#REF!</definedName>
    <definedName name="LPB" localSheetId="16">#REF!</definedName>
    <definedName name="LPB" localSheetId="18">#REF!</definedName>
    <definedName name="LPB" localSheetId="5">#REF!</definedName>
    <definedName name="LPB" localSheetId="6">#REF!</definedName>
    <definedName name="LPB" localSheetId="7">#REF!</definedName>
    <definedName name="LPB" localSheetId="0">#REF!</definedName>
    <definedName name="LPB">#REF!</definedName>
    <definedName name="LSGTR" localSheetId="9">'[76]bord.elec.annasr'!#REF!</definedName>
    <definedName name="LSGTR" localSheetId="10">'[76]bord.elec.annasr'!#REF!</definedName>
    <definedName name="LSGTR" localSheetId="11">'[76]bord.elec.annasr'!#REF!</definedName>
    <definedName name="LSGTR" localSheetId="12">'[76]bord.elec.annasr'!#REF!</definedName>
    <definedName name="LSGTR" localSheetId="13">'[76]bord.elec.annasr'!#REF!</definedName>
    <definedName name="LSGTR" localSheetId="14">'[76]bord.elec.annasr'!#REF!</definedName>
    <definedName name="LSGTR" localSheetId="15">'[76]bord.elec.annasr'!#REF!</definedName>
    <definedName name="LSGTR" localSheetId="16">'[76]bord.elec.annasr'!#REF!</definedName>
    <definedName name="LSGTR" localSheetId="18">'[76]bord.elec.annasr'!#REF!</definedName>
    <definedName name="LSGTR" localSheetId="5">'[76]bord.elec.annasr'!#REF!</definedName>
    <definedName name="LSGTR" localSheetId="6">'[76]bord.elec.annasr'!#REF!</definedName>
    <definedName name="LSGTR" localSheetId="7">'[76]bord.elec.annasr'!#REF!</definedName>
    <definedName name="LSGTR">'[76]bord.elec.annasr'!#REF!</definedName>
    <definedName name="lustre" localSheetId="1">#REF!</definedName>
    <definedName name="lustre" localSheetId="9">#REF!</definedName>
    <definedName name="lustre" localSheetId="10">#REF!</definedName>
    <definedName name="lustre" localSheetId="11">#REF!</definedName>
    <definedName name="lustre" localSheetId="12">#REF!</definedName>
    <definedName name="lustre" localSheetId="13">#REF!</definedName>
    <definedName name="lustre" localSheetId="14">#REF!</definedName>
    <definedName name="lustre" localSheetId="15">#REF!</definedName>
    <definedName name="lustre" localSheetId="16">#REF!</definedName>
    <definedName name="lustre" localSheetId="17">#REF!</definedName>
    <definedName name="lustre" localSheetId="18">#REF!</definedName>
    <definedName name="lustre" localSheetId="20">#REF!</definedName>
    <definedName name="lustre" localSheetId="8">#REF!</definedName>
    <definedName name="lustre" localSheetId="3">#REF!</definedName>
    <definedName name="lustre" localSheetId="5">#REF!</definedName>
    <definedName name="lustre" localSheetId="6">#REF!</definedName>
    <definedName name="lustre" localSheetId="7">#REF!</definedName>
    <definedName name="lustre" localSheetId="0">#REF!</definedName>
    <definedName name="lustre">#REF!</definedName>
    <definedName name="m" localSheetId="1">#REF!</definedName>
    <definedName name="m" localSheetId="9">#REF!</definedName>
    <definedName name="m" localSheetId="10">#REF!</definedName>
    <definedName name="m" localSheetId="11">#REF!</definedName>
    <definedName name="m" localSheetId="12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8">#REF!</definedName>
    <definedName name="m" localSheetId="20">#REF!</definedName>
    <definedName name="m" localSheetId="8">#REF!</definedName>
    <definedName name="m" localSheetId="3">#REF!</definedName>
    <definedName name="m" localSheetId="5">#REF!</definedName>
    <definedName name="m" localSheetId="6">#REF!</definedName>
    <definedName name="m" localSheetId="7">#REF!</definedName>
    <definedName name="m" localSheetId="0">#REF!</definedName>
    <definedName name="m">#REF!</definedName>
    <definedName name="Maçonnerie" localSheetId="1">#REF!</definedName>
    <definedName name="Maçonnerie" localSheetId="18">#REF!</definedName>
    <definedName name="Maçonnerie" localSheetId="20">#REF!</definedName>
    <definedName name="Maçonnerie" localSheetId="8">#REF!</definedName>
    <definedName name="Maçonnerie" localSheetId="3">#REF!</definedName>
    <definedName name="Maçonnerie">#REF!</definedName>
    <definedName name="MAJ">#REF!</definedName>
    <definedName name="MAM" localSheetId="9">#REF!</definedName>
    <definedName name="MAM" localSheetId="10">#REF!</definedName>
    <definedName name="MAM" localSheetId="11">#REF!</definedName>
    <definedName name="MAM" localSheetId="12">#REF!</definedName>
    <definedName name="MAM" localSheetId="13">#REF!</definedName>
    <definedName name="MAM" localSheetId="14">#REF!</definedName>
    <definedName name="MAM" localSheetId="15">#REF!</definedName>
    <definedName name="MAM" localSheetId="16">#REF!</definedName>
    <definedName name="MAM" localSheetId="5">#REF!</definedName>
    <definedName name="MAM" localSheetId="6">#REF!</definedName>
    <definedName name="MAM" localSheetId="7">#REF!</definedName>
    <definedName name="MAM" localSheetId="0">#REF!</definedName>
    <definedName name="MAM">#REF!</definedName>
    <definedName name="MAMA" localSheetId="9">#REF!</definedName>
    <definedName name="MAMA" localSheetId="10">#REF!</definedName>
    <definedName name="MAMA" localSheetId="11">#REF!</definedName>
    <definedName name="MAMA" localSheetId="12">#REF!</definedName>
    <definedName name="MAMA" localSheetId="13">#REF!</definedName>
    <definedName name="MAMA" localSheetId="14">#REF!</definedName>
    <definedName name="MAMA" localSheetId="15">#REF!</definedName>
    <definedName name="MAMA" localSheetId="16">#REF!</definedName>
    <definedName name="MAMA" localSheetId="5">#REF!</definedName>
    <definedName name="MAMA" localSheetId="6">#REF!</definedName>
    <definedName name="MAMA" localSheetId="7">#REF!</definedName>
    <definedName name="MAMA" localSheetId="0">#REF!</definedName>
    <definedName name="MAMA">#REF!</definedName>
    <definedName name="Manchette_1.2_100">#REF!</definedName>
    <definedName name="Manchette_1.2_125">#REF!</definedName>
    <definedName name="Manchette_1.2_150">#REF!</definedName>
    <definedName name="Manchette_1.2_200">#REF!</definedName>
    <definedName name="Manchette_1.2_40">#REF!</definedName>
    <definedName name="Manchette_1.2_60">#REF!</definedName>
    <definedName name="Manchette_1.2_80">#REF!</definedName>
    <definedName name="Manchette_100">#REF!</definedName>
    <definedName name="Manchette_150">#REF!</definedName>
    <definedName name="Manchette_2.2_100">#REF!</definedName>
    <definedName name="Manchette_2.2_125">#REF!</definedName>
    <definedName name="Manchette_2.2_150">#REF!</definedName>
    <definedName name="Manchette_2.2_200">#REF!</definedName>
    <definedName name="Manchette_2.2_40">#REF!</definedName>
    <definedName name="Manchette_2.2_60">#REF!</definedName>
    <definedName name="Manchette_2.2_80">#REF!</definedName>
    <definedName name="Manchette_200">#REF!</definedName>
    <definedName name="Manchette_250">#REF!</definedName>
    <definedName name="Manchette_40">#REF!</definedName>
    <definedName name="Manchette_60">#REF!</definedName>
    <definedName name="Manchette_80">#REF!</definedName>
    <definedName name="Manomètre">#REF!</definedName>
    <definedName name="manostat">#REF!</definedName>
    <definedName name="Marche" localSheetId="9">#REF!</definedName>
    <definedName name="Marche" localSheetId="10">#REF!</definedName>
    <definedName name="Marche" localSheetId="11">#REF!</definedName>
    <definedName name="Marche" localSheetId="12">#REF!</definedName>
    <definedName name="Marche" localSheetId="13">#REF!</definedName>
    <definedName name="Marche" localSheetId="14">#REF!</definedName>
    <definedName name="Marche" localSheetId="15">#REF!</definedName>
    <definedName name="Marche" localSheetId="16">#REF!</definedName>
    <definedName name="Marche" localSheetId="5">#REF!</definedName>
    <definedName name="Marche" localSheetId="6">#REF!</definedName>
    <definedName name="Marche" localSheetId="7">#REF!</definedName>
    <definedName name="Marche" localSheetId="0">#REF!</definedName>
    <definedName name="Marche">#REF!</definedName>
    <definedName name="Maziz">#REF!</definedName>
    <definedName name="mb" localSheetId="9">[151]AN2!#REF!</definedName>
    <definedName name="mb" localSheetId="10">[151]AN2!#REF!</definedName>
    <definedName name="mb" localSheetId="11">[151]AN2!#REF!</definedName>
    <definedName name="mb" localSheetId="12">[151]AN2!#REF!</definedName>
    <definedName name="mb" localSheetId="13">[151]AN2!#REF!</definedName>
    <definedName name="mb" localSheetId="14">[151]AN2!#REF!</definedName>
    <definedName name="mb" localSheetId="15">[151]AN2!#REF!</definedName>
    <definedName name="mb" localSheetId="16">[151]AN2!#REF!</definedName>
    <definedName name="mb" localSheetId="5">[151]AN2!#REF!</definedName>
    <definedName name="mb" localSheetId="6">[151]AN2!#REF!</definedName>
    <definedName name="mb" localSheetId="7">[151]AN2!#REF!</definedName>
    <definedName name="mb" localSheetId="0">[151]AN2!#REF!</definedName>
    <definedName name="mb">[151]AN2!#REF!</definedName>
    <definedName name="MC" localSheetId="1">#REF!</definedName>
    <definedName name="MC" localSheetId="16">#REF!</definedName>
    <definedName name="MC" localSheetId="17">#REF!</definedName>
    <definedName name="MC" localSheetId="18">#REF!</definedName>
    <definedName name="MC" localSheetId="20">#REF!</definedName>
    <definedName name="MC" localSheetId="8">#REF!</definedName>
    <definedName name="MC" localSheetId="3">#REF!</definedName>
    <definedName name="MC" localSheetId="5">#REF!</definedName>
    <definedName name="MC" localSheetId="6">#REF!</definedName>
    <definedName name="MC" localSheetId="7">#REF!</definedName>
    <definedName name="MC">#REF!</definedName>
    <definedName name="mehdi" localSheetId="1">#REF!</definedName>
    <definedName name="mehdi" localSheetId="16">#REF!</definedName>
    <definedName name="mehdi" localSheetId="17">#REF!</definedName>
    <definedName name="mehdi" localSheetId="18">#REF!</definedName>
    <definedName name="mehdi" localSheetId="20">#REF!</definedName>
    <definedName name="mehdi" localSheetId="8">#REF!</definedName>
    <definedName name="mehdi" localSheetId="3">#REF!</definedName>
    <definedName name="mehdi" localSheetId="5">#REF!</definedName>
    <definedName name="mehdi" localSheetId="6">#REF!</definedName>
    <definedName name="mehdi" localSheetId="7">#REF!</definedName>
    <definedName name="mehdi">#REF!</definedName>
    <definedName name="MEN" localSheetId="1">#REF!</definedName>
    <definedName name="MEN">#REF!</definedName>
    <definedName name="mery" localSheetId="1">[15]AN2!#REF!</definedName>
    <definedName name="mery" localSheetId="9">[15]AN2!#REF!</definedName>
    <definedName name="mery" localSheetId="10">[15]AN2!#REF!</definedName>
    <definedName name="mery" localSheetId="11">[15]AN2!#REF!</definedName>
    <definedName name="mery" localSheetId="12">[15]AN2!#REF!</definedName>
    <definedName name="mery" localSheetId="13">[15]AN2!#REF!</definedName>
    <definedName name="mery" localSheetId="14">[15]AN2!#REF!</definedName>
    <definedName name="mery" localSheetId="15">[15]AN2!#REF!</definedName>
    <definedName name="mery" localSheetId="16">[15]AN2!#REF!</definedName>
    <definedName name="mery" localSheetId="17">[15]AN2!#REF!</definedName>
    <definedName name="mery" localSheetId="18">[15]AN2!#REF!</definedName>
    <definedName name="mery" localSheetId="20">[15]AN2!#REF!</definedName>
    <definedName name="mery" localSheetId="8">[15]AN2!#REF!</definedName>
    <definedName name="mery" localSheetId="3">[15]AN2!#REF!</definedName>
    <definedName name="mery" localSheetId="5">[15]AN2!#REF!</definedName>
    <definedName name="mery" localSheetId="6">[15]AN2!#REF!</definedName>
    <definedName name="mery" localSheetId="7">[15]AN2!#REF!</definedName>
    <definedName name="mery" localSheetId="0">[15]AN2!#REF!</definedName>
    <definedName name="mery">[15]AN2!#REF!</definedName>
    <definedName name="Métré_du_groupe_4" localSheetId="1">#REF!</definedName>
    <definedName name="Métré_du_groupe_4" localSheetId="16">#REF!</definedName>
    <definedName name="Métré_du_groupe_4" localSheetId="17">#REF!</definedName>
    <definedName name="Métré_du_groupe_4" localSheetId="18">#REF!</definedName>
    <definedName name="Métré_du_groupe_4" localSheetId="20">#REF!</definedName>
    <definedName name="Métré_du_groupe_4" localSheetId="8">#REF!</definedName>
    <definedName name="Métré_du_groupe_4" localSheetId="3">#REF!</definedName>
    <definedName name="Métré_du_groupe_4" localSheetId="5">#REF!</definedName>
    <definedName name="Métré_du_groupe_4" localSheetId="6">#REF!</definedName>
    <definedName name="Métré_du_groupe_4" localSheetId="7">#REF!</definedName>
    <definedName name="Métré_du_groupe_4">#REF!</definedName>
    <definedName name="Métrégpe1" localSheetId="1">#REF!</definedName>
    <definedName name="Métrégpe1" localSheetId="16">#REF!</definedName>
    <definedName name="Métrégpe1" localSheetId="17">#REF!</definedName>
    <definedName name="Métrégpe1" localSheetId="18">#REF!</definedName>
    <definedName name="Métrégpe1" localSheetId="20">#REF!</definedName>
    <definedName name="Métrégpe1" localSheetId="8">#REF!</definedName>
    <definedName name="Métrégpe1" localSheetId="3">#REF!</definedName>
    <definedName name="Métrégpe1" localSheetId="5">#REF!</definedName>
    <definedName name="Métrégpe1" localSheetId="6">#REF!</definedName>
    <definedName name="Métrégpe1" localSheetId="7">#REF!</definedName>
    <definedName name="Métrégpe1">#REF!</definedName>
    <definedName name="Mise_à_niveau" localSheetId="1">#REF!</definedName>
    <definedName name="Mise_à_niveau" localSheetId="16">#REF!</definedName>
    <definedName name="Mise_à_niveau" localSheetId="18">#REF!</definedName>
    <definedName name="Mise_à_niveau" localSheetId="20">#REF!</definedName>
    <definedName name="Mise_à_niveau" localSheetId="8">#REF!</definedName>
    <definedName name="Mise_à_niveau" localSheetId="3">#REF!</definedName>
    <definedName name="Mise_à_niveau" localSheetId="5">#REF!</definedName>
    <definedName name="Mise_à_niveau" localSheetId="6">#REF!</definedName>
    <definedName name="Mise_à_niveau" localSheetId="7">#REF!</definedName>
    <definedName name="Mise_à_niveau">#REF!</definedName>
    <definedName name="mlj">'[84]Macro-Dexterne'!$A$12</definedName>
    <definedName name="mlk" localSheetId="1">#REF!</definedName>
    <definedName name="mlk" localSheetId="10">#REF!</definedName>
    <definedName name="mlk" localSheetId="11">#REF!</definedName>
    <definedName name="mlk" localSheetId="13">#REF!</definedName>
    <definedName name="mlk" localSheetId="14">#REF!</definedName>
    <definedName name="mlk" localSheetId="16">#REF!</definedName>
    <definedName name="mlk" localSheetId="17">#REF!</definedName>
    <definedName name="mlk" localSheetId="18">#REF!</definedName>
    <definedName name="mlk" localSheetId="20">#REF!</definedName>
    <definedName name="mlk" localSheetId="8">#REF!</definedName>
    <definedName name="mlk" localSheetId="3">#REF!</definedName>
    <definedName name="mlk" localSheetId="5">#REF!</definedName>
    <definedName name="mlk" localSheetId="6">#REF!</definedName>
    <definedName name="mlk" localSheetId="7">#REF!</definedName>
    <definedName name="MLK" localSheetId="0">'[152]RE SEV 50'!#REF!</definedName>
    <definedName name="mlk">#REF!</definedName>
    <definedName name="mllllll" localSheetId="1">#REF!</definedName>
    <definedName name="mllllll" localSheetId="16">#REF!</definedName>
    <definedName name="mllllll" localSheetId="17">#REF!</definedName>
    <definedName name="mllllll" localSheetId="18">#REF!</definedName>
    <definedName name="mllllll" localSheetId="20">#REF!</definedName>
    <definedName name="mllllll" localSheetId="8">#REF!</definedName>
    <definedName name="mllllll" localSheetId="3">#REF!</definedName>
    <definedName name="mllllll" localSheetId="5">#REF!</definedName>
    <definedName name="mllllll" localSheetId="6">#REF!</definedName>
    <definedName name="mllllll" localSheetId="7">#REF!</definedName>
    <definedName name="mllllll">#REF!</definedName>
    <definedName name="mlo" localSheetId="1">#REF!</definedName>
    <definedName name="mlo" localSheetId="18">#REF!</definedName>
    <definedName name="mlo" localSheetId="20">#REF!</definedName>
    <definedName name="mlo" localSheetId="8">#REF!</definedName>
    <definedName name="mlo" localSheetId="3">#REF!</definedName>
    <definedName name="mlo" localSheetId="7">#REF!</definedName>
    <definedName name="mlo">#REF!</definedName>
    <definedName name="MLOPIUYTREZ">'[153]Macro-cons'!$A$1</definedName>
    <definedName name="mm" localSheetId="1">#REF!</definedName>
    <definedName name="mm" localSheetId="9">#REF!</definedName>
    <definedName name="mm" localSheetId="10">#REF!</definedName>
    <definedName name="mm" localSheetId="11">#REF!</definedName>
    <definedName name="mm" localSheetId="12">#REF!</definedName>
    <definedName name="mm" localSheetId="13">#REF!</definedName>
    <definedName name="mm" localSheetId="14">#REF!</definedName>
    <definedName name="mm" localSheetId="15">#REF!</definedName>
    <definedName name="mm" localSheetId="16">#REF!</definedName>
    <definedName name="mm" localSheetId="17">#REF!</definedName>
    <definedName name="mm" localSheetId="18">#REF!</definedName>
    <definedName name="mm" localSheetId="20">#REF!</definedName>
    <definedName name="mm" localSheetId="8">#REF!</definedName>
    <definedName name="mm" localSheetId="3">#REF!</definedName>
    <definedName name="mm" localSheetId="5">#REF!</definedName>
    <definedName name="mm" localSheetId="6">#REF!</definedName>
    <definedName name="mm" localSheetId="7">#REF!</definedName>
    <definedName name="mm" localSheetId="0">#REF!</definedName>
    <definedName name="mm">#REF!</definedName>
    <definedName name="MMM" localSheetId="1">#REF!</definedName>
    <definedName name="MMM" localSheetId="16">#REF!</definedName>
    <definedName name="MMM" localSheetId="18">#REF!</definedName>
    <definedName name="MMM" localSheetId="20">#REF!</definedName>
    <definedName name="MMM" localSheetId="8">#REF!</definedName>
    <definedName name="MMM" localSheetId="3">#REF!</definedName>
    <definedName name="MMM" localSheetId="5">#REF!</definedName>
    <definedName name="MMM" localSheetId="6">#REF!</definedName>
    <definedName name="MMM" localSheetId="7">#REF!</definedName>
    <definedName name="MMM">#REF!</definedName>
    <definedName name="mmmmmmm" localSheetId="1">#REF!</definedName>
    <definedName name="mmmmmmm" localSheetId="9">#REF!</definedName>
    <definedName name="mmmmmmm" localSheetId="10">#REF!</definedName>
    <definedName name="mmmmmmm" localSheetId="11">#REF!</definedName>
    <definedName name="mmmmmmm" localSheetId="12">#REF!</definedName>
    <definedName name="mmmmmmm" localSheetId="13">#REF!</definedName>
    <definedName name="mmmmmmm" localSheetId="14">#REF!</definedName>
    <definedName name="mmmmmmm" localSheetId="15">#REF!</definedName>
    <definedName name="mmmmmmm" localSheetId="16">#REF!</definedName>
    <definedName name="mmmmmmm" localSheetId="18">#REF!</definedName>
    <definedName name="mmmmmmm" localSheetId="20">#REF!</definedName>
    <definedName name="mmmmmmm" localSheetId="8">#REF!</definedName>
    <definedName name="mmmmmmm" localSheetId="3">#REF!</definedName>
    <definedName name="mmmmmmm" localSheetId="5">#REF!</definedName>
    <definedName name="mmmmmmm" localSheetId="6">#REF!</definedName>
    <definedName name="mmmmmmm" localSheetId="7">#REF!</definedName>
    <definedName name="mmmmmmm" localSheetId="0">#REF!</definedName>
    <definedName name="mmmmmmm">#REF!</definedName>
    <definedName name="Montage_javillisation">#REF!</definedName>
    <definedName name="montage_mécanique">#REF!</definedName>
    <definedName name="montage_station">#REF!</definedName>
    <definedName name="mur" localSheetId="9">#REF!</definedName>
    <definedName name="mur" localSheetId="10">#REF!</definedName>
    <definedName name="mur" localSheetId="11">#REF!</definedName>
    <definedName name="mur" localSheetId="12">#REF!</definedName>
    <definedName name="mur" localSheetId="13">#REF!</definedName>
    <definedName name="mur" localSheetId="14">#REF!</definedName>
    <definedName name="mur" localSheetId="15">#REF!</definedName>
    <definedName name="mur" localSheetId="16">#REF!</definedName>
    <definedName name="mur" localSheetId="5">#REF!</definedName>
    <definedName name="mur" localSheetId="6">#REF!</definedName>
    <definedName name="mur" localSheetId="7">#REF!</definedName>
    <definedName name="mur" localSheetId="0">#REF!</definedName>
    <definedName name="mur">#REF!</definedName>
    <definedName name="Mur_agglos">#REF!</definedName>
    <definedName name="n" localSheetId="9">#REF!</definedName>
    <definedName name="n" localSheetId="10">#REF!</definedName>
    <definedName name="n" localSheetId="11">#REF!</definedName>
    <definedName name="n" localSheetId="12">#REF!</definedName>
    <definedName name="n" localSheetId="13">#REF!</definedName>
    <definedName name="n" localSheetId="14">#REF!</definedName>
    <definedName name="n" localSheetId="15">#REF!</definedName>
    <definedName name="n" localSheetId="16">#REF!</definedName>
    <definedName name="n" localSheetId="5">#REF!</definedName>
    <definedName name="n" localSheetId="6">#REF!</definedName>
    <definedName name="n" localSheetId="7">#REF!</definedName>
    <definedName name="n" localSheetId="0">#REF!</definedName>
    <definedName name="n">#REF!</definedName>
    <definedName name="N___Prix">[108]S.P1!$A$7</definedName>
    <definedName name="NA" localSheetId="1">#REF!</definedName>
    <definedName name="NA" localSheetId="9">#REF!</definedName>
    <definedName name="NA" localSheetId="10">#REF!</definedName>
    <definedName name="NA" localSheetId="11">#REF!</definedName>
    <definedName name="NA" localSheetId="12">#REF!</definedName>
    <definedName name="NA" localSheetId="13">#REF!</definedName>
    <definedName name="NA" localSheetId="14">#REF!</definedName>
    <definedName name="NA" localSheetId="15">#REF!</definedName>
    <definedName name="NA" localSheetId="16">#REF!</definedName>
    <definedName name="NA" localSheetId="17">#REF!</definedName>
    <definedName name="NA" localSheetId="18">#REF!</definedName>
    <definedName name="NA" localSheetId="20">#REF!</definedName>
    <definedName name="NA" localSheetId="8">#REF!</definedName>
    <definedName name="NA" localSheetId="3">#REF!</definedName>
    <definedName name="NA" localSheetId="5">#REF!</definedName>
    <definedName name="NA" localSheetId="6">#REF!</definedName>
    <definedName name="NA" localSheetId="7">#REF!</definedName>
    <definedName name="NA" localSheetId="0">#REF!</definedName>
    <definedName name="NA">#REF!</definedName>
    <definedName name="NA1B" localSheetId="16">'[154] G,O B'!$E$7</definedName>
    <definedName name="NA1B" localSheetId="0">'[155] G,O B'!$E$7</definedName>
    <definedName name="NA1B">'[155] G,O B'!$E$7</definedName>
    <definedName name="NA2B" localSheetId="16">'[154] G,O B'!$G$7</definedName>
    <definedName name="NA2B" localSheetId="0">'[155] G,O B'!$G$7</definedName>
    <definedName name="NA2B">'[155] G,O B'!$G$7</definedName>
    <definedName name="NA3B" localSheetId="16">'[154] G,O B'!$I$7</definedName>
    <definedName name="NA3B" localSheetId="0">'[155] G,O B'!$I$7</definedName>
    <definedName name="NA3B">'[155] G,O B'!$I$7</definedName>
    <definedName name="NB" localSheetId="1">#REF!</definedName>
    <definedName name="NB" localSheetId="9">#REF!</definedName>
    <definedName name="NB" localSheetId="10">#REF!</definedName>
    <definedName name="NB" localSheetId="11">#REF!</definedName>
    <definedName name="NB" localSheetId="12">#REF!</definedName>
    <definedName name="NB" localSheetId="13">#REF!</definedName>
    <definedName name="NB" localSheetId="14">#REF!</definedName>
    <definedName name="NB" localSheetId="15">#REF!</definedName>
    <definedName name="NB" localSheetId="16">#REF!</definedName>
    <definedName name="NB" localSheetId="17">#REF!</definedName>
    <definedName name="NB" localSheetId="18">#REF!</definedName>
    <definedName name="NB" localSheetId="20">#REF!</definedName>
    <definedName name="NB" localSheetId="8">#REF!</definedName>
    <definedName name="NB" localSheetId="3">#REF!</definedName>
    <definedName name="NB" localSheetId="5">#REF!</definedName>
    <definedName name="NB" localSheetId="6">#REF!</definedName>
    <definedName name="NB" localSheetId="7">#REF!</definedName>
    <definedName name="NB" localSheetId="0">#REF!</definedName>
    <definedName name="NB">#REF!</definedName>
    <definedName name="Nb_de_paiements_par_an" localSheetId="1">#REF!</definedName>
    <definedName name="Nb_de_paiements_par_an" localSheetId="16">#REF!</definedName>
    <definedName name="Nb_de_paiements_par_an" localSheetId="18">#REF!</definedName>
    <definedName name="Nb_de_paiements_par_an" localSheetId="20">#REF!</definedName>
    <definedName name="Nb_de_paiements_par_an" localSheetId="8">#REF!</definedName>
    <definedName name="Nb_de_paiements_par_an" localSheetId="3">#REF!</definedName>
    <definedName name="Nb_de_paiements_par_an" localSheetId="5">#REF!</definedName>
    <definedName name="Nb_de_paiements_par_an" localSheetId="6">#REF!</definedName>
    <definedName name="Nb_de_paiements_par_an" localSheetId="7">#REF!</definedName>
    <definedName name="Nb_de_paiements_par_an">#REF!</definedName>
    <definedName name="NB3R" localSheetId="1">#REF!</definedName>
    <definedName name="NB3R" localSheetId="9">#REF!</definedName>
    <definedName name="NB3R" localSheetId="10">#REF!</definedName>
    <definedName name="NB3R" localSheetId="11">#REF!</definedName>
    <definedName name="NB3R" localSheetId="12">#REF!</definedName>
    <definedName name="NB3R" localSheetId="13">#REF!</definedName>
    <definedName name="NB3R" localSheetId="14">#REF!</definedName>
    <definedName name="NB3R" localSheetId="15">#REF!</definedName>
    <definedName name="NB3R" localSheetId="16">#REF!</definedName>
    <definedName name="NB3R" localSheetId="18">#REF!</definedName>
    <definedName name="NB3R" localSheetId="20">#REF!</definedName>
    <definedName name="NB3R" localSheetId="8">#REF!</definedName>
    <definedName name="NB3R" localSheetId="3">#REF!</definedName>
    <definedName name="NB3R" localSheetId="5">#REF!</definedName>
    <definedName name="NB3R" localSheetId="6">#REF!</definedName>
    <definedName name="NB3R" localSheetId="7">#REF!</definedName>
    <definedName name="NB3R" localSheetId="0">#REF!</definedName>
    <definedName name="NB3R">#REF!</definedName>
    <definedName name="NBBVNVB" localSheetId="9">#REF!</definedName>
    <definedName name="NBBVNVB" localSheetId="10">#REF!</definedName>
    <definedName name="NBBVNVB" localSheetId="11">#REF!</definedName>
    <definedName name="NBBVNVB" localSheetId="12">#REF!</definedName>
    <definedName name="NBBVNVB" localSheetId="13">#REF!</definedName>
    <definedName name="NBBVNVB" localSheetId="14">#REF!</definedName>
    <definedName name="NBBVNVB" localSheetId="15">#REF!</definedName>
    <definedName name="NBBVNVB" localSheetId="16">#REF!</definedName>
    <definedName name="NBBVNVB" localSheetId="5">#REF!</definedName>
    <definedName name="NBBVNVB" localSheetId="6">#REF!</definedName>
    <definedName name="NBBVNVB" localSheetId="7">#REF!</definedName>
    <definedName name="NBBVNVB" localSheetId="0">#REF!</definedName>
    <definedName name="NBBVNVB">#REF!</definedName>
    <definedName name="nbvvvvvvv" localSheetId="9">#REF!</definedName>
    <definedName name="nbvvvvvvv" localSheetId="10">#REF!</definedName>
    <definedName name="nbvvvvvvv" localSheetId="11">#REF!</definedName>
    <definedName name="nbvvvvvvv" localSheetId="12">#REF!</definedName>
    <definedName name="nbvvvvvvv" localSheetId="13">#REF!</definedName>
    <definedName name="nbvvvvvvv" localSheetId="14">#REF!</definedName>
    <definedName name="nbvvvvvvv" localSheetId="15">#REF!</definedName>
    <definedName name="nbvvvvvvv" localSheetId="16">#REF!</definedName>
    <definedName name="nbvvvvvvv" localSheetId="5">#REF!</definedName>
    <definedName name="nbvvvvvvv" localSheetId="6">#REF!</definedName>
    <definedName name="nbvvvvvvv" localSheetId="7">#REF!</definedName>
    <definedName name="nbvvvvvvv" localSheetId="0">#REF!</definedName>
    <definedName name="nbvvvvvvv">#REF!</definedName>
    <definedName name="NC" localSheetId="1">#REF!</definedName>
    <definedName name="NC" localSheetId="9">'[14] G,O A'!#REF!</definedName>
    <definedName name="NC" localSheetId="10">#REF!</definedName>
    <definedName name="NC" localSheetId="11">'[14] G,O A'!#REF!</definedName>
    <definedName name="NC" localSheetId="12">'[14] G,O A'!#REF!</definedName>
    <definedName name="NC" localSheetId="13">'[14] G,O A'!#REF!</definedName>
    <definedName name="NC" localSheetId="14">'[14] G,O A'!#REF!</definedName>
    <definedName name="NC" localSheetId="15">'[14] G,O A'!#REF!</definedName>
    <definedName name="NC" localSheetId="16">#REF!</definedName>
    <definedName name="NC" localSheetId="17">'[14] G,O A'!#REF!</definedName>
    <definedName name="NC" localSheetId="18">'[14] G,O A'!#REF!</definedName>
    <definedName name="NC" localSheetId="20">#REF!</definedName>
    <definedName name="NC" localSheetId="8">#REF!</definedName>
    <definedName name="NC" localSheetId="3">#REF!</definedName>
    <definedName name="NC" localSheetId="5">'[14] G,O A'!#REF!</definedName>
    <definedName name="NC" localSheetId="6">'[14] G,O A'!#REF!</definedName>
    <definedName name="NC" localSheetId="7">#REF!</definedName>
    <definedName name="NC" localSheetId="0">'[14] G,O A'!#REF!</definedName>
    <definedName name="NC">#REF!</definedName>
    <definedName name="NCbis" localSheetId="1">#REF!</definedName>
    <definedName name="NCbis" localSheetId="9">'[14] G,O A'!#REF!</definedName>
    <definedName name="NCbis" localSheetId="10">#REF!</definedName>
    <definedName name="NCbis" localSheetId="11">'[14] G,O A'!#REF!</definedName>
    <definedName name="NCbis" localSheetId="12">'[14] G,O A'!#REF!</definedName>
    <definedName name="NCbis" localSheetId="13">'[14] G,O A'!#REF!</definedName>
    <definedName name="NCbis" localSheetId="14">'[14] G,O A'!#REF!</definedName>
    <definedName name="NCbis" localSheetId="15">'[14] G,O A'!#REF!</definedName>
    <definedName name="NCbis" localSheetId="16">#REF!</definedName>
    <definedName name="NCbis" localSheetId="17">'[14] G,O A'!#REF!</definedName>
    <definedName name="NCbis" localSheetId="18">'[14] G,O A'!#REF!</definedName>
    <definedName name="NCbis" localSheetId="20">#REF!</definedName>
    <definedName name="NCbis" localSheetId="8">#REF!</definedName>
    <definedName name="NCbis" localSheetId="3">#REF!</definedName>
    <definedName name="NCbis" localSheetId="5">'[14] G,O A'!#REF!</definedName>
    <definedName name="NCbis" localSheetId="6">'[14] G,O A'!#REF!</definedName>
    <definedName name="NCbis" localSheetId="7">#REF!</definedName>
    <definedName name="NCbis" localSheetId="0">'[14] G,O A'!#REF!</definedName>
    <definedName name="NCbis">#REF!</definedName>
    <definedName name="ND" localSheetId="9">#REF!</definedName>
    <definedName name="ND" localSheetId="10">#REF!</definedName>
    <definedName name="ND" localSheetId="11">#REF!</definedName>
    <definedName name="ND" localSheetId="12">#REF!</definedName>
    <definedName name="ND" localSheetId="13">#REF!</definedName>
    <definedName name="ND" localSheetId="14">#REF!</definedName>
    <definedName name="ND" localSheetId="15">#REF!</definedName>
    <definedName name="ND" localSheetId="16">#REF!</definedName>
    <definedName name="ND" localSheetId="17">#REF!</definedName>
    <definedName name="ND" localSheetId="18">#REF!</definedName>
    <definedName name="ND" localSheetId="5">#REF!</definedName>
    <definedName name="ND" localSheetId="6">#REF!</definedName>
    <definedName name="ND" localSheetId="7">#REF!</definedName>
    <definedName name="ND" localSheetId="0">#REF!</definedName>
    <definedName name="ND">#REF!</definedName>
    <definedName name="NE" localSheetId="1">#REF!</definedName>
    <definedName name="NE" localSheetId="9">'[14] G,O A'!#REF!</definedName>
    <definedName name="NE" localSheetId="10">#REF!</definedName>
    <definedName name="NE" localSheetId="11">'[14] G,O A'!#REF!</definedName>
    <definedName name="NE" localSheetId="12">'[14] G,O A'!#REF!</definedName>
    <definedName name="NE" localSheetId="13">'[14] G,O A'!#REF!</definedName>
    <definedName name="NE" localSheetId="14">'[14] G,O A'!#REF!</definedName>
    <definedName name="NE" localSheetId="15">'[14] G,O A'!#REF!</definedName>
    <definedName name="NE" localSheetId="16">#REF!</definedName>
    <definedName name="NE" localSheetId="17">'[14] G,O A'!#REF!</definedName>
    <definedName name="NE" localSheetId="18">'[14] G,O A'!#REF!</definedName>
    <definedName name="NE" localSheetId="20">#REF!</definedName>
    <definedName name="NE" localSheetId="8">#REF!</definedName>
    <definedName name="NE" localSheetId="3">#REF!</definedName>
    <definedName name="NE" localSheetId="5">'[14] G,O A'!#REF!</definedName>
    <definedName name="NE" localSheetId="6">'[14] G,O A'!#REF!</definedName>
    <definedName name="NE" localSheetId="7">#REF!</definedName>
    <definedName name="NE" localSheetId="0">'[14] G,O A'!#REF!</definedName>
    <definedName name="NE">#REF!</definedName>
    <definedName name="NEB" localSheetId="16">'[154] G,O B'!$K$7</definedName>
    <definedName name="NEB" localSheetId="0">'[155] G,O B'!$K$7</definedName>
    <definedName name="NEB">'[155] G,O B'!$K$7</definedName>
    <definedName name="New">'[104]Macro-Newton'!$A$2</definedName>
    <definedName name="Newton">'[106]Macro-Newton'!$A$2</definedName>
    <definedName name="NF" localSheetId="1">#REF!</definedName>
    <definedName name="NF" localSheetId="9">'[14] G,O A'!#REF!</definedName>
    <definedName name="NF" localSheetId="10">#REF!</definedName>
    <definedName name="NF" localSheetId="11">'[14] G,O A'!#REF!</definedName>
    <definedName name="NF" localSheetId="12">'[14] G,O A'!#REF!</definedName>
    <definedName name="NF" localSheetId="13">'[14] G,O A'!#REF!</definedName>
    <definedName name="NF" localSheetId="14">'[14] G,O A'!#REF!</definedName>
    <definedName name="NF" localSheetId="15">'[14] G,O A'!#REF!</definedName>
    <definedName name="NF" localSheetId="16">#REF!</definedName>
    <definedName name="NF" localSheetId="17">'[14] G,O A'!#REF!</definedName>
    <definedName name="NF" localSheetId="18">'[14] G,O A'!#REF!</definedName>
    <definedName name="NF" localSheetId="20">#REF!</definedName>
    <definedName name="NF" localSheetId="8">#REF!</definedName>
    <definedName name="NF" localSheetId="3">#REF!</definedName>
    <definedName name="NF" localSheetId="5">'[14] G,O A'!#REF!</definedName>
    <definedName name="NF" localSheetId="6">'[14] G,O A'!#REF!</definedName>
    <definedName name="NF" localSheetId="7">#REF!</definedName>
    <definedName name="NF" localSheetId="0">'[14] G,O A'!#REF!</definedName>
    <definedName name="NF">#REF!</definedName>
    <definedName name="NFB" localSheetId="16">'[154] G,O B'!$M$7</definedName>
    <definedName name="NFB" localSheetId="0">'[155] G,O B'!$M$7</definedName>
    <definedName name="NFB">'[155] G,O B'!$M$7</definedName>
    <definedName name="NG" localSheetId="1">#REF!</definedName>
    <definedName name="NG" localSheetId="9">'[14] G,O A'!#REF!</definedName>
    <definedName name="NG" localSheetId="10">#REF!</definedName>
    <definedName name="NG" localSheetId="11">'[14] G,O A'!#REF!</definedName>
    <definedName name="NG" localSheetId="12">'[14] G,O A'!#REF!</definedName>
    <definedName name="NG" localSheetId="13">'[14] G,O A'!#REF!</definedName>
    <definedName name="NG" localSheetId="14">'[14] G,O A'!#REF!</definedName>
    <definedName name="NG" localSheetId="15">'[14] G,O A'!#REF!</definedName>
    <definedName name="NG" localSheetId="16">#REF!</definedName>
    <definedName name="NG" localSheetId="17">'[14] G,O A'!#REF!</definedName>
    <definedName name="NG" localSheetId="18">'[14] G,O A'!#REF!</definedName>
    <definedName name="NG" localSheetId="20">#REF!</definedName>
    <definedName name="NG" localSheetId="8">#REF!</definedName>
    <definedName name="NG" localSheetId="3">#REF!</definedName>
    <definedName name="NG" localSheetId="5">'[14] G,O A'!#REF!</definedName>
    <definedName name="NG" localSheetId="6">'[14] G,O A'!#REF!</definedName>
    <definedName name="NG" localSheetId="7">#REF!</definedName>
    <definedName name="NG" localSheetId="0">'[14] G,O A'!#REF!</definedName>
    <definedName name="NG">#REF!</definedName>
    <definedName name="NH" localSheetId="1">#REF!</definedName>
    <definedName name="NH" localSheetId="9">'[14] G,O A'!#REF!</definedName>
    <definedName name="NH" localSheetId="10">#REF!</definedName>
    <definedName name="NH" localSheetId="11">'[14] G,O A'!#REF!</definedName>
    <definedName name="NH" localSheetId="12">'[14] G,O A'!#REF!</definedName>
    <definedName name="NH" localSheetId="13">'[14] G,O A'!#REF!</definedName>
    <definedName name="NH" localSheetId="14">'[14] G,O A'!#REF!</definedName>
    <definedName name="NH" localSheetId="15">'[14] G,O A'!#REF!</definedName>
    <definedName name="NH" localSheetId="16">#REF!</definedName>
    <definedName name="NH" localSheetId="17">'[14] G,O A'!#REF!</definedName>
    <definedName name="NH" localSheetId="18">'[14] G,O A'!#REF!</definedName>
    <definedName name="NH" localSheetId="20">#REF!</definedName>
    <definedName name="NH" localSheetId="8">#REF!</definedName>
    <definedName name="NH" localSheetId="3">#REF!</definedName>
    <definedName name="NH" localSheetId="5">'[14] G,O A'!#REF!</definedName>
    <definedName name="NH" localSheetId="6">'[14] G,O A'!#REF!</definedName>
    <definedName name="NH" localSheetId="7">#REF!</definedName>
    <definedName name="NH" localSheetId="0">'[14] G,O A'!#REF!</definedName>
    <definedName name="NH">#REF!</definedName>
    <definedName name="NHbis" localSheetId="1">#REF!</definedName>
    <definedName name="NHbis" localSheetId="9">'[14] G,O A'!#REF!</definedName>
    <definedName name="NHbis" localSheetId="10">#REF!</definedName>
    <definedName name="NHbis" localSheetId="11">'[14] G,O A'!#REF!</definedName>
    <definedName name="NHbis" localSheetId="12">'[14] G,O A'!#REF!</definedName>
    <definedName name="NHbis" localSheetId="13">'[14] G,O A'!#REF!</definedName>
    <definedName name="NHbis" localSheetId="14">'[14] G,O A'!#REF!</definedName>
    <definedName name="NHbis" localSheetId="15">'[14] G,O A'!#REF!</definedName>
    <definedName name="NHbis" localSheetId="16">#REF!</definedName>
    <definedName name="NHbis" localSheetId="17">'[14] G,O A'!#REF!</definedName>
    <definedName name="NHbis" localSheetId="18">'[14] G,O A'!#REF!</definedName>
    <definedName name="NHbis" localSheetId="20">#REF!</definedName>
    <definedName name="NHbis" localSheetId="8">#REF!</definedName>
    <definedName name="NHbis" localSheetId="3">#REF!</definedName>
    <definedName name="NHbis" localSheetId="5">'[14] G,O A'!#REF!</definedName>
    <definedName name="NHbis" localSheetId="6">'[14] G,O A'!#REF!</definedName>
    <definedName name="NHbis" localSheetId="7">#REF!</definedName>
    <definedName name="NHbis" localSheetId="0">'[14] G,O A'!#REF!</definedName>
    <definedName name="NHbis">#REF!</definedName>
    <definedName name="NI" localSheetId="1">#REF!</definedName>
    <definedName name="NI" localSheetId="9">'[14] G,O A'!#REF!</definedName>
    <definedName name="NI" localSheetId="10">#REF!</definedName>
    <definedName name="NI" localSheetId="11">'[14] G,O A'!#REF!</definedName>
    <definedName name="NI" localSheetId="12">'[14] G,O A'!#REF!</definedName>
    <definedName name="NI" localSheetId="13">'[14] G,O A'!#REF!</definedName>
    <definedName name="NI" localSheetId="14">'[14] G,O A'!#REF!</definedName>
    <definedName name="NI" localSheetId="15">'[14] G,O A'!#REF!</definedName>
    <definedName name="NI" localSheetId="16">#REF!</definedName>
    <definedName name="NI" localSheetId="17">'[14] G,O A'!#REF!</definedName>
    <definedName name="NI" localSheetId="18">'[14] G,O A'!#REF!</definedName>
    <definedName name="NI" localSheetId="20">#REF!</definedName>
    <definedName name="NI" localSheetId="8">#REF!</definedName>
    <definedName name="NI" localSheetId="3">#REF!</definedName>
    <definedName name="NI" localSheetId="5">'[14] G,O A'!#REF!</definedName>
    <definedName name="NI" localSheetId="6">'[14] G,O A'!#REF!</definedName>
    <definedName name="NI" localSheetId="7">#REF!</definedName>
    <definedName name="NI" localSheetId="0">'[14] G,O A'!#REF!</definedName>
    <definedName name="NI">#REF!</definedName>
    <definedName name="NJ" localSheetId="1">#REF!</definedName>
    <definedName name="NJ" localSheetId="9">'[14] G,O A'!#REF!</definedName>
    <definedName name="NJ" localSheetId="10">#REF!</definedName>
    <definedName name="NJ" localSheetId="11">'[14] G,O A'!#REF!</definedName>
    <definedName name="NJ" localSheetId="12">'[14] G,O A'!#REF!</definedName>
    <definedName name="NJ" localSheetId="13">'[14] G,O A'!#REF!</definedName>
    <definedName name="NJ" localSheetId="14">'[14] G,O A'!#REF!</definedName>
    <definedName name="NJ" localSheetId="15">'[14] G,O A'!#REF!</definedName>
    <definedName name="NJ" localSheetId="16">#REF!</definedName>
    <definedName name="NJ" localSheetId="17">'[14] G,O A'!#REF!</definedName>
    <definedName name="NJ" localSheetId="18">'[14] G,O A'!#REF!</definedName>
    <definedName name="NJ" localSheetId="20">#REF!</definedName>
    <definedName name="NJ" localSheetId="8">#REF!</definedName>
    <definedName name="NJ" localSheetId="3">#REF!</definedName>
    <definedName name="NJ" localSheetId="5">'[14] G,O A'!#REF!</definedName>
    <definedName name="NJ" localSheetId="6">'[14] G,O A'!#REF!</definedName>
    <definedName name="NJ" localSheetId="7">#REF!</definedName>
    <definedName name="NJ" localSheetId="0">'[14] G,O A'!#REF!</definedName>
    <definedName name="NJ">#REF!</definedName>
    <definedName name="NK" localSheetId="1">#REF!</definedName>
    <definedName name="NK" localSheetId="9">'[14] G,O A'!#REF!</definedName>
    <definedName name="NK" localSheetId="10">#REF!</definedName>
    <definedName name="NK" localSheetId="11">'[14] G,O A'!#REF!</definedName>
    <definedName name="NK" localSheetId="12">'[14] G,O A'!#REF!</definedName>
    <definedName name="NK" localSheetId="13">'[14] G,O A'!#REF!</definedName>
    <definedName name="NK" localSheetId="14">'[14] G,O A'!#REF!</definedName>
    <definedName name="NK" localSheetId="15">'[14] G,O A'!#REF!</definedName>
    <definedName name="NK" localSheetId="16">#REF!</definedName>
    <definedName name="NK" localSheetId="17">'[14] G,O A'!#REF!</definedName>
    <definedName name="NK" localSheetId="18">'[14] G,O A'!#REF!</definedName>
    <definedName name="NK" localSheetId="20">#REF!</definedName>
    <definedName name="NK" localSheetId="8">#REF!</definedName>
    <definedName name="NK" localSheetId="3">#REF!</definedName>
    <definedName name="NK" localSheetId="5">'[14] G,O A'!#REF!</definedName>
    <definedName name="NK" localSheetId="6">'[14] G,O A'!#REF!</definedName>
    <definedName name="NK" localSheetId="7">#REF!</definedName>
    <definedName name="NK" localSheetId="0">'[14] G,O A'!#REF!</definedName>
    <definedName name="NK">#REF!</definedName>
    <definedName name="NL" localSheetId="1">#REF!</definedName>
    <definedName name="NL" localSheetId="9">'[14] G,O A'!#REF!</definedName>
    <definedName name="NL" localSheetId="10">#REF!</definedName>
    <definedName name="NL" localSheetId="11">'[14] G,O A'!#REF!</definedName>
    <definedName name="NL" localSheetId="12">'[14] G,O A'!#REF!</definedName>
    <definedName name="NL" localSheetId="13">'[14] G,O A'!#REF!</definedName>
    <definedName name="NL" localSheetId="14">'[14] G,O A'!#REF!</definedName>
    <definedName name="NL" localSheetId="15">'[14] G,O A'!#REF!</definedName>
    <definedName name="NL" localSheetId="16">#REF!</definedName>
    <definedName name="NL" localSheetId="17">'[14] G,O A'!#REF!</definedName>
    <definedName name="NL" localSheetId="18">'[14] G,O A'!#REF!</definedName>
    <definedName name="NL" localSheetId="20">#REF!</definedName>
    <definedName name="NL" localSheetId="8">#REF!</definedName>
    <definedName name="NL" localSheetId="3">#REF!</definedName>
    <definedName name="NL" localSheetId="5">'[14] G,O A'!#REF!</definedName>
    <definedName name="NL" localSheetId="6">'[14] G,O A'!#REF!</definedName>
    <definedName name="NL" localSheetId="7">#REF!</definedName>
    <definedName name="NL" localSheetId="0">'[14] G,O A'!#REF!</definedName>
    <definedName name="NL">#REF!</definedName>
    <definedName name="NLbis" localSheetId="1">#REF!</definedName>
    <definedName name="NLbis" localSheetId="9">'[14] G,O A'!#REF!</definedName>
    <definedName name="NLbis" localSheetId="10">#REF!</definedName>
    <definedName name="NLbis" localSheetId="11">'[14] G,O A'!#REF!</definedName>
    <definedName name="NLbis" localSheetId="12">'[14] G,O A'!#REF!</definedName>
    <definedName name="NLbis" localSheetId="13">'[14] G,O A'!#REF!</definedName>
    <definedName name="NLbis" localSheetId="14">'[14] G,O A'!#REF!</definedName>
    <definedName name="NLbis" localSheetId="15">'[14] G,O A'!#REF!</definedName>
    <definedName name="NLbis" localSheetId="16">#REF!</definedName>
    <definedName name="NLbis" localSheetId="17">'[14] G,O A'!#REF!</definedName>
    <definedName name="NLbis" localSheetId="18">'[14] G,O A'!#REF!</definedName>
    <definedName name="NLbis" localSheetId="20">#REF!</definedName>
    <definedName name="NLbis" localSheetId="8">#REF!</definedName>
    <definedName name="NLbis" localSheetId="3">#REF!</definedName>
    <definedName name="NLbis" localSheetId="5">'[14] G,O A'!#REF!</definedName>
    <definedName name="NLbis" localSheetId="6">'[14] G,O A'!#REF!</definedName>
    <definedName name="NLbis" localSheetId="7">#REF!</definedName>
    <definedName name="NLbis" localSheetId="0">'[14] G,O A'!#REF!</definedName>
    <definedName name="NLbis">#REF!</definedName>
    <definedName name="NM" localSheetId="1">#REF!</definedName>
    <definedName name="NM" localSheetId="9">'[14] G,O A'!#REF!</definedName>
    <definedName name="NM" localSheetId="10">#REF!</definedName>
    <definedName name="NM" localSheetId="11">'[14] G,O A'!#REF!</definedName>
    <definedName name="NM" localSheetId="12">'[14] G,O A'!#REF!</definedName>
    <definedName name="NM" localSheetId="13">'[14] G,O A'!#REF!</definedName>
    <definedName name="NM" localSheetId="14">'[14] G,O A'!#REF!</definedName>
    <definedName name="NM" localSheetId="15">'[14] G,O A'!#REF!</definedName>
    <definedName name="NM" localSheetId="16">#REF!</definedName>
    <definedName name="NM" localSheetId="17">'[14] G,O A'!#REF!</definedName>
    <definedName name="NM" localSheetId="18">'[14] G,O A'!#REF!</definedName>
    <definedName name="NM" localSheetId="20">#REF!</definedName>
    <definedName name="NM" localSheetId="8">#REF!</definedName>
    <definedName name="NM" localSheetId="3">#REF!</definedName>
    <definedName name="NM" localSheetId="5">'[14] G,O A'!#REF!</definedName>
    <definedName name="NM" localSheetId="6">'[14] G,O A'!#REF!</definedName>
    <definedName name="NM" localSheetId="7">#REF!</definedName>
    <definedName name="NM" localSheetId="0">'[14] G,O A'!#REF!</definedName>
    <definedName name="NM">#REF!</definedName>
    <definedName name="NMB" localSheetId="16">'[154] G,O B'!$O$7</definedName>
    <definedName name="NMB" localSheetId="0">'[155] G,O B'!$O$7</definedName>
    <definedName name="NMB">'[155] G,O B'!$O$7</definedName>
    <definedName name="NN" localSheetId="1">#REF!</definedName>
    <definedName name="NN" localSheetId="9">'[14] G,O A'!#REF!</definedName>
    <definedName name="NN" localSheetId="10">#REF!</definedName>
    <definedName name="NN" localSheetId="11">'[14] G,O A'!#REF!</definedName>
    <definedName name="NN" localSheetId="12">'[14] G,O A'!#REF!</definedName>
    <definedName name="NN" localSheetId="13">'[14] G,O A'!#REF!</definedName>
    <definedName name="NN" localSheetId="14">'[14] G,O A'!#REF!</definedName>
    <definedName name="NN" localSheetId="15">'[14] G,O A'!#REF!</definedName>
    <definedName name="NN" localSheetId="16">#REF!</definedName>
    <definedName name="NN" localSheetId="17">'[14] G,O A'!#REF!</definedName>
    <definedName name="NN" localSheetId="18">'[14] G,O A'!#REF!</definedName>
    <definedName name="NN" localSheetId="20">#REF!</definedName>
    <definedName name="NN" localSheetId="8">#REF!</definedName>
    <definedName name="NN" localSheetId="3">#REF!</definedName>
    <definedName name="NN" localSheetId="5">'[14] G,O A'!#REF!</definedName>
    <definedName name="NN" localSheetId="6">'[14] G,O A'!#REF!</definedName>
    <definedName name="NN" localSheetId="7">#REF!</definedName>
    <definedName name="NN" localSheetId="0">'[14] G,O A'!#REF!</definedName>
    <definedName name="NN">#REF!</definedName>
    <definedName name="NNbis" localSheetId="1">#REF!</definedName>
    <definedName name="NNbis" localSheetId="9">'[14] G,O A'!#REF!</definedName>
    <definedName name="NNbis" localSheetId="10">#REF!</definedName>
    <definedName name="NNbis" localSheetId="11">'[14] G,O A'!#REF!</definedName>
    <definedName name="NNbis" localSheetId="12">'[14] G,O A'!#REF!</definedName>
    <definedName name="NNbis" localSheetId="13">'[14] G,O A'!#REF!</definedName>
    <definedName name="NNbis" localSheetId="14">'[14] G,O A'!#REF!</definedName>
    <definedName name="NNbis" localSheetId="15">'[14] G,O A'!#REF!</definedName>
    <definedName name="NNbis" localSheetId="16">#REF!</definedName>
    <definedName name="NNbis" localSheetId="17">'[14] G,O A'!#REF!</definedName>
    <definedName name="NNbis" localSheetId="18">'[14] G,O A'!#REF!</definedName>
    <definedName name="NNbis" localSheetId="20">#REF!</definedName>
    <definedName name="NNbis" localSheetId="8">#REF!</definedName>
    <definedName name="NNbis" localSheetId="3">#REF!</definedName>
    <definedName name="NNbis" localSheetId="5">'[14] G,O A'!#REF!</definedName>
    <definedName name="NNbis" localSheetId="6">'[14] G,O A'!#REF!</definedName>
    <definedName name="NNbis" localSheetId="7">#REF!</definedName>
    <definedName name="NNbis" localSheetId="0">'[14] G,O A'!#REF!</definedName>
    <definedName name="NNbis">#REF!</definedName>
    <definedName name="NNNN" localSheetId="1">#REF!</definedName>
    <definedName name="NNNN" localSheetId="16">#REF!</definedName>
    <definedName name="NNNN" localSheetId="17">#REF!</definedName>
    <definedName name="NNNN" localSheetId="18">#REF!</definedName>
    <definedName name="NNNN" localSheetId="20">#REF!</definedName>
    <definedName name="NNNN" localSheetId="8">#REF!</definedName>
    <definedName name="NNNN" localSheetId="3">#REF!</definedName>
    <definedName name="NNNN" localSheetId="5">#REF!</definedName>
    <definedName name="NNNN" localSheetId="6">#REF!</definedName>
    <definedName name="NNNN" localSheetId="7">#REF!</definedName>
    <definedName name="NNNN">#REF!</definedName>
    <definedName name="NNNNN" localSheetId="16">#REF!</definedName>
    <definedName name="NNNNN" localSheetId="18">#REF!</definedName>
    <definedName name="NNNNN" localSheetId="8">#REF!</definedName>
    <definedName name="NNNNN" localSheetId="5">#REF!</definedName>
    <definedName name="NNNNN" localSheetId="6">#REF!</definedName>
    <definedName name="NNNNN" localSheetId="7">#REF!</definedName>
    <definedName name="NNNNN">#REF!</definedName>
    <definedName name="NNNNNN" localSheetId="16">#REF!</definedName>
    <definedName name="NNNNNN" localSheetId="18">#REF!</definedName>
    <definedName name="NNNNNN" localSheetId="5">#REF!</definedName>
    <definedName name="NNNNNN" localSheetId="6">#REF!</definedName>
    <definedName name="NNNNNN" localSheetId="7">#REF!</definedName>
    <definedName name="NNNNNN">#REF!</definedName>
    <definedName name="NNNNNNHHH" localSheetId="16">#REF!</definedName>
    <definedName name="NNNNNNHHH" localSheetId="5">#REF!</definedName>
    <definedName name="NNNNNNHHH" localSheetId="6">#REF!</definedName>
    <definedName name="NNNNNNHHH" localSheetId="7">#REF!</definedName>
    <definedName name="NNNNNNHHH">#REF!</definedName>
    <definedName name="NO" localSheetId="1">#REF!</definedName>
    <definedName name="NO" localSheetId="9">'[14] G,O A'!#REF!</definedName>
    <definedName name="NO" localSheetId="10">#REF!</definedName>
    <definedName name="NO" localSheetId="11">'[14] G,O A'!#REF!</definedName>
    <definedName name="NO" localSheetId="12">'[14] G,O A'!#REF!</definedName>
    <definedName name="NO" localSheetId="13">'[14] G,O A'!#REF!</definedName>
    <definedName name="NO" localSheetId="14">'[14] G,O A'!#REF!</definedName>
    <definedName name="NO" localSheetId="15">'[14] G,O A'!#REF!</definedName>
    <definedName name="NO" localSheetId="16">#REF!</definedName>
    <definedName name="NO" localSheetId="17">'[14] G,O A'!#REF!</definedName>
    <definedName name="NO" localSheetId="18">'[14] G,O A'!#REF!</definedName>
    <definedName name="NO" localSheetId="20">#REF!</definedName>
    <definedName name="NO" localSheetId="8">#REF!</definedName>
    <definedName name="NO" localSheetId="3">#REF!</definedName>
    <definedName name="NO" localSheetId="5">'[14] G,O A'!#REF!</definedName>
    <definedName name="NO" localSheetId="6">'[14] G,O A'!#REF!</definedName>
    <definedName name="NO" localSheetId="7">#REF!</definedName>
    <definedName name="NO" localSheetId="0">'[14] G,O A'!#REF!</definedName>
    <definedName name="NO">#REF!</definedName>
    <definedName name="NOB" localSheetId="16">'[154] G,O B'!$Q$7</definedName>
    <definedName name="NOB" localSheetId="0">'[155] G,O B'!$Q$7</definedName>
    <definedName name="NOB">'[155] G,O B'!$Q$7</definedName>
    <definedName name="nok">'[86]Macro-cons'!$A$1</definedName>
    <definedName name="Note_calcul" localSheetId="1">#REF!</definedName>
    <definedName name="Note_calcul" localSheetId="16">#REF!</definedName>
    <definedName name="Note_calcul" localSheetId="17">#REF!</definedName>
    <definedName name="Note_calcul" localSheetId="18">#REF!</definedName>
    <definedName name="Note_calcul" localSheetId="20">#REF!</definedName>
    <definedName name="Note_calcul" localSheetId="8">#REF!</definedName>
    <definedName name="Note_calcul" localSheetId="3">#REF!</definedName>
    <definedName name="Note_calcul" localSheetId="5">#REF!</definedName>
    <definedName name="Note_calcul" localSheetId="6">#REF!</definedName>
    <definedName name="Note_calcul" localSheetId="7">#REF!</definedName>
    <definedName name="Note_calcul">#REF!</definedName>
    <definedName name="nouveau">NA()</definedName>
    <definedName name="NP" localSheetId="1">#REF!</definedName>
    <definedName name="NP" localSheetId="9">'[14] G,O A'!#REF!</definedName>
    <definedName name="NP" localSheetId="10">#REF!</definedName>
    <definedName name="NP" localSheetId="11">'[14] G,O A'!#REF!</definedName>
    <definedName name="NP" localSheetId="12">'[14] G,O A'!#REF!</definedName>
    <definedName name="NP" localSheetId="13">'[14] G,O A'!#REF!</definedName>
    <definedName name="NP" localSheetId="14">'[14] G,O A'!#REF!</definedName>
    <definedName name="NP" localSheetId="15">'[14] G,O A'!#REF!</definedName>
    <definedName name="NP" localSheetId="16">#REF!</definedName>
    <definedName name="NP" localSheetId="17">'[14] G,O A'!#REF!</definedName>
    <definedName name="NP" localSheetId="18">'[14] G,O A'!#REF!</definedName>
    <definedName name="NP" localSheetId="20">#REF!</definedName>
    <definedName name="NP" localSheetId="8">#REF!</definedName>
    <definedName name="NP" localSheetId="3">#REF!</definedName>
    <definedName name="NP" localSheetId="5">'[14] G,O A'!#REF!</definedName>
    <definedName name="NP" localSheetId="6">'[14] G,O A'!#REF!</definedName>
    <definedName name="NP" localSheetId="7">#REF!</definedName>
    <definedName name="NP" localSheetId="0">'[14] G,O A'!#REF!</definedName>
    <definedName name="NP">#REF!</definedName>
    <definedName name="NPB" localSheetId="9">'[155] G,O B'!#REF!</definedName>
    <definedName name="NPB" localSheetId="10">'[156] G,O B'!#REF!</definedName>
    <definedName name="NPB" localSheetId="11">'[155] G,O B'!#REF!</definedName>
    <definedName name="NPB" localSheetId="12">'[155] G,O B'!#REF!</definedName>
    <definedName name="NPB" localSheetId="13">'[155] G,O B'!#REF!</definedName>
    <definedName name="NPB" localSheetId="14">'[155] G,O B'!#REF!</definedName>
    <definedName name="NPB" localSheetId="15">'[155] G,O B'!#REF!</definedName>
    <definedName name="NPB" localSheetId="16">'[157] G,O B'!#REF!</definedName>
    <definedName name="NPB" localSheetId="17">'[155] G,O B'!#REF!</definedName>
    <definedName name="NPB" localSheetId="18">'[155] G,O B'!#REF!</definedName>
    <definedName name="NPB" localSheetId="5">'[155] G,O B'!#REF!</definedName>
    <definedName name="NPB" localSheetId="6">'[155] G,O B'!#REF!</definedName>
    <definedName name="NPB" localSheetId="7">'[158] G,O B'!#REF!</definedName>
    <definedName name="NPB" localSheetId="0">'[155] G,O B'!#REF!</definedName>
    <definedName name="NPB">'[159] G,O B'!#REF!</definedName>
    <definedName name="Npoteaux" localSheetId="1">#REF!</definedName>
    <definedName name="Npoteaux" localSheetId="16">#REF!</definedName>
    <definedName name="Npoteaux" localSheetId="17">#REF!</definedName>
    <definedName name="Npoteaux" localSheetId="18">#REF!</definedName>
    <definedName name="Npoteaux" localSheetId="20">#REF!</definedName>
    <definedName name="Npoteaux" localSheetId="8">#REF!</definedName>
    <definedName name="Npoteaux" localSheetId="3">#REF!</definedName>
    <definedName name="Npoteaux" localSheetId="5">#REF!</definedName>
    <definedName name="Npoteaux" localSheetId="6">#REF!</definedName>
    <definedName name="Npoteaux" localSheetId="7">#REF!</definedName>
    <definedName name="Npoteaux">#REF!</definedName>
    <definedName name="NPS" localSheetId="1">#REF!</definedName>
    <definedName name="NPS" localSheetId="9">#REF!</definedName>
    <definedName name="NPS" localSheetId="10">#REF!</definedName>
    <definedName name="NPS" localSheetId="11">#REF!</definedName>
    <definedName name="NPS" localSheetId="12">#REF!</definedName>
    <definedName name="NPS" localSheetId="13">#REF!</definedName>
    <definedName name="NPS" localSheetId="14">#REF!</definedName>
    <definedName name="NPS" localSheetId="15">#REF!</definedName>
    <definedName name="NPS" localSheetId="16">#REF!</definedName>
    <definedName name="NPS" localSheetId="18">#REF!</definedName>
    <definedName name="NPS" localSheetId="20">#REF!</definedName>
    <definedName name="NPS" localSheetId="8">#REF!</definedName>
    <definedName name="NPS" localSheetId="3">#REF!</definedName>
    <definedName name="NPS" localSheetId="5">#REF!</definedName>
    <definedName name="NPS" localSheetId="6">#REF!</definedName>
    <definedName name="NPS" localSheetId="7">#REF!</definedName>
    <definedName name="NPS" localSheetId="0">#REF!</definedName>
    <definedName name="NPS">#REF!</definedName>
    <definedName name="NQ" localSheetId="1">#REF!</definedName>
    <definedName name="NQ" localSheetId="9">'[14] G,O A'!#REF!</definedName>
    <definedName name="NQ" localSheetId="10">#REF!</definedName>
    <definedName name="NQ" localSheetId="11">'[14] G,O A'!#REF!</definedName>
    <definedName name="NQ" localSheetId="12">'[14] G,O A'!#REF!</definedName>
    <definedName name="NQ" localSheetId="13">'[14] G,O A'!#REF!</definedName>
    <definedName name="NQ" localSheetId="14">'[14] G,O A'!#REF!</definedName>
    <definedName name="NQ" localSheetId="15">'[14] G,O A'!#REF!</definedName>
    <definedName name="NQ" localSheetId="16">#REF!</definedName>
    <definedName name="NQ" localSheetId="17">'[14] G,O A'!#REF!</definedName>
    <definedName name="NQ" localSheetId="18">'[14] G,O A'!#REF!</definedName>
    <definedName name="NQ" localSheetId="20">#REF!</definedName>
    <definedName name="NQ" localSheetId="8">#REF!</definedName>
    <definedName name="NQ" localSheetId="3">#REF!</definedName>
    <definedName name="NQ" localSheetId="5">'[14] G,O A'!#REF!</definedName>
    <definedName name="NQ" localSheetId="6">'[14] G,O A'!#REF!</definedName>
    <definedName name="NQ" localSheetId="7">#REF!</definedName>
    <definedName name="NQ" localSheetId="0">'[14] G,O A'!#REF!</definedName>
    <definedName name="NQ">#REF!</definedName>
    <definedName name="NR" localSheetId="1">#REF!</definedName>
    <definedName name="NR" localSheetId="9">'[14] G,O A'!#REF!</definedName>
    <definedName name="NR" localSheetId="10">#REF!</definedName>
    <definedName name="NR" localSheetId="11">'[14] G,O A'!#REF!</definedName>
    <definedName name="NR" localSheetId="12">'[14] G,O A'!#REF!</definedName>
    <definedName name="NR" localSheetId="13">'[14] G,O A'!#REF!</definedName>
    <definedName name="NR" localSheetId="14">'[14] G,O A'!#REF!</definedName>
    <definedName name="NR" localSheetId="15">'[14] G,O A'!#REF!</definedName>
    <definedName name="NR" localSheetId="16">#REF!</definedName>
    <definedName name="NR" localSheetId="17">'[14] G,O A'!#REF!</definedName>
    <definedName name="NR" localSheetId="18">'[14] G,O A'!#REF!</definedName>
    <definedName name="NR" localSheetId="20">#REF!</definedName>
    <definedName name="NR" localSheetId="8">#REF!</definedName>
    <definedName name="NR" localSheetId="3">#REF!</definedName>
    <definedName name="NR" localSheetId="5">'[14] G,O A'!#REF!</definedName>
    <definedName name="NR" localSheetId="6">'[14] G,O A'!#REF!</definedName>
    <definedName name="NR" localSheetId="7">#REF!</definedName>
    <definedName name="NR" localSheetId="0">'[14] G,O A'!#REF!</definedName>
    <definedName name="NR">#REF!</definedName>
    <definedName name="NRbis" localSheetId="1">#REF!</definedName>
    <definedName name="NRbis" localSheetId="9">'[14] G,O A'!#REF!</definedName>
    <definedName name="NRbis" localSheetId="10">#REF!</definedName>
    <definedName name="NRbis" localSheetId="11">'[14] G,O A'!#REF!</definedName>
    <definedName name="NRbis" localSheetId="12">'[14] G,O A'!#REF!</definedName>
    <definedName name="NRbis" localSheetId="13">'[14] G,O A'!#REF!</definedName>
    <definedName name="NRbis" localSheetId="14">'[14] G,O A'!#REF!</definedName>
    <definedName name="NRbis" localSheetId="15">'[14] G,O A'!#REF!</definedName>
    <definedName name="NRbis" localSheetId="16">#REF!</definedName>
    <definedName name="NRbis" localSheetId="17">'[14] G,O A'!#REF!</definedName>
    <definedName name="NRbis" localSheetId="18">'[14] G,O A'!#REF!</definedName>
    <definedName name="NRbis" localSheetId="20">#REF!</definedName>
    <definedName name="NRbis" localSheetId="8">#REF!</definedName>
    <definedName name="NRbis" localSheetId="3">#REF!</definedName>
    <definedName name="NRbis" localSheetId="5">'[14] G,O A'!#REF!</definedName>
    <definedName name="NRbis" localSheetId="6">'[14] G,O A'!#REF!</definedName>
    <definedName name="NRbis" localSheetId="7">#REF!</definedName>
    <definedName name="NRbis" localSheetId="0">'[14] G,O A'!#REF!</definedName>
    <definedName name="NRbis">#REF!</definedName>
    <definedName name="O" localSheetId="9">#REF!</definedName>
    <definedName name="O" localSheetId="10">#REF!</definedName>
    <definedName name="O" localSheetId="11">#REF!</definedName>
    <definedName name="O" localSheetId="12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5">#REF!</definedName>
    <definedName name="O" localSheetId="6">#REF!</definedName>
    <definedName name="O" localSheetId="7">#REF!</definedName>
    <definedName name="O" localSheetId="0">#REF!</definedName>
    <definedName name="O">#REF!</definedName>
    <definedName name="O7N604" localSheetId="16">#REF!</definedName>
    <definedName name="O7N604" localSheetId="17">#REF!</definedName>
    <definedName name="O7N604" localSheetId="18">#REF!</definedName>
    <definedName name="O7N604">#REF!</definedName>
    <definedName name="OL" localSheetId="10">#REF!</definedName>
    <definedName name="OL" localSheetId="11">#REF!</definedName>
    <definedName name="OL" localSheetId="13">#REF!</definedName>
    <definedName name="OL" localSheetId="14">#REF!</definedName>
    <definedName name="OL" localSheetId="16">#REF!</definedName>
    <definedName name="OL" localSheetId="18">#REF!</definedName>
    <definedName name="OL" localSheetId="5">#REF!</definedName>
    <definedName name="OL" localSheetId="6">#REF!</definedName>
    <definedName name="OL" localSheetId="7">#REF!</definedName>
    <definedName name="OL">#REF!</definedName>
    <definedName name="OLE_LINK1_2">#REF!</definedName>
    <definedName name="omteq" localSheetId="9">#REF!</definedName>
    <definedName name="omteq" localSheetId="10">#REF!</definedName>
    <definedName name="omteq" localSheetId="11">#REF!</definedName>
    <definedName name="omteq" localSheetId="12">#REF!</definedName>
    <definedName name="omteq" localSheetId="13">#REF!</definedName>
    <definedName name="omteq" localSheetId="14">#REF!</definedName>
    <definedName name="omteq" localSheetId="15">#REF!</definedName>
    <definedName name="omteq" localSheetId="16">#REF!</definedName>
    <definedName name="omteq" localSheetId="18">#REF!</definedName>
    <definedName name="omteq" localSheetId="5">#REF!</definedName>
    <definedName name="omteq" localSheetId="6">#REF!</definedName>
    <definedName name="omteq" localSheetId="7">#REF!</definedName>
    <definedName name="omteq" localSheetId="0">#REF!</definedName>
    <definedName name="omteq">#REF!</definedName>
    <definedName name="OOIUIOIO" localSheetId="16">#REF!</definedName>
    <definedName name="OOIUIOIO" localSheetId="5">#REF!</definedName>
    <definedName name="OOIUIOIO" localSheetId="6">#REF!</definedName>
    <definedName name="OOIUIOIO" localSheetId="7">#REF!</definedName>
    <definedName name="OOIUIOIO">#REF!</definedName>
    <definedName name="OOO" localSheetId="16">#REF!</definedName>
    <definedName name="OOO" localSheetId="5">#REF!</definedName>
    <definedName name="OOO" localSheetId="6">#REF!</definedName>
    <definedName name="OOO" localSheetId="7">#REF!</definedName>
    <definedName name="OOO">#REF!</definedName>
    <definedName name="OOOO" localSheetId="16">#REF!</definedName>
    <definedName name="OOOO" localSheetId="5">#REF!</definedName>
    <definedName name="OOOO" localSheetId="6">#REF!</definedName>
    <definedName name="OOOO" localSheetId="7">#REF!</definedName>
    <definedName name="OOOO">#REF!</definedName>
    <definedName name="oui">'[48]Macro-press'!$A$16:$C$39</definedName>
    <definedName name="ouvrage">NA()</definedName>
    <definedName name="p" localSheetId="9">[160]AN3!$K$11</definedName>
    <definedName name="p" localSheetId="10">[161]AN3!$K$11</definedName>
    <definedName name="p" localSheetId="11">[160]AN3!$K$11</definedName>
    <definedName name="p" localSheetId="12">[162]AN3!$K$11</definedName>
    <definedName name="p" localSheetId="13">[160]AN3!$K$11</definedName>
    <definedName name="p" localSheetId="14">[162]AN3!$K$11</definedName>
    <definedName name="p" localSheetId="15">[162]AN3!$K$11</definedName>
    <definedName name="p" localSheetId="16">[163]AN3!$K$11</definedName>
    <definedName name="p" localSheetId="17">[162]AN3!$K$11</definedName>
    <definedName name="p" localSheetId="18">[162]AN3!$K$11</definedName>
    <definedName name="p" localSheetId="5">[162]AN3!$K$11</definedName>
    <definedName name="p" localSheetId="6">[162]AN3!$K$11</definedName>
    <definedName name="p" localSheetId="7">[164]AN3!$K$11</definedName>
    <definedName name="p" localSheetId="0">[162]AN3!$K$11</definedName>
    <definedName name="p">[165]AN3!$K$11</definedName>
    <definedName name="P.acier" localSheetId="1">#REF!</definedName>
    <definedName name="P.acier" localSheetId="16">#REF!</definedName>
    <definedName name="P.acier" localSheetId="17">#REF!</definedName>
    <definedName name="P.acier" localSheetId="18">#REF!</definedName>
    <definedName name="P.acier" localSheetId="20">#REF!</definedName>
    <definedName name="P.acier" localSheetId="8">#REF!</definedName>
    <definedName name="P.acier" localSheetId="3">#REF!</definedName>
    <definedName name="P.acier" localSheetId="5">#REF!</definedName>
    <definedName name="P.acier" localSheetId="6">#REF!</definedName>
    <definedName name="P.acier" localSheetId="7">#REF!</definedName>
    <definedName name="P.acier">#REF!</definedName>
    <definedName name="P.beton" localSheetId="1">#REF!</definedName>
    <definedName name="P.beton" localSheetId="16">#REF!</definedName>
    <definedName name="P.beton" localSheetId="17">#REF!</definedName>
    <definedName name="P.beton" localSheetId="18">#REF!</definedName>
    <definedName name="P.beton" localSheetId="20">#REF!</definedName>
    <definedName name="P.beton" localSheetId="8">#REF!</definedName>
    <definedName name="P.beton" localSheetId="3">#REF!</definedName>
    <definedName name="P.beton" localSheetId="5">#REF!</definedName>
    <definedName name="P.beton" localSheetId="6">#REF!</definedName>
    <definedName name="P.beton" localSheetId="7">#REF!</definedName>
    <definedName name="P.beton">#REF!</definedName>
    <definedName name="P.bpr" localSheetId="1">#REF!</definedName>
    <definedName name="P.bpr" localSheetId="16">#REF!</definedName>
    <definedName name="P.bpr" localSheetId="17">#REF!</definedName>
    <definedName name="P.bpr" localSheetId="18">#REF!</definedName>
    <definedName name="P.bpr" localSheetId="20">#REF!</definedName>
    <definedName name="P.bpr" localSheetId="8">#REF!</definedName>
    <definedName name="P.bpr" localSheetId="3">#REF!</definedName>
    <definedName name="P.bpr" localSheetId="5">#REF!</definedName>
    <definedName name="P.bpr" localSheetId="6">#REF!</definedName>
    <definedName name="P.bpr" localSheetId="7">#REF!</definedName>
    <definedName name="P.bpr">#REF!</definedName>
    <definedName name="P.deblais">#REF!</definedName>
    <definedName name="p.eau">#REF!</definedName>
    <definedName name="P.U._TTC" localSheetId="9">#REF!</definedName>
    <definedName name="P.U._TTC" localSheetId="10">#REF!</definedName>
    <definedName name="P.U._TTC" localSheetId="11">#REF!</definedName>
    <definedName name="P.U._TTC" localSheetId="12">#REF!</definedName>
    <definedName name="P.U._TTC" localSheetId="13">#REF!</definedName>
    <definedName name="P.U._TTC" localSheetId="14">#REF!</definedName>
    <definedName name="P.U._TTC" localSheetId="15">#REF!</definedName>
    <definedName name="P.U._TTC" localSheetId="16">#REF!</definedName>
    <definedName name="P.U._TTC" localSheetId="18">#REF!</definedName>
    <definedName name="P.U._TTC" localSheetId="5">#REF!</definedName>
    <definedName name="P.U._TTC" localSheetId="6">#REF!</definedName>
    <definedName name="P.U._TTC" localSheetId="7">#REF!</definedName>
    <definedName name="P.U._TTC" localSheetId="0">#REF!</definedName>
    <definedName name="P.U._TTC">#REF!</definedName>
    <definedName name="P_10">NA()</definedName>
    <definedName name="P_16">NA()</definedName>
    <definedName name="P_canniveau" localSheetId="1">#REF!</definedName>
    <definedName name="P_canniveau" localSheetId="16">#REF!</definedName>
    <definedName name="P_canniveau" localSheetId="18">#REF!</definedName>
    <definedName name="P_canniveau" localSheetId="20">#REF!</definedName>
    <definedName name="P_canniveau" localSheetId="3">#REF!</definedName>
    <definedName name="P_canniveau" localSheetId="5">#REF!</definedName>
    <definedName name="P_canniveau" localSheetId="6">#REF!</definedName>
    <definedName name="P_canniveau" localSheetId="7">#REF!</definedName>
    <definedName name="P_canniveau">#REF!</definedName>
    <definedName name="P_canniveau200" localSheetId="1">#REF!</definedName>
    <definedName name="P_canniveau200" localSheetId="16">#REF!</definedName>
    <definedName name="P_canniveau200" localSheetId="18">#REF!</definedName>
    <definedName name="P_canniveau200" localSheetId="20">#REF!</definedName>
    <definedName name="P_canniveau200" localSheetId="3">#REF!</definedName>
    <definedName name="P_canniveau200" localSheetId="5">#REF!</definedName>
    <definedName name="P_canniveau200" localSheetId="6">#REF!</definedName>
    <definedName name="P_canniveau200" localSheetId="7">#REF!</definedName>
    <definedName name="P_canniveau200">#REF!</definedName>
    <definedName name="P_drainage" localSheetId="1">#REF!</definedName>
    <definedName name="P_drainage" localSheetId="16">#REF!</definedName>
    <definedName name="P_drainage" localSheetId="20">#REF!</definedName>
    <definedName name="P_drainage" localSheetId="3">#REF!</definedName>
    <definedName name="P_drainage" localSheetId="5">#REF!</definedName>
    <definedName name="P_drainage" localSheetId="6">#REF!</definedName>
    <definedName name="P_drainage" localSheetId="7">#REF!</definedName>
    <definedName name="P_drainage">#REF!</definedName>
    <definedName name="P_drainage2">#REF!</definedName>
    <definedName name="P_talus">#REF!</definedName>
    <definedName name="P_talus2">#REF!</definedName>
    <definedName name="P_talus300">#REF!</definedName>
    <definedName name="P100_">#REF!</definedName>
    <definedName name="P100_c">#REF!</definedName>
    <definedName name="P150_">#REF!</definedName>
    <definedName name="P200_">#REF!</definedName>
    <definedName name="P200_c">NA()</definedName>
    <definedName name="P300_" localSheetId="1">#REF!</definedName>
    <definedName name="P300_" localSheetId="16">#REF!</definedName>
    <definedName name="P300_" localSheetId="20">#REF!</definedName>
    <definedName name="P300_" localSheetId="3">#REF!</definedName>
    <definedName name="P300_" localSheetId="5">#REF!</definedName>
    <definedName name="P300_" localSheetId="6">#REF!</definedName>
    <definedName name="P300_" localSheetId="7">#REF!</definedName>
    <definedName name="P300_">#REF!</definedName>
    <definedName name="painhamra" localSheetId="1">#REF!</definedName>
    <definedName name="painhamra" localSheetId="16">#REF!</definedName>
    <definedName name="painhamra" localSheetId="20">#REF!</definedName>
    <definedName name="painhamra" localSheetId="3">#REF!</definedName>
    <definedName name="painhamra" localSheetId="5">#REF!</definedName>
    <definedName name="painhamra" localSheetId="6">#REF!</definedName>
    <definedName name="painhamra" localSheetId="7">#REF!</definedName>
    <definedName name="painhamra">#REF!</definedName>
    <definedName name="pajdir" localSheetId="1">#REF!</definedName>
    <definedName name="pajdir" localSheetId="16">#REF!</definedName>
    <definedName name="pajdir" localSheetId="20">#REF!</definedName>
    <definedName name="pajdir" localSheetId="3">#REF!</definedName>
    <definedName name="pajdir" localSheetId="5">#REF!</definedName>
    <definedName name="pajdir" localSheetId="6">#REF!</definedName>
    <definedName name="pajdir" localSheetId="7">#REF!</definedName>
    <definedName name="pajdir">#REF!</definedName>
    <definedName name="paknoul">#REF!</definedName>
    <definedName name="Pannaux">#REF!</definedName>
    <definedName name="Panneaux_présentation">#REF!</definedName>
    <definedName name="Passivité_armature">#REF!</definedName>
    <definedName name="Payment_Needed">"Paiement dû"</definedName>
    <definedName name="pbourd" localSheetId="1">#REF!</definedName>
    <definedName name="pbourd" localSheetId="16">#REF!</definedName>
    <definedName name="pbourd" localSheetId="20">#REF!</definedName>
    <definedName name="pbourd" localSheetId="3">#REF!</definedName>
    <definedName name="pbourd" localSheetId="5">#REF!</definedName>
    <definedName name="pbourd" localSheetId="6">#REF!</definedName>
    <definedName name="pbourd" localSheetId="7">#REF!</definedName>
    <definedName name="pbourd">#REF!</definedName>
    <definedName name="Peinture_bois" localSheetId="1">#REF!</definedName>
    <definedName name="Peinture_bois" localSheetId="16">#REF!</definedName>
    <definedName name="Peinture_bois" localSheetId="20">#REF!</definedName>
    <definedName name="Peinture_bois" localSheetId="3">#REF!</definedName>
    <definedName name="Peinture_bois" localSheetId="5">#REF!</definedName>
    <definedName name="Peinture_bois" localSheetId="6">#REF!</definedName>
    <definedName name="Peinture_bois" localSheetId="7">#REF!</definedName>
    <definedName name="Peinture_bois">#REF!</definedName>
    <definedName name="Peinture_extérieur" localSheetId="1">#REF!</definedName>
    <definedName name="Peinture_extérieur" localSheetId="16">#REF!</definedName>
    <definedName name="Peinture_extérieur" localSheetId="20">#REF!</definedName>
    <definedName name="Peinture_extérieur" localSheetId="3">#REF!</definedName>
    <definedName name="Peinture_extérieur" localSheetId="5">#REF!</definedName>
    <definedName name="Peinture_extérieur" localSheetId="6">#REF!</definedName>
    <definedName name="Peinture_extérieur" localSheetId="7">#REF!</definedName>
    <definedName name="Peinture_extérieur">#REF!</definedName>
    <definedName name="Peinture_inté_laquée">#REF!</definedName>
    <definedName name="Peinture_intérieur">#REF!</definedName>
    <definedName name="Peinture_métal">#REF!</definedName>
    <definedName name="Peinture_métal_m2">#REF!</definedName>
    <definedName name="pente">#REF!</definedName>
    <definedName name="pente2" localSheetId="1">[122]BacheSR3NZ!#REF!</definedName>
    <definedName name="pente2" localSheetId="16">[122]BacheSR3NZ!#REF!</definedName>
    <definedName name="pente2" localSheetId="20">[122]BacheSR3NZ!#REF!</definedName>
    <definedName name="pente2" localSheetId="3">[122]BacheSR3NZ!#REF!</definedName>
    <definedName name="pente2" localSheetId="5">[122]BacheSR3NZ!#REF!</definedName>
    <definedName name="pente2" localSheetId="6">[122]BacheSR3NZ!#REF!</definedName>
    <definedName name="pente2" localSheetId="7">[122]BacheSR3NZ!#REF!</definedName>
    <definedName name="pente2">[122]BacheSR3NZ!#REF!</definedName>
    <definedName name="Pér_canniveau" localSheetId="1">#REF!</definedName>
    <definedName name="Pér_canniveau" localSheetId="16">#REF!</definedName>
    <definedName name="Pér_canniveau" localSheetId="17">#REF!</definedName>
    <definedName name="Pér_canniveau" localSheetId="18">#REF!</definedName>
    <definedName name="Pér_canniveau" localSheetId="20">#REF!</definedName>
    <definedName name="Pér_canniveau" localSheetId="8">#REF!</definedName>
    <definedName name="Pér_canniveau" localSheetId="3">#REF!</definedName>
    <definedName name="Pér_canniveau" localSheetId="5">#REF!</definedName>
    <definedName name="Pér_canniveau" localSheetId="6">#REF!</definedName>
    <definedName name="Pér_canniveau" localSheetId="7">#REF!</definedName>
    <definedName name="Pér_canniveau">#REF!</definedName>
    <definedName name="Pér_canniveau2" localSheetId="1">#REF!</definedName>
    <definedName name="Pér_canniveau2" localSheetId="16">#REF!</definedName>
    <definedName name="Pér_canniveau2" localSheetId="17">#REF!</definedName>
    <definedName name="Pér_canniveau2" localSheetId="18">#REF!</definedName>
    <definedName name="Pér_canniveau2" localSheetId="20">#REF!</definedName>
    <definedName name="Pér_canniveau2" localSheetId="8">#REF!</definedName>
    <definedName name="Pér_canniveau2" localSheetId="3">#REF!</definedName>
    <definedName name="Pér_canniveau2" localSheetId="5">#REF!</definedName>
    <definedName name="Pér_canniveau2" localSheetId="6">#REF!</definedName>
    <definedName name="Pér_canniveau2" localSheetId="7">#REF!</definedName>
    <definedName name="Pér_canniveau2">#REF!</definedName>
    <definedName name="Périmètre_de_la_tour" localSheetId="1">#REF!</definedName>
    <definedName name="Périmètre_de_la_tour" localSheetId="16">#REF!</definedName>
    <definedName name="Périmètre_de_la_tour" localSheetId="20">#REF!</definedName>
    <definedName name="Périmètre_de_la_tour" localSheetId="8">#REF!</definedName>
    <definedName name="Périmètre_de_la_tour" localSheetId="3">#REF!</definedName>
    <definedName name="Périmètre_de_la_tour" localSheetId="5">#REF!</definedName>
    <definedName name="Périmètre_de_la_tour" localSheetId="6">#REF!</definedName>
    <definedName name="Périmètre_de_la_tour" localSheetId="7">#REF!</definedName>
    <definedName name="Périmètre_de_la_tour">#REF!</definedName>
    <definedName name="phase1" localSheetId="18">#REF!</definedName>
    <definedName name="phase1">#REF!</definedName>
    <definedName name="phase2" localSheetId="18">#REF!</definedName>
    <definedName name="phase2">#REF!</definedName>
    <definedName name="phase3">#REF!</definedName>
    <definedName name="pièce_de_rech_élec">#REF!</definedName>
    <definedName name="piste_carrossable">#REF!</definedName>
    <definedName name="pjbarna">#REF!</definedName>
    <definedName name="Plafonnier_L3">#REF!</definedName>
    <definedName name="Plan_recollement">#REF!</definedName>
    <definedName name="PLANTA" localSheetId="1">[17]AN2!#REF!</definedName>
    <definedName name="PLANTA" localSheetId="9">[17]AN2!#REF!</definedName>
    <definedName name="PLANTA" localSheetId="10">[17]AN2!#REF!</definedName>
    <definedName name="PLANTA" localSheetId="11">[17]AN2!#REF!</definedName>
    <definedName name="PLANTA" localSheetId="12">[17]AN2!#REF!</definedName>
    <definedName name="PLANTA" localSheetId="13">[17]AN2!#REF!</definedName>
    <definedName name="PLANTA" localSheetId="14">[17]AN2!#REF!</definedName>
    <definedName name="PLANTA" localSheetId="15">[17]AN2!#REF!</definedName>
    <definedName name="PLANTA" localSheetId="16">[17]AN2!#REF!</definedName>
    <definedName name="PLANTA" localSheetId="17">[17]AN2!#REF!</definedName>
    <definedName name="PLANTA" localSheetId="18">[17]AN2!#REF!</definedName>
    <definedName name="PLANTA" localSheetId="20">[17]AN2!#REF!</definedName>
    <definedName name="PLANTA" localSheetId="8">[17]AN2!#REF!</definedName>
    <definedName name="PLANTA" localSheetId="3">[17]AN2!#REF!</definedName>
    <definedName name="PLANTA" localSheetId="5">[17]AN2!#REF!</definedName>
    <definedName name="PLANTA" localSheetId="6">[17]AN2!#REF!</definedName>
    <definedName name="PLANTA" localSheetId="7">[17]AN2!#REF!</definedName>
    <definedName name="PLANTA" localSheetId="0">[17]AN2!#REF!</definedName>
    <definedName name="PLANTA">[17]AN2!#REF!</definedName>
    <definedName name="PLANTAT" localSheetId="1">#REF!</definedName>
    <definedName name="PLANTAT" localSheetId="9">#REF!</definedName>
    <definedName name="PLANTAT" localSheetId="10">#REF!</definedName>
    <definedName name="PLANTAT" localSheetId="11">#REF!</definedName>
    <definedName name="PLANTAT" localSheetId="12">#REF!</definedName>
    <definedName name="PLANTAT" localSheetId="13">#REF!</definedName>
    <definedName name="PLANTAT" localSheetId="14">#REF!</definedName>
    <definedName name="PLANTAT" localSheetId="15">#REF!</definedName>
    <definedName name="PLANTAT" localSheetId="16">#REF!</definedName>
    <definedName name="PLANTAT" localSheetId="17">#REF!</definedName>
    <definedName name="PLANTAT" localSheetId="18">#REF!</definedName>
    <definedName name="PLANTAT" localSheetId="20">#REF!</definedName>
    <definedName name="PLANTAT" localSheetId="8">#REF!</definedName>
    <definedName name="PLANTAT" localSheetId="3">#REF!</definedName>
    <definedName name="PLANTAT" localSheetId="5">#REF!</definedName>
    <definedName name="PLANTAT" localSheetId="6">#REF!</definedName>
    <definedName name="PLANTAT" localSheetId="7">#REF!</definedName>
    <definedName name="PLANTAT" localSheetId="0">#REF!</definedName>
    <definedName name="PLANTAT">#REF!</definedName>
    <definedName name="Plaque_pleine_100" localSheetId="1">#REF!</definedName>
    <definedName name="Plaque_pleine_100" localSheetId="16">#REF!</definedName>
    <definedName name="Plaque_pleine_100" localSheetId="18">#REF!</definedName>
    <definedName name="Plaque_pleine_100" localSheetId="20">#REF!</definedName>
    <definedName name="Plaque_pleine_100" localSheetId="8">#REF!</definedName>
    <definedName name="Plaque_pleine_100" localSheetId="3">#REF!</definedName>
    <definedName name="Plaque_pleine_100" localSheetId="5">#REF!</definedName>
    <definedName name="Plaque_pleine_100" localSheetId="6">#REF!</definedName>
    <definedName name="Plaque_pleine_100" localSheetId="7">#REF!</definedName>
    <definedName name="Plaque_pleine_100">#REF!</definedName>
    <definedName name="Plaque_pleine_125" localSheetId="1">#REF!</definedName>
    <definedName name="Plaque_pleine_125" localSheetId="18">#REF!</definedName>
    <definedName name="Plaque_pleine_125" localSheetId="20">#REF!</definedName>
    <definedName name="Plaque_pleine_125" localSheetId="8">#REF!</definedName>
    <definedName name="Plaque_pleine_125" localSheetId="3">#REF!</definedName>
    <definedName name="Plaque_pleine_125">#REF!</definedName>
    <definedName name="Plaque_pleine_150">#REF!</definedName>
    <definedName name="Plaque_pleine_200">#REF!</definedName>
    <definedName name="Plaque_pleine_250">#REF!</definedName>
    <definedName name="Plaque_pleine_300">#REF!</definedName>
    <definedName name="Plaque_pleine_40">#REF!</definedName>
    <definedName name="Plaque_pleine_60">#REF!</definedName>
    <definedName name="Plaque_pleine_80">#REF!</definedName>
    <definedName name="plénum">#REF!</definedName>
    <definedName name="plénum2">#REF!</definedName>
    <definedName name="plinthe" localSheetId="9">#REF!</definedName>
    <definedName name="plinthe" localSheetId="10">#REF!</definedName>
    <definedName name="plinthe" localSheetId="11">#REF!</definedName>
    <definedName name="plinthe" localSheetId="12">#REF!</definedName>
    <definedName name="plinthe" localSheetId="13">#REF!</definedName>
    <definedName name="plinthe" localSheetId="14">#REF!</definedName>
    <definedName name="plinthe" localSheetId="15">#REF!</definedName>
    <definedName name="plinthe" localSheetId="16">#REF!</definedName>
    <definedName name="plinthe" localSheetId="5">#REF!</definedName>
    <definedName name="plinthe" localSheetId="6">#REF!</definedName>
    <definedName name="plinthe" localSheetId="7">#REF!</definedName>
    <definedName name="plinthe" localSheetId="0">#REF!</definedName>
    <definedName name="plinthe">#REF!</definedName>
    <definedName name="Plus_value">#REF!</definedName>
    <definedName name="plus_value_rocher">#REF!</definedName>
    <definedName name="plus_value_rocher1">#REF!</definedName>
    <definedName name="Plus_value150">#REF!</definedName>
    <definedName name="Plus_value300">#REF!</definedName>
    <definedName name="Pompes_doseuses">#REF!</definedName>
    <definedName name="Portail_2x1.5">#REF!</definedName>
    <definedName name="Portail_fer_1.95_3.00">#REF!</definedName>
    <definedName name="Porte_0.7x2.1">#REF!</definedName>
    <definedName name="Porte_1.0x1.9_plaquard">#REF!</definedName>
    <definedName name="Porte_1.0x2.1">#REF!</definedName>
    <definedName name="Porte_1.0x2.1_plaquard">#REF!</definedName>
    <definedName name="Porte_1.20x2.20">#REF!</definedName>
    <definedName name="Porte_1.20x2.20_Metal">#REF!</definedName>
    <definedName name="portillon_fer_1.95_1.1">#REF!</definedName>
    <definedName name="poteau" localSheetId="9">#REF!</definedName>
    <definedName name="poteau" localSheetId="10">#REF!</definedName>
    <definedName name="poteau" localSheetId="11">#REF!</definedName>
    <definedName name="poteau" localSheetId="12">#REF!</definedName>
    <definedName name="poteau" localSheetId="13">#REF!</definedName>
    <definedName name="poteau" localSheetId="14">#REF!</definedName>
    <definedName name="poteau" localSheetId="15">#REF!</definedName>
    <definedName name="poteau" localSheetId="16">#REF!</definedName>
    <definedName name="poteau" localSheetId="5">#REF!</definedName>
    <definedName name="poteau" localSheetId="6">#REF!</definedName>
    <definedName name="poteau" localSheetId="7">#REF!</definedName>
    <definedName name="poteau" localSheetId="0">#REF!</definedName>
    <definedName name="poteau">#REF!</definedName>
    <definedName name="pou">'[86]Macro-cons'!$A$1</definedName>
    <definedName name="pourtour" localSheetId="1">#REF!</definedName>
    <definedName name="pourtour" localSheetId="16">#REF!</definedName>
    <definedName name="pourtour" localSheetId="17">#REF!</definedName>
    <definedName name="pourtour" localSheetId="18">#REF!</definedName>
    <definedName name="pourtour" localSheetId="20">#REF!</definedName>
    <definedName name="pourtour" localSheetId="8">#REF!</definedName>
    <definedName name="pourtour" localSheetId="3">#REF!</definedName>
    <definedName name="pourtour" localSheetId="5">#REF!</definedName>
    <definedName name="pourtour" localSheetId="6">#REF!</definedName>
    <definedName name="pourtour" localSheetId="7">#REF!</definedName>
    <definedName name="pourtour">#REF!</definedName>
    <definedName name="pourtour1" localSheetId="1">#REF!</definedName>
    <definedName name="pourtour1" localSheetId="16">#REF!</definedName>
    <definedName name="pourtour1" localSheetId="18">#REF!</definedName>
    <definedName name="pourtour1" localSheetId="20">#REF!</definedName>
    <definedName name="pourtour1" localSheetId="8">#REF!</definedName>
    <definedName name="pourtour1" localSheetId="3">#REF!</definedName>
    <definedName name="pourtour1" localSheetId="5">#REF!</definedName>
    <definedName name="pourtour1" localSheetId="6">#REF!</definedName>
    <definedName name="pourtour1" localSheetId="7">#REF!</definedName>
    <definedName name="pourtour1">#REF!</definedName>
    <definedName name="PP" localSheetId="1">#REF!</definedName>
    <definedName name="PP" localSheetId="9">#REF!</definedName>
    <definedName name="PP" localSheetId="10">#REF!</definedName>
    <definedName name="PP" localSheetId="11">#REF!</definedName>
    <definedName name="PP" localSheetId="12">#REF!</definedName>
    <definedName name="PP" localSheetId="13">#REF!</definedName>
    <definedName name="PP" localSheetId="14">#REF!</definedName>
    <definedName name="PP" localSheetId="15">#REF!</definedName>
    <definedName name="PP" localSheetId="16">#REF!</definedName>
    <definedName name="PP" localSheetId="18">#REF!</definedName>
    <definedName name="PP" localSheetId="20">#REF!</definedName>
    <definedName name="PP" localSheetId="8">#REF!</definedName>
    <definedName name="PP" localSheetId="3">#REF!</definedName>
    <definedName name="PP" localSheetId="5">#REF!</definedName>
    <definedName name="PP" localSheetId="6">#REF!</definedName>
    <definedName name="PP" localSheetId="7">#REF!</definedName>
    <definedName name="PP" localSheetId="0">#REF!</definedName>
    <definedName name="PP">#REF!</definedName>
    <definedName name="PPEDADJ" localSheetId="9">#REF!</definedName>
    <definedName name="PPEDADJ" localSheetId="10">#REF!</definedName>
    <definedName name="PPEDADJ" localSheetId="11">#REF!</definedName>
    <definedName name="PPEDADJ" localSheetId="12">#REF!</definedName>
    <definedName name="PPEDADJ" localSheetId="13">#REF!</definedName>
    <definedName name="PPEDADJ" localSheetId="14">#REF!</definedName>
    <definedName name="PPEDADJ" localSheetId="15">#REF!</definedName>
    <definedName name="PPEDADJ" localSheetId="16">#REF!</definedName>
    <definedName name="PPEDADJ" localSheetId="5">#REF!</definedName>
    <definedName name="PPEDADJ" localSheetId="6">#REF!</definedName>
    <definedName name="PPEDADJ" localSheetId="7">#REF!</definedName>
    <definedName name="PPEDADJ">#REF!</definedName>
    <definedName name="PPP" localSheetId="9">[19]AN2!#REF!</definedName>
    <definedName name="PPP" localSheetId="10">[19]AN2!#REF!</definedName>
    <definedName name="PPP" localSheetId="11">[19]AN2!#REF!</definedName>
    <definedName name="PPP" localSheetId="12">[19]AN2!#REF!</definedName>
    <definedName name="PPP" localSheetId="13">[19]AN2!#REF!</definedName>
    <definedName name="PPP" localSheetId="14">[19]AN2!#REF!</definedName>
    <definedName name="PPP" localSheetId="15">[19]AN2!#REF!</definedName>
    <definedName name="PPP" localSheetId="16">#REF!</definedName>
    <definedName name="PPP" localSheetId="17">#REF!</definedName>
    <definedName name="PPP" localSheetId="18">#REF!</definedName>
    <definedName name="PPP" localSheetId="5">#REF!</definedName>
    <definedName name="PPP" localSheetId="6">#REF!</definedName>
    <definedName name="PPP" localSheetId="7">[19]AN2!#REF!</definedName>
    <definedName name="ppp" localSheetId="0">#REF!</definedName>
    <definedName name="PPP">[19]AN2!#REF!</definedName>
    <definedName name="PPPP" localSheetId="1">#REF!</definedName>
    <definedName name="PPPP" localSheetId="16">#REF!</definedName>
    <definedName name="PPPP" localSheetId="17">#REF!</definedName>
    <definedName name="PPPP" localSheetId="18">#REF!</definedName>
    <definedName name="PPPP" localSheetId="20">#REF!</definedName>
    <definedName name="PPPP" localSheetId="8">#REF!</definedName>
    <definedName name="PPPP" localSheetId="3">#REF!</definedName>
    <definedName name="PPPP" localSheetId="5">#REF!</definedName>
    <definedName name="PPPP" localSheetId="6">#REF!</definedName>
    <definedName name="PPPP" localSheetId="7">#REF!</definedName>
    <definedName name="PPPP">#REF!</definedName>
    <definedName name="Prépartion_surface_sablage" localSheetId="1">#REF!</definedName>
    <definedName name="Prépartion_surface_sablage" localSheetId="16">#REF!</definedName>
    <definedName name="Prépartion_surface_sablage" localSheetId="17">#REF!</definedName>
    <definedName name="Prépartion_surface_sablage" localSheetId="18">#REF!</definedName>
    <definedName name="Prépartion_surface_sablage" localSheetId="20">#REF!</definedName>
    <definedName name="Prépartion_surface_sablage" localSheetId="8">#REF!</definedName>
    <definedName name="Prépartion_surface_sablage" localSheetId="3">#REF!</definedName>
    <definedName name="Prépartion_surface_sablage" localSheetId="5">#REF!</definedName>
    <definedName name="Prépartion_surface_sablage" localSheetId="6">#REF!</definedName>
    <definedName name="Prépartion_surface_sablage" localSheetId="7">#REF!</definedName>
    <definedName name="Prépartion_surface_sablage">#REF!</definedName>
    <definedName name="press">'[52]Macro-press'!$A$1</definedName>
    <definedName name="Pression">'[106]Macro-Pression'!$A$1</definedName>
    <definedName name="Pressosat" localSheetId="1">#REF!</definedName>
    <definedName name="Pressosat" localSheetId="16">#REF!</definedName>
    <definedName name="Pressosat" localSheetId="17">#REF!</definedName>
    <definedName name="Pressosat" localSheetId="18">#REF!</definedName>
    <definedName name="Pressosat" localSheetId="20">#REF!</definedName>
    <definedName name="Pressosat" localSheetId="8">#REF!</definedName>
    <definedName name="Pressosat" localSheetId="3">#REF!</definedName>
    <definedName name="Pressosat" localSheetId="5">#REF!</definedName>
    <definedName name="Pressosat" localSheetId="6">#REF!</definedName>
    <definedName name="Pressosat" localSheetId="7">#REF!</definedName>
    <definedName name="Pressosat">#REF!</definedName>
    <definedName name="PRINT_area1" localSheetId="1">#REF!</definedName>
    <definedName name="PRINT_area1" localSheetId="16">#REF!</definedName>
    <definedName name="PRINT_area1" localSheetId="17">#REF!</definedName>
    <definedName name="PRINT_area1" localSheetId="18">#REF!</definedName>
    <definedName name="PRINT_area1" localSheetId="20">#REF!</definedName>
    <definedName name="PRINT_area1" localSheetId="8">#REF!</definedName>
    <definedName name="PRINT_area1" localSheetId="3">#REF!</definedName>
    <definedName name="PRINT_area1" localSheetId="5">#REF!</definedName>
    <definedName name="PRINT_area1" localSheetId="6">#REF!</definedName>
    <definedName name="PRINT_area1" localSheetId="7">#REF!</definedName>
    <definedName name="PRINT_area1">#REF!</definedName>
    <definedName name="print_surf" localSheetId="1">#REF!</definedName>
    <definedName name="print_surf" localSheetId="16">#REF!</definedName>
    <definedName name="print_surf" localSheetId="20">#REF!</definedName>
    <definedName name="print_surf" localSheetId="8">#REF!</definedName>
    <definedName name="print_surf" localSheetId="3">#REF!</definedName>
    <definedName name="print_surf" localSheetId="5">#REF!</definedName>
    <definedName name="print_surf" localSheetId="6">#REF!</definedName>
    <definedName name="print_surf" localSheetId="7">#REF!</definedName>
    <definedName name="print_surf">#REF!</definedName>
    <definedName name="Prise_courant" localSheetId="16">#REF!</definedName>
    <definedName name="Prise_courant" localSheetId="18">#REF!</definedName>
    <definedName name="Prise_courant" localSheetId="20">#REF!</definedName>
    <definedName name="Prise_courant" localSheetId="3">#REF!</definedName>
    <definedName name="Prise_courant">#REF!</definedName>
    <definedName name="Prise_courant_simple" localSheetId="18">#REF!</definedName>
    <definedName name="Prise_courant_simple" localSheetId="3">#REF!</definedName>
    <definedName name="Prise_courant_simple">#REF!</definedName>
    <definedName name="Prise_courant_Tetra" localSheetId="3">#REF!</definedName>
    <definedName name="Prise_courant_Tetra">#REF!</definedName>
    <definedName name="prise_de_courant">#REF!</definedName>
    <definedName name="Prix_Total__HT">[108]S.P1!$G$7</definedName>
    <definedName name="Prix_Unitaire___HT">[108]S.P1!$E$7</definedName>
    <definedName name="produit" localSheetId="1">#REF!</definedName>
    <definedName name="produit" localSheetId="9">#REF!</definedName>
    <definedName name="produit" localSheetId="10">#REF!</definedName>
    <definedName name="produit" localSheetId="11">#REF!</definedName>
    <definedName name="produit" localSheetId="12">#REF!</definedName>
    <definedName name="produit" localSheetId="13">#REF!</definedName>
    <definedName name="produit" localSheetId="14">#REF!</definedName>
    <definedName name="produit" localSheetId="15">#REF!</definedName>
    <definedName name="produit" localSheetId="16">#REF!</definedName>
    <definedName name="produit" localSheetId="17">#REF!</definedName>
    <definedName name="produit" localSheetId="18">#REF!</definedName>
    <definedName name="produit" localSheetId="20">#REF!</definedName>
    <definedName name="produit" localSheetId="8">#REF!</definedName>
    <definedName name="produit" localSheetId="3">#REF!</definedName>
    <definedName name="produit" localSheetId="5">#REF!</definedName>
    <definedName name="produit" localSheetId="6">#REF!</definedName>
    <definedName name="produit" localSheetId="7">#REF!</definedName>
    <definedName name="produit" localSheetId="0">#REF!</definedName>
    <definedName name="produit">#REF!</definedName>
    <definedName name="Prof_100" localSheetId="1">#REF!</definedName>
    <definedName name="Prof_100" localSheetId="16">#REF!</definedName>
    <definedName name="Prof_100" localSheetId="17">#REF!</definedName>
    <definedName name="Prof_100" localSheetId="18">#REF!</definedName>
    <definedName name="Prof_100" localSheetId="20">#REF!</definedName>
    <definedName name="Prof_100" localSheetId="8">#REF!</definedName>
    <definedName name="Prof_100" localSheetId="3">#REF!</definedName>
    <definedName name="Prof_100" localSheetId="5">#REF!</definedName>
    <definedName name="Prof_100" localSheetId="6">#REF!</definedName>
    <definedName name="Prof_100" localSheetId="7">#REF!</definedName>
    <definedName name="Prof_100">#REF!</definedName>
    <definedName name="Prof_150" localSheetId="1">#REF!</definedName>
    <definedName name="Prof_150" localSheetId="18">#REF!</definedName>
    <definedName name="Prof_150" localSheetId="20">#REF!</definedName>
    <definedName name="Prof_150" localSheetId="8">#REF!</definedName>
    <definedName name="Prof_150" localSheetId="3">#REF!</definedName>
    <definedName name="Prof_150">#REF!</definedName>
    <definedName name="Prof_200" localSheetId="18">#REF!</definedName>
    <definedName name="Prof_200">#REF!</definedName>
    <definedName name="Prof_300">#REF!</definedName>
    <definedName name="prof_ch_jav">NA()</definedName>
    <definedName name="prof_ch_vanne" localSheetId="1">#REF!</definedName>
    <definedName name="prof_ch_vanne" localSheetId="16">#REF!</definedName>
    <definedName name="prof_ch_vanne" localSheetId="20">#REF!</definedName>
    <definedName name="prof_ch_vanne" localSheetId="3">#REF!</definedName>
    <definedName name="prof_ch_vanne" localSheetId="5">#REF!</definedName>
    <definedName name="prof_ch_vanne" localSheetId="6">#REF!</definedName>
    <definedName name="prof_ch_vanne" localSheetId="7">#REF!</definedName>
    <definedName name="prof_ch_vanne">#REF!</definedName>
    <definedName name="prof_ch_vanne150" localSheetId="1">#REF!</definedName>
    <definedName name="prof_ch_vanne150" localSheetId="16">#REF!</definedName>
    <definedName name="prof_ch_vanne150" localSheetId="20">#REF!</definedName>
    <definedName name="prof_ch_vanne150" localSheetId="3">#REF!</definedName>
    <definedName name="prof_ch_vanne150" localSheetId="5">#REF!</definedName>
    <definedName name="prof_ch_vanne150" localSheetId="6">#REF!</definedName>
    <definedName name="prof_ch_vanne150" localSheetId="7">#REF!</definedName>
    <definedName name="prof_ch_vanne150">#REF!</definedName>
    <definedName name="prof_ch_vanne300" localSheetId="1">#REF!</definedName>
    <definedName name="prof_ch_vanne300" localSheetId="16">#REF!</definedName>
    <definedName name="prof_ch_vanne300" localSheetId="20">#REF!</definedName>
    <definedName name="prof_ch_vanne300" localSheetId="3">#REF!</definedName>
    <definedName name="prof_ch_vanne300" localSheetId="5">#REF!</definedName>
    <definedName name="prof_ch_vanne300" localSheetId="6">#REF!</definedName>
    <definedName name="prof_ch_vanne300" localSheetId="7">#REF!</definedName>
    <definedName name="prof_ch_vanne300">#REF!</definedName>
    <definedName name="prof_chainage">#REF!</definedName>
    <definedName name="prof_chainage_jav">NA()</definedName>
    <definedName name="prof_chainage_jav_reprise" localSheetId="1">#REF!</definedName>
    <definedName name="prof_chainage_jav_reprise" localSheetId="16">#REF!</definedName>
    <definedName name="prof_chainage_jav_reprise" localSheetId="20">#REF!</definedName>
    <definedName name="prof_chainage_jav_reprise" localSheetId="3">#REF!</definedName>
    <definedName name="prof_chainage_jav_reprise" localSheetId="5">#REF!</definedName>
    <definedName name="prof_chainage_jav_reprise" localSheetId="6">#REF!</definedName>
    <definedName name="prof_chainage_jav_reprise" localSheetId="7">#REF!</definedName>
    <definedName name="prof_chainage_jav_reprise">#REF!</definedName>
    <definedName name="prof_chainage150" localSheetId="1">#REF!</definedName>
    <definedName name="prof_chainage150" localSheetId="16">#REF!</definedName>
    <definedName name="prof_chainage150" localSheetId="20">#REF!</definedName>
    <definedName name="prof_chainage150" localSheetId="3">#REF!</definedName>
    <definedName name="prof_chainage150" localSheetId="5">#REF!</definedName>
    <definedName name="prof_chainage150" localSheetId="6">#REF!</definedName>
    <definedName name="prof_chainage150" localSheetId="7">#REF!</definedName>
    <definedName name="prof_chainage150">#REF!</definedName>
    <definedName name="prof_chainage300" localSheetId="1">#REF!</definedName>
    <definedName name="prof_chainage300" localSheetId="16">#REF!</definedName>
    <definedName name="prof_chainage300" localSheetId="20">#REF!</definedName>
    <definedName name="prof_chainage300" localSheetId="3">#REF!</definedName>
    <definedName name="prof_chainage300" localSheetId="5">#REF!</definedName>
    <definedName name="prof_chainage300" localSheetId="6">#REF!</definedName>
    <definedName name="prof_chainage300" localSheetId="7">#REF!</definedName>
    <definedName name="prof_chainage300">#REF!</definedName>
    <definedName name="prof_javellisation">#REF!</definedName>
    <definedName name="prof_reprise">#REF!</definedName>
    <definedName name="ProfT">#REF!</definedName>
    <definedName name="ProfT2">#REF!</definedName>
    <definedName name="PS" localSheetId="9">#REF!</definedName>
    <definedName name="PS" localSheetId="10">#REF!</definedName>
    <definedName name="PS" localSheetId="11">#REF!</definedName>
    <definedName name="PS" localSheetId="12">#REF!</definedName>
    <definedName name="PS" localSheetId="13">#REF!</definedName>
    <definedName name="PS" localSheetId="14">#REF!</definedName>
    <definedName name="PS" localSheetId="15">#REF!</definedName>
    <definedName name="PS" localSheetId="16">#REF!</definedName>
    <definedName name="PS" localSheetId="5">#REF!</definedName>
    <definedName name="PS" localSheetId="6">#REF!</definedName>
    <definedName name="PS" localSheetId="7">#REF!</definedName>
    <definedName name="PS" localSheetId="0">#REF!</definedName>
    <definedName name="PS">#REF!</definedName>
    <definedName name="psidiali">#REF!</definedName>
    <definedName name="ptizi">#REF!</definedName>
    <definedName name="PU">#REF!</definedName>
    <definedName name="Puit_perdu_2.50">#REF!</definedName>
    <definedName name="PV_brut_de_décoffrage">#REF!</definedName>
    <definedName name="PV_brut_décoffrage">#REF!</definedName>
    <definedName name="PV_produit_acide">#REF!</definedName>
    <definedName name="PV_Terrassement">#REF!</definedName>
    <definedName name="PVC_PN16">NA()</definedName>
    <definedName name="PVC_PN16D">NA()</definedName>
    <definedName name="Q" localSheetId="1">#REF!</definedName>
    <definedName name="Q" localSheetId="16">#REF!</definedName>
    <definedName name="Q" localSheetId="20">#REF!</definedName>
    <definedName name="Q" localSheetId="3">#REF!</definedName>
    <definedName name="Q" localSheetId="5">#REF!</definedName>
    <definedName name="Q" localSheetId="6">#REF!</definedName>
    <definedName name="Q" localSheetId="7">#REF!</definedName>
    <definedName name="Q">#REF!</definedName>
    <definedName name="QQ" localSheetId="1">#REF!</definedName>
    <definedName name="QQ" localSheetId="9">#REF!</definedName>
    <definedName name="QQ" localSheetId="10">#REF!</definedName>
    <definedName name="QQ" localSheetId="11">#REF!</definedName>
    <definedName name="QQ" localSheetId="12">#REF!</definedName>
    <definedName name="QQ" localSheetId="13">#REF!</definedName>
    <definedName name="QQ" localSheetId="14">#REF!</definedName>
    <definedName name="QQ" localSheetId="15">#REF!</definedName>
    <definedName name="QQ" localSheetId="16">#REF!</definedName>
    <definedName name="QQ" localSheetId="17">#REF!</definedName>
    <definedName name="QQ" localSheetId="18">#REF!</definedName>
    <definedName name="QQ" localSheetId="20">#REF!</definedName>
    <definedName name="QQ" localSheetId="8">#REF!</definedName>
    <definedName name="QQ" localSheetId="3">#REF!</definedName>
    <definedName name="QQ" localSheetId="5">#REF!</definedName>
    <definedName name="QQ" localSheetId="6">#REF!</definedName>
    <definedName name="QQ" localSheetId="7">#REF!</definedName>
    <definedName name="QQ" localSheetId="0">#REF!</definedName>
    <definedName name="QQ">#REF!</definedName>
    <definedName name="QQQQQQQQQ" localSheetId="1">#REF!</definedName>
    <definedName name="QQQQQQQQQ" localSheetId="9">#REF!</definedName>
    <definedName name="QQQQQQQQQ" localSheetId="10">#REF!</definedName>
    <definedName name="QQQQQQQQQ" localSheetId="11">#REF!</definedName>
    <definedName name="QQQQQQQQQ" localSheetId="12">#REF!</definedName>
    <definedName name="QQQQQQQQQ" localSheetId="13">#REF!</definedName>
    <definedName name="QQQQQQQQQ" localSheetId="14">#REF!</definedName>
    <definedName name="QQQQQQQQQ" localSheetId="15">#REF!</definedName>
    <definedName name="QQQQQQQQQ" localSheetId="16">#REF!</definedName>
    <definedName name="QQQQQQQQQ" localSheetId="17">#REF!</definedName>
    <definedName name="QQQQQQQQQ" localSheetId="18">#REF!</definedName>
    <definedName name="QQQQQQQQQ" localSheetId="20">#REF!</definedName>
    <definedName name="QQQQQQQQQ" localSheetId="8">#REF!</definedName>
    <definedName name="QQQQQQQQQ" localSheetId="3">#REF!</definedName>
    <definedName name="QQQQQQQQQ" localSheetId="5">#REF!</definedName>
    <definedName name="QQQQQQQQQ" localSheetId="6">#REF!</definedName>
    <definedName name="QQQQQQQQQ" localSheetId="7">#REF!</definedName>
    <definedName name="QQQQQQQQQ" localSheetId="0">#REF!</definedName>
    <definedName name="QQQQQQQQQ">#REF!</definedName>
    <definedName name="QQSQSQS" localSheetId="16">#REF!</definedName>
    <definedName name="QQSQSQS" localSheetId="5">#REF!</definedName>
    <definedName name="QQSQSQS" localSheetId="6">#REF!</definedName>
    <definedName name="QQSQSQS" localSheetId="7">#REF!</definedName>
    <definedName name="QQSQSQS">#REF!</definedName>
    <definedName name="QSADZ">'[53]Macro-press'!$A$16:$C$39</definedName>
    <definedName name="qsd">'[48]Macro-Long'!$A$12:$B$53</definedName>
    <definedName name="qsda">'[48]Macro-Dexterne'!$A$12</definedName>
    <definedName name="QSQQQ" localSheetId="1">#REF!</definedName>
    <definedName name="QSQQQ" localSheetId="16">#REF!</definedName>
    <definedName name="QSQQQ" localSheetId="17">#REF!</definedName>
    <definedName name="QSQQQ" localSheetId="18">#REF!</definedName>
    <definedName name="QSQQQ" localSheetId="20">#REF!</definedName>
    <definedName name="QSQQQ" localSheetId="8">#REF!</definedName>
    <definedName name="QSQQQ" localSheetId="3">#REF!</definedName>
    <definedName name="QSQQQ" localSheetId="5">#REF!</definedName>
    <definedName name="QSQQQ" localSheetId="6">#REF!</definedName>
    <definedName name="QSQQQ" localSheetId="7">#REF!</definedName>
    <definedName name="QSQQQ">#REF!</definedName>
    <definedName name="Qté">[108]S.P1!$D$7</definedName>
    <definedName name="Qtité_Tot" localSheetId="1">#REF!</definedName>
    <definedName name="Qtité_Tot" localSheetId="9">#REF!</definedName>
    <definedName name="Qtité_Tot" localSheetId="10">#REF!</definedName>
    <definedName name="Qtité_Tot" localSheetId="11">#REF!</definedName>
    <definedName name="Qtité_Tot" localSheetId="12">#REF!</definedName>
    <definedName name="Qtité_Tot" localSheetId="13">#REF!</definedName>
    <definedName name="Qtité_Tot" localSheetId="14">#REF!</definedName>
    <definedName name="Qtité_Tot" localSheetId="15">#REF!</definedName>
    <definedName name="Qtité_Tot" localSheetId="16">#REF!</definedName>
    <definedName name="Qtité_Tot" localSheetId="17">#REF!</definedName>
    <definedName name="Qtité_Tot" localSheetId="18">#REF!</definedName>
    <definedName name="Qtité_Tot" localSheetId="20">#REF!</definedName>
    <definedName name="Qtité_Tot" localSheetId="8">#REF!</definedName>
    <definedName name="Qtité_Tot" localSheetId="3">#REF!</definedName>
    <definedName name="Qtité_Tot" localSheetId="5">#REF!</definedName>
    <definedName name="Qtité_Tot" localSheetId="6">#REF!</definedName>
    <definedName name="Qtité_Tot" localSheetId="7">#REF!</definedName>
    <definedName name="Qtité_Tot" localSheetId="0">#REF!</definedName>
    <definedName name="Qtité_Tot">#REF!</definedName>
    <definedName name="Quotg1p1">NA()</definedName>
    <definedName name="Quotg2p1">NA()</definedName>
    <definedName name="Quotg2p2">NA()</definedName>
    <definedName name="R_acces" localSheetId="1">#REF!</definedName>
    <definedName name="R_acces" localSheetId="16">#REF!</definedName>
    <definedName name="R_acces" localSheetId="18">#REF!</definedName>
    <definedName name="R_acces" localSheetId="20">#REF!</definedName>
    <definedName name="R_acces" localSheetId="8">#REF!</definedName>
    <definedName name="R_acces" localSheetId="3">#REF!</definedName>
    <definedName name="R_acces" localSheetId="5">#REF!</definedName>
    <definedName name="R_acces" localSheetId="6">#REF!</definedName>
    <definedName name="R_acces" localSheetId="7">#REF!</definedName>
    <definedName name="R_acces">#REF!</definedName>
    <definedName name="R_acces2" localSheetId="1">#REF!</definedName>
    <definedName name="R_acces2" localSheetId="16">#REF!</definedName>
    <definedName name="R_acces2" localSheetId="20">#REF!</definedName>
    <definedName name="R_acces2" localSheetId="3">#REF!</definedName>
    <definedName name="R_acces2" localSheetId="5">#REF!</definedName>
    <definedName name="R_acces2" localSheetId="6">#REF!</definedName>
    <definedName name="R_acces2" localSheetId="7">#REF!</definedName>
    <definedName name="R_acces2">#REF!</definedName>
    <definedName name="R_coupole" localSheetId="1">#REF!</definedName>
    <definedName name="R_coupole" localSheetId="16">#REF!</definedName>
    <definedName name="R_coupole" localSheetId="18">#REF!</definedName>
    <definedName name="R_coupole" localSheetId="20">#REF!</definedName>
    <definedName name="R_coupole" localSheetId="3">#REF!</definedName>
    <definedName name="R_coupole" localSheetId="5">#REF!</definedName>
    <definedName name="R_coupole" localSheetId="6">#REF!</definedName>
    <definedName name="R_coupole" localSheetId="7">#REF!</definedName>
    <definedName name="R_coupole">#REF!</definedName>
    <definedName name="R_coupole150">#REF!</definedName>
    <definedName name="R_coupole300">#REF!</definedName>
    <definedName name="R_ext_lantern">#REF!</definedName>
    <definedName name="R_ext_lantern150">#REF!</definedName>
    <definedName name="R_ext_lantern300">#REF!</definedName>
    <definedName name="R_int_lantern">#REF!</definedName>
    <definedName name="R_int_lantern150">#REF!</definedName>
    <definedName name="R_int_lantern300">#REF!</definedName>
    <definedName name="R_lanterne">#REF!</definedName>
    <definedName name="R_lanterne2">#REF!</definedName>
    <definedName name="R_PEC_40">#REF!</definedName>
    <definedName name="R_PEC_40_Colliet">#REF!</definedName>
    <definedName name="R_PEC_40_Té">#REF!</definedName>
    <definedName name="R_SBAC40">#REF!</definedName>
    <definedName name="R_SR_110">#REF!</definedName>
    <definedName name="R_SR_50">#REF!</definedName>
    <definedName name="R_SR_63">#REF!</definedName>
    <definedName name="R_SR_75">#REF!</definedName>
    <definedName name="R_SR_90">#REF!</definedName>
    <definedName name="rac" localSheetId="9">#REF!</definedName>
    <definedName name="rac" localSheetId="10">#REF!</definedName>
    <definedName name="rac" localSheetId="11">#REF!</definedName>
    <definedName name="rac" localSheetId="12">#REF!</definedName>
    <definedName name="rac" localSheetId="13">#REF!</definedName>
    <definedName name="rac" localSheetId="14">#REF!</definedName>
    <definedName name="rac" localSheetId="15">#REF!</definedName>
    <definedName name="rac" localSheetId="16">#REF!</definedName>
    <definedName name="rac" localSheetId="5">#REF!</definedName>
    <definedName name="rac" localSheetId="6">#REF!</definedName>
    <definedName name="rac" localSheetId="7">#REF!</definedName>
    <definedName name="rac" localSheetId="0">#REF!</definedName>
    <definedName name="rac">#REF!</definedName>
    <definedName name="Raccord_bridé_200">#REF!</definedName>
    <definedName name="Raccord_bridé_250">#REF!</definedName>
    <definedName name="Raccord_bridé_300">#REF!</definedName>
    <definedName name="Raccord_bridé_400">#REF!</definedName>
    <definedName name="Racords_brides">#REF!</definedName>
    <definedName name="Rapport">#REF!</definedName>
    <definedName name="ratioadm" localSheetId="9">#REF!</definedName>
    <definedName name="ratioadm" localSheetId="10">#REF!</definedName>
    <definedName name="ratioadm" localSheetId="11">#REF!</definedName>
    <definedName name="ratioadm" localSheetId="12">#REF!</definedName>
    <definedName name="ratioadm" localSheetId="13">#REF!</definedName>
    <definedName name="ratioadm" localSheetId="14">#REF!</definedName>
    <definedName name="ratioadm" localSheetId="15">#REF!</definedName>
    <definedName name="ratioadm" localSheetId="16">#REF!</definedName>
    <definedName name="ratioadm" localSheetId="5">#REF!</definedName>
    <definedName name="ratioadm" localSheetId="6">#REF!</definedName>
    <definedName name="ratioadm" localSheetId="7">#REF!</definedName>
    <definedName name="ratioadm" localSheetId="0">#REF!</definedName>
    <definedName name="ratioadm">#REF!</definedName>
    <definedName name="ratioind" localSheetId="9">#REF!</definedName>
    <definedName name="ratioind" localSheetId="10">#REF!</definedName>
    <definedName name="ratioind" localSheetId="11">#REF!</definedName>
    <definedName name="ratioind" localSheetId="12">#REF!</definedName>
    <definedName name="ratioind" localSheetId="13">#REF!</definedName>
    <definedName name="ratioind" localSheetId="14">#REF!</definedName>
    <definedName name="ratioind" localSheetId="15">#REF!</definedName>
    <definedName name="ratioind" localSheetId="16">#REF!</definedName>
    <definedName name="ratioind" localSheetId="5">#REF!</definedName>
    <definedName name="ratioind" localSheetId="6">#REF!</definedName>
    <definedName name="ratioind" localSheetId="7">#REF!</definedName>
    <definedName name="ratioind" localSheetId="0">#REF!</definedName>
    <definedName name="ratioind">#REF!</definedName>
    <definedName name="Ravalement_section_friable">#REF!</definedName>
    <definedName name="Rayon_courbure">#REF!</definedName>
    <definedName name="rdc" localSheetId="1">'[123]Recp Elév'!#REF!</definedName>
    <definedName name="rdc" localSheetId="9">'[124]Recp Elév'!#REF!</definedName>
    <definedName name="rdc" localSheetId="12">'[125]Recp Elév'!#REF!</definedName>
    <definedName name="rdc" localSheetId="15">'[125]Recp Elév'!#REF!</definedName>
    <definedName name="rdc" localSheetId="16">'[126]Recp Elév'!#REF!</definedName>
    <definedName name="rdc" localSheetId="17">'[126]Recp Elév'!#REF!</definedName>
    <definedName name="rdc" localSheetId="18">'[126]Recp Elév'!#REF!</definedName>
    <definedName name="rdc" localSheetId="5">'[126]Recp Elév'!#REF!</definedName>
    <definedName name="rdc" localSheetId="6">'[126]Recp Elév'!#REF!</definedName>
    <definedName name="rdc" localSheetId="7">'[127]Recp Elév'!#REF!</definedName>
    <definedName name="rdc">'[125]Recp Elév'!#REF!</definedName>
    <definedName name="Recap" localSheetId="1">#REF!</definedName>
    <definedName name="Recap" localSheetId="9">#REF!</definedName>
    <definedName name="Recap" localSheetId="10">#REF!</definedName>
    <definedName name="Recap" localSheetId="11">#REF!</definedName>
    <definedName name="Recap" localSheetId="12">#REF!</definedName>
    <definedName name="Recap" localSheetId="13">#REF!</definedName>
    <definedName name="Recap" localSheetId="14">#REF!</definedName>
    <definedName name="Recap" localSheetId="15">#REF!</definedName>
    <definedName name="Recap" localSheetId="16">#REF!</definedName>
    <definedName name="Recap" localSheetId="17">#REF!</definedName>
    <definedName name="Recap" localSheetId="18">#REF!</definedName>
    <definedName name="Recap" localSheetId="20">#REF!</definedName>
    <definedName name="Recap" localSheetId="8">#REF!</definedName>
    <definedName name="Recap" localSheetId="3">#REF!</definedName>
    <definedName name="Recap" localSheetId="5">#REF!</definedName>
    <definedName name="Recap" localSheetId="6">#REF!</definedName>
    <definedName name="Recap" localSheetId="7">#REF!</definedName>
    <definedName name="Recap" localSheetId="0">#REF!</definedName>
    <definedName name="Recap">#REF!</definedName>
    <definedName name="recape">#N/A</definedName>
    <definedName name="RECAVRD" localSheetId="1">#REF!</definedName>
    <definedName name="RECAVRD" localSheetId="9">#REF!</definedName>
    <definedName name="RECAVRD" localSheetId="10">#REF!</definedName>
    <definedName name="RECAVRD" localSheetId="11">#REF!</definedName>
    <definedName name="RECAVRD" localSheetId="12">#REF!</definedName>
    <definedName name="RECAVRD" localSheetId="13">#REF!</definedName>
    <definedName name="RECAVRD" localSheetId="14">#REF!</definedName>
    <definedName name="RECAVRD" localSheetId="15">#REF!</definedName>
    <definedName name="RECAVRD" localSheetId="16">#REF!</definedName>
    <definedName name="RECAVRD" localSheetId="17">#REF!</definedName>
    <definedName name="RECAVRD" localSheetId="18">#REF!</definedName>
    <definedName name="RECAVRD" localSheetId="20">#REF!</definedName>
    <definedName name="RECAVRD" localSheetId="8">#REF!</definedName>
    <definedName name="RECAVRD" localSheetId="3">#REF!</definedName>
    <definedName name="RECAVRD" localSheetId="5">#REF!</definedName>
    <definedName name="RECAVRD" localSheetId="6">#REF!</definedName>
    <definedName name="RECAVRD" localSheetId="7">#REF!</definedName>
    <definedName name="RECAVRD" localSheetId="0">#REF!</definedName>
    <definedName name="RECAVRD">#REF!</definedName>
    <definedName name="rechange_électrique" localSheetId="1">#REF!</definedName>
    <definedName name="rechange_électrique" localSheetId="16">#REF!</definedName>
    <definedName name="rechange_électrique" localSheetId="18">#REF!</definedName>
    <definedName name="rechange_électrique" localSheetId="20">#REF!</definedName>
    <definedName name="rechange_électrique" localSheetId="8">#REF!</definedName>
    <definedName name="rechange_électrique" localSheetId="3">#REF!</definedName>
    <definedName name="rechange_électrique" localSheetId="5">#REF!</definedName>
    <definedName name="rechange_électrique" localSheetId="6">#REF!</definedName>
    <definedName name="rechange_électrique" localSheetId="7">#REF!</definedName>
    <definedName name="rechange_électrique">#REF!</definedName>
    <definedName name="Rechange_javillisation" localSheetId="1">#REF!</definedName>
    <definedName name="Rechange_javillisation" localSheetId="18">#REF!</definedName>
    <definedName name="Rechange_javillisation" localSheetId="20">#REF!</definedName>
    <definedName name="Rechange_javillisation" localSheetId="8">#REF!</definedName>
    <definedName name="Rechange_javillisation" localSheetId="3">#REF!</definedName>
    <definedName name="Rechange_javillisation">#REF!</definedName>
    <definedName name="rechange_mécanique">#REF!</definedName>
    <definedName name="red" localSheetId="9">[166]AN2!#REF!</definedName>
    <definedName name="red" localSheetId="10">[56]AN2!#REF!</definedName>
    <definedName name="red" localSheetId="11">[166]AN2!#REF!</definedName>
    <definedName name="red" localSheetId="12">[56]AN2!#REF!</definedName>
    <definedName name="red" localSheetId="13">[166]AN2!#REF!</definedName>
    <definedName name="red" localSheetId="14">[56]AN2!#REF!</definedName>
    <definedName name="red" localSheetId="15">[166]AN2!#REF!</definedName>
    <definedName name="red" localSheetId="16">[167]AN2!#REF!</definedName>
    <definedName name="red" localSheetId="17">[166]AN2!#REF!</definedName>
    <definedName name="red" localSheetId="18">[166]AN2!#REF!</definedName>
    <definedName name="red" localSheetId="5">[166]AN2!#REF!</definedName>
    <definedName name="red" localSheetId="6">[166]AN2!#REF!</definedName>
    <definedName name="red" localSheetId="7">[59]AN2!#REF!</definedName>
    <definedName name="red" localSheetId="0">[166]AN2!#REF!</definedName>
    <definedName name="red">[54]AN2!#REF!</definedName>
    <definedName name="réducteur40" localSheetId="1">#REF!</definedName>
    <definedName name="réducteur40" localSheetId="16">#REF!</definedName>
    <definedName name="réducteur40" localSheetId="17">#REF!</definedName>
    <definedName name="réducteur40" localSheetId="18">#REF!</definedName>
    <definedName name="réducteur40" localSheetId="20">#REF!</definedName>
    <definedName name="réducteur40" localSheetId="8">#REF!</definedName>
    <definedName name="réducteur40" localSheetId="3">#REF!</definedName>
    <definedName name="réducteur40" localSheetId="5">#REF!</definedName>
    <definedName name="réducteur40" localSheetId="6">#REF!</definedName>
    <definedName name="réducteur40" localSheetId="7">#REF!</definedName>
    <definedName name="réducteur40">#REF!</definedName>
    <definedName name="réducteur60" localSheetId="1">#REF!</definedName>
    <definedName name="réducteur60" localSheetId="16">#REF!</definedName>
    <definedName name="réducteur60" localSheetId="18">#REF!</definedName>
    <definedName name="réducteur60" localSheetId="20">#REF!</definedName>
    <definedName name="réducteur60" localSheetId="8">#REF!</definedName>
    <definedName name="réducteur60" localSheetId="3">#REF!</definedName>
    <definedName name="réducteur60" localSheetId="5">#REF!</definedName>
    <definedName name="réducteur60" localSheetId="6">#REF!</definedName>
    <definedName name="réducteur60" localSheetId="7">#REF!</definedName>
    <definedName name="réducteur60">#REF!</definedName>
    <definedName name="Regard_100_100_120" localSheetId="1">#REF!</definedName>
    <definedName name="Regard_100_100_120" localSheetId="16">#REF!</definedName>
    <definedName name="Regard_100_100_120" localSheetId="18">#REF!</definedName>
    <definedName name="Regard_100_100_120" localSheetId="20">#REF!</definedName>
    <definedName name="Regard_100_100_120" localSheetId="8">#REF!</definedName>
    <definedName name="Regard_100_100_120" localSheetId="3">#REF!</definedName>
    <definedName name="Regard_100_100_120" localSheetId="5">#REF!</definedName>
    <definedName name="Regard_100_100_120" localSheetId="6">#REF!</definedName>
    <definedName name="Regard_100_100_120" localSheetId="7">#REF!</definedName>
    <definedName name="Regard_100_100_120">#REF!</definedName>
    <definedName name="Regard_300_150_120">#REF!</definedName>
    <definedName name="Regard_60x60">#REF!</definedName>
    <definedName name="Regard_70x70">#REF!</definedName>
    <definedName name="Regard_90_90">#REF!</definedName>
    <definedName name="Regard_vent_vanne">#REF!</definedName>
    <definedName name="Regard_vidange">#REF!</definedName>
    <definedName name="Reimbursement">"Remboursement"</definedName>
    <definedName name="Remblai_compacté" localSheetId="1">#REF!</definedName>
    <definedName name="Remblai_compacté" localSheetId="16">#REF!</definedName>
    <definedName name="Remblai_compacté" localSheetId="20">#REF!</definedName>
    <definedName name="Remblai_compacté" localSheetId="3">#REF!</definedName>
    <definedName name="Remblai_compacté" localSheetId="5">#REF!</definedName>
    <definedName name="Remblai_compacté" localSheetId="6">#REF!</definedName>
    <definedName name="Remblai_compacté" localSheetId="7">#REF!</definedName>
    <definedName name="Remblai_compacté">#REF!</definedName>
    <definedName name="Remblais_compactés_20_cm" localSheetId="1">#REF!</definedName>
    <definedName name="Remblais_compactés_20_cm" localSheetId="16">#REF!</definedName>
    <definedName name="Remblais_compactés_20_cm" localSheetId="20">#REF!</definedName>
    <definedName name="Remblais_compactés_20_cm" localSheetId="3">#REF!</definedName>
    <definedName name="Remblais_compactés_20_cm" localSheetId="5">#REF!</definedName>
    <definedName name="Remblais_compactés_20_cm" localSheetId="6">#REF!</definedName>
    <definedName name="Remblais_compactés_20_cm" localSheetId="7">#REF!</definedName>
    <definedName name="Remblais_compactés_20_cm">#REF!</definedName>
    <definedName name="rendadd" localSheetId="1">#REF!</definedName>
    <definedName name="rendadd" localSheetId="16">#REF!</definedName>
    <definedName name="rendadd" localSheetId="20">#REF!</definedName>
    <definedName name="rendadd" localSheetId="3">#REF!</definedName>
    <definedName name="rendadd" localSheetId="5">#REF!</definedName>
    <definedName name="rendadd" localSheetId="6">#REF!</definedName>
    <definedName name="rendadd" localSheetId="7">#REF!</definedName>
    <definedName name="rendadd">#REF!</definedName>
    <definedName name="renddist">#REF!</definedName>
    <definedName name="Réparation_de_la_façade_du_réservoir_et_de_la_chambre_des_vannes">#REF!</definedName>
    <definedName name="Reprise_partielle_enduit">#REF!</definedName>
    <definedName name="rert">#REF!</definedName>
    <definedName name="ret" localSheetId="9">#REF!</definedName>
    <definedName name="ret" localSheetId="10">#REF!</definedName>
    <definedName name="ret" localSheetId="11">#REF!</definedName>
    <definedName name="ret" localSheetId="12">#REF!</definedName>
    <definedName name="ret" localSheetId="13">#REF!</definedName>
    <definedName name="ret" localSheetId="14">#REF!</definedName>
    <definedName name="ret" localSheetId="15">#REF!</definedName>
    <definedName name="ret" localSheetId="16">#REF!</definedName>
    <definedName name="ret" localSheetId="5">#REF!</definedName>
    <definedName name="ret" localSheetId="6">#REF!</definedName>
    <definedName name="ret" localSheetId="7">#REF!</definedName>
    <definedName name="ret" localSheetId="0">#REF!</definedName>
    <definedName name="ret">#REF!</definedName>
    <definedName name="reve">#N/A</definedName>
    <definedName name="revesol" localSheetId="1">#REF!</definedName>
    <definedName name="revesol" localSheetId="9">#REF!</definedName>
    <definedName name="revesol" localSheetId="10">#REF!</definedName>
    <definedName name="revesol" localSheetId="11">#REF!</definedName>
    <definedName name="revesol" localSheetId="12">#REF!</definedName>
    <definedName name="revesol" localSheetId="13">#REF!</definedName>
    <definedName name="revesol" localSheetId="14">#REF!</definedName>
    <definedName name="revesol" localSheetId="15">#REF!</definedName>
    <definedName name="revesol" localSheetId="16">#REF!</definedName>
    <definedName name="revesol" localSheetId="17">#REF!</definedName>
    <definedName name="revesol" localSheetId="18">#REF!</definedName>
    <definedName name="revesol" localSheetId="20">#REF!</definedName>
    <definedName name="revesol" localSheetId="8">#REF!</definedName>
    <definedName name="revesol" localSheetId="3">#REF!</definedName>
    <definedName name="revesol" localSheetId="5">#REF!</definedName>
    <definedName name="revesol" localSheetId="6">#REF!</definedName>
    <definedName name="revesol" localSheetId="7">#REF!</definedName>
    <definedName name="revesol" localSheetId="0">#REF!</definedName>
    <definedName name="revesol">#REF!</definedName>
    <definedName name="revêtem_carreaux" localSheetId="1">#REF!</definedName>
    <definedName name="revêtem_carreaux" localSheetId="16">#REF!</definedName>
    <definedName name="revêtem_carreaux" localSheetId="18">#REF!</definedName>
    <definedName name="revêtem_carreaux" localSheetId="20">#REF!</definedName>
    <definedName name="revêtem_carreaux" localSheetId="8">#REF!</definedName>
    <definedName name="revêtem_carreaux" localSheetId="3">#REF!</definedName>
    <definedName name="revêtem_carreaux" localSheetId="5">#REF!</definedName>
    <definedName name="revêtem_carreaux" localSheetId="6">#REF!</definedName>
    <definedName name="revêtem_carreaux" localSheetId="7">#REF!</definedName>
    <definedName name="revêtem_carreaux">#REF!</definedName>
    <definedName name="revêtement_faince" localSheetId="1">#REF!</definedName>
    <definedName name="revêtement_faince" localSheetId="18">#REF!</definedName>
    <definedName name="revêtement_faince" localSheetId="20">#REF!</definedName>
    <definedName name="revêtement_faince" localSheetId="8">#REF!</definedName>
    <definedName name="revêtement_faince" localSheetId="3">#REF!</definedName>
    <definedName name="revêtement_faince">#REF!</definedName>
    <definedName name="Revêtement_resine">#REF!</definedName>
    <definedName name="REVETEMENTS_MURAUX" localSheetId="9">#REF!</definedName>
    <definedName name="REVETEMENTS_MURAUX" localSheetId="10">#REF!</definedName>
    <definedName name="REVETEMENTS_MURAUX" localSheetId="11">#REF!</definedName>
    <definedName name="REVETEMENTS_MURAUX" localSheetId="12">#REF!</definedName>
    <definedName name="REVETEMENTS_MURAUX" localSheetId="13">#REF!</definedName>
    <definedName name="REVETEMENTS_MURAUX" localSheetId="14">#REF!</definedName>
    <definedName name="REVETEMENTS_MURAUX" localSheetId="15">#REF!</definedName>
    <definedName name="REVETEMENTS_MURAUX" localSheetId="16">#REF!</definedName>
    <definedName name="REVETEMENTS_MURAUX" localSheetId="5">#REF!</definedName>
    <definedName name="REVETEMENTS_MURAUX" localSheetId="6">#REF!</definedName>
    <definedName name="REVETEMENTS_MURAUX" localSheetId="7">#REF!</definedName>
    <definedName name="REVETEMENTS_MURAUX">#REF!</definedName>
    <definedName name="REZ_DE_CHAUSSEE" localSheetId="9">#REF!</definedName>
    <definedName name="REZ_DE_CHAUSSEE" localSheetId="10">#REF!</definedName>
    <definedName name="REZ_DE_CHAUSSEE" localSheetId="11">#REF!</definedName>
    <definedName name="REZ_DE_CHAUSSEE" localSheetId="12">#REF!</definedName>
    <definedName name="REZ_DE_CHAUSSEE" localSheetId="13">#REF!</definedName>
    <definedName name="REZ_DE_CHAUSSEE" localSheetId="14">#REF!</definedName>
    <definedName name="REZ_DE_CHAUSSEE" localSheetId="15">#REF!</definedName>
    <definedName name="REZ_DE_CHAUSSEE" localSheetId="16">#REF!</definedName>
    <definedName name="REZ_DE_CHAUSSEE" localSheetId="5">#REF!</definedName>
    <definedName name="REZ_DE_CHAUSSEE" localSheetId="6">#REF!</definedName>
    <definedName name="REZ_DE_CHAUSSEE" localSheetId="7">#REF!</definedName>
    <definedName name="REZ_DE_CHAUSSEE" localSheetId="0">#REF!</definedName>
    <definedName name="REZ_DE_CHAUSSEE">#REF!</definedName>
    <definedName name="REZ_DE_JARDIN" localSheetId="9">#REF!</definedName>
    <definedName name="REZ_DE_JARDIN" localSheetId="10">#REF!</definedName>
    <definedName name="REZ_DE_JARDIN" localSheetId="11">#REF!</definedName>
    <definedName name="REZ_DE_JARDIN" localSheetId="12">#REF!</definedName>
    <definedName name="REZ_DE_JARDIN" localSheetId="13">#REF!</definedName>
    <definedName name="REZ_DE_JARDIN" localSheetId="14">#REF!</definedName>
    <definedName name="REZ_DE_JARDIN" localSheetId="15">#REF!</definedName>
    <definedName name="REZ_DE_JARDIN" localSheetId="16">#REF!</definedName>
    <definedName name="REZ_DE_JARDIN" localSheetId="5">#REF!</definedName>
    <definedName name="REZ_DE_JARDIN" localSheetId="6">#REF!</definedName>
    <definedName name="REZ_DE_JARDIN" localSheetId="7">#REF!</definedName>
    <definedName name="REZ_DE_JARDIN" localSheetId="0">#REF!</definedName>
    <definedName name="REZ_DE_JARDIN">#REF!</definedName>
    <definedName name="RF_100">#REF!</definedName>
    <definedName name="RF_150">#REF!</definedName>
    <definedName name="RF_200">#REF!</definedName>
    <definedName name="RF_60">#REF!</definedName>
    <definedName name="RF_80">#REF!</definedName>
    <definedName name="Rideau_lamé_1.00x1.26">#REF!</definedName>
    <definedName name="Rideau_lamé_2.00x1.25">#REF!</definedName>
    <definedName name="rien">#REF!</definedName>
    <definedName name="Rinçage_stérilisation">#REF!</definedName>
    <definedName name="Rinçage_stérilisation_m3">#REF!</definedName>
    <definedName name="Robinet_arrêt">#REF!</definedName>
    <definedName name="Robinet_arrosage">#REF!</definedName>
    <definedName name="Robinet_puisage">#REF!</definedName>
    <definedName name="rocher">#REF!</definedName>
    <definedName name="Rose_variés">#REF!</definedName>
    <definedName name="RP">NA()</definedName>
    <definedName name="rprod" localSheetId="1">#REF!</definedName>
    <definedName name="rprod" localSheetId="9">#REF!</definedName>
    <definedName name="rprod" localSheetId="10">#REF!</definedName>
    <definedName name="rprod" localSheetId="11">#REF!</definedName>
    <definedName name="rprod" localSheetId="12">#REF!</definedName>
    <definedName name="rprod" localSheetId="13">#REF!</definedName>
    <definedName name="rprod" localSheetId="14">#REF!</definedName>
    <definedName name="rprod" localSheetId="15">#REF!</definedName>
    <definedName name="rprod" localSheetId="16">#REF!</definedName>
    <definedName name="rprod" localSheetId="17">#REF!</definedName>
    <definedName name="rprod" localSheetId="18">#REF!</definedName>
    <definedName name="rprod" localSheetId="20">#REF!</definedName>
    <definedName name="rprod" localSheetId="8">#REF!</definedName>
    <definedName name="rprod" localSheetId="3">#REF!</definedName>
    <definedName name="rprod" localSheetId="5">#REF!</definedName>
    <definedName name="rprod" localSheetId="6">#REF!</definedName>
    <definedName name="rprod" localSheetId="7">#REF!</definedName>
    <definedName name="rprod" localSheetId="0">#REF!</definedName>
    <definedName name="rprod">#REF!</definedName>
    <definedName name="RR" localSheetId="1">[168]AN2!#REF!</definedName>
    <definedName name="RR" localSheetId="9">[168]AN2!#REF!</definedName>
    <definedName name="RR" localSheetId="10">[168]AN2!#REF!</definedName>
    <definedName name="RR" localSheetId="11">[168]AN2!#REF!</definedName>
    <definedName name="RR" localSheetId="12">[168]AN2!#REF!</definedName>
    <definedName name="RR" localSheetId="13">[168]AN2!#REF!</definedName>
    <definedName name="RR" localSheetId="14">[168]AN2!#REF!</definedName>
    <definedName name="RR" localSheetId="15">[168]AN2!#REF!</definedName>
    <definedName name="RR" localSheetId="16">[168]AN2!#REF!</definedName>
    <definedName name="RR" localSheetId="17">[168]AN2!#REF!</definedName>
    <definedName name="RR" localSheetId="18">[168]AN2!#REF!</definedName>
    <definedName name="RR" localSheetId="20">[168]AN2!#REF!</definedName>
    <definedName name="RR" localSheetId="8">[168]AN2!#REF!</definedName>
    <definedName name="RR" localSheetId="3">[168]AN2!#REF!</definedName>
    <definedName name="RR" localSheetId="5">[168]AN2!#REF!</definedName>
    <definedName name="RR" localSheetId="6">[168]AN2!#REF!</definedName>
    <definedName name="RR" localSheetId="7">[168]AN2!#REF!</definedName>
    <definedName name="RR" localSheetId="0">[168]AN2!#REF!</definedName>
    <definedName name="RR">[168]AN2!#REF!</definedName>
    <definedName name="RRR" localSheetId="1">#REF!</definedName>
    <definedName name="RRR" localSheetId="9">#REF!</definedName>
    <definedName name="RRR" localSheetId="10">#REF!</definedName>
    <definedName name="RRR" localSheetId="11">#REF!</definedName>
    <definedName name="RRR" localSheetId="12">#REF!</definedName>
    <definedName name="RRR" localSheetId="13">#REF!</definedName>
    <definedName name="RRR" localSheetId="14">#REF!</definedName>
    <definedName name="RRR" localSheetId="15">#REF!</definedName>
    <definedName name="RRR" localSheetId="16">#REF!</definedName>
    <definedName name="RRR" localSheetId="17">#REF!</definedName>
    <definedName name="RRR" localSheetId="18">#REF!</definedName>
    <definedName name="RRR" localSheetId="20">#REF!</definedName>
    <definedName name="RRR" localSheetId="8">#REF!</definedName>
    <definedName name="RRR" localSheetId="3">#REF!</definedName>
    <definedName name="RRR" localSheetId="5">#REF!</definedName>
    <definedName name="RRR" localSheetId="6">#REF!</definedName>
    <definedName name="RRR" localSheetId="7">#REF!</definedName>
    <definedName name="RRR" localSheetId="0">#REF!</definedName>
    <definedName name="RRR">#REF!</definedName>
    <definedName name="rrrr" localSheetId="1">#REF!</definedName>
    <definedName name="rrrr" localSheetId="9">#REF!</definedName>
    <definedName name="rrrr" localSheetId="10">#REF!</definedName>
    <definedName name="rrrr" localSheetId="11">#REF!</definedName>
    <definedName name="rrrr" localSheetId="12">#REF!</definedName>
    <definedName name="rrrr" localSheetId="13">#REF!</definedName>
    <definedName name="rrrr" localSheetId="14">#REF!</definedName>
    <definedName name="rrrr" localSheetId="15">#REF!</definedName>
    <definedName name="rrrr" localSheetId="16">#REF!</definedName>
    <definedName name="rrrr" localSheetId="18">#REF!</definedName>
    <definedName name="rrrr" localSheetId="20">#REF!</definedName>
    <definedName name="rrrr" localSheetId="8">#REF!</definedName>
    <definedName name="rrrr" localSheetId="3">#REF!</definedName>
    <definedName name="rrrr" localSheetId="5">#REF!</definedName>
    <definedName name="rrrr" localSheetId="6">#REF!</definedName>
    <definedName name="rrrr" localSheetId="7">#REF!</definedName>
    <definedName name="rrrr" localSheetId="0">#REF!</definedName>
    <definedName name="rrrr">#REF!</definedName>
    <definedName name="RRRRRRR" localSheetId="1">#REF!</definedName>
    <definedName name="RRRRRRR" localSheetId="16">#REF!</definedName>
    <definedName name="RRRRRRR" localSheetId="18">#REF!</definedName>
    <definedName name="RRRRRRR" localSheetId="20">#REF!</definedName>
    <definedName name="RRRRRRR" localSheetId="8">#REF!</definedName>
    <definedName name="RRRRRRR" localSheetId="3">#REF!</definedName>
    <definedName name="RRRRRRR">#REF!</definedName>
    <definedName name="RTRTTRR" localSheetId="16">#REF!</definedName>
    <definedName name="RTRTTRR" localSheetId="5">#REF!</definedName>
    <definedName name="RTRTTRR" localSheetId="6">#REF!</definedName>
    <definedName name="RTRTTRR" localSheetId="7">#REF!</definedName>
    <definedName name="RTRTTRR">#REF!</definedName>
    <definedName name="RV">NA()</definedName>
    <definedName name="RV_100" localSheetId="1">#REF!</definedName>
    <definedName name="RV_100" localSheetId="16">#REF!</definedName>
    <definedName name="RV_100" localSheetId="20">#REF!</definedName>
    <definedName name="RV_100" localSheetId="3">#REF!</definedName>
    <definedName name="RV_100" localSheetId="5">#REF!</definedName>
    <definedName name="RV_100" localSheetId="6">#REF!</definedName>
    <definedName name="RV_100" localSheetId="7">#REF!</definedName>
    <definedName name="RV_100">#REF!</definedName>
    <definedName name="RV_100_PN10" localSheetId="1">#REF!</definedName>
    <definedName name="RV_100_PN10" localSheetId="16">#REF!</definedName>
    <definedName name="RV_100_PN10" localSheetId="20">#REF!</definedName>
    <definedName name="RV_100_PN10" localSheetId="3">#REF!</definedName>
    <definedName name="RV_100_PN10" localSheetId="5">#REF!</definedName>
    <definedName name="RV_100_PN10" localSheetId="6">#REF!</definedName>
    <definedName name="RV_100_PN10" localSheetId="7">#REF!</definedName>
    <definedName name="RV_100_PN10">#REF!</definedName>
    <definedName name="RV_100_PN16" localSheetId="1">#REF!</definedName>
    <definedName name="RV_100_PN16" localSheetId="16">#REF!</definedName>
    <definedName name="RV_100_PN16" localSheetId="20">#REF!</definedName>
    <definedName name="RV_100_PN16" localSheetId="3">#REF!</definedName>
    <definedName name="RV_100_PN16" localSheetId="5">#REF!</definedName>
    <definedName name="RV_100_PN16" localSheetId="6">#REF!</definedName>
    <definedName name="RV_100_PN16" localSheetId="7">#REF!</definedName>
    <definedName name="RV_100_PN16">#REF!</definedName>
    <definedName name="RV_125">#REF!</definedName>
    <definedName name="RV_150">#REF!</definedName>
    <definedName name="RV_150_PN16">#REF!</definedName>
    <definedName name="RV_150_PN25">#REF!</definedName>
    <definedName name="RV_200">#REF!</definedName>
    <definedName name="RV_200_PN16">#REF!</definedName>
    <definedName name="RV_200_PN25">#REF!</definedName>
    <definedName name="RV_250">#REF!</definedName>
    <definedName name="RV_250_PN16">#REF!</definedName>
    <definedName name="RV_250_PN25">#REF!</definedName>
    <definedName name="RV_300">#REF!</definedName>
    <definedName name="RV_40">#REF!</definedName>
    <definedName name="RV_60">#REF!</definedName>
    <definedName name="RV_60_PN16">#REF!</definedName>
    <definedName name="RV_60_PN25">#REF!</definedName>
    <definedName name="RV_80">#REF!</definedName>
    <definedName name="RV_80_PN16">#REF!</definedName>
    <definedName name="RV_80_PN25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5">#REF!</definedName>
    <definedName name="s" localSheetId="6">#REF!</definedName>
    <definedName name="s" localSheetId="7">#REF!</definedName>
    <definedName name="s" localSheetId="0">#REF!</definedName>
    <definedName name="s">#REF!</definedName>
    <definedName name="S100_">#REF!</definedName>
    <definedName name="S150_">#REF!</definedName>
    <definedName name="S200_">#REF!</definedName>
    <definedName name="S300_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5">#REF!</definedName>
    <definedName name="SA" localSheetId="6">#REF!</definedName>
    <definedName name="SA" localSheetId="7">#REF!</definedName>
    <definedName name="SA" localSheetId="0">#REF!</definedName>
    <definedName name="SA">#REF!</definedName>
    <definedName name="SAEAD" localSheetId="1">[169]AN2!#REF!</definedName>
    <definedName name="SAEAD" localSheetId="9">[73]AN2!#REF!</definedName>
    <definedName name="SAEAD" localSheetId="10">[73]AN2!#REF!</definedName>
    <definedName name="SAEAD" localSheetId="11">[73]AN2!#REF!</definedName>
    <definedName name="SAEAD" localSheetId="12">[73]AN2!#REF!</definedName>
    <definedName name="SAEAD" localSheetId="13">[73]AN2!#REF!</definedName>
    <definedName name="SAEAD" localSheetId="14">[73]AN2!#REF!</definedName>
    <definedName name="SAEAD" localSheetId="15">[73]AN2!#REF!</definedName>
    <definedName name="SAEAD" localSheetId="16">[170]AN2!#REF!</definedName>
    <definedName name="SAEAD" localSheetId="17">[170]AN2!#REF!</definedName>
    <definedName name="SAEAD" localSheetId="18">[170]AN2!#REF!</definedName>
    <definedName name="SAEAD" localSheetId="20">[73]AN2!#REF!</definedName>
    <definedName name="SAEAD" localSheetId="8">[73]AN2!#REF!</definedName>
    <definedName name="SAEAD" localSheetId="3">[73]AN2!#REF!</definedName>
    <definedName name="SAEAD" localSheetId="5">[170]AN2!#REF!</definedName>
    <definedName name="SAEAD" localSheetId="6">[170]AN2!#REF!</definedName>
    <definedName name="SAEAD" localSheetId="7">[72]AN2!#REF!</definedName>
    <definedName name="SAEAD">[73]AN2!#REF!</definedName>
    <definedName name="salam" localSheetId="1">#REF!</definedName>
    <definedName name="salam" localSheetId="9">#REF!</definedName>
    <definedName name="salam" localSheetId="10">#REF!</definedName>
    <definedName name="salam" localSheetId="11">#REF!</definedName>
    <definedName name="salam" localSheetId="12">#REF!</definedName>
    <definedName name="salam" localSheetId="13">#REF!</definedName>
    <definedName name="salam" localSheetId="14">#REF!</definedName>
    <definedName name="salam" localSheetId="15">#REF!</definedName>
    <definedName name="salam" localSheetId="16">#REF!</definedName>
    <definedName name="salam" localSheetId="17">#REF!</definedName>
    <definedName name="salam" localSheetId="18">#REF!</definedName>
    <definedName name="salam" localSheetId="20">#REF!</definedName>
    <definedName name="salam" localSheetId="8">#REF!</definedName>
    <definedName name="salam" localSheetId="3">#REF!</definedName>
    <definedName name="salam" localSheetId="5">#REF!</definedName>
    <definedName name="salam" localSheetId="6">#REF!</definedName>
    <definedName name="salam" localSheetId="7">#REF!</definedName>
    <definedName name="salam" localSheetId="0">#REF!</definedName>
    <definedName name="salam">#REF!</definedName>
    <definedName name="salu">#N/A</definedName>
    <definedName name="SAR" localSheetId="1">#REF!</definedName>
    <definedName name="SAR" localSheetId="9">#REF!</definedName>
    <definedName name="SAR" localSheetId="10">#REF!</definedName>
    <definedName name="SAR" localSheetId="11">#REF!</definedName>
    <definedName name="SAR" localSheetId="12">#REF!</definedName>
    <definedName name="SAR" localSheetId="13">#REF!</definedName>
    <definedName name="SAR" localSheetId="14">#REF!</definedName>
    <definedName name="SAR" localSheetId="15">#REF!</definedName>
    <definedName name="SAR" localSheetId="16">#REF!</definedName>
    <definedName name="SAR" localSheetId="17">#REF!</definedName>
    <definedName name="SAR" localSheetId="18">#REF!</definedName>
    <definedName name="SAR" localSheetId="20">#REF!</definedName>
    <definedName name="SAR" localSheetId="8">#REF!</definedName>
    <definedName name="SAR" localSheetId="3">#REF!</definedName>
    <definedName name="SAR" localSheetId="5">#REF!</definedName>
    <definedName name="SAR" localSheetId="6">#REF!</definedName>
    <definedName name="SAR" localSheetId="7">#REF!</definedName>
    <definedName name="SAR" localSheetId="0">#REF!</definedName>
    <definedName name="SAR">#REF!</definedName>
    <definedName name="SB" localSheetId="1">#REF!</definedName>
    <definedName name="SB" localSheetId="9">#REF!</definedName>
    <definedName name="SB" localSheetId="10">#REF!</definedName>
    <definedName name="SB" localSheetId="11">#REF!</definedName>
    <definedName name="SB" localSheetId="12">#REF!</definedName>
    <definedName name="SB" localSheetId="13">#REF!</definedName>
    <definedName name="SB" localSheetId="14">#REF!</definedName>
    <definedName name="SB" localSheetId="15">#REF!</definedName>
    <definedName name="SB" localSheetId="16">#REF!</definedName>
    <definedName name="SB" localSheetId="18">#REF!</definedName>
    <definedName name="SB" localSheetId="20">#REF!</definedName>
    <definedName name="SB" localSheetId="8">#REF!</definedName>
    <definedName name="SB" localSheetId="3">#REF!</definedName>
    <definedName name="SB" localSheetId="5">#REF!</definedName>
    <definedName name="SB" localSheetId="6">#REF!</definedName>
    <definedName name="SB" localSheetId="7">#REF!</definedName>
    <definedName name="SB" localSheetId="0">#REF!</definedName>
    <definedName name="SB">#REF!</definedName>
    <definedName name="SB1E" localSheetId="1">#REF!</definedName>
    <definedName name="SB1E" localSheetId="9">#REF!</definedName>
    <definedName name="SB1E" localSheetId="10">#REF!</definedName>
    <definedName name="SB1E" localSheetId="11">#REF!</definedName>
    <definedName name="SB1E" localSheetId="12">#REF!</definedName>
    <definedName name="SB1E" localSheetId="13">#REF!</definedName>
    <definedName name="SB1E" localSheetId="14">#REF!</definedName>
    <definedName name="SB1E" localSheetId="15">#REF!</definedName>
    <definedName name="SB1E" localSheetId="16">#REF!</definedName>
    <definedName name="SB1E" localSheetId="18">#REF!</definedName>
    <definedName name="SB1E" localSheetId="20">#REF!</definedName>
    <definedName name="SB1E" localSheetId="8">#REF!</definedName>
    <definedName name="SB1E" localSheetId="3">#REF!</definedName>
    <definedName name="SB1E" localSheetId="5">#REF!</definedName>
    <definedName name="SB1E" localSheetId="6">#REF!</definedName>
    <definedName name="SB1E" localSheetId="7">#REF!</definedName>
    <definedName name="SB1E" localSheetId="0">#REF!</definedName>
    <definedName name="SB1E">#REF!</definedName>
    <definedName name="SB1F" localSheetId="9">#REF!</definedName>
    <definedName name="SB1F" localSheetId="10">#REF!</definedName>
    <definedName name="SB1F" localSheetId="11">#REF!</definedName>
    <definedName name="SB1F" localSheetId="12">#REF!</definedName>
    <definedName name="SB1F" localSheetId="13">#REF!</definedName>
    <definedName name="SB1F" localSheetId="14">#REF!</definedName>
    <definedName name="SB1F" localSheetId="15">#REF!</definedName>
    <definedName name="SB1F" localSheetId="16">#REF!</definedName>
    <definedName name="SB1F" localSheetId="5">#REF!</definedName>
    <definedName name="SB1F" localSheetId="6">#REF!</definedName>
    <definedName name="SB1F" localSheetId="7">#REF!</definedName>
    <definedName name="SB1F" localSheetId="0">#REF!</definedName>
    <definedName name="SB1F">#REF!</definedName>
    <definedName name="SB1P" localSheetId="9">#REF!</definedName>
    <definedName name="SB1P" localSheetId="10">#REF!</definedName>
    <definedName name="SB1P" localSheetId="11">#REF!</definedName>
    <definedName name="SB1P" localSheetId="12">#REF!</definedName>
    <definedName name="SB1P" localSheetId="13">#REF!</definedName>
    <definedName name="SB1P" localSheetId="14">#REF!</definedName>
    <definedName name="SB1P" localSheetId="15">#REF!</definedName>
    <definedName name="SB1P" localSheetId="16">#REF!</definedName>
    <definedName name="SB1P" localSheetId="5">#REF!</definedName>
    <definedName name="SB1P" localSheetId="6">#REF!</definedName>
    <definedName name="SB1P" localSheetId="7">#REF!</definedName>
    <definedName name="SB1P" localSheetId="0">#REF!</definedName>
    <definedName name="SB1P">#REF!</definedName>
    <definedName name="SB1R" localSheetId="9">#REF!</definedName>
    <definedName name="SB1R" localSheetId="10">#REF!</definedName>
    <definedName name="SB1R" localSheetId="11">#REF!</definedName>
    <definedName name="SB1R" localSheetId="12">#REF!</definedName>
    <definedName name="SB1R" localSheetId="13">#REF!</definedName>
    <definedName name="SB1R" localSheetId="14">#REF!</definedName>
    <definedName name="SB1R" localSheetId="15">#REF!</definedName>
    <definedName name="SB1R" localSheetId="16">#REF!</definedName>
    <definedName name="SB1R" localSheetId="5">#REF!</definedName>
    <definedName name="SB1R" localSheetId="6">#REF!</definedName>
    <definedName name="SB1R" localSheetId="7">#REF!</definedName>
    <definedName name="SB1R" localSheetId="0">#REF!</definedName>
    <definedName name="SB1R">#REF!</definedName>
    <definedName name="SB2E" localSheetId="9">#REF!</definedName>
    <definedName name="SB2E" localSheetId="10">#REF!</definedName>
    <definedName name="SB2E" localSheetId="11">#REF!</definedName>
    <definedName name="SB2E" localSheetId="12">#REF!</definedName>
    <definedName name="SB2E" localSheetId="13">#REF!</definedName>
    <definedName name="SB2E" localSheetId="14">#REF!</definedName>
    <definedName name="SB2E" localSheetId="15">#REF!</definedName>
    <definedName name="SB2E" localSheetId="16">#REF!</definedName>
    <definedName name="SB2E" localSheetId="5">#REF!</definedName>
    <definedName name="SB2E" localSheetId="6">#REF!</definedName>
    <definedName name="SB2E" localSheetId="7">#REF!</definedName>
    <definedName name="SB2E" localSheetId="0">#REF!</definedName>
    <definedName name="SB2E">#REF!</definedName>
    <definedName name="SB2F" localSheetId="9">#REF!</definedName>
    <definedName name="SB2F" localSheetId="10">#REF!</definedName>
    <definedName name="SB2F" localSheetId="11">#REF!</definedName>
    <definedName name="SB2F" localSheetId="12">#REF!</definedName>
    <definedName name="SB2F" localSheetId="13">#REF!</definedName>
    <definedName name="SB2F" localSheetId="14">#REF!</definedName>
    <definedName name="SB2F" localSheetId="15">#REF!</definedName>
    <definedName name="SB2F" localSheetId="16">#REF!</definedName>
    <definedName name="SB2F" localSheetId="5">#REF!</definedName>
    <definedName name="SB2F" localSheetId="6">#REF!</definedName>
    <definedName name="SB2F" localSheetId="7">#REF!</definedName>
    <definedName name="SB2F" localSheetId="0">#REF!</definedName>
    <definedName name="SB2F">#REF!</definedName>
    <definedName name="SB2P" localSheetId="9">#REF!</definedName>
    <definedName name="SB2P" localSheetId="10">#REF!</definedName>
    <definedName name="SB2P" localSheetId="11">#REF!</definedName>
    <definedName name="SB2P" localSheetId="12">#REF!</definedName>
    <definedName name="SB2P" localSheetId="13">#REF!</definedName>
    <definedName name="SB2P" localSheetId="14">#REF!</definedName>
    <definedName name="SB2P" localSheetId="15">#REF!</definedName>
    <definedName name="SB2P" localSheetId="16">#REF!</definedName>
    <definedName name="SB2P" localSheetId="5">#REF!</definedName>
    <definedName name="SB2P" localSheetId="6">#REF!</definedName>
    <definedName name="SB2P" localSheetId="7">#REF!</definedName>
    <definedName name="SB2P" localSheetId="0">#REF!</definedName>
    <definedName name="SB2P">#REF!</definedName>
    <definedName name="SB2R" localSheetId="9">#REF!</definedName>
    <definedName name="SB2R" localSheetId="10">#REF!</definedName>
    <definedName name="SB2R" localSheetId="11">#REF!</definedName>
    <definedName name="SB2R" localSheetId="12">#REF!</definedName>
    <definedName name="SB2R" localSheetId="13">#REF!</definedName>
    <definedName name="SB2R" localSheetId="14">#REF!</definedName>
    <definedName name="SB2R" localSheetId="15">#REF!</definedName>
    <definedName name="SB2R" localSheetId="16">#REF!</definedName>
    <definedName name="SB2R" localSheetId="5">#REF!</definedName>
    <definedName name="SB2R" localSheetId="6">#REF!</definedName>
    <definedName name="SB2R" localSheetId="7">#REF!</definedName>
    <definedName name="SB2R" localSheetId="0">#REF!</definedName>
    <definedName name="SB2R">#REF!</definedName>
    <definedName name="SB3E" localSheetId="9">#REF!</definedName>
    <definedName name="SB3E" localSheetId="10">#REF!</definedName>
    <definedName name="SB3E" localSheetId="11">#REF!</definedName>
    <definedName name="SB3E" localSheetId="12">#REF!</definedName>
    <definedName name="SB3E" localSheetId="13">#REF!</definedName>
    <definedName name="SB3E" localSheetId="14">#REF!</definedName>
    <definedName name="SB3E" localSheetId="15">#REF!</definedName>
    <definedName name="SB3E" localSheetId="16">#REF!</definedName>
    <definedName name="SB3E" localSheetId="5">#REF!</definedName>
    <definedName name="SB3E" localSheetId="6">#REF!</definedName>
    <definedName name="SB3E" localSheetId="7">#REF!</definedName>
    <definedName name="SB3E" localSheetId="0">#REF!</definedName>
    <definedName name="SB3E">#REF!</definedName>
    <definedName name="SB3F" localSheetId="9">#REF!</definedName>
    <definedName name="SB3F" localSheetId="10">#REF!</definedName>
    <definedName name="SB3F" localSheetId="11">#REF!</definedName>
    <definedName name="SB3F" localSheetId="12">#REF!</definedName>
    <definedName name="SB3F" localSheetId="13">#REF!</definedName>
    <definedName name="SB3F" localSheetId="14">#REF!</definedName>
    <definedName name="SB3F" localSheetId="15">#REF!</definedName>
    <definedName name="SB3F" localSheetId="16">#REF!</definedName>
    <definedName name="SB3F" localSheetId="5">#REF!</definedName>
    <definedName name="SB3F" localSheetId="6">#REF!</definedName>
    <definedName name="SB3F" localSheetId="7">#REF!</definedName>
    <definedName name="SB3F" localSheetId="0">#REF!</definedName>
    <definedName name="SB3F">#REF!</definedName>
    <definedName name="SB3P" localSheetId="9">#REF!</definedName>
    <definedName name="SB3P" localSheetId="10">#REF!</definedName>
    <definedName name="SB3P" localSheetId="11">#REF!</definedName>
    <definedName name="SB3P" localSheetId="12">#REF!</definedName>
    <definedName name="SB3P" localSheetId="13">#REF!</definedName>
    <definedName name="SB3P" localSheetId="14">#REF!</definedName>
    <definedName name="SB3P" localSheetId="15">#REF!</definedName>
    <definedName name="SB3P" localSheetId="16">#REF!</definedName>
    <definedName name="SB3P" localSheetId="5">#REF!</definedName>
    <definedName name="SB3P" localSheetId="6">#REF!</definedName>
    <definedName name="SB3P" localSheetId="7">#REF!</definedName>
    <definedName name="SB3P" localSheetId="0">#REF!</definedName>
    <definedName name="SB3P">#REF!</definedName>
    <definedName name="SB3R" localSheetId="9">#REF!</definedName>
    <definedName name="SB3R" localSheetId="10">#REF!</definedName>
    <definedName name="SB3R" localSheetId="11">#REF!</definedName>
    <definedName name="SB3R" localSheetId="12">#REF!</definedName>
    <definedName name="SB3R" localSheetId="13">#REF!</definedName>
    <definedName name="SB3R" localSheetId="14">#REF!</definedName>
    <definedName name="SB3R" localSheetId="15">#REF!</definedName>
    <definedName name="SB3R" localSheetId="16">#REF!</definedName>
    <definedName name="SB3R" localSheetId="5">#REF!</definedName>
    <definedName name="SB3R" localSheetId="6">#REF!</definedName>
    <definedName name="SB3R" localSheetId="7">#REF!</definedName>
    <definedName name="SB3R" localSheetId="0">#REF!</definedName>
    <definedName name="SB3R">#REF!</definedName>
    <definedName name="SC" localSheetId="9">#REF!</definedName>
    <definedName name="SC" localSheetId="10">#REF!</definedName>
    <definedName name="SC" localSheetId="11">#REF!</definedName>
    <definedName name="SC" localSheetId="12">#REF!</definedName>
    <definedName name="SC" localSheetId="13">#REF!</definedName>
    <definedName name="SC" localSheetId="14">#REF!</definedName>
    <definedName name="SC" localSheetId="15">#REF!</definedName>
    <definedName name="SC" localSheetId="16">#REF!</definedName>
    <definedName name="SC" localSheetId="5">#REF!</definedName>
    <definedName name="SC" localSheetId="6">#REF!</definedName>
    <definedName name="SC" localSheetId="7">#REF!</definedName>
    <definedName name="SC" localSheetId="0">#REF!</definedName>
    <definedName name="SC">#REF!</definedName>
    <definedName name="SCbis" localSheetId="1">#REF!</definedName>
    <definedName name="SCbis" localSheetId="9">'[14] G,O A'!#REF!</definedName>
    <definedName name="SCbis" localSheetId="10">#REF!</definedName>
    <definedName name="SCbis" localSheetId="11">'[14] G,O A'!#REF!</definedName>
    <definedName name="SCbis" localSheetId="12">'[14] G,O A'!#REF!</definedName>
    <definedName name="SCbis" localSheetId="13">'[14] G,O A'!#REF!</definedName>
    <definedName name="SCbis" localSheetId="14">'[14] G,O A'!#REF!</definedName>
    <definedName name="SCbis" localSheetId="15">'[14] G,O A'!#REF!</definedName>
    <definedName name="SCbis" localSheetId="16">#REF!</definedName>
    <definedName name="SCbis" localSheetId="17">'[14] G,O A'!#REF!</definedName>
    <definedName name="SCbis" localSheetId="18">'[14] G,O A'!#REF!</definedName>
    <definedName name="SCbis" localSheetId="20">#REF!</definedName>
    <definedName name="SCbis" localSheetId="8">#REF!</definedName>
    <definedName name="SCbis" localSheetId="3">#REF!</definedName>
    <definedName name="SCbis" localSheetId="5">'[14] G,O A'!#REF!</definedName>
    <definedName name="SCbis" localSheetId="6">'[14] G,O A'!#REF!</definedName>
    <definedName name="SCbis" localSheetId="7">#REF!</definedName>
    <definedName name="SCbis" localSheetId="0">'[14] G,O A'!#REF!</definedName>
    <definedName name="SCbis">#REF!</definedName>
    <definedName name="SD" localSheetId="1">#REF!</definedName>
    <definedName name="SD" localSheetId="9">'[14] G,O A'!#REF!</definedName>
    <definedName name="SD" localSheetId="10">#REF!</definedName>
    <definedName name="SD" localSheetId="11">'[14] G,O A'!#REF!</definedName>
    <definedName name="SD" localSheetId="12">'[14] G,O A'!#REF!</definedName>
    <definedName name="SD" localSheetId="13">'[14] G,O A'!#REF!</definedName>
    <definedName name="SD" localSheetId="14">'[14] G,O A'!#REF!</definedName>
    <definedName name="SD" localSheetId="15">'[14] G,O A'!#REF!</definedName>
    <definedName name="SD" localSheetId="16">#REF!</definedName>
    <definedName name="SD" localSheetId="17">'[14] G,O A'!#REF!</definedName>
    <definedName name="SD" localSheetId="18">'[14] G,O A'!#REF!</definedName>
    <definedName name="SD" localSheetId="20">#REF!</definedName>
    <definedName name="SD" localSheetId="8">#REF!</definedName>
    <definedName name="SD" localSheetId="3">#REF!</definedName>
    <definedName name="SD" localSheetId="5">'[14] G,O A'!#REF!</definedName>
    <definedName name="SD" localSheetId="6">'[14] G,O A'!#REF!</definedName>
    <definedName name="SD" localSheetId="7">#REF!</definedName>
    <definedName name="SD" localSheetId="0">'[14] G,O A'!#REF!</definedName>
    <definedName name="SD">#REF!</definedName>
    <definedName name="sde">'[130]GC 150m3 MGHASSINE'!$J$38</definedName>
    <definedName name="sdf">'[53]Macro-press'!$A$16:$C$39</definedName>
    <definedName name="SDFSD" localSheetId="1">#REF!</definedName>
    <definedName name="SDFSD" localSheetId="16">#REF!</definedName>
    <definedName name="SDFSD" localSheetId="17">#REF!</definedName>
    <definedName name="SDFSD" localSheetId="18">#REF!</definedName>
    <definedName name="SDFSD" localSheetId="20">#REF!</definedName>
    <definedName name="SDFSD" localSheetId="8">#REF!</definedName>
    <definedName name="SDFSD" localSheetId="3">#REF!</definedName>
    <definedName name="SDFSD" localSheetId="5">#REF!</definedName>
    <definedName name="SDFSD" localSheetId="6">#REF!</definedName>
    <definedName name="SDFSD" localSheetId="7">#REF!</definedName>
    <definedName name="SDFSD">#REF!</definedName>
    <definedName name="SDFSDFSDFSDF" localSheetId="1">#REF!</definedName>
    <definedName name="SDFSDFSDFSDF" localSheetId="16">#REF!</definedName>
    <definedName name="SDFSDFSDFSDF" localSheetId="18">#REF!</definedName>
    <definedName name="SDFSDFSDFSDF" localSheetId="20">#REF!</definedName>
    <definedName name="SDFSDFSDFSDF" localSheetId="8">#REF!</definedName>
    <definedName name="SDFSDFSDFSDF" localSheetId="3">#REF!</definedName>
    <definedName name="SDFSDFSDFSDF" localSheetId="5">#REF!</definedName>
    <definedName name="SDFSDFSDFSDF" localSheetId="6">#REF!</definedName>
    <definedName name="SDFSDFSDFSDF" localSheetId="7">#REF!</definedName>
    <definedName name="SDFSDFSDFSDF">#REF!</definedName>
    <definedName name="sdgfczj" localSheetId="1">'[152]RE SEV 50'!#REF!</definedName>
    <definedName name="sdgfczj" localSheetId="16">'[152]RE SEV 50'!#REF!</definedName>
    <definedName name="sdgfczj" localSheetId="18">'[152]RE SEV 50'!#REF!</definedName>
    <definedName name="sdgfczj" localSheetId="20">'[152]RE SEV 50'!#REF!</definedName>
    <definedName name="sdgfczj" localSheetId="8">'[152]RE SEV 50'!#REF!</definedName>
    <definedName name="sdgfczj" localSheetId="3">'[152]RE SEV 50'!#REF!</definedName>
    <definedName name="sdgfczj" localSheetId="7">'[152]RE SEV 50'!#REF!</definedName>
    <definedName name="sdgfczj">'[152]RE SEV 50'!#REF!</definedName>
    <definedName name="sdsgafs">NA()</definedName>
    <definedName name="SE" localSheetId="1">#REF!</definedName>
    <definedName name="SE" localSheetId="9">#REF!</definedName>
    <definedName name="SE" localSheetId="10">#REF!</definedName>
    <definedName name="SE" localSheetId="11">#REF!</definedName>
    <definedName name="SE" localSheetId="12">#REF!</definedName>
    <definedName name="SE" localSheetId="13">#REF!</definedName>
    <definedName name="SE" localSheetId="14">#REF!</definedName>
    <definedName name="SE" localSheetId="15">#REF!</definedName>
    <definedName name="SE" localSheetId="16">#REF!</definedName>
    <definedName name="SE" localSheetId="17">#REF!</definedName>
    <definedName name="SE" localSheetId="18">#REF!</definedName>
    <definedName name="SE" localSheetId="20">#REF!</definedName>
    <definedName name="SE" localSheetId="8">#REF!</definedName>
    <definedName name="SE" localSheetId="3">#REF!</definedName>
    <definedName name="SE" localSheetId="5">#REF!</definedName>
    <definedName name="SE" localSheetId="6">#REF!</definedName>
    <definedName name="SE" localSheetId="7">#REF!</definedName>
    <definedName name="SE" localSheetId="0">#REF!</definedName>
    <definedName name="SE">#REF!</definedName>
    <definedName name="sec">NA()</definedName>
    <definedName name="SF" localSheetId="1">#REF!</definedName>
    <definedName name="SF" localSheetId="9">'[14] G,O A'!#REF!</definedName>
    <definedName name="SF" localSheetId="10">#REF!</definedName>
    <definedName name="SF" localSheetId="11">'[14] G,O A'!#REF!</definedName>
    <definedName name="SF" localSheetId="12">'[14] G,O A'!#REF!</definedName>
    <definedName name="SF" localSheetId="13">'[14] G,O A'!#REF!</definedName>
    <definedName name="SF" localSheetId="14">'[14] G,O A'!#REF!</definedName>
    <definedName name="SF" localSheetId="15">'[14] G,O A'!#REF!</definedName>
    <definedName name="SF" localSheetId="16">#REF!</definedName>
    <definedName name="SF" localSheetId="17">'[14] G,O A'!#REF!</definedName>
    <definedName name="SF" localSheetId="18">'[14] G,O A'!#REF!</definedName>
    <definedName name="SF" localSheetId="20">#REF!</definedName>
    <definedName name="SF" localSheetId="8">#REF!</definedName>
    <definedName name="SF" localSheetId="3">#REF!</definedName>
    <definedName name="SF" localSheetId="5">'[14] G,O A'!#REF!</definedName>
    <definedName name="SF" localSheetId="6">'[14] G,O A'!#REF!</definedName>
    <definedName name="SF" localSheetId="7">#REF!</definedName>
    <definedName name="SF" localSheetId="0">'[14] G,O A'!#REF!</definedName>
    <definedName name="SF">#REF!</definedName>
    <definedName name="SFSDSDSS" localSheetId="1">#REF!</definedName>
    <definedName name="SFSDSDSS" localSheetId="16">#REF!</definedName>
    <definedName name="SFSDSDSS" localSheetId="17">#REF!</definedName>
    <definedName name="SFSDSDSS" localSheetId="18">#REF!</definedName>
    <definedName name="SFSDSDSS" localSheetId="20">#REF!</definedName>
    <definedName name="SFSDSDSS" localSheetId="8">#REF!</definedName>
    <definedName name="SFSDSDSS" localSheetId="3">#REF!</definedName>
    <definedName name="SFSDSDSS" localSheetId="5">#REF!</definedName>
    <definedName name="SFSDSDSS" localSheetId="6">#REF!</definedName>
    <definedName name="SFSDSDSS" localSheetId="7">#REF!</definedName>
    <definedName name="SFSDSDSS">#REF!</definedName>
    <definedName name="SG" localSheetId="1">#REF!</definedName>
    <definedName name="SG" localSheetId="9">'[14] G,O A'!#REF!</definedName>
    <definedName name="SG" localSheetId="10">#REF!</definedName>
    <definedName name="SG" localSheetId="11">'[14] G,O A'!#REF!</definedName>
    <definedName name="SG" localSheetId="12">'[14] G,O A'!#REF!</definedName>
    <definedName name="SG" localSheetId="13">'[14] G,O A'!#REF!</definedName>
    <definedName name="SG" localSheetId="14">'[14] G,O A'!#REF!</definedName>
    <definedName name="SG" localSheetId="15">'[14] G,O A'!#REF!</definedName>
    <definedName name="SG" localSheetId="16">#REF!</definedName>
    <definedName name="SG" localSheetId="17">'[14] G,O A'!#REF!</definedName>
    <definedName name="SG" localSheetId="18">'[14] G,O A'!#REF!</definedName>
    <definedName name="SG" localSheetId="20">#REF!</definedName>
    <definedName name="SG" localSheetId="8">#REF!</definedName>
    <definedName name="SG" localSheetId="3">#REF!</definedName>
    <definedName name="SG" localSheetId="5">'[14] G,O A'!#REF!</definedName>
    <definedName name="SG" localSheetId="6">'[14] G,O A'!#REF!</definedName>
    <definedName name="SG" localSheetId="7">#REF!</definedName>
    <definedName name="SG" localSheetId="0">'[14] G,O A'!#REF!</definedName>
    <definedName name="SG">#REF!</definedName>
    <definedName name="SH" localSheetId="1">#REF!</definedName>
    <definedName name="SH" localSheetId="9">'[14] G,O A'!#REF!</definedName>
    <definedName name="SH" localSheetId="10">#REF!</definedName>
    <definedName name="SH" localSheetId="11">'[14] G,O A'!#REF!</definedName>
    <definedName name="SH" localSheetId="12">'[14] G,O A'!#REF!</definedName>
    <definedName name="SH" localSheetId="13">'[14] G,O A'!#REF!</definedName>
    <definedName name="SH" localSheetId="14">'[14] G,O A'!#REF!</definedName>
    <definedName name="SH" localSheetId="15">'[14] G,O A'!#REF!</definedName>
    <definedName name="SH" localSheetId="16">#REF!</definedName>
    <definedName name="SH" localSheetId="17">'[14] G,O A'!#REF!</definedName>
    <definedName name="SH" localSheetId="18">'[14] G,O A'!#REF!</definedName>
    <definedName name="SH" localSheetId="20">#REF!</definedName>
    <definedName name="SH" localSheetId="8">#REF!</definedName>
    <definedName name="SH" localSheetId="3">#REF!</definedName>
    <definedName name="SH" localSheetId="5">'[14] G,O A'!#REF!</definedName>
    <definedName name="SH" localSheetId="6">'[14] G,O A'!#REF!</definedName>
    <definedName name="SH" localSheetId="7">#REF!</definedName>
    <definedName name="SH" localSheetId="0">'[14] G,O A'!#REF!</definedName>
    <definedName name="SH">#REF!</definedName>
    <definedName name="SHbis" localSheetId="1">#REF!</definedName>
    <definedName name="SHbis" localSheetId="9">'[14] G,O A'!#REF!</definedName>
    <definedName name="SHbis" localSheetId="10">#REF!</definedName>
    <definedName name="SHbis" localSheetId="11">'[14] G,O A'!#REF!</definedName>
    <definedName name="SHbis" localSheetId="12">'[14] G,O A'!#REF!</definedName>
    <definedName name="SHbis" localSheetId="13">'[14] G,O A'!#REF!</definedName>
    <definedName name="SHbis" localSheetId="14">'[14] G,O A'!#REF!</definedName>
    <definedName name="SHbis" localSheetId="15">'[14] G,O A'!#REF!</definedName>
    <definedName name="SHbis" localSheetId="16">#REF!</definedName>
    <definedName name="SHbis" localSheetId="17">'[14] G,O A'!#REF!</definedName>
    <definedName name="SHbis" localSheetId="18">'[14] G,O A'!#REF!</definedName>
    <definedName name="SHbis" localSheetId="20">#REF!</definedName>
    <definedName name="SHbis" localSheetId="8">#REF!</definedName>
    <definedName name="SHbis" localSheetId="3">#REF!</definedName>
    <definedName name="SHbis" localSheetId="5">'[14] G,O A'!#REF!</definedName>
    <definedName name="SHbis" localSheetId="6">'[14] G,O A'!#REF!</definedName>
    <definedName name="SHbis" localSheetId="7">#REF!</definedName>
    <definedName name="SHbis" localSheetId="0">'[14] G,O A'!#REF!</definedName>
    <definedName name="SHbis">#REF!</definedName>
    <definedName name="SI" localSheetId="1">#REF!</definedName>
    <definedName name="SI" localSheetId="9">'[14] G,O A'!#REF!</definedName>
    <definedName name="SI" localSheetId="10">#REF!</definedName>
    <definedName name="SI" localSheetId="11">'[14] G,O A'!#REF!</definedName>
    <definedName name="SI" localSheetId="12">'[14] G,O A'!#REF!</definedName>
    <definedName name="SI" localSheetId="13">'[14] G,O A'!#REF!</definedName>
    <definedName name="SI" localSheetId="14">'[14] G,O A'!#REF!</definedName>
    <definedName name="SI" localSheetId="15">'[14] G,O A'!#REF!</definedName>
    <definedName name="SI" localSheetId="16">#REF!</definedName>
    <definedName name="SI" localSheetId="17">'[14] G,O A'!#REF!</definedName>
    <definedName name="SI" localSheetId="18">'[14] G,O A'!#REF!</definedName>
    <definedName name="SI" localSheetId="20">#REF!</definedName>
    <definedName name="SI" localSheetId="8">#REF!</definedName>
    <definedName name="SI" localSheetId="3">#REF!</definedName>
    <definedName name="SI" localSheetId="5">'[14] G,O A'!#REF!</definedName>
    <definedName name="SI" localSheetId="6">'[14] G,O A'!#REF!</definedName>
    <definedName name="SI" localSheetId="7">#REF!</definedName>
    <definedName name="SI" localSheetId="0">'[14] G,O A'!#REF!</definedName>
    <definedName name="SI">#REF!</definedName>
    <definedName name="signalisation_réservoir" localSheetId="16">#REF!</definedName>
    <definedName name="signalisation_réservoir" localSheetId="17">#REF!</definedName>
    <definedName name="signalisation_réservoir" localSheetId="18">#REF!</definedName>
    <definedName name="signalisation_réservoir" localSheetId="8">#REF!</definedName>
    <definedName name="signalisation_réservoir" localSheetId="5">#REF!</definedName>
    <definedName name="signalisation_réservoir" localSheetId="6">#REF!</definedName>
    <definedName name="signalisation_réservoir" localSheetId="7">#REF!</definedName>
    <definedName name="signalisation_réservoir">#REF!</definedName>
    <definedName name="Silicon_béton" localSheetId="16">#REF!</definedName>
    <definedName name="Silicon_béton" localSheetId="17">#REF!</definedName>
    <definedName name="Silicon_béton" localSheetId="18">#REF!</definedName>
    <definedName name="Silicon_béton" localSheetId="8">#REF!</definedName>
    <definedName name="Silicon_béton" localSheetId="5">#REF!</definedName>
    <definedName name="Silicon_béton" localSheetId="6">#REF!</definedName>
    <definedName name="Silicon_béton" localSheetId="7">#REF!</definedName>
    <definedName name="Silicon_béton">#REF!</definedName>
    <definedName name="SJ" localSheetId="1">#REF!</definedName>
    <definedName name="SJ" localSheetId="9">'[14] G,O A'!#REF!</definedName>
    <definedName name="SJ" localSheetId="10">#REF!</definedName>
    <definedName name="SJ" localSheetId="11">'[14] G,O A'!#REF!</definedName>
    <definedName name="SJ" localSheetId="12">'[14] G,O A'!#REF!</definedName>
    <definedName name="SJ" localSheetId="13">'[14] G,O A'!#REF!</definedName>
    <definedName name="SJ" localSheetId="14">'[14] G,O A'!#REF!</definedName>
    <definedName name="SJ" localSheetId="15">'[14] G,O A'!#REF!</definedName>
    <definedName name="SJ" localSheetId="16">#REF!</definedName>
    <definedName name="SJ" localSheetId="17">'[14] G,O A'!#REF!</definedName>
    <definedName name="SJ" localSheetId="18">'[14] G,O A'!#REF!</definedName>
    <definedName name="SJ" localSheetId="20">#REF!</definedName>
    <definedName name="SJ" localSheetId="8">#REF!</definedName>
    <definedName name="SJ" localSheetId="3">#REF!</definedName>
    <definedName name="SJ" localSheetId="5">'[14] G,O A'!#REF!</definedName>
    <definedName name="SJ" localSheetId="6">'[14] G,O A'!#REF!</definedName>
    <definedName name="SJ" localSheetId="7">#REF!</definedName>
    <definedName name="SJ" localSheetId="0">'[14] G,O A'!#REF!</definedName>
    <definedName name="SJ">#REF!</definedName>
    <definedName name="SK" localSheetId="1">#REF!</definedName>
    <definedName name="SK" localSheetId="9">'[14] G,O A'!#REF!</definedName>
    <definedName name="SK" localSheetId="10">#REF!</definedName>
    <definedName name="SK" localSheetId="11">'[14] G,O A'!#REF!</definedName>
    <definedName name="SK" localSheetId="12">'[14] G,O A'!#REF!</definedName>
    <definedName name="SK" localSheetId="13">'[14] G,O A'!#REF!</definedName>
    <definedName name="SK" localSheetId="14">'[14] G,O A'!#REF!</definedName>
    <definedName name="SK" localSheetId="15">'[14] G,O A'!#REF!</definedName>
    <definedName name="SK" localSheetId="16">#REF!</definedName>
    <definedName name="SK" localSheetId="17">'[14] G,O A'!#REF!</definedName>
    <definedName name="SK" localSheetId="18">'[14] G,O A'!#REF!</definedName>
    <definedName name="SK" localSheetId="20">#REF!</definedName>
    <definedName name="SK" localSheetId="8">#REF!</definedName>
    <definedName name="SK" localSheetId="3">#REF!</definedName>
    <definedName name="SK" localSheetId="5">'[14] G,O A'!#REF!</definedName>
    <definedName name="SK" localSheetId="6">'[14] G,O A'!#REF!</definedName>
    <definedName name="SK" localSheetId="7">#REF!</definedName>
    <definedName name="SK" localSheetId="0">'[14] G,O A'!#REF!</definedName>
    <definedName name="SK">#REF!</definedName>
    <definedName name="SL" localSheetId="1">#REF!</definedName>
    <definedName name="SL" localSheetId="9">'[14] G,O A'!#REF!</definedName>
    <definedName name="SL" localSheetId="10">#REF!</definedName>
    <definedName name="SL" localSheetId="11">'[14] G,O A'!#REF!</definedName>
    <definedName name="SL" localSheetId="12">'[14] G,O A'!#REF!</definedName>
    <definedName name="SL" localSheetId="13">'[14] G,O A'!#REF!</definedName>
    <definedName name="SL" localSheetId="14">'[14] G,O A'!#REF!</definedName>
    <definedName name="SL" localSheetId="15">'[14] G,O A'!#REF!</definedName>
    <definedName name="SL" localSheetId="16">#REF!</definedName>
    <definedName name="SL" localSheetId="17">'[14] G,O A'!#REF!</definedName>
    <definedName name="SL" localSheetId="18">'[14] G,O A'!#REF!</definedName>
    <definedName name="SL" localSheetId="20">#REF!</definedName>
    <definedName name="SL" localSheetId="8">#REF!</definedName>
    <definedName name="SL" localSheetId="3">#REF!</definedName>
    <definedName name="SL" localSheetId="5">'[14] G,O A'!#REF!</definedName>
    <definedName name="SL" localSheetId="6">'[14] G,O A'!#REF!</definedName>
    <definedName name="SL" localSheetId="7">#REF!</definedName>
    <definedName name="SL" localSheetId="0">'[14] G,O A'!#REF!</definedName>
    <definedName name="SL">#REF!</definedName>
    <definedName name="SLbis" localSheetId="1">#REF!</definedName>
    <definedName name="SLbis" localSheetId="9">'[14] G,O A'!#REF!</definedName>
    <definedName name="SLbis" localSheetId="10">#REF!</definedName>
    <definedName name="SLbis" localSheetId="11">'[14] G,O A'!#REF!</definedName>
    <definedName name="SLbis" localSheetId="12">'[14] G,O A'!#REF!</definedName>
    <definedName name="SLbis" localSheetId="13">'[14] G,O A'!#REF!</definedName>
    <definedName name="SLbis" localSheetId="14">'[14] G,O A'!#REF!</definedName>
    <definedName name="SLbis" localSheetId="15">'[14] G,O A'!#REF!</definedName>
    <definedName name="SLbis" localSheetId="16">#REF!</definedName>
    <definedName name="SLbis" localSheetId="17">'[14] G,O A'!#REF!</definedName>
    <definedName name="SLbis" localSheetId="18">'[14] G,O A'!#REF!</definedName>
    <definedName name="SLbis" localSheetId="20">#REF!</definedName>
    <definedName name="SLbis" localSheetId="8">#REF!</definedName>
    <definedName name="SLbis" localSheetId="3">#REF!</definedName>
    <definedName name="SLbis" localSheetId="5">'[14] G,O A'!#REF!</definedName>
    <definedName name="SLbis" localSheetId="6">'[14] G,O A'!#REF!</definedName>
    <definedName name="SLbis" localSheetId="7">#REF!</definedName>
    <definedName name="SLbis" localSheetId="0">'[14] G,O A'!#REF!</definedName>
    <definedName name="SLbis">#REF!</definedName>
    <definedName name="SM" localSheetId="1">#REF!</definedName>
    <definedName name="SM" localSheetId="9">'[14] G,O A'!#REF!</definedName>
    <definedName name="SM" localSheetId="10">#REF!</definedName>
    <definedName name="SM" localSheetId="11">'[14] G,O A'!#REF!</definedName>
    <definedName name="SM" localSheetId="12">'[14] G,O A'!#REF!</definedName>
    <definedName name="SM" localSheetId="13">'[14] G,O A'!#REF!</definedName>
    <definedName name="SM" localSheetId="14">'[14] G,O A'!#REF!</definedName>
    <definedName name="SM" localSheetId="15">'[14] G,O A'!#REF!</definedName>
    <definedName name="SM" localSheetId="16">#REF!</definedName>
    <definedName name="SM" localSheetId="17">'[14] G,O A'!#REF!</definedName>
    <definedName name="SM" localSheetId="18">'[14] G,O A'!#REF!</definedName>
    <definedName name="SM" localSheetId="20">#REF!</definedName>
    <definedName name="SM" localSheetId="8">#REF!</definedName>
    <definedName name="SM" localSheetId="3">#REF!</definedName>
    <definedName name="SM" localSheetId="5">'[14] G,O A'!#REF!</definedName>
    <definedName name="SM" localSheetId="6">'[14] G,O A'!#REF!</definedName>
    <definedName name="SM" localSheetId="7">#REF!</definedName>
    <definedName name="SM" localSheetId="0">'[14] G,O A'!#REF!</definedName>
    <definedName name="SM">#REF!</definedName>
    <definedName name="SN" localSheetId="1">#REF!</definedName>
    <definedName name="SN" localSheetId="9">'[14] G,O A'!#REF!</definedName>
    <definedName name="SN" localSheetId="10">#REF!</definedName>
    <definedName name="SN" localSheetId="11">'[14] G,O A'!#REF!</definedName>
    <definedName name="SN" localSheetId="12">'[14] G,O A'!#REF!</definedName>
    <definedName name="SN" localSheetId="13">'[14] G,O A'!#REF!</definedName>
    <definedName name="SN" localSheetId="14">'[14] G,O A'!#REF!</definedName>
    <definedName name="SN" localSheetId="15">'[14] G,O A'!#REF!</definedName>
    <definedName name="SN" localSheetId="16">#REF!</definedName>
    <definedName name="SN" localSheetId="17">'[14] G,O A'!#REF!</definedName>
    <definedName name="SN" localSheetId="18">'[14] G,O A'!#REF!</definedName>
    <definedName name="SN" localSheetId="20">#REF!</definedName>
    <definedName name="SN" localSheetId="8">#REF!</definedName>
    <definedName name="SN" localSheetId="3">#REF!</definedName>
    <definedName name="SN" localSheetId="5">'[14] G,O A'!#REF!</definedName>
    <definedName name="SN" localSheetId="6">'[14] G,O A'!#REF!</definedName>
    <definedName name="SN" localSheetId="7">#REF!</definedName>
    <definedName name="SN" localSheetId="0">'[14] G,O A'!#REF!</definedName>
    <definedName name="SN">#REF!</definedName>
    <definedName name="SNbis" localSheetId="1">#REF!</definedName>
    <definedName name="SNbis" localSheetId="9">'[14] G,O A'!#REF!</definedName>
    <definedName name="SNbis" localSheetId="10">#REF!</definedName>
    <definedName name="SNbis" localSheetId="11">'[14] G,O A'!#REF!</definedName>
    <definedName name="SNbis" localSheetId="12">'[14] G,O A'!#REF!</definedName>
    <definedName name="SNbis" localSheetId="13">'[14] G,O A'!#REF!</definedName>
    <definedName name="SNbis" localSheetId="14">'[14] G,O A'!#REF!</definedName>
    <definedName name="SNbis" localSheetId="15">'[14] G,O A'!#REF!</definedName>
    <definedName name="SNbis" localSheetId="16">#REF!</definedName>
    <definedName name="SNbis" localSheetId="17">'[14] G,O A'!#REF!</definedName>
    <definedName name="SNbis" localSheetId="18">'[14] G,O A'!#REF!</definedName>
    <definedName name="SNbis" localSheetId="20">#REF!</definedName>
    <definedName name="SNbis" localSheetId="8">#REF!</definedName>
    <definedName name="SNbis" localSheetId="3">#REF!</definedName>
    <definedName name="SNbis" localSheetId="5">'[14] G,O A'!#REF!</definedName>
    <definedName name="SNbis" localSheetId="6">'[14] G,O A'!#REF!</definedName>
    <definedName name="SNbis" localSheetId="7">#REF!</definedName>
    <definedName name="SNbis" localSheetId="0">'[14] G,O A'!#REF!</definedName>
    <definedName name="SNbis">#REF!</definedName>
    <definedName name="SO" localSheetId="1">#REF!</definedName>
    <definedName name="SO" localSheetId="9">'[14] G,O A'!#REF!</definedName>
    <definedName name="SO" localSheetId="10">#REF!</definedName>
    <definedName name="SO" localSheetId="11">'[14] G,O A'!#REF!</definedName>
    <definedName name="SO" localSheetId="12">'[14] G,O A'!#REF!</definedName>
    <definedName name="SO" localSheetId="13">'[14] G,O A'!#REF!</definedName>
    <definedName name="SO" localSheetId="14">'[14] G,O A'!#REF!</definedName>
    <definedName name="SO" localSheetId="15">'[14] G,O A'!#REF!</definedName>
    <definedName name="SO" localSheetId="16">#REF!</definedName>
    <definedName name="SO" localSheetId="17">'[14] G,O A'!#REF!</definedName>
    <definedName name="SO" localSheetId="18">'[14] G,O A'!#REF!</definedName>
    <definedName name="SO" localSheetId="20">#REF!</definedName>
    <definedName name="SO" localSheetId="8">#REF!</definedName>
    <definedName name="SO" localSheetId="3">#REF!</definedName>
    <definedName name="SO" localSheetId="5">'[14] G,O A'!#REF!</definedName>
    <definedName name="SO" localSheetId="6">'[14] G,O A'!#REF!</definedName>
    <definedName name="SO" localSheetId="7">#REF!</definedName>
    <definedName name="SO" localSheetId="0">'[14] G,O A'!#REF!</definedName>
    <definedName name="SO">#REF!</definedName>
    <definedName name="sol" localSheetId="9">#REF!</definedName>
    <definedName name="sol" localSheetId="10">#REF!</definedName>
    <definedName name="sol" localSheetId="11">#REF!</definedName>
    <definedName name="sol" localSheetId="12">#REF!</definedName>
    <definedName name="sol" localSheetId="13">#REF!</definedName>
    <definedName name="sol" localSheetId="14">#REF!</definedName>
    <definedName name="sol" localSheetId="15">#REF!</definedName>
    <definedName name="sol" localSheetId="16">#REF!</definedName>
    <definedName name="sol" localSheetId="17">#REF!</definedName>
    <definedName name="sol" localSheetId="18">#REF!</definedName>
    <definedName name="sol" localSheetId="5">#REF!</definedName>
    <definedName name="sol" localSheetId="6">#REF!</definedName>
    <definedName name="sol" localSheetId="7">#REF!</definedName>
    <definedName name="sol" localSheetId="0">#REF!</definedName>
    <definedName name="sol">#REF!</definedName>
    <definedName name="Solin_d_étanchéité" localSheetId="16">#REF!</definedName>
    <definedName name="Solin_d_étanchéité" localSheetId="17">#REF!</definedName>
    <definedName name="Solin_d_étanchéité" localSheetId="18">#REF!</definedName>
    <definedName name="Solin_d_étanchéité">#REF!</definedName>
    <definedName name="Solins" localSheetId="18">#REF!</definedName>
    <definedName name="Solins">#REF!</definedName>
    <definedName name="Sonnerie" localSheetId="18">#REF!</definedName>
    <definedName name="Sonnerie">#REF!</definedName>
    <definedName name="SONO" localSheetId="18">'[14] G,O A'!#REF!</definedName>
    <definedName name="SONO">'[14] G,O A'!#REF!</definedName>
    <definedName name="SONOSDB" localSheetId="1">#REF!</definedName>
    <definedName name="SONOSDB" localSheetId="16">#REF!</definedName>
    <definedName name="SONOSDB" localSheetId="17">#REF!</definedName>
    <definedName name="SONOSDB" localSheetId="18">#REF!</definedName>
    <definedName name="SONOSDB" localSheetId="20">#REF!</definedName>
    <definedName name="SONOSDB" localSheetId="8">#REF!</definedName>
    <definedName name="SONOSDB" localSheetId="3">#REF!</definedName>
    <definedName name="SONOSDB" localSheetId="5">#REF!</definedName>
    <definedName name="SONOSDB" localSheetId="6">#REF!</definedName>
    <definedName name="SONOSDB" localSheetId="7">#REF!</definedName>
    <definedName name="SONOSDB">#REF!</definedName>
    <definedName name="sor">'[52]Macro-cons'!$A$10</definedName>
    <definedName name="sortie">'[52]Macro-colbrook'!$A$87:$E$111</definedName>
    <definedName name="SORTIE1">'[52]Macro-press'!$A$42:$A$65</definedName>
    <definedName name="souss1" localSheetId="1">'[123]Recp Elév'!#REF!</definedName>
    <definedName name="souss1" localSheetId="9">'[124]Recp Elév'!#REF!</definedName>
    <definedName name="souss1" localSheetId="12">'[125]Recp Elév'!#REF!</definedName>
    <definedName name="souss1" localSheetId="15">'[125]Recp Elév'!#REF!</definedName>
    <definedName name="souss1" localSheetId="16">'[126]Recp Elév'!#REF!</definedName>
    <definedName name="souss1" localSheetId="17">'[126]Recp Elév'!#REF!</definedName>
    <definedName name="souss1" localSheetId="18">'[126]Recp Elév'!#REF!</definedName>
    <definedName name="souss1" localSheetId="20">'[125]Recp Elév'!#REF!</definedName>
    <definedName name="souss1" localSheetId="8">'[125]Recp Elév'!#REF!</definedName>
    <definedName name="souss1" localSheetId="3">'[125]Recp Elév'!#REF!</definedName>
    <definedName name="souss1" localSheetId="5">'[126]Recp Elév'!#REF!</definedName>
    <definedName name="souss1" localSheetId="6">'[126]Recp Elév'!#REF!</definedName>
    <definedName name="souss1" localSheetId="7">'[127]Recp Elév'!#REF!</definedName>
    <definedName name="souss1">'[125]Recp Elév'!#REF!</definedName>
    <definedName name="souss2" localSheetId="1">'[123]Recp Elév'!#REF!</definedName>
    <definedName name="souss2" localSheetId="9">'[124]Recp Elév'!#REF!</definedName>
    <definedName name="souss2" localSheetId="12">'[125]Recp Elév'!#REF!</definedName>
    <definedName name="souss2" localSheetId="15">'[125]Recp Elév'!#REF!</definedName>
    <definedName name="souss2" localSheetId="16">'[126]Recp Elév'!#REF!</definedName>
    <definedName name="souss2" localSheetId="17">'[126]Recp Elév'!#REF!</definedName>
    <definedName name="souss2" localSheetId="18">'[126]Recp Elév'!#REF!</definedName>
    <definedName name="souss2" localSheetId="20">'[125]Recp Elév'!#REF!</definedName>
    <definedName name="souss2" localSheetId="8">'[125]Recp Elév'!#REF!</definedName>
    <definedName name="souss2" localSheetId="3">'[125]Recp Elév'!#REF!</definedName>
    <definedName name="souss2" localSheetId="5">'[126]Recp Elév'!#REF!</definedName>
    <definedName name="souss2" localSheetId="6">'[126]Recp Elév'!#REF!</definedName>
    <definedName name="souss2" localSheetId="7">'[127]Recp Elév'!#REF!</definedName>
    <definedName name="souss2">'[125]Recp Elév'!#REF!</definedName>
    <definedName name="souss3" localSheetId="1">'[123]Recp Elév'!#REF!</definedName>
    <definedName name="souss3" localSheetId="9">'[124]Recp Elév'!#REF!</definedName>
    <definedName name="souss3" localSheetId="12">'[125]Recp Elév'!#REF!</definedName>
    <definedName name="souss3" localSheetId="15">'[125]Recp Elév'!#REF!</definedName>
    <definedName name="souss3" localSheetId="16">'[126]Recp Elév'!#REF!</definedName>
    <definedName name="souss3" localSheetId="17">'[126]Recp Elév'!#REF!</definedName>
    <definedName name="souss3" localSheetId="18">'[126]Recp Elév'!#REF!</definedName>
    <definedName name="souss3" localSheetId="20">'[125]Recp Elév'!#REF!</definedName>
    <definedName name="souss3" localSheetId="8">'[125]Recp Elév'!#REF!</definedName>
    <definedName name="souss3" localSheetId="3">'[125]Recp Elév'!#REF!</definedName>
    <definedName name="souss3" localSheetId="5">'[126]Recp Elév'!#REF!</definedName>
    <definedName name="souss3" localSheetId="6">'[126]Recp Elév'!#REF!</definedName>
    <definedName name="souss3" localSheetId="7">'[127]Recp Elév'!#REF!</definedName>
    <definedName name="souss3">'[125]Recp Elév'!#REF!</definedName>
    <definedName name="souss4" localSheetId="1">'[123]Recp Elév'!#REF!</definedName>
    <definedName name="souss4" localSheetId="9">'[124]Recp Elév'!#REF!</definedName>
    <definedName name="souss4" localSheetId="12">'[125]Recp Elév'!#REF!</definedName>
    <definedName name="souss4" localSheetId="15">'[125]Recp Elév'!#REF!</definedName>
    <definedName name="souss4" localSheetId="16">'[126]Recp Elév'!#REF!</definedName>
    <definedName name="souss4" localSheetId="17">'[126]Recp Elév'!#REF!</definedName>
    <definedName name="souss4" localSheetId="18">'[126]Recp Elév'!#REF!</definedName>
    <definedName name="souss4" localSheetId="20">'[125]Recp Elév'!#REF!</definedName>
    <definedName name="souss4" localSheetId="8">'[125]Recp Elév'!#REF!</definedName>
    <definedName name="souss4" localSheetId="3">'[125]Recp Elév'!#REF!</definedName>
    <definedName name="souss4" localSheetId="5">'[126]Recp Elév'!#REF!</definedName>
    <definedName name="souss4" localSheetId="6">'[126]Recp Elév'!#REF!</definedName>
    <definedName name="souss4" localSheetId="7">'[127]Recp Elév'!#REF!</definedName>
    <definedName name="souss4">'[125]Recp Elév'!#REF!</definedName>
    <definedName name="souss5" localSheetId="1">'[123]Recp Elév'!#REF!</definedName>
    <definedName name="souss5" localSheetId="9">'[124]Recp Elév'!#REF!</definedName>
    <definedName name="souss5" localSheetId="12">'[125]Recp Elév'!#REF!</definedName>
    <definedName name="souss5" localSheetId="15">'[125]Recp Elév'!#REF!</definedName>
    <definedName name="souss5" localSheetId="16">'[126]Recp Elév'!#REF!</definedName>
    <definedName name="souss5" localSheetId="17">'[126]Recp Elév'!#REF!</definedName>
    <definedName name="souss5" localSheetId="18">'[126]Recp Elév'!#REF!</definedName>
    <definedName name="souss5" localSheetId="5">'[126]Recp Elév'!#REF!</definedName>
    <definedName name="souss5" localSheetId="6">'[126]Recp Elév'!#REF!</definedName>
    <definedName name="souss5" localSheetId="7">'[127]Recp Elév'!#REF!</definedName>
    <definedName name="souss5">'[125]Recp Elév'!#REF!</definedName>
    <definedName name="souss6" localSheetId="1">'[123]Recp Elév'!#REF!</definedName>
    <definedName name="souss6" localSheetId="9">'[124]Recp Elév'!#REF!</definedName>
    <definedName name="souss6" localSheetId="12">'[125]Recp Elév'!#REF!</definedName>
    <definedName name="souss6" localSheetId="15">'[125]Recp Elév'!#REF!</definedName>
    <definedName name="souss6" localSheetId="16">'[126]Recp Elév'!#REF!</definedName>
    <definedName name="souss6" localSheetId="17">'[126]Recp Elév'!#REF!</definedName>
    <definedName name="souss6" localSheetId="18">'[126]Recp Elév'!#REF!</definedName>
    <definedName name="souss6" localSheetId="5">'[126]Recp Elév'!#REF!</definedName>
    <definedName name="souss6" localSheetId="6">'[126]Recp Elév'!#REF!</definedName>
    <definedName name="souss6" localSheetId="7">'[127]Recp Elév'!#REF!</definedName>
    <definedName name="souss6">'[125]Recp Elév'!#REF!</definedName>
    <definedName name="SP" localSheetId="1">#REF!</definedName>
    <definedName name="SP" localSheetId="9">[99]Qeu!#REF!</definedName>
    <definedName name="SP" localSheetId="10">#REF!</definedName>
    <definedName name="SP" localSheetId="11">[100]Qeu!#REF!</definedName>
    <definedName name="SP" localSheetId="12">'[14] G,O A'!#REF!</definedName>
    <definedName name="SP" localSheetId="13">[100]Qeu!#REF!</definedName>
    <definedName name="SP" localSheetId="14">'[14] G,O A'!#REF!</definedName>
    <definedName name="SP" localSheetId="15">'[14] G,O A'!#REF!</definedName>
    <definedName name="SP" localSheetId="16">#REF!</definedName>
    <definedName name="SP" localSheetId="17">'[14] G,O A'!#REF!</definedName>
    <definedName name="SP" localSheetId="18">'[14] G,O A'!#REF!</definedName>
    <definedName name="SP" localSheetId="20">#REF!</definedName>
    <definedName name="SP" localSheetId="8">#REF!</definedName>
    <definedName name="SP" localSheetId="3">#REF!</definedName>
    <definedName name="SP" localSheetId="5">'[14] G,O A'!#REF!</definedName>
    <definedName name="SP" localSheetId="6">'[14] G,O A'!#REF!</definedName>
    <definedName name="SP" localSheetId="7">#REF!</definedName>
    <definedName name="SP" localSheetId="0">'[14] G,O A'!#REF!</definedName>
    <definedName name="SP">#REF!</definedName>
    <definedName name="SPc" localSheetId="9">[99]Qeu!#REF!</definedName>
    <definedName name="SPc" localSheetId="10">[100]Qeu!#REF!</definedName>
    <definedName name="SPc" localSheetId="11">[100]Qeu!#REF!</definedName>
    <definedName name="SPc" localSheetId="12">[100]Qeu!#REF!</definedName>
    <definedName name="SPc" localSheetId="13">[100]Qeu!#REF!</definedName>
    <definedName name="SPc" localSheetId="14">[100]Qeu!#REF!</definedName>
    <definedName name="SPc" localSheetId="15">[100]Qeu!#REF!</definedName>
    <definedName name="SPc" localSheetId="16">[101]Qeu!#REF!</definedName>
    <definedName name="SPc" localSheetId="17">[101]Qeu!#REF!</definedName>
    <definedName name="SPc" localSheetId="18">[101]Qeu!#REF!</definedName>
    <definedName name="SPc" localSheetId="5">[101]Qeu!#REF!</definedName>
    <definedName name="SPc" localSheetId="6">[101]Qeu!#REF!</definedName>
    <definedName name="SPc" localSheetId="7">[102]Qeu!#REF!</definedName>
    <definedName name="SPc" localSheetId="0">[100]Qeu!#REF!</definedName>
    <definedName name="SPc">[103]Qeu!#REF!</definedName>
    <definedName name="SPh" localSheetId="9">[99]Qeu!#REF!</definedName>
    <definedName name="SPh" localSheetId="10">[100]Qeu!#REF!</definedName>
    <definedName name="SPh" localSheetId="11">[100]Qeu!#REF!</definedName>
    <definedName name="SPh" localSheetId="12">[100]Qeu!#REF!</definedName>
    <definedName name="SPh" localSheetId="13">[100]Qeu!#REF!</definedName>
    <definedName name="SPh" localSheetId="14">[100]Qeu!#REF!</definedName>
    <definedName name="SPh" localSheetId="15">[100]Qeu!#REF!</definedName>
    <definedName name="SPh" localSheetId="16">[101]Qeu!#REF!</definedName>
    <definedName name="SPh" localSheetId="17">[101]Qeu!#REF!</definedName>
    <definedName name="SPh" localSheetId="18">[101]Qeu!#REF!</definedName>
    <definedName name="SPh" localSheetId="5">[101]Qeu!#REF!</definedName>
    <definedName name="SPh" localSheetId="6">[101]Qeu!#REF!</definedName>
    <definedName name="SPh" localSheetId="7">[102]Qeu!#REF!</definedName>
    <definedName name="SPh" localSheetId="0">[100]Qeu!#REF!</definedName>
    <definedName name="SPh">[103]Qeu!#REF!</definedName>
    <definedName name="SPv" localSheetId="9">[99]Qeu!#REF!</definedName>
    <definedName name="SPv" localSheetId="10">[100]Qeu!#REF!</definedName>
    <definedName name="SPv" localSheetId="11">[100]Qeu!#REF!</definedName>
    <definedName name="SPv" localSheetId="12">[100]Qeu!#REF!</definedName>
    <definedName name="SPv" localSheetId="13">[100]Qeu!#REF!</definedName>
    <definedName name="SPv" localSheetId="14">[100]Qeu!#REF!</definedName>
    <definedName name="SPv" localSheetId="15">[100]Qeu!#REF!</definedName>
    <definedName name="SPv" localSheetId="16">[101]Qeu!#REF!</definedName>
    <definedName name="SPv" localSheetId="17">[101]Qeu!#REF!</definedName>
    <definedName name="SPv" localSheetId="18">[101]Qeu!#REF!</definedName>
    <definedName name="SPv" localSheetId="5">[101]Qeu!#REF!</definedName>
    <definedName name="SPv" localSheetId="6">[101]Qeu!#REF!</definedName>
    <definedName name="SPv" localSheetId="7">[102]Qeu!#REF!</definedName>
    <definedName name="SPv" localSheetId="0">[100]Qeu!#REF!</definedName>
    <definedName name="SPv">[103]Qeu!#REF!</definedName>
    <definedName name="SQ" localSheetId="1">#REF!</definedName>
    <definedName name="SQ" localSheetId="9">'[14] G,O A'!#REF!</definedName>
    <definedName name="SQ" localSheetId="10">#REF!</definedName>
    <definedName name="SQ" localSheetId="11">'[14] G,O A'!#REF!</definedName>
    <definedName name="SQ" localSheetId="12">'[14] G,O A'!#REF!</definedName>
    <definedName name="SQ" localSheetId="13">'[14] G,O A'!#REF!</definedName>
    <definedName name="SQ" localSheetId="14">'[14] G,O A'!#REF!</definedName>
    <definedName name="SQ" localSheetId="15">'[14] G,O A'!#REF!</definedName>
    <definedName name="SQ" localSheetId="16">#REF!</definedName>
    <definedName name="SQ" localSheetId="17">'[14] G,O A'!#REF!</definedName>
    <definedName name="SQ" localSheetId="18">'[14] G,O A'!#REF!</definedName>
    <definedName name="SQ" localSheetId="20">#REF!</definedName>
    <definedName name="SQ" localSheetId="8">#REF!</definedName>
    <definedName name="SQ" localSheetId="3">#REF!</definedName>
    <definedName name="SQ" localSheetId="5">'[14] G,O A'!#REF!</definedName>
    <definedName name="SQ" localSheetId="6">'[14] G,O A'!#REF!</definedName>
    <definedName name="SQ" localSheetId="7">#REF!</definedName>
    <definedName name="SQ" localSheetId="0">'[14] G,O A'!#REF!</definedName>
    <definedName name="SQ">#REF!</definedName>
    <definedName name="sqd">'[53]Macro-Epaisseur'!$A$1</definedName>
    <definedName name="sqr">'[84]Macro-Long'!$A$12:$B$53</definedName>
    <definedName name="sqt">'[171]Macro-cons'!$A$1</definedName>
    <definedName name="SR" localSheetId="1">#REF!</definedName>
    <definedName name="SR" localSheetId="9">'[14] G,O A'!#REF!</definedName>
    <definedName name="SR" localSheetId="10">#REF!</definedName>
    <definedName name="SR" localSheetId="11">'[14] G,O A'!#REF!</definedName>
    <definedName name="SR" localSheetId="12">'[14] G,O A'!#REF!</definedName>
    <definedName name="SR" localSheetId="13">'[14] G,O A'!#REF!</definedName>
    <definedName name="SR" localSheetId="14">'[14] G,O A'!#REF!</definedName>
    <definedName name="SR" localSheetId="15">'[14] G,O A'!#REF!</definedName>
    <definedName name="SR" localSheetId="16">#REF!</definedName>
    <definedName name="SR" localSheetId="17">'[14] G,O A'!#REF!</definedName>
    <definedName name="SR" localSheetId="18">'[14] G,O A'!#REF!</definedName>
    <definedName name="SR" localSheetId="20">#REF!</definedName>
    <definedName name="SR" localSheetId="8">#REF!</definedName>
    <definedName name="SR" localSheetId="3">#REF!</definedName>
    <definedName name="SR" localSheetId="5">'[14] G,O A'!#REF!</definedName>
    <definedName name="SR" localSheetId="6">'[14] G,O A'!#REF!</definedName>
    <definedName name="SR" localSheetId="7">#REF!</definedName>
    <definedName name="SR" localSheetId="0">'[14] G,O A'!#REF!</definedName>
    <definedName name="SR">#REF!</definedName>
    <definedName name="SRbis" localSheetId="1">#REF!</definedName>
    <definedName name="SRbis" localSheetId="9">'[14] G,O A'!#REF!</definedName>
    <definedName name="SRbis" localSheetId="10">#REF!</definedName>
    <definedName name="SRbis" localSheetId="11">'[14] G,O A'!#REF!</definedName>
    <definedName name="SRbis" localSheetId="12">'[14] G,O A'!#REF!</definedName>
    <definedName name="SRbis" localSheetId="13">'[14] G,O A'!#REF!</definedName>
    <definedName name="SRbis" localSheetId="14">'[14] G,O A'!#REF!</definedName>
    <definedName name="SRbis" localSheetId="15">'[14] G,O A'!#REF!</definedName>
    <definedName name="SRbis" localSheetId="16">#REF!</definedName>
    <definedName name="SRbis" localSheetId="17">'[14] G,O A'!#REF!</definedName>
    <definedName name="SRbis" localSheetId="18">'[14] G,O A'!#REF!</definedName>
    <definedName name="SRbis" localSheetId="20">#REF!</definedName>
    <definedName name="SRbis" localSheetId="8">#REF!</definedName>
    <definedName name="SRbis" localSheetId="3">#REF!</definedName>
    <definedName name="SRbis" localSheetId="5">'[14] G,O A'!#REF!</definedName>
    <definedName name="SRbis" localSheetId="6">'[14] G,O A'!#REF!</definedName>
    <definedName name="SRbis" localSheetId="7">#REF!</definedName>
    <definedName name="SRbis" localSheetId="0">'[14] G,O A'!#REF!</definedName>
    <definedName name="SRbis">#REF!</definedName>
    <definedName name="ss" localSheetId="1">#REF!</definedName>
    <definedName name="ss" localSheetId="9">#REF!</definedName>
    <definedName name="ss" localSheetId="10">#REF!</definedName>
    <definedName name="ss" localSheetId="11">#REF!</definedName>
    <definedName name="ss" localSheetId="12">#REF!</definedName>
    <definedName name="ss" localSheetId="13">#REF!</definedName>
    <definedName name="ss" localSheetId="14">#REF!</definedName>
    <definedName name="ss" localSheetId="15">#REF!</definedName>
    <definedName name="ss" localSheetId="16">#REF!</definedName>
    <definedName name="ss" localSheetId="17">#REF!</definedName>
    <definedName name="ss" localSheetId="18">#REF!</definedName>
    <definedName name="ss" localSheetId="20">#REF!</definedName>
    <definedName name="ss" localSheetId="8">#REF!</definedName>
    <definedName name="ss" localSheetId="3">#REF!</definedName>
    <definedName name="ss" localSheetId="5">#REF!</definedName>
    <definedName name="ss" localSheetId="6">#REF!</definedName>
    <definedName name="ss" localSheetId="7">#REF!</definedName>
    <definedName name="ss" localSheetId="0">#REF!</definedName>
    <definedName name="ss">#REF!</definedName>
    <definedName name="SSS" localSheetId="16">#REF!</definedName>
    <definedName name="SSS" localSheetId="18">#REF!</definedName>
    <definedName name="SSS" localSheetId="5">#REF!</definedName>
    <definedName name="SSS" localSheetId="6">#REF!</definedName>
    <definedName name="SSS" localSheetId="7">#REF!</definedName>
    <definedName name="SSS">#REF!</definedName>
    <definedName name="SSSSS" localSheetId="16">#REF!</definedName>
    <definedName name="SSSSS" localSheetId="18">#REF!</definedName>
    <definedName name="SSSSS" localSheetId="5">#REF!</definedName>
    <definedName name="SSSSS" localSheetId="6">#REF!</definedName>
    <definedName name="SSSSS" localSheetId="7">#REF!</definedName>
    <definedName name="SSSSS">#REF!</definedName>
    <definedName name="SSSSSSSSSSSSSS" localSheetId="16">[17]AN2!#REF!</definedName>
    <definedName name="SSSSSSSSSSSSSS" localSheetId="18">[17]AN2!#REF!</definedName>
    <definedName name="SSSSSSSSSSSSSS">[17]AN2!#REF!</definedName>
    <definedName name="Stabilisateur_100" localSheetId="1">#REF!</definedName>
    <definedName name="Stabilisateur_100" localSheetId="16">#REF!</definedName>
    <definedName name="Stabilisateur_100" localSheetId="17">#REF!</definedName>
    <definedName name="Stabilisateur_100" localSheetId="18">#REF!</definedName>
    <definedName name="Stabilisateur_100" localSheetId="20">#REF!</definedName>
    <definedName name="Stabilisateur_100" localSheetId="8">#REF!</definedName>
    <definedName name="Stabilisateur_100" localSheetId="3">#REF!</definedName>
    <definedName name="Stabilisateur_100" localSheetId="5">#REF!</definedName>
    <definedName name="Stabilisateur_100" localSheetId="6">#REF!</definedName>
    <definedName name="Stabilisateur_100" localSheetId="7">#REF!</definedName>
    <definedName name="Stabilisateur_100">#REF!</definedName>
    <definedName name="Stabilisateur_150" localSheetId="1">#REF!</definedName>
    <definedName name="Stabilisateur_150" localSheetId="16">#REF!</definedName>
    <definedName name="Stabilisateur_150" localSheetId="17">#REF!</definedName>
    <definedName name="Stabilisateur_150" localSheetId="18">#REF!</definedName>
    <definedName name="Stabilisateur_150" localSheetId="20">#REF!</definedName>
    <definedName name="Stabilisateur_150" localSheetId="8">#REF!</definedName>
    <definedName name="Stabilisateur_150" localSheetId="3">#REF!</definedName>
    <definedName name="Stabilisateur_150" localSheetId="5">#REF!</definedName>
    <definedName name="Stabilisateur_150" localSheetId="6">#REF!</definedName>
    <definedName name="Stabilisateur_150" localSheetId="7">#REF!</definedName>
    <definedName name="Stabilisateur_150">#REF!</definedName>
    <definedName name="Stabilisateur_200" localSheetId="1">#REF!</definedName>
    <definedName name="Stabilisateur_200" localSheetId="16">#REF!</definedName>
    <definedName name="Stabilisateur_200" localSheetId="20">#REF!</definedName>
    <definedName name="Stabilisateur_200" localSheetId="8">#REF!</definedName>
    <definedName name="Stabilisateur_200" localSheetId="3">#REF!</definedName>
    <definedName name="Stabilisateur_200" localSheetId="5">#REF!</definedName>
    <definedName name="Stabilisateur_200" localSheetId="6">#REF!</definedName>
    <definedName name="Stabilisateur_200" localSheetId="7">#REF!</definedName>
    <definedName name="Stabilisateur_200">#REF!</definedName>
    <definedName name="Stabilisateur_40">#REF!</definedName>
    <definedName name="Stabilisateur_50">#REF!</definedName>
    <definedName name="Stabilisateur_60">#REF!</definedName>
    <definedName name="Stabilisateur_80">#REF!</definedName>
    <definedName name="Stérilisation_réservoir">#REF!</definedName>
    <definedName name="Summary" localSheetId="9">#REF!</definedName>
    <definedName name="Summary" localSheetId="10">#REF!</definedName>
    <definedName name="Summary" localSheetId="11">#REF!</definedName>
    <definedName name="Summary" localSheetId="12">#REF!</definedName>
    <definedName name="Summary" localSheetId="13">#REF!</definedName>
    <definedName name="Summary" localSheetId="14">#REF!</definedName>
    <definedName name="Summary" localSheetId="15">#REF!</definedName>
    <definedName name="Summary" localSheetId="16">#REF!</definedName>
    <definedName name="Summary" localSheetId="5">#REF!</definedName>
    <definedName name="Summary" localSheetId="6">#REF!</definedName>
    <definedName name="Summary" localSheetId="7">#REF!</definedName>
    <definedName name="Summary" localSheetId="0">#REF!</definedName>
    <definedName name="Summary">#REF!</definedName>
    <definedName name="SURF">#REF!</definedName>
    <definedName name="Surface_Coupole">#REF!</definedName>
    <definedName name="Surface_fond__5">#REF!</definedName>
    <definedName name="Surface_voile_extérieur__5">#REF!</definedName>
    <definedName name="Surface_voile_intérieur__5">#REF!</definedName>
    <definedName name="t">#REF!</definedName>
    <definedName name="T_CUC">#REF!</definedName>
    <definedName name="T_diam">#REF!</definedName>
    <definedName name="T_R">'[172]Bache 50 m3_SR1'!$H$11</definedName>
    <definedName name="T_rocher_dis" localSheetId="1">#REF!</definedName>
    <definedName name="T_rocher_dis" localSheetId="16">#REF!</definedName>
    <definedName name="T_rocher_dis" localSheetId="17">#REF!</definedName>
    <definedName name="T_rocher_dis" localSheetId="18">#REF!</definedName>
    <definedName name="T_rocher_dis" localSheetId="20">#REF!</definedName>
    <definedName name="T_rocher_dis" localSheetId="8">#REF!</definedName>
    <definedName name="T_rocher_dis" localSheetId="3">#REF!</definedName>
    <definedName name="T_rocher_dis" localSheetId="5">#REF!</definedName>
    <definedName name="T_rocher_dis" localSheetId="6">#REF!</definedName>
    <definedName name="T_rocher_dis" localSheetId="7">#REF!</definedName>
    <definedName name="T_rocher_dis">#REF!</definedName>
    <definedName name="T1_1" localSheetId="10">'[173]Nbr '!$C$17</definedName>
    <definedName name="T1_1" localSheetId="16">'[174]Nbr '!$C$17</definedName>
    <definedName name="T1_1">'[175]Nbr '!$C$17</definedName>
    <definedName name="T1_10" localSheetId="10">'[173]Nbr '!$U$17</definedName>
    <definedName name="T1_10" localSheetId="16">'[174]Nbr '!$U$17</definedName>
    <definedName name="T1_10">'[175]Nbr '!$U$17</definedName>
    <definedName name="T1_1c" localSheetId="10">'[173]Nbr '!$D$17</definedName>
    <definedName name="T1_1c" localSheetId="16">'[174]Nbr '!$D$17</definedName>
    <definedName name="T1_1c">'[175]Nbr '!$D$17</definedName>
    <definedName name="T1_1cc" localSheetId="10">'[173]Nbr '!$E$17</definedName>
    <definedName name="T1_1cc" localSheetId="16">'[174]Nbr '!$E$17</definedName>
    <definedName name="T1_1cc">'[175]Nbr '!$E$17</definedName>
    <definedName name="T1_2" localSheetId="10">'[173]Nbr '!$F$17</definedName>
    <definedName name="T1_2" localSheetId="16">'[174]Nbr '!$F$17</definedName>
    <definedName name="T1_2">'[175]Nbr '!$F$17</definedName>
    <definedName name="T1_2c" localSheetId="10">'[173]Nbr '!$G$17</definedName>
    <definedName name="T1_2c" localSheetId="16">'[174]Nbr '!$G$17</definedName>
    <definedName name="T1_2c">'[175]Nbr '!$G$17</definedName>
    <definedName name="T1_3" localSheetId="10">'[173]Nbr '!$H$17</definedName>
    <definedName name="T1_3" localSheetId="16">'[174]Nbr '!$H$17</definedName>
    <definedName name="T1_3">'[175]Nbr '!$H$17</definedName>
    <definedName name="T1_3c" localSheetId="10">'[173]Nbr '!$I$17</definedName>
    <definedName name="T1_3c" localSheetId="16">'[174]Nbr '!$I$17</definedName>
    <definedName name="T1_3c">'[175]Nbr '!$I$17</definedName>
    <definedName name="T1_4" localSheetId="10">'[173]Nbr '!$J$17</definedName>
    <definedName name="T1_4" localSheetId="16">'[174]Nbr '!$J$17</definedName>
    <definedName name="T1_4">'[175]Nbr '!$J$17</definedName>
    <definedName name="T1_4c" localSheetId="10">'[173]Nbr '!$K$17</definedName>
    <definedName name="T1_4c" localSheetId="16">'[174]Nbr '!$K$17</definedName>
    <definedName name="T1_4c">'[175]Nbr '!$K$17</definedName>
    <definedName name="T1_5" localSheetId="10">'[173]Nbr '!$L$17</definedName>
    <definedName name="T1_5" localSheetId="16">'[174]Nbr '!$L$17</definedName>
    <definedName name="T1_5">'[175]Nbr '!$L$17</definedName>
    <definedName name="T1_5c" localSheetId="10">'[173]Nbr '!$N$17</definedName>
    <definedName name="T1_5c" localSheetId="16">'[174]Nbr '!$N$17</definedName>
    <definedName name="T1_5c">'[175]Nbr '!$N$17</definedName>
    <definedName name="T1_5p" localSheetId="10">'[173]Nbr '!$M$17</definedName>
    <definedName name="T1_5p" localSheetId="16">'[174]Nbr '!$M$17</definedName>
    <definedName name="T1_5p">'[175]Nbr '!$M$17</definedName>
    <definedName name="T1_6" localSheetId="10">'[173]Nbr '!$O$17</definedName>
    <definedName name="T1_6" localSheetId="16">'[174]Nbr '!$O$17</definedName>
    <definedName name="T1_6">'[175]Nbr '!$O$17</definedName>
    <definedName name="T1_7" localSheetId="10">'[173]Nbr '!$P$17</definedName>
    <definedName name="T1_7" localSheetId="16">'[174]Nbr '!$P$17</definedName>
    <definedName name="T1_7">'[175]Nbr '!$P$17</definedName>
    <definedName name="T1_8" localSheetId="10">'[173]Nbr '!$Q$17</definedName>
    <definedName name="T1_8" localSheetId="16">'[174]Nbr '!$Q$17</definedName>
    <definedName name="T1_8">'[175]Nbr '!$Q$17</definedName>
    <definedName name="T1_8c" localSheetId="10">'[173]Nbr '!$R$17</definedName>
    <definedName name="T1_8c" localSheetId="16">'[174]Nbr '!$R$17</definedName>
    <definedName name="T1_8c">'[175]Nbr '!$R$17</definedName>
    <definedName name="T1_9" localSheetId="10">'[173]Nbr '!$S$17</definedName>
    <definedName name="T1_9" localSheetId="16">'[174]Nbr '!$S$17</definedName>
    <definedName name="T1_9">'[175]Nbr '!$S$17</definedName>
    <definedName name="T1_9c" localSheetId="10">'[173]Nbr '!$T$17</definedName>
    <definedName name="T1_9c" localSheetId="16">'[174]Nbr '!$T$17</definedName>
    <definedName name="T1_9c">'[175]Nbr '!$T$17</definedName>
    <definedName name="T2_1" localSheetId="10">'[173]Nbr '!$C$26</definedName>
    <definedName name="T2_1" localSheetId="16">'[174]Nbr '!$C$26</definedName>
    <definedName name="T2_1">'[175]Nbr '!$C$26</definedName>
    <definedName name="T2_10" localSheetId="10">'[173]Nbr '!$U$26</definedName>
    <definedName name="T2_10" localSheetId="16">'[174]Nbr '!$U$26</definedName>
    <definedName name="T2_10">'[175]Nbr '!$U$26</definedName>
    <definedName name="T2_1c" localSheetId="10">'[173]Nbr '!$D$26</definedName>
    <definedName name="T2_1c" localSheetId="16">'[174]Nbr '!$D$26</definedName>
    <definedName name="T2_1c">'[175]Nbr '!$D$26</definedName>
    <definedName name="T2_1cc" localSheetId="10">'[173]Nbr '!$E$26</definedName>
    <definedName name="T2_1cc" localSheetId="16">'[174]Nbr '!$E$26</definedName>
    <definedName name="T2_1cc">'[175]Nbr '!$E$26</definedName>
    <definedName name="T2_2" localSheetId="10">'[173]Nbr '!$F$26</definedName>
    <definedName name="T2_2" localSheetId="16">'[174]Nbr '!$F$26</definedName>
    <definedName name="T2_2">'[175]Nbr '!$F$26</definedName>
    <definedName name="T2_2c" localSheetId="10">'[173]Nbr '!$G$26</definedName>
    <definedName name="T2_2c" localSheetId="16">'[174]Nbr '!$G$26</definedName>
    <definedName name="T2_2c">'[175]Nbr '!$G$26</definedName>
    <definedName name="T2_3" localSheetId="10">'[173]Nbr '!$H$26</definedName>
    <definedName name="T2_3" localSheetId="16">'[174]Nbr '!$H$26</definedName>
    <definedName name="T2_3">'[175]Nbr '!$H$26</definedName>
    <definedName name="T2_3c" localSheetId="10">'[173]Nbr '!$I$26</definedName>
    <definedName name="T2_3c" localSheetId="16">'[174]Nbr '!$I$26</definedName>
    <definedName name="T2_3c">'[175]Nbr '!$I$26</definedName>
    <definedName name="T2_4" localSheetId="10">'[173]Nbr '!$J$26</definedName>
    <definedName name="T2_4" localSheetId="16">'[174]Nbr '!$J$26</definedName>
    <definedName name="T2_4">'[175]Nbr '!$J$26</definedName>
    <definedName name="T2_4c" localSheetId="10">'[173]Nbr '!$K$26</definedName>
    <definedName name="T2_4c" localSheetId="16">'[174]Nbr '!$K$26</definedName>
    <definedName name="T2_4c">'[175]Nbr '!$K$26</definedName>
    <definedName name="T2_5" localSheetId="10">'[173]Nbr '!$L$26</definedName>
    <definedName name="T2_5" localSheetId="16">'[174]Nbr '!$L$26</definedName>
    <definedName name="T2_5">'[175]Nbr '!$L$26</definedName>
    <definedName name="T2_5c" localSheetId="10">'[173]Nbr '!$N$26</definedName>
    <definedName name="T2_5c" localSheetId="16">'[174]Nbr '!$N$26</definedName>
    <definedName name="T2_5c">'[175]Nbr '!$N$26</definedName>
    <definedName name="T2_5p" localSheetId="10">'[173]Nbr '!$M$26</definedName>
    <definedName name="T2_5p" localSheetId="16">'[174]Nbr '!$M$26</definedName>
    <definedName name="T2_5p">'[175]Nbr '!$M$26</definedName>
    <definedName name="T2_6" localSheetId="10">'[173]Nbr '!$O$26</definedName>
    <definedName name="T2_6" localSheetId="16">'[174]Nbr '!$O$26</definedName>
    <definedName name="T2_6">'[175]Nbr '!$O$26</definedName>
    <definedName name="T2_7" localSheetId="10">'[173]Nbr '!$P$26</definedName>
    <definedName name="T2_7" localSheetId="16">'[174]Nbr '!$P$26</definedName>
    <definedName name="T2_7">'[175]Nbr '!$P$26</definedName>
    <definedName name="T2_8" localSheetId="10">'[173]Nbr '!$Q$26</definedName>
    <definedName name="T2_8" localSheetId="16">'[174]Nbr '!$Q$26</definedName>
    <definedName name="T2_8">'[175]Nbr '!$Q$26</definedName>
    <definedName name="T2_8c" localSheetId="10">'[173]Nbr '!$R$26</definedName>
    <definedName name="T2_8c" localSheetId="16">'[174]Nbr '!$R$26</definedName>
    <definedName name="T2_8c">'[175]Nbr '!$R$26</definedName>
    <definedName name="T2_9" localSheetId="10">'[173]Nbr '!$S$26</definedName>
    <definedName name="T2_9" localSheetId="16">'[174]Nbr '!$S$26</definedName>
    <definedName name="T2_9">'[175]Nbr '!$S$26</definedName>
    <definedName name="T2_91" localSheetId="10">'[173]Nbr '!$S$26</definedName>
    <definedName name="T2_91">'[175]Nbr '!$S$26</definedName>
    <definedName name="T2_9c" localSheetId="10">'[173]Nbr '!$T$26</definedName>
    <definedName name="T2_9c" localSheetId="16">'[174]Nbr '!$T$26</definedName>
    <definedName name="T2_9c">'[175]Nbr '!$T$26</definedName>
    <definedName name="T3A" localSheetId="10">'[173]Nbr '!$V$39</definedName>
    <definedName name="T3A" localSheetId="16">'[174]Nbr '!$V$39</definedName>
    <definedName name="T3A">'[175]Nbr '!$V$39</definedName>
    <definedName name="T3A1" localSheetId="10">'[173]Nbr '!$AB$39</definedName>
    <definedName name="T3A1" localSheetId="16">'[174]Nbr '!$AB$39</definedName>
    <definedName name="T3A1">'[175]Nbr '!$AB$39</definedName>
    <definedName name="T3A2" localSheetId="10">'[173]Nbr '!$AC$39</definedName>
    <definedName name="T3A2" localSheetId="16">'[174]Nbr '!$AC$39</definedName>
    <definedName name="T3A2">'[175]Nbr '!$AC$39</definedName>
    <definedName name="T3A3" localSheetId="10">'[173]Nbr '!$AD$39</definedName>
    <definedName name="T3A3" localSheetId="16">'[174]Nbr '!$AD$39</definedName>
    <definedName name="T3A3">'[175]Nbr '!$AD$39</definedName>
    <definedName name="T3A4" localSheetId="10">'[173]Nbr '!$AE$39</definedName>
    <definedName name="T3A4" localSheetId="16">'[174]Nbr '!$AE$39</definedName>
    <definedName name="T3A4">'[175]Nbr '!$AE$39</definedName>
    <definedName name="T3Ac" localSheetId="10">'[173]Nbr '!$W$39</definedName>
    <definedName name="T3Ac" localSheetId="16">'[174]Nbr '!$W$39</definedName>
    <definedName name="T3Ac">'[175]Nbr '!$W$39</definedName>
    <definedName name="T3Ac1" localSheetId="10">'[173]Nbr '!$X$39</definedName>
    <definedName name="T3Ac1" localSheetId="16">'[174]Nbr '!$X$39</definedName>
    <definedName name="T3Ac1">'[175]Nbr '!$X$39</definedName>
    <definedName name="T3Ac2" localSheetId="10">'[173]Nbr '!$Y$39</definedName>
    <definedName name="T3Ac2" localSheetId="16">'[174]Nbr '!$Y$39</definedName>
    <definedName name="T3Ac2">'[175]Nbr '!$Y$39</definedName>
    <definedName name="T3Ac3" localSheetId="10">'[173]Nbr '!$Z$39</definedName>
    <definedName name="T3Ac3" localSheetId="16">'[174]Nbr '!$Z$39</definedName>
    <definedName name="T3Ac3">'[175]Nbr '!$Z$39</definedName>
    <definedName name="T3Ap" localSheetId="10">'[173]Nbr '!$AA$39</definedName>
    <definedName name="T3Ap" localSheetId="16">'[174]Nbr '!$AA$39</definedName>
    <definedName name="T3Ap">'[175]Nbr '!$AA$39</definedName>
    <definedName name="T3B" localSheetId="10">'[173]Nbr '!$AF$39</definedName>
    <definedName name="T3B" localSheetId="16">'[174]Nbr '!$AF$39</definedName>
    <definedName name="T3B">'[175]Nbr '!$AF$39</definedName>
    <definedName name="T3B1" localSheetId="10">'[173]Nbr '!$AH$39</definedName>
    <definedName name="T3B1" localSheetId="16">'[174]Nbr '!$AH$39</definedName>
    <definedName name="T3B1">'[175]Nbr '!$AH$39</definedName>
    <definedName name="T3B2" localSheetId="10">'[173]Nbr '!$AI$39</definedName>
    <definedName name="T3B2" localSheetId="16">'[174]Nbr '!$AI$39</definedName>
    <definedName name="T3B2">'[175]Nbr '!$AI$39</definedName>
    <definedName name="T3Bap" localSheetId="10">'[173]Nbr '!$AG$39</definedName>
    <definedName name="T3Bap" localSheetId="16">'[174]Nbr '!$AG$39</definedName>
    <definedName name="T3Bap">'[175]Nbr '!$AG$39</definedName>
    <definedName name="T3C" localSheetId="10">'[173]Nbr '!$AJ$39</definedName>
    <definedName name="T3C" localSheetId="16">'[174]Nbr '!$AJ$39</definedName>
    <definedName name="T3C">'[175]Nbr '!$AJ$39</definedName>
    <definedName name="T3C1" localSheetId="10">'[173]Nbr '!$AL$39</definedName>
    <definedName name="T3C1" localSheetId="16">'[174]Nbr '!$AL$39</definedName>
    <definedName name="T3C1">'[175]Nbr '!$AL$39</definedName>
    <definedName name="T3Cp" localSheetId="10">'[173]Nbr '!$AK$39</definedName>
    <definedName name="T3Cp" localSheetId="16">'[174]Nbr '!$AK$39</definedName>
    <definedName name="T3Cp">'[175]Nbr '!$AK$39</definedName>
    <definedName name="T3Cpc" localSheetId="10">'[173]Nbr '!$AV$39</definedName>
    <definedName name="T3Cpc" localSheetId="16">'[174]Nbr '!$AV$39</definedName>
    <definedName name="T3Cpc">'[175]Nbr '!$AV$39</definedName>
    <definedName name="T3D" localSheetId="10">'[173]Nbr '!$AM$39</definedName>
    <definedName name="T3D" localSheetId="16">'[174]Nbr '!$AM$39</definedName>
    <definedName name="T3D">'[175]Nbr '!$AM$39</definedName>
    <definedName name="T3Dc" localSheetId="10">'[173]Nbr '!$AU$39</definedName>
    <definedName name="T3Dc" localSheetId="16">'[174]Nbr '!$AU$39</definedName>
    <definedName name="T3Dc">'[175]Nbr '!$AU$39</definedName>
    <definedName name="T3E" localSheetId="10">'[173]Nbr '!$AN$39</definedName>
    <definedName name="T3E" localSheetId="16">'[174]Nbr '!$AN$39</definedName>
    <definedName name="T3E">'[175]Nbr '!$AN$39</definedName>
    <definedName name="T3F" localSheetId="10">'[173]Nbr '!$AO$39</definedName>
    <definedName name="T3F" localSheetId="16">'[174]Nbr '!$AO$39</definedName>
    <definedName name="T3F">'[175]Nbr '!$AO$39</definedName>
    <definedName name="T3F1" localSheetId="10">'[173]Nbr '!$AT$39</definedName>
    <definedName name="T3F1" localSheetId="16">'[174]Nbr '!$AT$39</definedName>
    <definedName name="T3F1">'[175]Nbr '!$AT$39</definedName>
    <definedName name="T3Fap" localSheetId="10">'[173]Nbr '!$AS$39</definedName>
    <definedName name="T3Fap" localSheetId="16">'[174]Nbr '!$AS$39</definedName>
    <definedName name="T3Fap">'[175]Nbr '!$AS$39</definedName>
    <definedName name="T3Fc" localSheetId="10">'[173]Nbr '!$AP$39</definedName>
    <definedName name="T3Fc" localSheetId="16">'[174]Nbr '!$AP$39</definedName>
    <definedName name="T3Fc">'[175]Nbr '!$AP$39</definedName>
    <definedName name="T3Fc1" localSheetId="10">'[173]Nbr '!$AQ$39</definedName>
    <definedName name="T3Fc1" localSheetId="16">'[174]Nbr '!$AQ$39</definedName>
    <definedName name="T3Fc1">'[175]Nbr '!$AQ$39</definedName>
    <definedName name="T3Fp" localSheetId="10">'[173]Nbr '!$AR$39</definedName>
    <definedName name="T3Fp" localSheetId="16">'[174]Nbr '!$AR$39</definedName>
    <definedName name="T3Fp">'[175]Nbr '!$AR$39</definedName>
    <definedName name="T4A" localSheetId="10">'[173]Nbr '!$V$45</definedName>
    <definedName name="T4A" localSheetId="16">'[174]Nbr '!$V$45</definedName>
    <definedName name="T4A">'[175]Nbr '!$V$45</definedName>
    <definedName name="T4A1" localSheetId="10">'[173]Nbr '!$AB$45</definedName>
    <definedName name="T4A1" localSheetId="16">'[174]Nbr '!$AB$45</definedName>
    <definedName name="T4A1">'[175]Nbr '!$AB$45</definedName>
    <definedName name="T4A2" localSheetId="10">'[173]Nbr '!$AC$45</definedName>
    <definedName name="T4A2" localSheetId="16">'[174]Nbr '!$AC$45</definedName>
    <definedName name="T4A2">'[175]Nbr '!$AC$45</definedName>
    <definedName name="T4A3" localSheetId="10">'[173]Nbr '!$AD$45</definedName>
    <definedName name="T4A3" localSheetId="16">'[174]Nbr '!$AD$45</definedName>
    <definedName name="T4A3">'[175]Nbr '!$AD$45</definedName>
    <definedName name="T4A4" localSheetId="10">'[173]Nbr '!$AE$45</definedName>
    <definedName name="T4A4" localSheetId="16">'[174]Nbr '!$AE$45</definedName>
    <definedName name="T4A4">'[175]Nbr '!$AE$45</definedName>
    <definedName name="T4Ac" localSheetId="10">'[173]Nbr '!$W$45</definedName>
    <definedName name="T4Ac" localSheetId="16">'[174]Nbr '!$W$45</definedName>
    <definedName name="T4Ac">'[175]Nbr '!$W$45</definedName>
    <definedName name="T4Ac1" localSheetId="10">'[173]Nbr '!$X$45</definedName>
    <definedName name="T4Ac1" localSheetId="16">'[174]Nbr '!$X$45</definedName>
    <definedName name="T4Ac1">'[175]Nbr '!$X$45</definedName>
    <definedName name="T4Ac2" localSheetId="10">'[173]Nbr '!$Y$45</definedName>
    <definedName name="T4Ac2" localSheetId="16">'[174]Nbr '!$Y$45</definedName>
    <definedName name="T4Ac2">'[175]Nbr '!$Y$45</definedName>
    <definedName name="T4Ac3" localSheetId="10">'[173]Nbr '!$Z$45</definedName>
    <definedName name="T4Ac3" localSheetId="16">'[174]Nbr '!$Z$45</definedName>
    <definedName name="T4Ac3">'[175]Nbr '!$Z$45</definedName>
    <definedName name="T4Ap" localSheetId="10">'[173]Nbr '!$AA$45</definedName>
    <definedName name="T4Ap" localSheetId="16">'[174]Nbr '!$AA$45</definedName>
    <definedName name="T4Ap">'[175]Nbr '!$AA$45</definedName>
    <definedName name="T4B" localSheetId="10">'[173]Nbr '!$AF$45</definedName>
    <definedName name="T4B" localSheetId="16">'[174]Nbr '!$AF$45</definedName>
    <definedName name="T4B">'[175]Nbr '!$AF$45</definedName>
    <definedName name="T4B_" localSheetId="10">'[173]Nbr '!$AG$45</definedName>
    <definedName name="T4B_" localSheetId="16">'[174]Nbr '!$AG$45</definedName>
    <definedName name="T4B_">'[175]Nbr '!$AG$45</definedName>
    <definedName name="T4B1" localSheetId="10">'[173]Nbr '!$AH$45</definedName>
    <definedName name="T4B1" localSheetId="16">'[174]Nbr '!$AH$45</definedName>
    <definedName name="T4B1">'[175]Nbr '!$AH$45</definedName>
    <definedName name="T4B2" localSheetId="10">'[173]Nbr '!$AI$45</definedName>
    <definedName name="T4B2" localSheetId="16">'[174]Nbr '!$AI$45</definedName>
    <definedName name="T4B2">'[175]Nbr '!$AI$45</definedName>
    <definedName name="T4C" localSheetId="10">'[173]Nbr '!$AJ$45</definedName>
    <definedName name="T4C" localSheetId="16">'[174]Nbr '!$AJ$45</definedName>
    <definedName name="T4C">'[175]Nbr '!$AJ$45</definedName>
    <definedName name="T4Cp" localSheetId="10">'[173]Nbr '!$AK$45</definedName>
    <definedName name="T4Cp" localSheetId="16">'[174]Nbr '!$AK$45</definedName>
    <definedName name="T4Cp">'[175]Nbr '!$AK$45</definedName>
    <definedName name="T4Cpc" localSheetId="10">'[173]Nbr '!$AV$45</definedName>
    <definedName name="T4Cpc" localSheetId="16">'[174]Nbr '!$AV$45</definedName>
    <definedName name="T4Cpc">'[175]Nbr '!$AV$45</definedName>
    <definedName name="T4D" localSheetId="10">'[173]Nbr '!$AM$45</definedName>
    <definedName name="T4D" localSheetId="16">'[174]Nbr '!$AM$45</definedName>
    <definedName name="T4D">'[175]Nbr '!$AM$45</definedName>
    <definedName name="T4Dc" localSheetId="10">'[173]Nbr '!$AU$45</definedName>
    <definedName name="T4Dc" localSheetId="16">'[174]Nbr '!$AU$45</definedName>
    <definedName name="T4Dc">'[175]Nbr '!$AU$45</definedName>
    <definedName name="T4E" localSheetId="10">'[173]Nbr '!$AN$45</definedName>
    <definedName name="T4E" localSheetId="16">'[174]Nbr '!$AN$45</definedName>
    <definedName name="T4E">'[175]Nbr '!$AN$45</definedName>
    <definedName name="T4F" localSheetId="10">'[173]Nbr '!$AO$45</definedName>
    <definedName name="T4F" localSheetId="16">'[174]Nbr '!$AO$45</definedName>
    <definedName name="T4F">'[175]Nbr '!$AO$45</definedName>
    <definedName name="T4F_" localSheetId="10">'[173]Nbr '!$AS$45</definedName>
    <definedName name="T4F_" localSheetId="16">'[174]Nbr '!$AS$45</definedName>
    <definedName name="T4F_">'[175]Nbr '!$AS$45</definedName>
    <definedName name="T4F1" localSheetId="1">#REF!</definedName>
    <definedName name="T4F1" localSheetId="9">#REF!</definedName>
    <definedName name="T4F1" localSheetId="10">#REF!</definedName>
    <definedName name="T4F1" localSheetId="11">#REF!</definedName>
    <definedName name="T4F1" localSheetId="12">#REF!</definedName>
    <definedName name="T4F1" localSheetId="13">#REF!</definedName>
    <definedName name="T4F1" localSheetId="14">#REF!</definedName>
    <definedName name="T4F1" localSheetId="15">#REF!</definedName>
    <definedName name="T4F1" localSheetId="16">#REF!</definedName>
    <definedName name="T4F1" localSheetId="17">#REF!</definedName>
    <definedName name="T4F1" localSheetId="18">#REF!</definedName>
    <definedName name="T4F1" localSheetId="20">#REF!</definedName>
    <definedName name="T4F1" localSheetId="8">#REF!</definedName>
    <definedName name="T4F1" localSheetId="3">#REF!</definedName>
    <definedName name="T4F1" localSheetId="5">#REF!</definedName>
    <definedName name="T4F1" localSheetId="6">#REF!</definedName>
    <definedName name="T4F1" localSheetId="7">#REF!</definedName>
    <definedName name="T4F1" localSheetId="0">#REF!</definedName>
    <definedName name="T4F1">#REF!</definedName>
    <definedName name="T4F1_" localSheetId="10">'[173]Nbr '!$AT$45</definedName>
    <definedName name="T4F1_" localSheetId="16">'[174]Nbr '!$AT$45</definedName>
    <definedName name="T4F1_">'[175]Nbr '!$AT$45</definedName>
    <definedName name="T4Fc" localSheetId="10">'[173]Nbr '!$AP$45</definedName>
    <definedName name="T4Fc" localSheetId="16">'[174]Nbr '!$AP$45</definedName>
    <definedName name="T4Fc">'[175]Nbr '!$AP$45</definedName>
    <definedName name="T4Fc1" localSheetId="10">'[173]Nbr '!$AQ$45</definedName>
    <definedName name="T4Fc1" localSheetId="16">'[174]Nbr '!$AQ$45</definedName>
    <definedName name="T4Fc1">'[175]Nbr '!$AQ$45</definedName>
    <definedName name="T4Fp" localSheetId="10">'[173]Nbr '!$AR$45</definedName>
    <definedName name="T4Fp" localSheetId="16">'[174]Nbr '!$AR$45</definedName>
    <definedName name="T4Fp">'[175]Nbr '!$AR$45</definedName>
    <definedName name="T5_C1" localSheetId="10">'[173]Nbr '!$AL$49</definedName>
    <definedName name="T5_C1" localSheetId="16">'[174]Nbr '!$AL$49</definedName>
    <definedName name="T5_C1">'[175]Nbr '!$AL$49</definedName>
    <definedName name="T5A" localSheetId="10">'[173]Nbr '!$V$49</definedName>
    <definedName name="T5A" localSheetId="16">'[174]Nbr '!$V$49</definedName>
    <definedName name="T5A">'[175]Nbr '!$V$49</definedName>
    <definedName name="T5A1" localSheetId="10">'[173]Nbr '!$AB$49</definedName>
    <definedName name="T5A1" localSheetId="16">'[174]Nbr '!$AB$49</definedName>
    <definedName name="T5A1">'[175]Nbr '!$AB$49</definedName>
    <definedName name="T5A2" localSheetId="10">'[173]Nbr '!$AC$49</definedName>
    <definedName name="T5A2" localSheetId="16">'[174]Nbr '!$AC$49</definedName>
    <definedName name="T5A2">'[175]Nbr '!$AC$49</definedName>
    <definedName name="T5A3" localSheetId="10">'[173]Nbr '!$AD$49</definedName>
    <definedName name="T5A3" localSheetId="16">'[174]Nbr '!$AD$49</definedName>
    <definedName name="T5A3">'[175]Nbr '!$AD$49</definedName>
    <definedName name="T5A4" localSheetId="10">'[173]Nbr '!$AE$49</definedName>
    <definedName name="T5A4" localSheetId="16">'[174]Nbr '!$AE$49</definedName>
    <definedName name="T5A4">'[175]Nbr '!$AE$49</definedName>
    <definedName name="T5Ac" localSheetId="10">'[173]Nbr '!$W$49</definedName>
    <definedName name="T5Ac" localSheetId="16">'[174]Nbr '!$W$49</definedName>
    <definedName name="T5Ac">'[175]Nbr '!$W$49</definedName>
    <definedName name="T5Ac1" localSheetId="10">'[173]Nbr '!$X$49</definedName>
    <definedName name="T5Ac1" localSheetId="16">'[174]Nbr '!$X$49</definedName>
    <definedName name="T5Ac1">'[175]Nbr '!$X$49</definedName>
    <definedName name="T5Ac2" localSheetId="10">'[173]Nbr '!$Y$49</definedName>
    <definedName name="T5Ac2" localSheetId="16">'[174]Nbr '!$Y$49</definedName>
    <definedName name="T5Ac2">'[175]Nbr '!$Y$49</definedName>
    <definedName name="T5Ac3" localSheetId="10">'[173]Nbr '!$Z$49</definedName>
    <definedName name="T5Ac3" localSheetId="16">'[174]Nbr '!$Z$49</definedName>
    <definedName name="T5Ac3">'[175]Nbr '!$Z$49</definedName>
    <definedName name="T5Ap" localSheetId="10">'[173]Nbr '!$AA$49</definedName>
    <definedName name="T5Ap" localSheetId="16">'[174]Nbr '!$AA$49</definedName>
    <definedName name="T5Ap">'[175]Nbr '!$AA$49</definedName>
    <definedName name="T5B" localSheetId="10">'[173]Nbr '!$AF$49</definedName>
    <definedName name="T5B" localSheetId="16">'[174]Nbr '!$AF$49</definedName>
    <definedName name="T5B">'[175]Nbr '!$AF$49</definedName>
    <definedName name="T5B_" localSheetId="10">'[173]Nbr '!$AG$49</definedName>
    <definedName name="T5B_" localSheetId="16">'[174]Nbr '!$AG$49</definedName>
    <definedName name="T5B_">'[175]Nbr '!$AG$49</definedName>
    <definedName name="T5B1" localSheetId="10">'[173]Nbr '!$AH$49</definedName>
    <definedName name="T5B1" localSheetId="16">'[174]Nbr '!$AH$49</definedName>
    <definedName name="T5B1">'[175]Nbr '!$AH$49</definedName>
    <definedName name="T5B2" localSheetId="10">'[173]Nbr '!$AI$49</definedName>
    <definedName name="T5B2" localSheetId="16">'[174]Nbr '!$AI$49</definedName>
    <definedName name="T5B2">'[175]Nbr '!$AI$49</definedName>
    <definedName name="T5C" localSheetId="10">'[173]Nbr '!$AJ$49</definedName>
    <definedName name="T5C" localSheetId="16">'[174]Nbr '!$AJ$49</definedName>
    <definedName name="T5C">'[175]Nbr '!$AJ$49</definedName>
    <definedName name="T5Cp" localSheetId="10">'[173]Nbr '!$AK$49</definedName>
    <definedName name="T5Cp" localSheetId="16">'[174]Nbr '!$AK$49</definedName>
    <definedName name="T5Cp">'[175]Nbr '!$AK$49</definedName>
    <definedName name="T5Cpc" localSheetId="10">'[173]Nbr '!$AV$49</definedName>
    <definedName name="T5Cpc" localSheetId="16">'[174]Nbr '!$AV$49</definedName>
    <definedName name="T5Cpc">'[175]Nbr '!$AV$49</definedName>
    <definedName name="T5D" localSheetId="10">'[173]Nbr '!$AM$49</definedName>
    <definedName name="T5D" localSheetId="16">'[174]Nbr '!$AM$49</definedName>
    <definedName name="T5D">'[175]Nbr '!$AM$49</definedName>
    <definedName name="T5Dc" localSheetId="10">'[173]Nbr '!$AU$49</definedName>
    <definedName name="T5Dc" localSheetId="16">'[174]Nbr '!$AU$49</definedName>
    <definedName name="T5Dc">'[175]Nbr '!$AU$49</definedName>
    <definedName name="T5E" localSheetId="10">'[173]Nbr '!$AN$49</definedName>
    <definedName name="T5E" localSheetId="16">'[174]Nbr '!$AN$49</definedName>
    <definedName name="T5E">'[175]Nbr '!$AN$49</definedName>
    <definedName name="T5F" localSheetId="10">'[173]Nbr '!$AO$49</definedName>
    <definedName name="T5F" localSheetId="16">'[174]Nbr '!$AO$49</definedName>
    <definedName name="T5F">'[175]Nbr '!$AO$49</definedName>
    <definedName name="T5F_" localSheetId="10">'[173]Nbr '!$AS$49</definedName>
    <definedName name="T5F_" localSheetId="16">'[174]Nbr '!$AS$49</definedName>
    <definedName name="T5F_">'[175]Nbr '!$AS$49</definedName>
    <definedName name="T5F1" localSheetId="10">'[173]Nbr '!$AT$49</definedName>
    <definedName name="T5F1" localSheetId="16">'[174]Nbr '!$AT$49</definedName>
    <definedName name="T5F1">'[175]Nbr '!$AT$49</definedName>
    <definedName name="T5Fc" localSheetId="10">'[173]Nbr '!$AP$49</definedName>
    <definedName name="T5Fc" localSheetId="16">'[174]Nbr '!$AP$49</definedName>
    <definedName name="T5Fc">'[175]Nbr '!$AP$49</definedName>
    <definedName name="T5Fc1" localSheetId="10">'[173]Nbr '!$AQ$49</definedName>
    <definedName name="T5Fc1" localSheetId="16">'[174]Nbr '!$AQ$49</definedName>
    <definedName name="T5Fc1">'[175]Nbr '!$AQ$49</definedName>
    <definedName name="T5Fp" localSheetId="10">'[173]Nbr '!$AR$49</definedName>
    <definedName name="T5Fp" localSheetId="16">'[174]Nbr '!$AR$49</definedName>
    <definedName name="T5Fp">'[175]Nbr '!$AR$49</definedName>
    <definedName name="T6_C1" localSheetId="10">'[173]Nbr '!$AL$55</definedName>
    <definedName name="T6_C1" localSheetId="16">'[174]Nbr '!$AL$55</definedName>
    <definedName name="T6_C1">'[175]Nbr '!$AL$55</definedName>
    <definedName name="T6A" localSheetId="10">'[173]Nbr '!$V$55</definedName>
    <definedName name="T6A" localSheetId="16">'[174]Nbr '!$V$55</definedName>
    <definedName name="T6A">'[175]Nbr '!$V$55</definedName>
    <definedName name="T6A1" localSheetId="10">'[173]Nbr '!$AB$55</definedName>
    <definedName name="T6A1" localSheetId="16">'[174]Nbr '!$AB$55</definedName>
    <definedName name="T6A1">'[175]Nbr '!$AB$55</definedName>
    <definedName name="T6A2" localSheetId="10">'[173]Nbr '!$AC$55</definedName>
    <definedName name="T6A2" localSheetId="16">'[174]Nbr '!$AC$55</definedName>
    <definedName name="T6A2">'[175]Nbr '!$AC$55</definedName>
    <definedName name="T6A3" localSheetId="10">'[173]Nbr '!$AD$55</definedName>
    <definedName name="T6A3" localSheetId="16">'[174]Nbr '!$AD$55</definedName>
    <definedName name="T6A3">'[175]Nbr '!$AD$55</definedName>
    <definedName name="T6A4" localSheetId="10">'[173]Nbr '!$AE$55</definedName>
    <definedName name="T6A4" localSheetId="16">'[174]Nbr '!$AE$55</definedName>
    <definedName name="T6A4">'[175]Nbr '!$AE$55</definedName>
    <definedName name="T6Ac" localSheetId="10">'[173]Nbr '!$W$55</definedName>
    <definedName name="T6Ac" localSheetId="16">'[174]Nbr '!$W$55</definedName>
    <definedName name="T6Ac">'[175]Nbr '!$W$55</definedName>
    <definedName name="T6Ac1" localSheetId="10">'[173]Nbr '!$X$55</definedName>
    <definedName name="T6Ac1" localSheetId="16">'[174]Nbr '!$X$55</definedName>
    <definedName name="T6Ac1">'[175]Nbr '!$X$55</definedName>
    <definedName name="T6Ac2" localSheetId="10">'[173]Nbr '!$Y$55</definedName>
    <definedName name="T6Ac2" localSheetId="16">'[174]Nbr '!$Y$55</definedName>
    <definedName name="T6Ac2">'[175]Nbr '!$Y$55</definedName>
    <definedName name="T6Ac3" localSheetId="10">'[173]Nbr '!$Z$55</definedName>
    <definedName name="T6Ac3" localSheetId="16">'[174]Nbr '!$Z$55</definedName>
    <definedName name="T6Ac3">'[175]Nbr '!$Z$55</definedName>
    <definedName name="T6Ap" localSheetId="10">'[173]Nbr '!$AA$55</definedName>
    <definedName name="T6Ap" localSheetId="16">'[174]Nbr '!$AA$55</definedName>
    <definedName name="T6Ap">'[175]Nbr '!$AA$55</definedName>
    <definedName name="T6B" localSheetId="10">'[173]Nbr '!$AF$55</definedName>
    <definedName name="T6B" localSheetId="16">'[174]Nbr '!$AF$55</definedName>
    <definedName name="T6B">'[175]Nbr '!$AF$55</definedName>
    <definedName name="T6B_" localSheetId="10">'[173]Nbr '!$AG$55</definedName>
    <definedName name="T6B_" localSheetId="16">'[174]Nbr '!$AG$55</definedName>
    <definedName name="T6B_">'[175]Nbr '!$AG$55</definedName>
    <definedName name="T6B1" localSheetId="10">'[173]Nbr '!$AH$55</definedName>
    <definedName name="T6B1" localSheetId="16">'[174]Nbr '!$AH$55</definedName>
    <definedName name="T6B1">'[175]Nbr '!$AH$55</definedName>
    <definedName name="T6B2" localSheetId="10">'[173]Nbr '!$AI$55</definedName>
    <definedName name="T6B2" localSheetId="16">'[174]Nbr '!$AI$55</definedName>
    <definedName name="T6B2">'[175]Nbr '!$AI$55</definedName>
    <definedName name="T6C" localSheetId="10">'[173]Nbr '!$AJ$55</definedName>
    <definedName name="T6C" localSheetId="16">'[174]Nbr '!$AJ$55</definedName>
    <definedName name="T6C">'[175]Nbr '!$AJ$55</definedName>
    <definedName name="T6Cp" localSheetId="10">'[173]Nbr '!$AK$55</definedName>
    <definedName name="T6Cp" localSheetId="16">'[174]Nbr '!$AK$55</definedName>
    <definedName name="T6Cp">'[175]Nbr '!$AK$55</definedName>
    <definedName name="T6Cpc" localSheetId="10">'[173]Nbr '!$AV$55</definedName>
    <definedName name="T6Cpc" localSheetId="16">'[174]Nbr '!$AV$55</definedName>
    <definedName name="T6Cpc">'[175]Nbr '!$AV$55</definedName>
    <definedName name="T6D" localSheetId="10">'[173]Nbr '!$AM$55</definedName>
    <definedName name="T6D" localSheetId="16">'[174]Nbr '!$AM$55</definedName>
    <definedName name="T6D">'[175]Nbr '!$AM$55</definedName>
    <definedName name="T6Dc" localSheetId="10">'[173]Nbr '!$AU$55</definedName>
    <definedName name="T6Dc" localSheetId="16">'[174]Nbr '!$AU$55</definedName>
    <definedName name="T6Dc">'[175]Nbr '!$AU$55</definedName>
    <definedName name="T6E" localSheetId="10">'[173]Nbr '!$AN$55</definedName>
    <definedName name="T6E" localSheetId="16">'[174]Nbr '!$AN$55</definedName>
    <definedName name="T6E">'[175]Nbr '!$AN$55</definedName>
    <definedName name="T6F" localSheetId="10">'[173]Nbr '!$AO$55</definedName>
    <definedName name="T6F" localSheetId="16">'[174]Nbr '!$AO$55</definedName>
    <definedName name="T6F">'[175]Nbr '!$AO$55</definedName>
    <definedName name="T6F_" localSheetId="10">'[173]Nbr '!$AS$55</definedName>
    <definedName name="T6F_" localSheetId="16">'[174]Nbr '!$AS$55</definedName>
    <definedName name="T6F_">'[175]Nbr '!$AS$55</definedName>
    <definedName name="T6F1" localSheetId="10">'[173]Nbr '!$AT$55</definedName>
    <definedName name="T6F1" localSheetId="16">'[174]Nbr '!$AT$55</definedName>
    <definedName name="T6F1">'[175]Nbr '!$AT$55</definedName>
    <definedName name="T6Fc" localSheetId="10">'[173]Nbr '!$AP$55</definedName>
    <definedName name="T6Fc" localSheetId="16">'[174]Nbr '!$AP$55</definedName>
    <definedName name="T6Fc">'[175]Nbr '!$AP$55</definedName>
    <definedName name="T6Fc1" localSheetId="10">'[173]Nbr '!$AQ$55</definedName>
    <definedName name="T6Fc1" localSheetId="16">'[174]Nbr '!$AQ$55</definedName>
    <definedName name="T6Fc1">'[175]Nbr '!$AQ$55</definedName>
    <definedName name="T6Fp" localSheetId="10">'[173]Nbr '!$AR$55</definedName>
    <definedName name="T6Fp" localSheetId="16">'[174]Nbr '!$AR$55</definedName>
    <definedName name="T6Fp">'[175]Nbr '!$AR$55</definedName>
    <definedName name="T7_C1" localSheetId="10">'[173]Nbr '!$AL$61</definedName>
    <definedName name="T7_C1" localSheetId="16">'[174]Nbr '!$AL$61</definedName>
    <definedName name="T7_C1">'[175]Nbr '!$AL$61</definedName>
    <definedName name="T7A" localSheetId="10">'[173]Nbr '!$V$61</definedName>
    <definedName name="T7A" localSheetId="16">'[174]Nbr '!$V$61</definedName>
    <definedName name="T7A">'[175]Nbr '!$V$61</definedName>
    <definedName name="T7A1" localSheetId="10">'[173]Nbr '!$AB$61</definedName>
    <definedName name="T7A1" localSheetId="16">'[174]Nbr '!$AB$61</definedName>
    <definedName name="T7A1">'[175]Nbr '!$AB$61</definedName>
    <definedName name="T7A2" localSheetId="10">'[173]Nbr '!$AC$61</definedName>
    <definedName name="T7A2" localSheetId="16">'[174]Nbr '!$AC$61</definedName>
    <definedName name="T7A2">'[175]Nbr '!$AC$61</definedName>
    <definedName name="T7A3" localSheetId="10">'[173]Nbr '!$AD$61</definedName>
    <definedName name="T7A3" localSheetId="16">'[174]Nbr '!$AD$61</definedName>
    <definedName name="T7A3">'[175]Nbr '!$AD$61</definedName>
    <definedName name="T7A4" localSheetId="10">'[173]Nbr '!$AE$61</definedName>
    <definedName name="T7A4" localSheetId="16">'[174]Nbr '!$AE$61</definedName>
    <definedName name="T7A4">'[175]Nbr '!$AE$61</definedName>
    <definedName name="T7Ac" localSheetId="10">'[173]Nbr '!$W$61</definedName>
    <definedName name="T7Ac" localSheetId="16">'[174]Nbr '!$W$61</definedName>
    <definedName name="T7Ac">'[175]Nbr '!$W$61</definedName>
    <definedName name="T7Ac1" localSheetId="10">'[173]Nbr '!$X$61</definedName>
    <definedName name="T7Ac1" localSheetId="16">'[174]Nbr '!$X$61</definedName>
    <definedName name="T7Ac1">'[175]Nbr '!$X$61</definedName>
    <definedName name="T7Ac2" localSheetId="10">'[173]Nbr '!$Y$61</definedName>
    <definedName name="T7Ac2" localSheetId="16">'[174]Nbr '!$Y$61</definedName>
    <definedName name="T7Ac2">'[175]Nbr '!$Y$61</definedName>
    <definedName name="T7Ac3" localSheetId="10">'[173]Nbr '!$Z$61</definedName>
    <definedName name="T7Ac3" localSheetId="16">'[174]Nbr '!$Z$61</definedName>
    <definedName name="T7Ac3">'[175]Nbr '!$Z$61</definedName>
    <definedName name="T7Ap" localSheetId="10">'[173]Nbr '!$AA$61</definedName>
    <definedName name="T7Ap" localSheetId="16">'[174]Nbr '!$AA$61</definedName>
    <definedName name="T7Ap">'[175]Nbr '!$AA$61</definedName>
    <definedName name="T7B" localSheetId="10">'[173]Nbr '!$AF$61</definedName>
    <definedName name="T7B" localSheetId="16">'[174]Nbr '!$AF$61</definedName>
    <definedName name="T7B">'[175]Nbr '!$AF$61</definedName>
    <definedName name="T7B_" localSheetId="10">'[173]Nbr '!$AG$61</definedName>
    <definedName name="T7B_" localSheetId="16">'[174]Nbr '!$AG$61</definedName>
    <definedName name="T7B_">'[175]Nbr '!$AG$61</definedName>
    <definedName name="T7B1" localSheetId="10">'[173]Nbr '!$AH$61</definedName>
    <definedName name="T7B1" localSheetId="16">'[174]Nbr '!$AH$61</definedName>
    <definedName name="T7B1">'[175]Nbr '!$AH$61</definedName>
    <definedName name="T7B2" localSheetId="10">'[173]Nbr '!$AI$61</definedName>
    <definedName name="T7B2" localSheetId="16">'[174]Nbr '!$AI$61</definedName>
    <definedName name="T7B2">'[175]Nbr '!$AI$61</definedName>
    <definedName name="T7C" localSheetId="10">'[173]Nbr '!$AJ$61</definedName>
    <definedName name="T7C" localSheetId="16">'[174]Nbr '!$AJ$61</definedName>
    <definedName name="T7C">'[175]Nbr '!$AJ$61</definedName>
    <definedName name="T7Cp" localSheetId="10">'[173]Nbr '!$AK$61</definedName>
    <definedName name="T7Cp" localSheetId="16">'[174]Nbr '!$AK$61</definedName>
    <definedName name="T7Cp">'[175]Nbr '!$AK$61</definedName>
    <definedName name="T7Cpc" localSheetId="10">'[173]Nbr '!$AV$61</definedName>
    <definedName name="T7Cpc" localSheetId="16">'[174]Nbr '!$AV$61</definedName>
    <definedName name="T7Cpc">'[175]Nbr '!$AV$61</definedName>
    <definedName name="T7D" localSheetId="10">'[173]Nbr '!$AM$61</definedName>
    <definedName name="T7D" localSheetId="16">'[174]Nbr '!$AM$61</definedName>
    <definedName name="T7D">'[175]Nbr '!$AM$61</definedName>
    <definedName name="T7Dc" localSheetId="10">'[173]Nbr '!$AU$61</definedName>
    <definedName name="T7Dc" localSheetId="16">'[174]Nbr '!$AU$61</definedName>
    <definedName name="T7Dc">'[175]Nbr '!$AU$61</definedName>
    <definedName name="T7E" localSheetId="10">'[173]Nbr '!$AN$61</definedName>
    <definedName name="T7E" localSheetId="16">'[174]Nbr '!$AN$61</definedName>
    <definedName name="T7E">'[175]Nbr '!$AN$61</definedName>
    <definedName name="T7F" localSheetId="10">'[173]Nbr '!$AO$61</definedName>
    <definedName name="T7F" localSheetId="16">'[174]Nbr '!$AO$61</definedName>
    <definedName name="T7F">'[175]Nbr '!$AO$61</definedName>
    <definedName name="T7F_" localSheetId="10">'[173]Nbr '!$AS$61</definedName>
    <definedName name="T7F_" localSheetId="16">'[174]Nbr '!$AS$61</definedName>
    <definedName name="T7F_">'[175]Nbr '!$AS$61</definedName>
    <definedName name="T7F1" localSheetId="10">'[173]Nbr '!$AT$61</definedName>
    <definedName name="T7F1" localSheetId="16">'[174]Nbr '!$AT$61</definedName>
    <definedName name="T7F1">'[175]Nbr '!$AT$61</definedName>
    <definedName name="T7Fc" localSheetId="10">'[173]Nbr '!$AP$61</definedName>
    <definedName name="T7Fc" localSheetId="16">'[174]Nbr '!$AP$61</definedName>
    <definedName name="T7Fc">'[175]Nbr '!$AP$61</definedName>
    <definedName name="T7Fc1" localSheetId="10">'[173]Nbr '!$AQ$61</definedName>
    <definedName name="T7Fc1" localSheetId="16">'[174]Nbr '!$AQ$61</definedName>
    <definedName name="T7Fc1">'[175]Nbr '!$AQ$61</definedName>
    <definedName name="T7Fp" localSheetId="10">'[173]Nbr '!$AR$61</definedName>
    <definedName name="T7Fp" localSheetId="16">'[174]Nbr '!$AR$61</definedName>
    <definedName name="T7Fp">'[175]Nbr '!$AR$61</definedName>
    <definedName name="T8_1" localSheetId="10">'[173]Nbr '!$C$68</definedName>
    <definedName name="T8_1" localSheetId="16">'[174]Nbr '!$C$68</definedName>
    <definedName name="T8_1">'[175]Nbr '!$C$68</definedName>
    <definedName name="T8_10" localSheetId="10">'[173]Nbr '!$U$68</definedName>
    <definedName name="T8_10" localSheetId="16">'[174]Nbr '!$U$68</definedName>
    <definedName name="T8_10">'[175]Nbr '!$U$68</definedName>
    <definedName name="T8_1c" localSheetId="10">'[173]Nbr '!$D$68</definedName>
    <definedName name="T8_1c" localSheetId="16">'[174]Nbr '!$D$68</definedName>
    <definedName name="T8_1c">'[175]Nbr '!$D$68</definedName>
    <definedName name="T8_1cc" localSheetId="10">'[173]Nbr '!$E$68</definedName>
    <definedName name="T8_1cc" localSheetId="16">'[174]Nbr '!$E$68</definedName>
    <definedName name="T8_1cc">'[175]Nbr '!$E$68</definedName>
    <definedName name="T8_2" localSheetId="10">'[173]Nbr '!$F$68</definedName>
    <definedName name="T8_2" localSheetId="16">'[174]Nbr '!$F$68</definedName>
    <definedName name="T8_2">'[175]Nbr '!$F$68</definedName>
    <definedName name="T8_2c" localSheetId="10">'[173]Nbr '!$G$68</definedName>
    <definedName name="T8_2c" localSheetId="16">'[174]Nbr '!$G$68</definedName>
    <definedName name="T8_2c">'[175]Nbr '!$G$68</definedName>
    <definedName name="T8_3" localSheetId="10">'[173]Nbr '!$H$68</definedName>
    <definedName name="T8_3" localSheetId="16">'[174]Nbr '!$H$68</definedName>
    <definedName name="T8_3">'[175]Nbr '!$H$68</definedName>
    <definedName name="T8_3c" localSheetId="10">'[173]Nbr '!$I$68</definedName>
    <definedName name="T8_3c" localSheetId="16">'[174]Nbr '!$I$68</definedName>
    <definedName name="T8_3c">'[175]Nbr '!$I$68</definedName>
    <definedName name="T8_4" localSheetId="10">'[173]Nbr '!$J$68</definedName>
    <definedName name="T8_4" localSheetId="16">'[174]Nbr '!$J$68</definedName>
    <definedName name="T8_4">'[175]Nbr '!$J$68</definedName>
    <definedName name="T8_4c" localSheetId="10">'[173]Nbr '!$K$68</definedName>
    <definedName name="T8_4c" localSheetId="16">'[174]Nbr '!$K$68</definedName>
    <definedName name="T8_4c">'[175]Nbr '!$K$68</definedName>
    <definedName name="T8_5" localSheetId="10">'[173]Nbr '!$L$68</definedName>
    <definedName name="T8_5" localSheetId="16">'[174]Nbr '!$L$68</definedName>
    <definedName name="T8_5">'[175]Nbr '!$L$68</definedName>
    <definedName name="T8_5c" localSheetId="10">'[173]Nbr '!$N$68</definedName>
    <definedName name="T8_5c" localSheetId="16">'[174]Nbr '!$N$68</definedName>
    <definedName name="T8_5c">'[175]Nbr '!$N$68</definedName>
    <definedName name="T8_5p" localSheetId="10">'[173]Nbr '!$M$68</definedName>
    <definedName name="T8_5p" localSheetId="16">'[174]Nbr '!$M$68</definedName>
    <definedName name="T8_5p">'[175]Nbr '!$M$68</definedName>
    <definedName name="T8_6" localSheetId="10">'[173]Nbr '!$O$68</definedName>
    <definedName name="T8_6" localSheetId="16">'[174]Nbr '!$O$68</definedName>
    <definedName name="T8_6">'[175]Nbr '!$O$68</definedName>
    <definedName name="T8_7" localSheetId="10">'[173]Nbr '!$P$68</definedName>
    <definedName name="T8_7" localSheetId="16">'[174]Nbr '!$P$68</definedName>
    <definedName name="T8_7">'[175]Nbr '!$P$68</definedName>
    <definedName name="T8_8" localSheetId="10">'[173]Nbr '!$Q$68</definedName>
    <definedName name="T8_8" localSheetId="16">'[174]Nbr '!$Q$68</definedName>
    <definedName name="T8_8">'[175]Nbr '!$Q$68</definedName>
    <definedName name="T8_8c" localSheetId="10">'[173]Nbr '!$R$68</definedName>
    <definedName name="T8_8c" localSheetId="16">'[174]Nbr '!$R$68</definedName>
    <definedName name="T8_8c">'[175]Nbr '!$R$68</definedName>
    <definedName name="T8_9" localSheetId="10">'[173]Nbr '!$S$68</definedName>
    <definedName name="T8_9" localSheetId="16">'[174]Nbr '!$S$68</definedName>
    <definedName name="T8_9">'[175]Nbr '!$S$68</definedName>
    <definedName name="T8_9c" localSheetId="10">'[173]Nbr '!$T$68</definedName>
    <definedName name="T8_9c" localSheetId="16">'[174]Nbr '!$T$68</definedName>
    <definedName name="T8_9c">'[175]Nbr '!$T$68</definedName>
    <definedName name="T9_1" localSheetId="10">'[173]Nbr '!$C$75</definedName>
    <definedName name="T9_1" localSheetId="16">'[174]Nbr '!$C$75</definedName>
    <definedName name="T9_1">'[175]Nbr '!$C$75</definedName>
    <definedName name="T9_10" localSheetId="10">'[173]Nbr '!$U$75</definedName>
    <definedName name="T9_10" localSheetId="16">'[174]Nbr '!$U$75</definedName>
    <definedName name="T9_10">'[175]Nbr '!$U$75</definedName>
    <definedName name="T9_1c" localSheetId="10">'[173]Nbr '!$D$75</definedName>
    <definedName name="T9_1c" localSheetId="16">'[174]Nbr '!$D$75</definedName>
    <definedName name="T9_1c">'[175]Nbr '!$D$75</definedName>
    <definedName name="T9_1cc" localSheetId="10">'[173]Nbr '!$E$75</definedName>
    <definedName name="T9_1cc" localSheetId="16">'[174]Nbr '!$E$75</definedName>
    <definedName name="T9_1cc">'[175]Nbr '!$E$75</definedName>
    <definedName name="T9_2" localSheetId="10">'[173]Nbr '!$F$75</definedName>
    <definedName name="T9_2" localSheetId="16">'[174]Nbr '!$F$75</definedName>
    <definedName name="T9_2">'[175]Nbr '!$F$75</definedName>
    <definedName name="T9_2c" localSheetId="10">'[173]Nbr '!$G$75</definedName>
    <definedName name="T9_2c" localSheetId="16">'[174]Nbr '!$G$75</definedName>
    <definedName name="T9_2c">'[175]Nbr '!$G$75</definedName>
    <definedName name="T9_3" localSheetId="10">'[173]Nbr '!$H$75</definedName>
    <definedName name="T9_3" localSheetId="16">'[174]Nbr '!$H$75</definedName>
    <definedName name="T9_3">'[175]Nbr '!$H$75</definedName>
    <definedName name="T9_3c" localSheetId="10">'[173]Nbr '!$I$75</definedName>
    <definedName name="T9_3c" localSheetId="16">'[174]Nbr '!$I$75</definedName>
    <definedName name="T9_3c">'[175]Nbr '!$I$75</definedName>
    <definedName name="T9_4" localSheetId="10">'[173]Nbr '!$J$75</definedName>
    <definedName name="T9_4" localSheetId="16">'[174]Nbr '!$J$75</definedName>
    <definedName name="T9_4">'[175]Nbr '!$J$75</definedName>
    <definedName name="T9_4c" localSheetId="10">'[173]Nbr '!$K$75</definedName>
    <definedName name="T9_4c" localSheetId="16">'[174]Nbr '!$K$75</definedName>
    <definedName name="T9_4c">'[175]Nbr '!$K$75</definedName>
    <definedName name="T9_5" localSheetId="10">'[173]Nbr '!$L$75</definedName>
    <definedName name="T9_5" localSheetId="16">'[174]Nbr '!$L$75</definedName>
    <definedName name="T9_5">'[175]Nbr '!$L$75</definedName>
    <definedName name="T9_5c" localSheetId="10">'[173]Nbr '!$N$75</definedName>
    <definedName name="T9_5c" localSheetId="16">'[174]Nbr '!$N$75</definedName>
    <definedName name="T9_5c">'[175]Nbr '!$N$75</definedName>
    <definedName name="T9_5p" localSheetId="10">'[173]Nbr '!$M$75</definedName>
    <definedName name="T9_5p" localSheetId="16">'[174]Nbr '!$M$75</definedName>
    <definedName name="T9_5p">'[175]Nbr '!$M$75</definedName>
    <definedName name="T9_6" localSheetId="10">'[173]Nbr '!$O$75</definedName>
    <definedName name="T9_6" localSheetId="16">'[174]Nbr '!$O$75</definedName>
    <definedName name="T9_6">'[175]Nbr '!$O$75</definedName>
    <definedName name="T9_7" localSheetId="10">'[173]Nbr '!$P$75</definedName>
    <definedName name="T9_7" localSheetId="16">'[174]Nbr '!$P$75</definedName>
    <definedName name="T9_7">'[175]Nbr '!$P$75</definedName>
    <definedName name="T9_8" localSheetId="10">'[173]Nbr '!$Q$75</definedName>
    <definedName name="T9_8" localSheetId="16">'[174]Nbr '!$Q$75</definedName>
    <definedName name="T9_8">'[175]Nbr '!$Q$75</definedName>
    <definedName name="T9_8c" localSheetId="10">'[173]Nbr '!$R$75</definedName>
    <definedName name="T9_8c" localSheetId="16">'[174]Nbr '!$R$75</definedName>
    <definedName name="T9_8c">'[175]Nbr '!$R$75</definedName>
    <definedName name="T9_9" localSheetId="10">'[173]Nbr '!$S$75</definedName>
    <definedName name="T9_9" localSheetId="16">'[174]Nbr '!$S$75</definedName>
    <definedName name="T9_9">'[175]Nbr '!$S$75</definedName>
    <definedName name="T9_9c" localSheetId="10">'[173]Nbr '!$T$75</definedName>
    <definedName name="T9_9c" localSheetId="16">'[174]Nbr '!$T$75</definedName>
    <definedName name="T9_9c">'[175]Nbr '!$T$75</definedName>
    <definedName name="ta" localSheetId="1">#REF!</definedName>
    <definedName name="ta" localSheetId="9">#REF!</definedName>
    <definedName name="ta" localSheetId="10">#REF!</definedName>
    <definedName name="ta" localSheetId="11">#REF!</definedName>
    <definedName name="ta" localSheetId="12">#REF!</definedName>
    <definedName name="ta" localSheetId="13">#REF!</definedName>
    <definedName name="ta" localSheetId="14">#REF!</definedName>
    <definedName name="ta" localSheetId="15">#REF!</definedName>
    <definedName name="ta" localSheetId="16">#REF!</definedName>
    <definedName name="ta" localSheetId="17">#REF!</definedName>
    <definedName name="ta" localSheetId="18">#REF!</definedName>
    <definedName name="ta" localSheetId="20">#REF!</definedName>
    <definedName name="ta" localSheetId="8">#REF!</definedName>
    <definedName name="ta" localSheetId="3">#REF!</definedName>
    <definedName name="ta" localSheetId="5">#REF!</definedName>
    <definedName name="ta" localSheetId="6">#REF!</definedName>
    <definedName name="ta" localSheetId="7">#REF!</definedName>
    <definedName name="ta" localSheetId="0">#REF!</definedName>
    <definedName name="ta">#REF!</definedName>
    <definedName name="Table1">NA()</definedName>
    <definedName name="TableOfContents_1" localSheetId="1">'[51]PG (2)'!#REF!</definedName>
    <definedName name="TableOfContents_1" localSheetId="16">'[51]PG (2)'!#REF!</definedName>
    <definedName name="TableOfContents_1" localSheetId="17">'[51]PG (2)'!#REF!</definedName>
    <definedName name="TableOfContents_1" localSheetId="18">'[51]PG (2)'!#REF!</definedName>
    <definedName name="TableOfContents_1" localSheetId="20">'[51]PG (2)'!#REF!</definedName>
    <definedName name="TableOfContents_1" localSheetId="8">'[51]PG (2)'!#REF!</definedName>
    <definedName name="TableOfContents_1" localSheetId="3">'[51]PG (2)'!#REF!</definedName>
    <definedName name="TableOfContents_1" localSheetId="5">'[51]PG (2)'!#REF!</definedName>
    <definedName name="TableOfContents_1" localSheetId="6">'[51]PG (2)'!#REF!</definedName>
    <definedName name="TableOfContents_1" localSheetId="7">'[51]PG (2)'!#REF!</definedName>
    <definedName name="TableOfContents_1">'[51]PG (2)'!#REF!</definedName>
    <definedName name="TableOfContents_2" localSheetId="1">'[51]PG (3)'!#REF!</definedName>
    <definedName name="TableOfContents_2" localSheetId="16">'[51]PG (3)'!#REF!</definedName>
    <definedName name="TableOfContents_2" localSheetId="17">'[51]PG (3)'!#REF!</definedName>
    <definedName name="TableOfContents_2" localSheetId="18">'[51]PG (3)'!#REF!</definedName>
    <definedName name="TableOfContents_2" localSheetId="20">'[51]PG (3)'!#REF!</definedName>
    <definedName name="TableOfContents_2" localSheetId="8">'[51]PG (3)'!#REF!</definedName>
    <definedName name="TableOfContents_2" localSheetId="3">'[51]PG (3)'!#REF!</definedName>
    <definedName name="TableOfContents_2" localSheetId="5">'[51]PG (3)'!#REF!</definedName>
    <definedName name="TableOfContents_2" localSheetId="6">'[51]PG (3)'!#REF!</definedName>
    <definedName name="TableOfContents_2" localSheetId="7">'[51]PG (3)'!#REF!</definedName>
    <definedName name="TableOfContents_2">'[51]PG (3)'!#REF!</definedName>
    <definedName name="Talus_compacté" localSheetId="1">#REF!</definedName>
    <definedName name="Talus_compacté" localSheetId="16">#REF!</definedName>
    <definedName name="Talus_compacté" localSheetId="17">#REF!</definedName>
    <definedName name="Talus_compacté" localSheetId="18">#REF!</definedName>
    <definedName name="Talus_compacté" localSheetId="20">#REF!</definedName>
    <definedName name="Talus_compacté" localSheetId="8">#REF!</definedName>
    <definedName name="Talus_compacté" localSheetId="3">#REF!</definedName>
    <definedName name="Talus_compacté" localSheetId="5">#REF!</definedName>
    <definedName name="Talus_compacté" localSheetId="6">#REF!</definedName>
    <definedName name="Talus_compacté" localSheetId="7">#REF!</definedName>
    <definedName name="Talus_compacté">#REF!</definedName>
    <definedName name="Talus_compacté___autour" localSheetId="1">#REF!</definedName>
    <definedName name="Talus_compacté___autour" localSheetId="16">#REF!</definedName>
    <definedName name="Talus_compacté___autour" localSheetId="17">#REF!</definedName>
    <definedName name="Talus_compacté___autour" localSheetId="18">#REF!</definedName>
    <definedName name="Talus_compacté___autour" localSheetId="20">#REF!</definedName>
    <definedName name="Talus_compacté___autour" localSheetId="8">#REF!</definedName>
    <definedName name="Talus_compacté___autour" localSheetId="3">#REF!</definedName>
    <definedName name="Talus_compacté___autour" localSheetId="5">#REF!</definedName>
    <definedName name="Talus_compacté___autour" localSheetId="6">#REF!</definedName>
    <definedName name="Talus_compacté___autour" localSheetId="7">#REF!</definedName>
    <definedName name="Talus_compacté___autour">#REF!</definedName>
    <definedName name="Talus_compacté_pente_V_H" localSheetId="1">#REF!</definedName>
    <definedName name="Talus_compacté_pente_V_H" localSheetId="16">#REF!</definedName>
    <definedName name="Talus_compacté_pente_V_H" localSheetId="17">#REF!</definedName>
    <definedName name="Talus_compacté_pente_V_H" localSheetId="18">#REF!</definedName>
    <definedName name="Talus_compacté_pente_V_H" localSheetId="20">#REF!</definedName>
    <definedName name="Talus_compacté_pente_V_H" localSheetId="8">#REF!</definedName>
    <definedName name="Talus_compacté_pente_V_H" localSheetId="3">#REF!</definedName>
    <definedName name="Talus_compacté_pente_V_H" localSheetId="5">#REF!</definedName>
    <definedName name="Talus_compacté_pente_V_H" localSheetId="6">#REF!</definedName>
    <definedName name="Talus_compacté_pente_V_H" localSheetId="7">#REF!</definedName>
    <definedName name="Talus_compacté_pente_V_H">#REF!</definedName>
    <definedName name="tata" localSheetId="9">#REF!</definedName>
    <definedName name="tata" localSheetId="10">#REF!</definedName>
    <definedName name="tata" localSheetId="11">#REF!</definedName>
    <definedName name="tata" localSheetId="12">#REF!</definedName>
    <definedName name="tata" localSheetId="13">#REF!</definedName>
    <definedName name="tata" localSheetId="14">#REF!</definedName>
    <definedName name="tata" localSheetId="15">#REF!</definedName>
    <definedName name="tata" localSheetId="16">#REF!</definedName>
    <definedName name="tata" localSheetId="18">#REF!</definedName>
    <definedName name="tata" localSheetId="5">#REF!</definedName>
    <definedName name="tata" localSheetId="6">#REF!</definedName>
    <definedName name="tata" localSheetId="7">#REF!</definedName>
    <definedName name="tata">#REF!</definedName>
    <definedName name="TAUX">#REF!</definedName>
    <definedName name="taux_2">#REF!</definedName>
    <definedName name="Taux_du_rocher">#REF!</definedName>
    <definedName name="Taux_intérêt_par_an" localSheetId="18">#REF!</definedName>
    <definedName name="Taux_intérêt_par_an">#REF!</definedName>
    <definedName name="taux1">#REF!</definedName>
    <definedName name="taux1_10">#REF!</definedName>
    <definedName name="taux1_11">#REF!</definedName>
    <definedName name="taux1_12">#REF!</definedName>
    <definedName name="taux1_7">#REF!</definedName>
    <definedName name="taux1_8">#REF!</definedName>
    <definedName name="taux1_9">#REF!</definedName>
    <definedName name="taux2">#REF!</definedName>
    <definedName name="taux3">#REF!</definedName>
    <definedName name="tayeb" localSheetId="9">#REF!</definedName>
    <definedName name="tayeb" localSheetId="10">#REF!</definedName>
    <definedName name="tayeb" localSheetId="11">#REF!</definedName>
    <definedName name="tayeb" localSheetId="12">#REF!</definedName>
    <definedName name="tayeb" localSheetId="13">#REF!</definedName>
    <definedName name="tayeb" localSheetId="14">#REF!</definedName>
    <definedName name="tayeb" localSheetId="15">#REF!</definedName>
    <definedName name="tayeb" localSheetId="16">#REF!</definedName>
    <definedName name="tayeb" localSheetId="5">#REF!</definedName>
    <definedName name="tayeb" localSheetId="6">#REF!</definedName>
    <definedName name="tayeb" localSheetId="7">#REF!</definedName>
    <definedName name="tayeb" localSheetId="0">#REF!</definedName>
    <definedName name="tayeb">#REF!</definedName>
    <definedName name="TB4_C1" localSheetId="10">'[173]Nbr '!$AL$45</definedName>
    <definedName name="TB4_C1" localSheetId="16">'[174]Nbr '!$AL$45</definedName>
    <definedName name="TB4_C1">'[175]Nbr '!$AL$45</definedName>
    <definedName name="TE_BB_TB_100" localSheetId="1">#REF!</definedName>
    <definedName name="TE_BB_TB_100" localSheetId="16">#REF!</definedName>
    <definedName name="TE_BB_TB_100" localSheetId="17">#REF!</definedName>
    <definedName name="TE_BB_TB_100" localSheetId="18">#REF!</definedName>
    <definedName name="TE_BB_TB_100" localSheetId="20">#REF!</definedName>
    <definedName name="TE_BB_TB_100" localSheetId="8">#REF!</definedName>
    <definedName name="TE_BB_TB_100" localSheetId="3">#REF!</definedName>
    <definedName name="TE_BB_TB_100" localSheetId="5">#REF!</definedName>
    <definedName name="TE_BB_TB_100" localSheetId="6">#REF!</definedName>
    <definedName name="TE_BB_TB_100" localSheetId="7">#REF!</definedName>
    <definedName name="TE_BB_TB_100">#REF!</definedName>
    <definedName name="TE_BB_TB_150" localSheetId="1">#REF!</definedName>
    <definedName name="TE_BB_TB_150" localSheetId="16">#REF!</definedName>
    <definedName name="TE_BB_TB_150" localSheetId="18">#REF!</definedName>
    <definedName name="TE_BB_TB_150" localSheetId="20">#REF!</definedName>
    <definedName name="TE_BB_TB_150" localSheetId="8">#REF!</definedName>
    <definedName name="TE_BB_TB_150" localSheetId="3">#REF!</definedName>
    <definedName name="TE_BB_TB_150" localSheetId="5">#REF!</definedName>
    <definedName name="TE_BB_TB_150" localSheetId="6">#REF!</definedName>
    <definedName name="TE_BB_TB_150" localSheetId="7">#REF!</definedName>
    <definedName name="TE_BB_TB_150">#REF!</definedName>
    <definedName name="TE_BB_TB_150_PN16" localSheetId="1">#REF!</definedName>
    <definedName name="TE_BB_TB_150_PN16" localSheetId="16">#REF!</definedName>
    <definedName name="TE_BB_TB_150_PN16" localSheetId="20">#REF!</definedName>
    <definedName name="TE_BB_TB_150_PN16" localSheetId="8">#REF!</definedName>
    <definedName name="TE_BB_TB_150_PN16" localSheetId="3">#REF!</definedName>
    <definedName name="TE_BB_TB_150_PN16" localSheetId="5">#REF!</definedName>
    <definedName name="TE_BB_TB_150_PN16" localSheetId="6">#REF!</definedName>
    <definedName name="TE_BB_TB_150_PN16" localSheetId="7">#REF!</definedName>
    <definedName name="TE_BB_TB_150_PN16">#REF!</definedName>
    <definedName name="TE_BB_TB_150_PN25">#REF!</definedName>
    <definedName name="TE_BB_TB_200" localSheetId="18">#REF!</definedName>
    <definedName name="TE_BB_TB_200">#REF!</definedName>
    <definedName name="TE_BB_TB_200_PN16">#REF!</definedName>
    <definedName name="TE_BB_TB_200_PN25">#REF!</definedName>
    <definedName name="TE_BB_TB_60">#REF!</definedName>
    <definedName name="TE_BB_TB_75">#REF!</definedName>
    <definedName name="TE_BB_TB_80">#REF!</definedName>
    <definedName name="TE_BB_TB_90">#REF!</definedName>
    <definedName name="TE_BE_TB_110">#REF!</definedName>
    <definedName name="TE_BE_TB_125">#REF!</definedName>
    <definedName name="TE_BE_TB_140">#REF!</definedName>
    <definedName name="TE_BE_TB_160">#REF!</definedName>
    <definedName name="TE_BE_TB_75">#REF!</definedName>
    <definedName name="TE_BE_TB_90">#REF!</definedName>
    <definedName name="TE_BE_TE_110">#REF!</definedName>
    <definedName name="TE_BE_TE_125">#REF!</definedName>
    <definedName name="TE_BE_TE_140">#REF!</definedName>
    <definedName name="TE_BE_TE_160">#REF!</definedName>
    <definedName name="TE_BE_TE_200">#REF!</definedName>
    <definedName name="TE_BE_TE_63">#REF!</definedName>
    <definedName name="TE_BE_TE_75">#REF!</definedName>
    <definedName name="TE_BE_TE_90">#REF!</definedName>
    <definedName name="Té_bridé_100">#REF!</definedName>
    <definedName name="Té_bridé_125">#REF!</definedName>
    <definedName name="Té_bridé_150">#REF!</definedName>
    <definedName name="Té_bridé_200">#REF!</definedName>
    <definedName name="Té_bridé_250">#REF!</definedName>
    <definedName name="Té_bridé_300">#REF!</definedName>
    <definedName name="Té_bridé_40">#REF!</definedName>
    <definedName name="Té_bridé_60">#REF!</definedName>
    <definedName name="Té_bridé_80">#REF!</definedName>
    <definedName name="Té_SR_110">#REF!</definedName>
    <definedName name="Té_SR_50">#REF!</definedName>
    <definedName name="Té_SR_63">#REF!</definedName>
    <definedName name="Té_SR_75">#REF!</definedName>
    <definedName name="Té_SR_90">#REF!</definedName>
    <definedName name="Technoprom__SAV_007_97_TECHNOPROM_DEVIS_REPARATION_Liste">#REF!</definedName>
    <definedName name="terr">[176]Récap!$C$3</definedName>
    <definedName name="Terrassement" localSheetId="1">#REF!</definedName>
    <definedName name="Terrassement" localSheetId="16">#REF!</definedName>
    <definedName name="Terrassement" localSheetId="17">#REF!</definedName>
    <definedName name="Terrassement" localSheetId="18">#REF!</definedName>
    <definedName name="Terrassement" localSheetId="20">#REF!</definedName>
    <definedName name="Terrassement" localSheetId="8">#REF!</definedName>
    <definedName name="Terrassement" localSheetId="3">#REF!</definedName>
    <definedName name="Terrassement" localSheetId="5">#REF!</definedName>
    <definedName name="Terrassement" localSheetId="6">#REF!</definedName>
    <definedName name="Terrassement" localSheetId="7">#REF!</definedName>
    <definedName name="Terrassement">#REF!</definedName>
    <definedName name="Terrassement_prof" localSheetId="1">#REF!</definedName>
    <definedName name="Terrassement_prof" localSheetId="16">#REF!</definedName>
    <definedName name="Terrassement_prof" localSheetId="17">#REF!</definedName>
    <definedName name="Terrassement_prof" localSheetId="18">#REF!</definedName>
    <definedName name="Terrassement_prof" localSheetId="20">#REF!</definedName>
    <definedName name="Terrassement_prof" localSheetId="8">#REF!</definedName>
    <definedName name="Terrassement_prof" localSheetId="3">#REF!</definedName>
    <definedName name="Terrassement_prof" localSheetId="5">#REF!</definedName>
    <definedName name="Terrassement_prof" localSheetId="6">#REF!</definedName>
    <definedName name="Terrassement_prof" localSheetId="7">#REF!</definedName>
    <definedName name="Terrassement_prof">#REF!</definedName>
    <definedName name="Terrassements" localSheetId="1">#REF!</definedName>
    <definedName name="Terrassements" localSheetId="16">#REF!</definedName>
    <definedName name="Terrassements" localSheetId="20">#REF!</definedName>
    <definedName name="Terrassements" localSheetId="8">#REF!</definedName>
    <definedName name="Terrassements" localSheetId="3">#REF!</definedName>
    <definedName name="Terrassements" localSheetId="5">#REF!</definedName>
    <definedName name="Terrassements" localSheetId="6">#REF!</definedName>
    <definedName name="Terrassements" localSheetId="7">#REF!</definedName>
    <definedName name="Terrassements">#REF!</definedName>
    <definedName name="TES_BB_TB" localSheetId="18">#REF!</definedName>
    <definedName name="TES_BB_TB">#REF!</definedName>
    <definedName name="TES_BE_TB">#REF!</definedName>
    <definedName name="téta0" localSheetId="18">#REF!</definedName>
    <definedName name="téta0">#REF!</definedName>
    <definedName name="Tête_portail">#REF!</definedName>
    <definedName name="Texc">#REF!</definedName>
    <definedName name="tg" localSheetId="10">#REF!</definedName>
    <definedName name="tg" localSheetId="11">#REF!</definedName>
    <definedName name="tg" localSheetId="13">#REF!</definedName>
    <definedName name="tg" localSheetId="14">#REF!</definedName>
    <definedName name="tg" localSheetId="16">#REF!</definedName>
    <definedName name="tg" localSheetId="5">#REF!</definedName>
    <definedName name="tg" localSheetId="6">#REF!</definedName>
    <definedName name="tg" localSheetId="7">#REF!</definedName>
    <definedName name="tg">#REF!</definedName>
    <definedName name="titre">#REF!</definedName>
    <definedName name="tl">#REF!</definedName>
    <definedName name="TOTAHT" localSheetId="9">#REF!</definedName>
    <definedName name="TOTAHT" localSheetId="10">#REF!</definedName>
    <definedName name="TOTAHT" localSheetId="11">#REF!</definedName>
    <definedName name="TOTAHT" localSheetId="12">#REF!</definedName>
    <definedName name="TOTAHT" localSheetId="13">#REF!</definedName>
    <definedName name="TOTAHT" localSheetId="14">#REF!</definedName>
    <definedName name="TOTAHT" localSheetId="15">#REF!</definedName>
    <definedName name="TOTAHT" localSheetId="16">#REF!</definedName>
    <definedName name="TOTAHT" localSheetId="5">#REF!</definedName>
    <definedName name="TOTAHT" localSheetId="6">#REF!</definedName>
    <definedName name="TOTAHT" localSheetId="7">#REF!</definedName>
    <definedName name="TOTAHT" localSheetId="0">#REF!</definedName>
    <definedName name="TOTAHT">#REF!</definedName>
    <definedName name="TOTAL" localSheetId="9">#REF!</definedName>
    <definedName name="TOTAL" localSheetId="10">#REF!</definedName>
    <definedName name="TOTAL" localSheetId="11">#REF!</definedName>
    <definedName name="TOTAL" localSheetId="12">#REF!</definedName>
    <definedName name="TOTAL" localSheetId="13">#REF!</definedName>
    <definedName name="TOTAL" localSheetId="14">#REF!</definedName>
    <definedName name="TOTAL" localSheetId="15">#REF!</definedName>
    <definedName name="TOTAL" localSheetId="16">#REF!</definedName>
    <definedName name="TOTAL" localSheetId="5">#REF!</definedName>
    <definedName name="TOTAL" localSheetId="6">#REF!</definedName>
    <definedName name="TOTAL" localSheetId="7">#REF!</definedName>
    <definedName name="TOTAL" localSheetId="0">#REF!</definedName>
    <definedName name="TOTAL">#REF!</definedName>
    <definedName name="Total_A1">#REF!</definedName>
    <definedName name="Total_A2">#REF!</definedName>
    <definedName name="TOTALHT" localSheetId="9">#REF!</definedName>
    <definedName name="TOTALHT" localSheetId="10">#REF!</definedName>
    <definedName name="TOTALHT" localSheetId="11">#REF!</definedName>
    <definedName name="TOTALHT" localSheetId="12">#REF!</definedName>
    <definedName name="TOTALHT" localSheetId="13">#REF!</definedName>
    <definedName name="TOTALHT" localSheetId="14">#REF!</definedName>
    <definedName name="TOTALHT" localSheetId="15">#REF!</definedName>
    <definedName name="TOTALHT" localSheetId="16">#REF!</definedName>
    <definedName name="TOTALHT" localSheetId="5">#REF!</definedName>
    <definedName name="TOTALHT" localSheetId="6">#REF!</definedName>
    <definedName name="TOTALHT" localSheetId="7">#REF!</definedName>
    <definedName name="TOTALHT" localSheetId="0">#REF!</definedName>
    <definedName name="TOTALHT">#REF!</definedName>
    <definedName name="tr">#REF!</definedName>
    <definedName name="Transformateur_100">#REF!</definedName>
    <definedName name="Transformateur_150">#REF!</definedName>
    <definedName name="Transformateur_50">#REF!</definedName>
    <definedName name="Traversé_oued">#REF!</definedName>
    <definedName name="Traversé_piste">#REF!</definedName>
    <definedName name="trocher">#REF!</definedName>
    <definedName name="Trocher2">#REF!</definedName>
    <definedName name="Trocher3">#REF!</definedName>
    <definedName name="tt" localSheetId="9">[177]AN3!$H$6</definedName>
    <definedName name="tt" localSheetId="10">[178]AN3!$H$6</definedName>
    <definedName name="tt" localSheetId="11">[177]AN3!$H$6</definedName>
    <definedName name="tt" localSheetId="12">[179]AN3!$H$6</definedName>
    <definedName name="tt" localSheetId="13">[177]AN3!$H$6</definedName>
    <definedName name="tt" localSheetId="14">[179]AN3!$H$6</definedName>
    <definedName name="tt" localSheetId="15">[179]AN3!$H$6</definedName>
    <definedName name="tt" localSheetId="16">[180]AN3!$H$6</definedName>
    <definedName name="tt" localSheetId="17">[179]AN3!$H$6</definedName>
    <definedName name="tt" localSheetId="18">[179]AN3!$H$6</definedName>
    <definedName name="tt" localSheetId="5">[179]AN3!$H$6</definedName>
    <definedName name="tt" localSheetId="6">[179]AN3!$H$6</definedName>
    <definedName name="tt" localSheetId="7">[181]AN3!$H$6</definedName>
    <definedName name="tt" localSheetId="0">[179]AN3!$H$6</definedName>
    <definedName name="tt">[182]AN3!$H$6</definedName>
    <definedName name="TTTTEE" localSheetId="1">#REF!</definedName>
    <definedName name="TTTTEE" localSheetId="16">#REF!</definedName>
    <definedName name="TTTTEE" localSheetId="17">#REF!</definedName>
    <definedName name="TTTTEE" localSheetId="18">#REF!</definedName>
    <definedName name="TTTTEE" localSheetId="20">#REF!</definedName>
    <definedName name="TTTTEE" localSheetId="8">#REF!</definedName>
    <definedName name="TTTTEE" localSheetId="3">#REF!</definedName>
    <definedName name="TTTTEE" localSheetId="5">#REF!</definedName>
    <definedName name="TTTTEE" localSheetId="6">#REF!</definedName>
    <definedName name="TTTTEE" localSheetId="7">#REF!</definedName>
    <definedName name="TTTTEE">#REF!</definedName>
    <definedName name="TTTTTTTT" localSheetId="1">#REF!</definedName>
    <definedName name="TTTTTTTT" localSheetId="9">#REF!</definedName>
    <definedName name="TTTTTTTT" localSheetId="10">#REF!</definedName>
    <definedName name="TTTTTTTT" localSheetId="11">#REF!</definedName>
    <definedName name="TTTTTTTT" localSheetId="12">#REF!</definedName>
    <definedName name="TTTTTTTT" localSheetId="13">#REF!</definedName>
    <definedName name="TTTTTTTT" localSheetId="14">#REF!</definedName>
    <definedName name="TTTTTTTT" localSheetId="15">#REF!</definedName>
    <definedName name="TTTTTTTT" localSheetId="16">#REF!</definedName>
    <definedName name="TTTTTTTT" localSheetId="18">#REF!</definedName>
    <definedName name="TTTTTTTT" localSheetId="20">#REF!</definedName>
    <definedName name="TTTTTTTT" localSheetId="8">#REF!</definedName>
    <definedName name="TTTTTTTT" localSheetId="3">#REF!</definedName>
    <definedName name="TTTTTTTT" localSheetId="5">#REF!</definedName>
    <definedName name="TTTTTTTT" localSheetId="6">#REF!</definedName>
    <definedName name="TTTTTTTT" localSheetId="7">#REF!</definedName>
    <definedName name="TTTTTTTT" localSheetId="0">#REF!</definedName>
    <definedName name="TTTTTTTT">#REF!</definedName>
    <definedName name="Tuyautrie_javillisation" localSheetId="1">#REF!</definedName>
    <definedName name="Tuyautrie_javillisation" localSheetId="18">#REF!</definedName>
    <definedName name="Tuyautrie_javillisation" localSheetId="20">#REF!</definedName>
    <definedName name="Tuyautrie_javillisation" localSheetId="8">#REF!</definedName>
    <definedName name="Tuyautrie_javillisation" localSheetId="3">#REF!</definedName>
    <definedName name="Tuyautrie_javillisation">#REF!</definedName>
    <definedName name="Txcentre">#REF!</definedName>
    <definedName name="txdouar">#REF!</definedName>
    <definedName name="Txredress">#REF!</definedName>
    <definedName name="typ" localSheetId="9">#REF!</definedName>
    <definedName name="typ" localSheetId="10">#REF!</definedName>
    <definedName name="typ" localSheetId="11">#REF!</definedName>
    <definedName name="typ" localSheetId="12">#REF!</definedName>
    <definedName name="typ" localSheetId="13">#REF!</definedName>
    <definedName name="typ" localSheetId="14">#REF!</definedName>
    <definedName name="typ" localSheetId="15">#REF!</definedName>
    <definedName name="typ" localSheetId="16">#REF!</definedName>
    <definedName name="typ" localSheetId="5">#REF!</definedName>
    <definedName name="typ" localSheetId="6">#REF!</definedName>
    <definedName name="typ" localSheetId="7">#REF!</definedName>
    <definedName name="typ" localSheetId="0">#REF!</definedName>
    <definedName name="typ">#REF!</definedName>
    <definedName name="TYTYTYT" localSheetId="16">#REF!</definedName>
    <definedName name="TYTYTYT" localSheetId="5">#REF!</definedName>
    <definedName name="TYTYTYT" localSheetId="6">#REF!</definedName>
    <definedName name="TYTYTYT" localSheetId="7">#REF!</definedName>
    <definedName name="TYTYTYT">#REF!</definedName>
    <definedName name="U" localSheetId="9">#REF!</definedName>
    <definedName name="U" localSheetId="10">#REF!</definedName>
    <definedName name="U" localSheetId="11">#REF!</definedName>
    <definedName name="U" localSheetId="12">#REF!</definedName>
    <definedName name="U" localSheetId="13">#REF!</definedName>
    <definedName name="U" localSheetId="14">#REF!</definedName>
    <definedName name="U" localSheetId="15">#REF!</definedName>
    <definedName name="U" localSheetId="16">#REF!</definedName>
    <definedName name="U" localSheetId="5">#REF!</definedName>
    <definedName name="U" localSheetId="6">#REF!</definedName>
    <definedName name="U" localSheetId="7">#REF!</definedName>
    <definedName name="U" localSheetId="0">#REF!</definedName>
    <definedName name="U">#REF!</definedName>
    <definedName name="ù">#N/A</definedName>
    <definedName name="uhg">#N/A</definedName>
    <definedName name="UJKKJKJ" localSheetId="1">'[183] G,O B'!#REF!</definedName>
    <definedName name="UJKKJKJ" localSheetId="16">'[157] G,O B'!#REF!</definedName>
    <definedName name="UJKKJKJ" localSheetId="17">'[184] G,O B'!#REF!</definedName>
    <definedName name="UJKKJKJ" localSheetId="18">'[184] G,O B'!#REF!</definedName>
    <definedName name="UJKKJKJ" localSheetId="5">'[184] G,O B'!#REF!</definedName>
    <definedName name="UJKKJKJ" localSheetId="6">'[184] G,O B'!#REF!</definedName>
    <definedName name="UJKKJKJ" localSheetId="7">'[185] G,O B'!#REF!</definedName>
    <definedName name="UJKKJKJ">'[186] G,O B'!#REF!</definedName>
    <definedName name="Unité">[108]S.P1!$C$7</definedName>
    <definedName name="UOIOI" localSheetId="1">#REF!</definedName>
    <definedName name="UOIOI" localSheetId="16">#REF!</definedName>
    <definedName name="UOIOI" localSheetId="17">#REF!</definedName>
    <definedName name="UOIOI" localSheetId="18">#REF!</definedName>
    <definedName name="UOIOI" localSheetId="20">#REF!</definedName>
    <definedName name="UOIOI" localSheetId="8">#REF!</definedName>
    <definedName name="UOIOI" localSheetId="3">#REF!</definedName>
    <definedName name="UOIOI" localSheetId="5">#REF!</definedName>
    <definedName name="UOIOI" localSheetId="6">#REF!</definedName>
    <definedName name="UOIOI" localSheetId="7">#REF!</definedName>
    <definedName name="UOIOI">#REF!</definedName>
    <definedName name="UOOUI" localSheetId="1">#REF!</definedName>
    <definedName name="UOOUI" localSheetId="16">#REF!</definedName>
    <definedName name="UOOUI" localSheetId="18">#REF!</definedName>
    <definedName name="UOOUI" localSheetId="20">#REF!</definedName>
    <definedName name="UOOUI" localSheetId="8">#REF!</definedName>
    <definedName name="UOOUI" localSheetId="3">#REF!</definedName>
    <definedName name="UOOUI" localSheetId="5">#REF!</definedName>
    <definedName name="UOOUI" localSheetId="6">#REF!</definedName>
    <definedName name="UOOUI" localSheetId="7">#REF!</definedName>
    <definedName name="UOOUI">#REF!</definedName>
    <definedName name="uri" localSheetId="1">#REF!</definedName>
    <definedName name="uri" localSheetId="16">#REF!</definedName>
    <definedName name="uri" localSheetId="20">#REF!</definedName>
    <definedName name="uri" localSheetId="8">#REF!</definedName>
    <definedName name="uri" localSheetId="3">#REF!</definedName>
    <definedName name="uri" localSheetId="7">#REF!</definedName>
    <definedName name="uri">#REF!</definedName>
    <definedName name="uu" localSheetId="9">#REF!</definedName>
    <definedName name="uu" localSheetId="10">#REF!</definedName>
    <definedName name="uu" localSheetId="11">#REF!</definedName>
    <definedName name="uu" localSheetId="12">#REF!</definedName>
    <definedName name="uu" localSheetId="13">#REF!</definedName>
    <definedName name="uu" localSheetId="14">#REF!</definedName>
    <definedName name="uu" localSheetId="15">#REF!</definedName>
    <definedName name="uu" localSheetId="16">#REF!</definedName>
    <definedName name="uu" localSheetId="18">#REF!</definedName>
    <definedName name="uu" localSheetId="5">#REF!</definedName>
    <definedName name="uu" localSheetId="6">#REF!</definedName>
    <definedName name="uu" localSheetId="7">#REF!</definedName>
    <definedName name="uu" localSheetId="0">#REF!</definedName>
    <definedName name="uu">#REF!</definedName>
    <definedName name="UYUYRERTSD" localSheetId="16">#REF!</definedName>
    <definedName name="UYUYRERTSD" localSheetId="5">#REF!</definedName>
    <definedName name="UYUYRERTSD" localSheetId="6">#REF!</definedName>
    <definedName name="UYUYRERTSD" localSheetId="7">#REF!</definedName>
    <definedName name="UYUYRERTSD">#REF!</definedName>
    <definedName name="V" localSheetId="9">[55]AN2!#REF!</definedName>
    <definedName name="V" localSheetId="10">[56]AN2!#REF!</definedName>
    <definedName name="V" localSheetId="11">[55]AN2!#REF!</definedName>
    <definedName name="V" localSheetId="12">[57]AN2!#REF!</definedName>
    <definedName name="V" localSheetId="13">[55]AN2!#REF!</definedName>
    <definedName name="V" localSheetId="14">[57]AN2!#REF!</definedName>
    <definedName name="V" localSheetId="15">[57]AN2!#REF!</definedName>
    <definedName name="V" localSheetId="16">[58]AN2!#REF!</definedName>
    <definedName name="V" localSheetId="17">[57]AN2!#REF!</definedName>
    <definedName name="V" localSheetId="18">[57]AN2!#REF!</definedName>
    <definedName name="V" localSheetId="5">[57]AN2!#REF!</definedName>
    <definedName name="V" localSheetId="6">[57]AN2!#REF!</definedName>
    <definedName name="V" localSheetId="7">[59]AN2!#REF!</definedName>
    <definedName name="V" localSheetId="0">[57]AN2!#REF!</definedName>
    <definedName name="V">[54]AN2!#REF!</definedName>
    <definedName name="vas" localSheetId="1">#REF!</definedName>
    <definedName name="vas" localSheetId="16">#REF!</definedName>
    <definedName name="vas" localSheetId="17">#REF!</definedName>
    <definedName name="vas" localSheetId="18">#REF!</definedName>
    <definedName name="vas" localSheetId="20">#REF!</definedName>
    <definedName name="vas" localSheetId="8">#REF!</definedName>
    <definedName name="vas" localSheetId="3">#REF!</definedName>
    <definedName name="vas" localSheetId="5">#REF!</definedName>
    <definedName name="vas" localSheetId="6">#REF!</definedName>
    <definedName name="vas" localSheetId="7">#REF!</definedName>
    <definedName name="vas">#REF!</definedName>
    <definedName name="vasque" localSheetId="1">#REF!</definedName>
    <definedName name="vasque" localSheetId="16">#REF!</definedName>
    <definedName name="vasque" localSheetId="17">#REF!</definedName>
    <definedName name="vasque" localSheetId="18">#REF!</definedName>
    <definedName name="vasque" localSheetId="20">#REF!</definedName>
    <definedName name="vasque" localSheetId="8">#REF!</definedName>
    <definedName name="vasque" localSheetId="3">#REF!</definedName>
    <definedName name="vasque" localSheetId="5">#REF!</definedName>
    <definedName name="vasque" localSheetId="6">#REF!</definedName>
    <definedName name="vasque" localSheetId="7">#REF!</definedName>
    <definedName name="vasque">#REF!</definedName>
    <definedName name="VBVBBV" localSheetId="1">#REF!</definedName>
    <definedName name="VBVBBV" localSheetId="9">#REF!</definedName>
    <definedName name="VBVBBV" localSheetId="10">#REF!</definedName>
    <definedName name="VBVBBV" localSheetId="11">#REF!</definedName>
    <definedName name="VBVBBV" localSheetId="12">#REF!</definedName>
    <definedName name="VBVBBV" localSheetId="13">#REF!</definedName>
    <definedName name="VBVBBV" localSheetId="14">#REF!</definedName>
    <definedName name="VBVBBV" localSheetId="15">#REF!</definedName>
    <definedName name="VBVBBV" localSheetId="16">#REF!</definedName>
    <definedName name="VBVBBV" localSheetId="18">#REF!</definedName>
    <definedName name="VBVBBV" localSheetId="20">#REF!</definedName>
    <definedName name="VBVBBV" localSheetId="8">#REF!</definedName>
    <definedName name="VBVBBV" localSheetId="3">#REF!</definedName>
    <definedName name="VBVBBV" localSheetId="5">#REF!</definedName>
    <definedName name="VBVBBV" localSheetId="6">#REF!</definedName>
    <definedName name="VBVBBV" localSheetId="7">#REF!</definedName>
    <definedName name="VBVBBV" localSheetId="0">#REF!</definedName>
    <definedName name="VBVBBV">#REF!</definedName>
    <definedName name="VCX">#N/A</definedName>
    <definedName name="vent">NA()</definedName>
    <definedName name="Ventilateur" localSheetId="1">#REF!</definedName>
    <definedName name="Ventilateur" localSheetId="16">#REF!</definedName>
    <definedName name="Ventilateur" localSheetId="18">#REF!</definedName>
    <definedName name="Ventilateur" localSheetId="20">#REF!</definedName>
    <definedName name="Ventilateur" localSheetId="3">#REF!</definedName>
    <definedName name="Ventilateur" localSheetId="5">#REF!</definedName>
    <definedName name="Ventilateur" localSheetId="6">#REF!</definedName>
    <definedName name="Ventilateur" localSheetId="7">#REF!</definedName>
    <definedName name="Ventilateur">#REF!</definedName>
    <definedName name="ventouse25" localSheetId="1">#REF!</definedName>
    <definedName name="ventouse25" localSheetId="16">#REF!</definedName>
    <definedName name="ventouse25" localSheetId="18">#REF!</definedName>
    <definedName name="ventouse25" localSheetId="20">#REF!</definedName>
    <definedName name="ventouse25" localSheetId="3">#REF!</definedName>
    <definedName name="ventouse25" localSheetId="5">#REF!</definedName>
    <definedName name="ventouse25" localSheetId="6">#REF!</definedName>
    <definedName name="ventouse25" localSheetId="7">#REF!</definedName>
    <definedName name="ventouse25">#REF!</definedName>
    <definedName name="ventouse40" localSheetId="1">#REF!</definedName>
    <definedName name="ventouse40" localSheetId="16">#REF!</definedName>
    <definedName name="ventouse40" localSheetId="20">#REF!</definedName>
    <definedName name="ventouse40" localSheetId="3">#REF!</definedName>
    <definedName name="ventouse40" localSheetId="5">#REF!</definedName>
    <definedName name="ventouse40" localSheetId="6">#REF!</definedName>
    <definedName name="ventouse40" localSheetId="7">#REF!</definedName>
    <definedName name="ventouse40">#REF!</definedName>
    <definedName name="ventouse60">#REF!</definedName>
    <definedName name="ventouseT40">#REF!</definedName>
    <definedName name="ventouseT60">#REF!</definedName>
    <definedName name="VentSF">NA()</definedName>
    <definedName name="verre_double" localSheetId="1">#REF!</definedName>
    <definedName name="verre_double" localSheetId="16">#REF!</definedName>
    <definedName name="verre_double" localSheetId="20">#REF!</definedName>
    <definedName name="verre_double" localSheetId="3">#REF!</definedName>
    <definedName name="verre_double" localSheetId="5">#REF!</definedName>
    <definedName name="verre_double" localSheetId="6">#REF!</definedName>
    <definedName name="verre_double" localSheetId="7">#REF!</definedName>
    <definedName name="verre_double">#REF!</definedName>
    <definedName name="vid">NA()</definedName>
    <definedName name="Vidange">NA()</definedName>
    <definedName name="Vide_d_air" localSheetId="1">#REF!</definedName>
    <definedName name="Vide_d_air" localSheetId="16">#REF!</definedName>
    <definedName name="Vide_d_air" localSheetId="20">#REF!</definedName>
    <definedName name="Vide_d_air" localSheetId="3">#REF!</definedName>
    <definedName name="Vide_d_air" localSheetId="5">#REF!</definedName>
    <definedName name="Vide_d_air" localSheetId="6">#REF!</definedName>
    <definedName name="Vide_d_air" localSheetId="7">#REF!</definedName>
    <definedName name="Vide_d_air">#REF!</definedName>
    <definedName name="VIlalss" localSheetId="10">[17]AN2!#REF!</definedName>
    <definedName name="VIlalss" localSheetId="11">[17]AN2!#REF!</definedName>
    <definedName name="VIlalss" localSheetId="13">[17]AN2!#REF!</definedName>
    <definedName name="VIlalss" localSheetId="14">[17]AN2!#REF!</definedName>
    <definedName name="VIlalss" localSheetId="16">[17]AN2!#REF!</definedName>
    <definedName name="VIlalss" localSheetId="20">[17]AN2!#REF!</definedName>
    <definedName name="VIlalss" localSheetId="5">[17]AN2!#REF!</definedName>
    <definedName name="VIlalss" localSheetId="6">[17]AN2!#REF!</definedName>
    <definedName name="VIlalss" localSheetId="7">[17]AN2!#REF!</definedName>
    <definedName name="VIlalss">[17]AN2!#REF!</definedName>
    <definedName name="vite">NA()</definedName>
    <definedName name="VS" localSheetId="1">#REF!</definedName>
    <definedName name="VS" localSheetId="9">#REF!</definedName>
    <definedName name="VS" localSheetId="10">#REF!</definedName>
    <definedName name="VS" localSheetId="11">#REF!</definedName>
    <definedName name="VS" localSheetId="12">#REF!</definedName>
    <definedName name="VS" localSheetId="13">#REF!</definedName>
    <definedName name="VS" localSheetId="14">#REF!</definedName>
    <definedName name="VS" localSheetId="15">#REF!</definedName>
    <definedName name="VS" localSheetId="16">#REF!</definedName>
    <definedName name="VS" localSheetId="17">#REF!</definedName>
    <definedName name="VS" localSheetId="18">#REF!</definedName>
    <definedName name="VS" localSheetId="20">#REF!</definedName>
    <definedName name="VS" localSheetId="8">#REF!</definedName>
    <definedName name="VS" localSheetId="3">#REF!</definedName>
    <definedName name="VS" localSheetId="5">#REF!</definedName>
    <definedName name="VS" localSheetId="6">#REF!</definedName>
    <definedName name="VS" localSheetId="7">#REF!</definedName>
    <definedName name="VS" localSheetId="0">#REF!</definedName>
    <definedName name="VS">#REF!</definedName>
    <definedName name="VVBBBV" localSheetId="1">#REF!</definedName>
    <definedName name="VVBBBV" localSheetId="9">#REF!</definedName>
    <definedName name="VVBBBV" localSheetId="10">#REF!</definedName>
    <definedName name="VVBBBV" localSheetId="11">#REF!</definedName>
    <definedName name="VVBBBV" localSheetId="12">#REF!</definedName>
    <definedName name="VVBBBV" localSheetId="13">#REF!</definedName>
    <definedName name="VVBBBV" localSheetId="14">#REF!</definedName>
    <definedName name="VVBBBV" localSheetId="15">#REF!</definedName>
    <definedName name="VVBBBV" localSheetId="16">#REF!</definedName>
    <definedName name="VVBBBV" localSheetId="18">#REF!</definedName>
    <definedName name="VVBBBV" localSheetId="20">#REF!</definedName>
    <definedName name="VVBBBV" localSheetId="8">#REF!</definedName>
    <definedName name="VVBBBV" localSheetId="3">#REF!</definedName>
    <definedName name="VVBBBV" localSheetId="5">#REF!</definedName>
    <definedName name="VVBBBV" localSheetId="6">#REF!</definedName>
    <definedName name="VVBBBV" localSheetId="7">#REF!</definedName>
    <definedName name="VVBBBV" localSheetId="0">#REF!</definedName>
    <definedName name="VVBBBV">#REF!</definedName>
    <definedName name="vvvvvvvvv" localSheetId="1">#REF!</definedName>
    <definedName name="vvvvvvvvv" localSheetId="9">#REF!</definedName>
    <definedName name="vvvvvvvvv" localSheetId="10">#REF!</definedName>
    <definedName name="vvvvvvvvv" localSheetId="11">#REF!</definedName>
    <definedName name="vvvvvvvvv" localSheetId="12">#REF!</definedName>
    <definedName name="vvvvvvvvv" localSheetId="13">#REF!</definedName>
    <definedName name="vvvvvvvvv" localSheetId="14">#REF!</definedName>
    <definedName name="vvvvvvvvv" localSheetId="15">#REF!</definedName>
    <definedName name="vvvvvvvvv" localSheetId="16">#REF!</definedName>
    <definedName name="vvvvvvvvv" localSheetId="18">#REF!</definedName>
    <definedName name="vvvvvvvvv" localSheetId="20">#REF!</definedName>
    <definedName name="vvvvvvvvv" localSheetId="8">#REF!</definedName>
    <definedName name="vvvvvvvvv" localSheetId="3">#REF!</definedName>
    <definedName name="vvvvvvvvv" localSheetId="5">#REF!</definedName>
    <definedName name="vvvvvvvvv" localSheetId="6">#REF!</definedName>
    <definedName name="vvvvvvvvv" localSheetId="7">#REF!</definedName>
    <definedName name="vvvvvvvvv" localSheetId="0">#REF!</definedName>
    <definedName name="vvvvvvvvv">#REF!</definedName>
    <definedName name="W" localSheetId="16">#REF!</definedName>
    <definedName name="W" localSheetId="5">#REF!</definedName>
    <definedName name="W" localSheetId="6">#REF!</definedName>
    <definedName name="W" localSheetId="7">#REF!</definedName>
    <definedName name="W">#REF!</definedName>
    <definedName name="w.c">#REF!</definedName>
    <definedName name="wc">#REF!</definedName>
    <definedName name="WC_gré_0.70x0.60">#REF!</definedName>
    <definedName name="wcv">'[84]Macro-Epaisseur'!$A$1</definedName>
    <definedName name="WIN">'[97]Macro-Dexterne'!$A$12</definedName>
    <definedName name="ww" localSheetId="1">#REF!</definedName>
    <definedName name="ww" localSheetId="9">#REF!</definedName>
    <definedName name="ww" localSheetId="10">#REF!</definedName>
    <definedName name="ww" localSheetId="11">#REF!</definedName>
    <definedName name="ww" localSheetId="12">#REF!</definedName>
    <definedName name="ww" localSheetId="13">#REF!</definedName>
    <definedName name="ww" localSheetId="14">#REF!</definedName>
    <definedName name="ww" localSheetId="15">#REF!</definedName>
    <definedName name="ww" localSheetId="16">#REF!</definedName>
    <definedName name="ww" localSheetId="17">#REF!</definedName>
    <definedName name="ww" localSheetId="18">#REF!</definedName>
    <definedName name="ww" localSheetId="20">#REF!</definedName>
    <definedName name="ww" localSheetId="8">#REF!</definedName>
    <definedName name="ww" localSheetId="3">#REF!</definedName>
    <definedName name="ww" localSheetId="5">#REF!</definedName>
    <definedName name="ww" localSheetId="6">#REF!</definedName>
    <definedName name="ww" localSheetId="7">#REF!</definedName>
    <definedName name="ww" localSheetId="0">#REF!</definedName>
    <definedName name="ww">#REF!</definedName>
    <definedName name="www" localSheetId="1">[1]AN2!#REF!</definedName>
    <definedName name="www" localSheetId="16">'[48]Macro-Diam-interne'!$A$1</definedName>
    <definedName name="www" localSheetId="17">'[48]Macro-Diam-interne'!$A$1</definedName>
    <definedName name="www" localSheetId="18">'[48]Macro-Diam-interne'!$A$1</definedName>
    <definedName name="www" localSheetId="20">[3]AN2!#REF!</definedName>
    <definedName name="www" localSheetId="8">[3]AN2!#REF!</definedName>
    <definedName name="www" localSheetId="3">[3]AN2!#REF!</definedName>
    <definedName name="www" localSheetId="5">[3]AN2!#REF!</definedName>
    <definedName name="www" localSheetId="6">[3]AN2!#REF!</definedName>
    <definedName name="www" localSheetId="7">[3]AN2!#REF!</definedName>
    <definedName name="www">[3]AN2!#REF!</definedName>
    <definedName name="WWWX" localSheetId="1">#REF!</definedName>
    <definedName name="WWWX" localSheetId="16">#REF!</definedName>
    <definedName name="WWWX" localSheetId="17">#REF!</definedName>
    <definedName name="WWWX" localSheetId="18">#REF!</definedName>
    <definedName name="WWWX" localSheetId="20">#REF!</definedName>
    <definedName name="WWWX" localSheetId="8">#REF!</definedName>
    <definedName name="WWWX" localSheetId="3">#REF!</definedName>
    <definedName name="WWWX" localSheetId="5">#REF!</definedName>
    <definedName name="WWWX" localSheetId="6">#REF!</definedName>
    <definedName name="WWWX" localSheetId="7">#REF!</definedName>
    <definedName name="WWWX">#REF!</definedName>
    <definedName name="WXWW" localSheetId="1">[168]AN2!#REF!</definedName>
    <definedName name="WXWW" localSheetId="16">[168]AN2!#REF!</definedName>
    <definedName name="WXWW" localSheetId="17">[168]AN2!#REF!</definedName>
    <definedName name="WXWW" localSheetId="18">[168]AN2!#REF!</definedName>
    <definedName name="WXWW" localSheetId="20">[168]AN2!#REF!</definedName>
    <definedName name="WXWW" localSheetId="8">[168]AN2!#REF!</definedName>
    <definedName name="WXWW" localSheetId="3">[168]AN2!#REF!</definedName>
    <definedName name="WXWW" localSheetId="5">[168]AN2!#REF!</definedName>
    <definedName name="WXWW" localSheetId="6">[168]AN2!#REF!</definedName>
    <definedName name="WXWW" localSheetId="7">[168]AN2!#REF!</definedName>
    <definedName name="WXWW">[168]AN2!#REF!</definedName>
    <definedName name="WXWWW" localSheetId="1">#REF!</definedName>
    <definedName name="WXWWW" localSheetId="16">#REF!</definedName>
    <definedName name="WXWWW" localSheetId="17">#REF!</definedName>
    <definedName name="WXWWW" localSheetId="18">#REF!</definedName>
    <definedName name="WXWWW" localSheetId="20">#REF!</definedName>
    <definedName name="WXWWW" localSheetId="8">#REF!</definedName>
    <definedName name="WXWWW" localSheetId="3">#REF!</definedName>
    <definedName name="WXWWW" localSheetId="5">#REF!</definedName>
    <definedName name="WXWWW" localSheetId="6">#REF!</definedName>
    <definedName name="WXWWW" localSheetId="7">#REF!</definedName>
    <definedName name="WXWWW">#REF!</definedName>
    <definedName name="WXWWWX" localSheetId="1">#REF!</definedName>
    <definedName name="WXWWWX" localSheetId="16">#REF!</definedName>
    <definedName name="WXWWWX" localSheetId="18">#REF!</definedName>
    <definedName name="WXWWWX" localSheetId="20">#REF!</definedName>
    <definedName name="WXWWWX" localSheetId="8">#REF!</definedName>
    <definedName name="WXWWWX" localSheetId="3">#REF!</definedName>
    <definedName name="WXWWWX" localSheetId="5">#REF!</definedName>
    <definedName name="WXWWWX" localSheetId="6">#REF!</definedName>
    <definedName name="WXWWWX" localSheetId="7">#REF!</definedName>
    <definedName name="WXWWWX">#REF!</definedName>
    <definedName name="WXWWX" localSheetId="1">[187]AN2!#REF!</definedName>
    <definedName name="WXWWX" localSheetId="16">[167]AN2!#REF!</definedName>
    <definedName name="WXWWX" localSheetId="17">[188]AN2!#REF!</definedName>
    <definedName name="WXWWX" localSheetId="18">[188]AN2!#REF!</definedName>
    <definedName name="WXWWX" localSheetId="20">[56]AN2!#REF!</definedName>
    <definedName name="WXWWX" localSheetId="8">[56]AN2!#REF!</definedName>
    <definedName name="WXWWX" localSheetId="3">[56]AN2!#REF!</definedName>
    <definedName name="WXWWX" localSheetId="5">[188]AN2!#REF!</definedName>
    <definedName name="WXWWX" localSheetId="6">[188]AN2!#REF!</definedName>
    <definedName name="WXWWX" localSheetId="7">[59]AN2!#REF!</definedName>
    <definedName name="WXWWX">[56]AN2!#REF!</definedName>
    <definedName name="WXWWXW" localSheetId="1">#REF!</definedName>
    <definedName name="WXWWXW" localSheetId="16">#REF!</definedName>
    <definedName name="WXWWXW" localSheetId="17">#REF!</definedName>
    <definedName name="WXWWXW" localSheetId="18">#REF!</definedName>
    <definedName name="WXWWXW" localSheetId="20">#REF!</definedName>
    <definedName name="WXWWXW" localSheetId="8">#REF!</definedName>
    <definedName name="WXWWXW" localSheetId="3">#REF!</definedName>
    <definedName name="WXWWXW" localSheetId="5">#REF!</definedName>
    <definedName name="WXWWXW" localSheetId="6">#REF!</definedName>
    <definedName name="WXWWXW" localSheetId="7">#REF!</definedName>
    <definedName name="WXWWXW">#REF!</definedName>
    <definedName name="WXWXWW" localSheetId="1">#REF!</definedName>
    <definedName name="WXWXWW" localSheetId="16">#REF!</definedName>
    <definedName name="WXWXWW" localSheetId="18">#REF!</definedName>
    <definedName name="WXWXWW" localSheetId="20">#REF!</definedName>
    <definedName name="WXWXWW" localSheetId="8">#REF!</definedName>
    <definedName name="WXWXWW" localSheetId="3">#REF!</definedName>
    <definedName name="WXWXWW" localSheetId="5">#REF!</definedName>
    <definedName name="WXWXWW" localSheetId="6">#REF!</definedName>
    <definedName name="WXWXWW" localSheetId="7">#REF!</definedName>
    <definedName name="WXWXWW">#REF!</definedName>
    <definedName name="WXWXWX" localSheetId="1">#REF!</definedName>
    <definedName name="WXWXWX" localSheetId="16">#REF!</definedName>
    <definedName name="WXWXWX" localSheetId="18">#REF!</definedName>
    <definedName name="WXWXWX" localSheetId="20">#REF!</definedName>
    <definedName name="WXWXWX" localSheetId="8">#REF!</definedName>
    <definedName name="WXWXWX" localSheetId="3">#REF!</definedName>
    <definedName name="WXWXWX" localSheetId="5">#REF!</definedName>
    <definedName name="WXWXWX" localSheetId="6">#REF!</definedName>
    <definedName name="WXWXWX" localSheetId="7">#REF!</definedName>
    <definedName name="WXWXWX">#REF!</definedName>
    <definedName name="x" localSheetId="9">#REF!</definedName>
    <definedName name="x" localSheetId="10">#REF!</definedName>
    <definedName name="x" localSheetId="11">#REF!</definedName>
    <definedName name="x" localSheetId="12">#REF!</definedName>
    <definedName name="x" localSheetId="13">#REF!</definedName>
    <definedName name="x" localSheetId="14">#REF!</definedName>
    <definedName name="x" localSheetId="15">#REF!</definedName>
    <definedName name="x" localSheetId="16">#REF!</definedName>
    <definedName name="x" localSheetId="5">#REF!</definedName>
    <definedName name="x" localSheetId="6">#REF!</definedName>
    <definedName name="x" localSheetId="7">#REF!</definedName>
    <definedName name="x" localSheetId="0">#REF!</definedName>
    <definedName name="x">#REF!</definedName>
    <definedName name="xcv">'[48]Macro-Epaisseur'!$A$1</definedName>
    <definedName name="XWWXW" localSheetId="1">#REF!</definedName>
    <definedName name="XWWXW" localSheetId="16">#REF!</definedName>
    <definedName name="XWWXW" localSheetId="17">#REF!</definedName>
    <definedName name="XWWXW" localSheetId="18">#REF!</definedName>
    <definedName name="XWWXW" localSheetId="20">#REF!</definedName>
    <definedName name="XWWXW" localSheetId="8">#REF!</definedName>
    <definedName name="XWWXW" localSheetId="3">#REF!</definedName>
    <definedName name="XWWXW" localSheetId="5">#REF!</definedName>
    <definedName name="XWWXW" localSheetId="6">#REF!</definedName>
    <definedName name="XWWXW" localSheetId="7">#REF!</definedName>
    <definedName name="XWWXW">#REF!</definedName>
    <definedName name="XWXWWXW" localSheetId="1">#REF!</definedName>
    <definedName name="XWXWWXW" localSheetId="16">#REF!</definedName>
    <definedName name="XWXWWXW" localSheetId="18">#REF!</definedName>
    <definedName name="XWXWWXW" localSheetId="20">#REF!</definedName>
    <definedName name="XWXWWXW" localSheetId="8">#REF!</definedName>
    <definedName name="XWXWWXW" localSheetId="3">#REF!</definedName>
    <definedName name="XWXWWXW" localSheetId="5">#REF!</definedName>
    <definedName name="XWXWWXW" localSheetId="6">#REF!</definedName>
    <definedName name="XWXWWXW" localSheetId="7">#REF!</definedName>
    <definedName name="XWXWWXW">#REF!</definedName>
    <definedName name="XWXWXW" localSheetId="1">#REF!</definedName>
    <definedName name="XWXWXW" localSheetId="16">#REF!</definedName>
    <definedName name="XWXWXW" localSheetId="18">#REF!</definedName>
    <definedName name="XWXWXW" localSheetId="20">#REF!</definedName>
    <definedName name="XWXWXW" localSheetId="8">#REF!</definedName>
    <definedName name="XWXWXW" localSheetId="3">#REF!</definedName>
    <definedName name="XWXWXW" localSheetId="5">#REF!</definedName>
    <definedName name="XWXWXW" localSheetId="6">#REF!</definedName>
    <definedName name="XWXWXW" localSheetId="7">#REF!</definedName>
    <definedName name="XWXWXW">#REF!</definedName>
    <definedName name="XWXWXWXW" localSheetId="16">#REF!</definedName>
    <definedName name="XWXWXWXW" localSheetId="5">#REF!</definedName>
    <definedName name="XWXWXWXW" localSheetId="6">#REF!</definedName>
    <definedName name="XWXWXWXW" localSheetId="7">#REF!</definedName>
    <definedName name="XWXWXWXW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5">#REF!</definedName>
    <definedName name="xx" localSheetId="6">#REF!</definedName>
    <definedName name="xx" localSheetId="7">#REF!</definedName>
    <definedName name="xx" localSheetId="0">#REF!</definedName>
    <definedName name="xx">#REF!</definedName>
    <definedName name="XXXXXXXXXXXX" localSheetId="9">#REF!</definedName>
    <definedName name="XXXXXXXXXXXX" localSheetId="10">#REF!</definedName>
    <definedName name="XXXXXXXXXXXX" localSheetId="11">#REF!</definedName>
    <definedName name="XXXXXXXXXXXX" localSheetId="12">#REF!</definedName>
    <definedName name="XXXXXXXXXXXX" localSheetId="13">#REF!</definedName>
    <definedName name="XXXXXXXXXXXX" localSheetId="14">#REF!</definedName>
    <definedName name="XXXXXXXXXXXX" localSheetId="15">#REF!</definedName>
    <definedName name="XXXXXXXXXXXX" localSheetId="16">#REF!</definedName>
    <definedName name="XXXXXXXXXXXX" localSheetId="5">#REF!</definedName>
    <definedName name="XXXXXXXXXXXX" localSheetId="6">#REF!</definedName>
    <definedName name="XXXXXXXXXXXX" localSheetId="7">#REF!</definedName>
    <definedName name="XXXXXXXXXXXX" localSheetId="0">#REF!</definedName>
    <definedName name="XXXXXXXXXXXX">#REF!</definedName>
    <definedName name="xyz">'[48]Macro-press'!$A$16:$C$39</definedName>
    <definedName name="y" localSheetId="1">#REF!</definedName>
    <definedName name="y" localSheetId="9">#REF!</definedName>
    <definedName name="y" localSheetId="10">#REF!</definedName>
    <definedName name="y" localSheetId="11">#REF!</definedName>
    <definedName name="y" localSheetId="12">#REF!</definedName>
    <definedName name="y" localSheetId="13">#REF!</definedName>
    <definedName name="y" localSheetId="14">#REF!</definedName>
    <definedName name="y" localSheetId="15">#REF!</definedName>
    <definedName name="y" localSheetId="16">#REF!</definedName>
    <definedName name="y" localSheetId="17">#REF!</definedName>
    <definedName name="y" localSheetId="18">#REF!</definedName>
    <definedName name="y" localSheetId="20">#REF!</definedName>
    <definedName name="y" localSheetId="8">#REF!</definedName>
    <definedName name="y" localSheetId="3">#REF!</definedName>
    <definedName name="y" localSheetId="5">#REF!</definedName>
    <definedName name="y" localSheetId="6">#REF!</definedName>
    <definedName name="y" localSheetId="7">#REF!</definedName>
    <definedName name="y" localSheetId="0">#REF!</definedName>
    <definedName name="y">#REF!</definedName>
    <definedName name="Yens">[108]S.P1!$A$7:$G$7</definedName>
    <definedName name="YTYTYTYT" localSheetId="1">#REF!</definedName>
    <definedName name="YTYTYTYT" localSheetId="16">#REF!</definedName>
    <definedName name="YTYTYTYT" localSheetId="17">#REF!</definedName>
    <definedName name="YTYTYTYT" localSheetId="18">#REF!</definedName>
    <definedName name="YTYTYTYT" localSheetId="20">#REF!</definedName>
    <definedName name="YTYTYTYT" localSheetId="8">#REF!</definedName>
    <definedName name="YTYTYTYT" localSheetId="3">#REF!</definedName>
    <definedName name="YTYTYTYT" localSheetId="5">#REF!</definedName>
    <definedName name="YTYTYTYT" localSheetId="6">#REF!</definedName>
    <definedName name="YTYTYTYT" localSheetId="7">#REF!</definedName>
    <definedName name="YTYTYTYT">#REF!</definedName>
    <definedName name="yu" localSheetId="1">#REF!</definedName>
    <definedName name="yu" localSheetId="16">#REF!</definedName>
    <definedName name="yu" localSheetId="18">#REF!</definedName>
    <definedName name="yu" localSheetId="20">#REF!</definedName>
    <definedName name="yu" localSheetId="8">#REF!</definedName>
    <definedName name="yu" localSheetId="3">#REF!</definedName>
    <definedName name="yu" localSheetId="5">#REF!</definedName>
    <definedName name="yu" localSheetId="6">#REF!</definedName>
    <definedName name="yu" localSheetId="7">#REF!</definedName>
    <definedName name="yu">#REF!</definedName>
    <definedName name="YY" localSheetId="1">#REF!</definedName>
    <definedName name="YY" localSheetId="9">#REF!</definedName>
    <definedName name="YY" localSheetId="10">#REF!</definedName>
    <definedName name="YY" localSheetId="11">#REF!</definedName>
    <definedName name="YY" localSheetId="12">#REF!</definedName>
    <definedName name="YY" localSheetId="13">#REF!</definedName>
    <definedName name="YY" localSheetId="14">#REF!</definedName>
    <definedName name="YY" localSheetId="15">#REF!</definedName>
    <definedName name="YY" localSheetId="16">#REF!</definedName>
    <definedName name="YY" localSheetId="18">#REF!</definedName>
    <definedName name="YY" localSheetId="20">#REF!</definedName>
    <definedName name="YY" localSheetId="8">#REF!</definedName>
    <definedName name="YY" localSheetId="3">#REF!</definedName>
    <definedName name="YY" localSheetId="5">#REF!</definedName>
    <definedName name="YY" localSheetId="6">#REF!</definedName>
    <definedName name="YY" localSheetId="7">#REF!</definedName>
    <definedName name="YY" localSheetId="0">#REF!</definedName>
    <definedName name="YY">#REF!</definedName>
    <definedName name="yyyyy" localSheetId="1">[189]AN2!#REF!</definedName>
    <definedName name="yyyyy" localSheetId="18">[11]AN2!#REF!</definedName>
    <definedName name="yyyyy" localSheetId="20">[11]AN2!#REF!</definedName>
    <definedName name="yyyyy" localSheetId="8">[11]AN2!#REF!</definedName>
    <definedName name="yyyyy" localSheetId="3">[11]AN2!#REF!</definedName>
    <definedName name="yyyyy">[11]AN2!#REF!</definedName>
    <definedName name="yyyyyyyyyyyy" localSheetId="1">#REF!</definedName>
    <definedName name="yyyyyyyyyyyy" localSheetId="16">#REF!</definedName>
    <definedName name="yyyyyyyyyyyy" localSheetId="17">#REF!</definedName>
    <definedName name="yyyyyyyyyyyy" localSheetId="18">#REF!</definedName>
    <definedName name="yyyyyyyyyyyy" localSheetId="20">#REF!</definedName>
    <definedName name="yyyyyyyyyyyy" localSheetId="8">#REF!</definedName>
    <definedName name="yyyyyyyyyyyy" localSheetId="3">#REF!</definedName>
    <definedName name="yyyyyyyyyyyy" localSheetId="5">#REF!</definedName>
    <definedName name="yyyyyyyyyyyy" localSheetId="6">#REF!</definedName>
    <definedName name="yyyyyyyyyyyy" localSheetId="7">#REF!</definedName>
    <definedName name="yyyyyyyyyyyy">#REF!</definedName>
    <definedName name="Z" localSheetId="1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8">#REF!</definedName>
    <definedName name="Z" localSheetId="20">#REF!</definedName>
    <definedName name="Z" localSheetId="8">#REF!</definedName>
    <definedName name="Z" localSheetId="3">#REF!</definedName>
    <definedName name="Z" localSheetId="5">#REF!</definedName>
    <definedName name="Z" localSheetId="6">#REF!</definedName>
    <definedName name="Z" localSheetId="7">#REF!</definedName>
    <definedName name="Z" localSheetId="0">#REF!</definedName>
    <definedName name="Z">#REF!</definedName>
    <definedName name="z1d" localSheetId="1">#REF!</definedName>
    <definedName name="z1d" localSheetId="20">#REF!</definedName>
    <definedName name="z1d" localSheetId="8">#REF!</definedName>
    <definedName name="z1d" localSheetId="3">#REF!</definedName>
    <definedName name="z1d">#REF!</definedName>
    <definedName name="Z2D">#REF!</definedName>
    <definedName name="Z3D">#REF!</definedName>
    <definedName name="Z4D">#REF!</definedName>
    <definedName name="Z5D">#REF!</definedName>
    <definedName name="zaz" localSheetId="18">#REF!</definedName>
    <definedName name="zaz">#REF!</definedName>
    <definedName name="ZHANI" localSheetId="9">#REF!</definedName>
    <definedName name="ZHANI" localSheetId="10">#REF!</definedName>
    <definedName name="ZHANI" localSheetId="11">#REF!</definedName>
    <definedName name="ZHANI" localSheetId="12">#REF!</definedName>
    <definedName name="ZHANI" localSheetId="13">#REF!</definedName>
    <definedName name="ZHANI" localSheetId="14">#REF!</definedName>
    <definedName name="ZHANI" localSheetId="15">#REF!</definedName>
    <definedName name="ZHANI" localSheetId="16">#REF!</definedName>
    <definedName name="ZHANI" localSheetId="5">#REF!</definedName>
    <definedName name="ZHANI" localSheetId="6">#REF!</definedName>
    <definedName name="ZHANI" localSheetId="7">#REF!</definedName>
    <definedName name="ZHANI" localSheetId="0">#REF!</definedName>
    <definedName name="ZHANI">#REF!</definedName>
    <definedName name="zone">#REF!</definedName>
    <definedName name="_xlnm.Print_Area" localSheetId="1">'100- GO-CHARPENT'!$A$1:$G$93</definedName>
    <definedName name="_xlnm.Print_Area" localSheetId="9">'1300-DI'!$A$1:$F$30</definedName>
    <definedName name="_xlnm.Print_Area" localSheetId="10">'1400-VDI'!$A$1:$F$34</definedName>
    <definedName name="_xlnm.Print_Area" localSheetId="11">'1500-CA'!$A$1:$F$18</definedName>
    <definedName name="_xlnm.Print_Area" localSheetId="12">'1600-TDS-AN'!$A$1:$F$12</definedName>
    <definedName name="_xlnm.Print_Area" localSheetId="13">'1700-VS'!$A$1:$F$19</definedName>
    <definedName name="_xlnm.Print_Area" localSheetId="14">'1800-AV'!$A$1:$F$42</definedName>
    <definedName name="_xlnm.Print_Area" localSheetId="15">'1900-GTC'!$A$1:$F$34</definedName>
    <definedName name="_xlnm.Print_Area" localSheetId="16">'2000-VRD'!$A$1:$F$96</definedName>
    <definedName name="_xlnm.Print_Area" localSheetId="2">'200-ETAN '!$A$1:$F$14</definedName>
    <definedName name="_xlnm.Print_Area" localSheetId="17">'2100-TERRAINS DE SPORT'!$A$1:$F$14</definedName>
    <definedName name="_xlnm.Print_Area" localSheetId="18">'2200- AMENG EXT'!$A$1:$F$21</definedName>
    <definedName name="_xlnm.Print_Area" localSheetId="19">'2300-SIGNALETIQUE'!$A$1:$F$7</definedName>
    <definedName name="_xlnm.Print_Area" localSheetId="20">'2400-PLANTATION'!$A$1:$G$74</definedName>
    <definedName name="_xlnm.Print_Area" localSheetId="8">'300-400-500-REV-FP-MEN'!$A$1:$F$90</definedName>
    <definedName name="_xlnm.Print_Area" localSheetId="3">'300-400-500-REV-FP-MEN '!$A$1:$F$89</definedName>
    <definedName name="_xlnm.Print_Area" localSheetId="4">'600-PEINTURE '!$A$1:$F$9</definedName>
    <definedName name="_xlnm.Print_Area" localSheetId="5">'700-PLM'!$A$1:$F$132</definedName>
    <definedName name="_xlnm.Print_Area" localSheetId="6">'800-CVC'!$A$1:$F$101</definedName>
    <definedName name="_xlnm.Print_Area" localSheetId="7">'900-CFO'!$A$1:$F$358</definedName>
    <definedName name="_xlnm.Print_Area" localSheetId="0">'RECAP TCE'!$A$1:$C$20</definedName>
    <definedName name="Zone_impres_MI" localSheetId="1">#REF!</definedName>
    <definedName name="Zone_impres_MI" localSheetId="9">#REF!</definedName>
    <definedName name="Zone_impres_MI" localSheetId="10">#REF!</definedName>
    <definedName name="Zone_impres_MI" localSheetId="11">#REF!</definedName>
    <definedName name="Zone_impres_MI" localSheetId="12">#REF!</definedName>
    <definedName name="Zone_impres_MI" localSheetId="13">#REF!</definedName>
    <definedName name="Zone_impres_MI" localSheetId="14">#REF!</definedName>
    <definedName name="Zone_impres_MI" localSheetId="15">#REF!</definedName>
    <definedName name="Zone_impres_MI" localSheetId="16">#REF!</definedName>
    <definedName name="Zone_impres_MI" localSheetId="17">#REF!</definedName>
    <definedName name="Zone_impres_MI" localSheetId="18">#REF!</definedName>
    <definedName name="Zone_impres_MI" localSheetId="20">#REF!</definedName>
    <definedName name="Zone_impres_MI" localSheetId="8">#REF!</definedName>
    <definedName name="Zone_impres_MI" localSheetId="5">#REF!</definedName>
    <definedName name="Zone_impres_MI" localSheetId="6">#REF!</definedName>
    <definedName name="Zone_impres_MI" localSheetId="7">#REF!</definedName>
    <definedName name="Zone_impres_MI" localSheetId="0">#REF!</definedName>
    <definedName name="Zone_impres_MI">#REF!</definedName>
    <definedName name="ZONE_IMPRES_MI_2" localSheetId="1">#REF!</definedName>
    <definedName name="ZONE_IMPRES_MI_2" localSheetId="16">#REF!</definedName>
    <definedName name="ZONE_IMPRES_MI_2" localSheetId="17">#REF!</definedName>
    <definedName name="ZONE_IMPRES_MI_2" localSheetId="18">#REF!</definedName>
    <definedName name="ZONE_IMPRES_MI_2" localSheetId="20">#REF!</definedName>
    <definedName name="ZONE_IMPRES_MI_2" localSheetId="8">#REF!</definedName>
    <definedName name="ZONE_IMPRES_MI_2" localSheetId="5">#REF!</definedName>
    <definedName name="ZONE_IMPRES_MI_2" localSheetId="6">#REF!</definedName>
    <definedName name="ZONE_IMPRES_MI_2" localSheetId="7">#REF!</definedName>
    <definedName name="ZONE_IMPRES_MI_2">#REF!</definedName>
    <definedName name="ZONE_IMPRES_MI_3" localSheetId="1">#REF!</definedName>
    <definedName name="ZONE_IMPRES_MI_3" localSheetId="20">#REF!</definedName>
    <definedName name="ZONE_IMPRES_MI_3" localSheetId="8">#REF!</definedName>
    <definedName name="ZONE_IMPRES_MI_3">#REF!</definedName>
    <definedName name="ZONE_IMPRES_MI_5">#REF!</definedName>
    <definedName name="zz" localSheetId="9">#REF!</definedName>
    <definedName name="zz" localSheetId="10">#REF!</definedName>
    <definedName name="zz" localSheetId="11">#REF!</definedName>
    <definedName name="zz" localSheetId="12">#REF!</definedName>
    <definedName name="zz" localSheetId="13">#REF!</definedName>
    <definedName name="zz" localSheetId="14">#REF!</definedName>
    <definedName name="zz" localSheetId="15">#REF!</definedName>
    <definedName name="zz" localSheetId="16">#REF!</definedName>
    <definedName name="zz" localSheetId="18">#REF!</definedName>
    <definedName name="zz" localSheetId="5">#REF!</definedName>
    <definedName name="zz" localSheetId="6">#REF!</definedName>
    <definedName name="zz" localSheetId="7">#REF!</definedName>
    <definedName name="zz" localSheetId="0">#REF!</definedName>
    <definedName name="zz">#REF!</definedName>
    <definedName name="zzazqggqg" localSheetId="9">[33]AN2!#REF!</definedName>
    <definedName name="zzazqggqg" localSheetId="10">[33]AN2!#REF!</definedName>
    <definedName name="zzazqggqg" localSheetId="11">[33]AN2!#REF!</definedName>
    <definedName name="zzazqggqg" localSheetId="12">[33]AN2!#REF!</definedName>
    <definedName name="zzazqggqg" localSheetId="13">[33]AN2!#REF!</definedName>
    <definedName name="zzazqggqg" localSheetId="14">[33]AN2!#REF!</definedName>
    <definedName name="zzazqggqg" localSheetId="15">[33]AN2!#REF!</definedName>
    <definedName name="zzazqggqg" localSheetId="16">[33]AN2!#REF!</definedName>
    <definedName name="zzazqggqg" localSheetId="18">[33]AN2!#REF!</definedName>
    <definedName name="zzazqggqg" localSheetId="5">[33]AN2!#REF!</definedName>
    <definedName name="zzazqggqg" localSheetId="6">[33]AN2!#REF!</definedName>
    <definedName name="zzazqggqg" localSheetId="7">[33]AN2!#REF!</definedName>
    <definedName name="zzazqggqg">[33]AN2!#REF!</definedName>
    <definedName name="zzz" localSheetId="1">#REF!</definedName>
    <definedName name="zzz" localSheetId="9">#REF!</definedName>
    <definedName name="zzz" localSheetId="10">#REF!</definedName>
    <definedName name="zzz" localSheetId="11">#REF!</definedName>
    <definedName name="zzz" localSheetId="12">#REF!</definedName>
    <definedName name="zzz" localSheetId="13">#REF!</definedName>
    <definedName name="zzz" localSheetId="14">#REF!</definedName>
    <definedName name="zzz" localSheetId="15">#REF!</definedName>
    <definedName name="zzz" localSheetId="16">#REF!</definedName>
    <definedName name="zzz" localSheetId="17">#REF!</definedName>
    <definedName name="zzz" localSheetId="18">#REF!</definedName>
    <definedName name="zzz" localSheetId="20">#REF!</definedName>
    <definedName name="zzz" localSheetId="8">#REF!</definedName>
    <definedName name="zzz" localSheetId="3">#REF!</definedName>
    <definedName name="zzz" localSheetId="5">#REF!</definedName>
    <definedName name="zzz" localSheetId="6">#REF!</definedName>
    <definedName name="zzz" localSheetId="7">#REF!</definedName>
    <definedName name="zzz" localSheetId="0">#REF!</definedName>
    <definedName name="zzz">#REF!</definedName>
    <definedName name="zzzzzzz" localSheetId="1">#REF!</definedName>
    <definedName name="zzzzzzz" localSheetId="9">#REF!</definedName>
    <definedName name="zzzzzzz" localSheetId="10">#REF!</definedName>
    <definedName name="zzzzzzz" localSheetId="11">#REF!</definedName>
    <definedName name="zzzzzzz" localSheetId="12">#REF!</definedName>
    <definedName name="zzzzzzz" localSheetId="13">#REF!</definedName>
    <definedName name="zzzzzzz" localSheetId="14">#REF!</definedName>
    <definedName name="zzzzzzz" localSheetId="15">#REF!</definedName>
    <definedName name="zzzzzzz" localSheetId="16">#REF!</definedName>
    <definedName name="zzzzzzz" localSheetId="18">#REF!</definedName>
    <definedName name="zzzzzzz" localSheetId="20">#REF!</definedName>
    <definedName name="zzzzzzz" localSheetId="8">#REF!</definedName>
    <definedName name="zzzzzzz" localSheetId="3">#REF!</definedName>
    <definedName name="zzzzzzz" localSheetId="5">#REF!</definedName>
    <definedName name="zzzzzzz" localSheetId="6">#REF!</definedName>
    <definedName name="zzzzzzz" localSheetId="7">#REF!</definedName>
    <definedName name="zzzzzzz">#REF!</definedName>
    <definedName name="zzzzzzzzzzzz" localSheetId="1">'[60]lot 7 ELEC'!#REF!</definedName>
    <definedName name="zzzzzzzzzzzz" localSheetId="9">'[60]lot 7 ELEC'!#REF!</definedName>
    <definedName name="zzzzzzzzzzzz" localSheetId="10">'[60]lot 7 ELEC'!#REF!</definedName>
    <definedName name="zzzzzzzzzzzz" localSheetId="11">'[60]lot 7 ELEC'!#REF!</definedName>
    <definedName name="zzzzzzzzzzzz" localSheetId="12">'[60]lot 7 ELEC'!#REF!</definedName>
    <definedName name="zzzzzzzzzzzz" localSheetId="13">'[60]lot 7 ELEC'!#REF!</definedName>
    <definedName name="zzzzzzzzzzzz" localSheetId="14">'[60]lot 7 ELEC'!#REF!</definedName>
    <definedName name="zzzzzzzzzzzz" localSheetId="15">'[60]lot 7 ELEC'!#REF!</definedName>
    <definedName name="zzzzzzzzzzzz" localSheetId="16">'[60]lot 7 ELEC'!#REF!</definedName>
    <definedName name="zzzzzzzzzzzz" localSheetId="18">'[60]lot 7 ELEC'!#REF!</definedName>
    <definedName name="zzzzzzzzzzzz" localSheetId="20">'[60]lot 7 ELEC'!#REF!</definedName>
    <definedName name="zzzzzzzzzzzz" localSheetId="8">'[60]lot 7 ELEC'!#REF!</definedName>
    <definedName name="zzzzzzzzzzzz" localSheetId="3">'[60]lot 7 ELEC'!#REF!</definedName>
    <definedName name="zzzzzzzzzzzz" localSheetId="5">'[60]lot 7 ELEC'!#REF!</definedName>
    <definedName name="zzzzzzzzzzzz" localSheetId="6">'[60]lot 7 ELEC'!#REF!</definedName>
    <definedName name="zzzzzzzzzzzz" localSheetId="7">'[60]lot 7 ELEC'!#REF!</definedName>
    <definedName name="zzzzzzzzzzzz" localSheetId="0">'[60]lot 7 ELEC'!#REF!</definedName>
    <definedName name="zzzzzzzzzzzz">'[60]lot 7 ELEC'!#REF!</definedName>
    <definedName name="zzzzzzzzzzzzzzzz" localSheetId="1">#REF!</definedName>
    <definedName name="zzzzzzzzzzzzzzzz" localSheetId="9">#REF!</definedName>
    <definedName name="zzzzzzzzzzzzzzzz" localSheetId="10">#REF!</definedName>
    <definedName name="zzzzzzzzzzzzzzzz" localSheetId="11">#REF!</definedName>
    <definedName name="zzzzzzzzzzzzzzzz" localSheetId="12">#REF!</definedName>
    <definedName name="zzzzzzzzzzzzzzzz" localSheetId="13">#REF!</definedName>
    <definedName name="zzzzzzzzzzzzzzzz" localSheetId="14">#REF!</definedName>
    <definedName name="zzzzzzzzzzzzzzzz" localSheetId="15">#REF!</definedName>
    <definedName name="zzzzzzzzzzzzzzzz" localSheetId="16">#REF!</definedName>
    <definedName name="zzzzzzzzzzzzzzzz" localSheetId="17">#REF!</definedName>
    <definedName name="zzzzzzzzzzzzzzzz" localSheetId="18">#REF!</definedName>
    <definedName name="zzzzzzzzzzzzzzzz" localSheetId="20">#REF!</definedName>
    <definedName name="zzzzzzzzzzzzzzzz" localSheetId="8">#REF!</definedName>
    <definedName name="zzzzzzzzzzzzzzzz" localSheetId="3">#REF!</definedName>
    <definedName name="zzzzzzzzzzzzzzzz" localSheetId="5">#REF!</definedName>
    <definedName name="zzzzzzzzzzzzzzzz" localSheetId="6">#REF!</definedName>
    <definedName name="zzzzzzzzzzzzzzzz" localSheetId="7">#REF!</definedName>
    <definedName name="zzzzzzzzzzzzzzzz" localSheetId="0">#REF!</definedName>
    <definedName name="zzzzzzzzzzzzzzz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3" i="71" l="1"/>
  <c r="A34" i="71" s="1"/>
  <c r="A32" i="71"/>
  <c r="A31" i="71"/>
  <c r="E74" i="87"/>
  <c r="G91" i="87"/>
  <c r="G90" i="87"/>
  <c r="G89" i="87"/>
  <c r="G92" i="87" s="1"/>
  <c r="G85" i="87"/>
  <c r="G84" i="87"/>
  <c r="G83" i="87"/>
  <c r="G82" i="87"/>
  <c r="G81" i="87"/>
  <c r="G80" i="87"/>
  <c r="G79" i="87"/>
  <c r="G78" i="87"/>
  <c r="G77" i="87"/>
  <c r="G74" i="87"/>
  <c r="G73" i="87"/>
  <c r="G72" i="87"/>
  <c r="G69" i="87"/>
  <c r="G68" i="87"/>
  <c r="G67" i="87"/>
  <c r="G66" i="87"/>
  <c r="G65" i="87"/>
  <c r="G64" i="87"/>
  <c r="G63" i="87"/>
  <c r="G62" i="87"/>
  <c r="G58" i="87"/>
  <c r="G57" i="87"/>
  <c r="G56" i="87"/>
  <c r="G55" i="87"/>
  <c r="G54" i="87"/>
  <c r="G53" i="87"/>
  <c r="G52" i="87"/>
  <c r="G51" i="87"/>
  <c r="G50" i="87"/>
  <c r="G49" i="87"/>
  <c r="G48" i="87"/>
  <c r="G47" i="87"/>
  <c r="G46" i="87"/>
  <c r="G45" i="87"/>
  <c r="G41" i="87"/>
  <c r="G40" i="87"/>
  <c r="G39" i="87"/>
  <c r="G38" i="87"/>
  <c r="G37" i="87"/>
  <c r="G36" i="87"/>
  <c r="G33" i="87"/>
  <c r="G32" i="87"/>
  <c r="G31" i="87"/>
  <c r="G30" i="87"/>
  <c r="G29" i="87"/>
  <c r="G28" i="87"/>
  <c r="G27" i="87"/>
  <c r="G26" i="87"/>
  <c r="G25" i="87"/>
  <c r="G24" i="87"/>
  <c r="G23" i="87"/>
  <c r="G22" i="87"/>
  <c r="G21" i="87"/>
  <c r="G20" i="87"/>
  <c r="G16" i="87"/>
  <c r="G15" i="87"/>
  <c r="G14" i="87"/>
  <c r="G13" i="87"/>
  <c r="G12" i="87"/>
  <c r="G11" i="87"/>
  <c r="G17" i="87" s="1"/>
  <c r="G8" i="87"/>
  <c r="G7" i="87"/>
  <c r="A7" i="87"/>
  <c r="A8" i="87" s="1"/>
  <c r="A11" i="87" s="1"/>
  <c r="A12" i="87" s="1"/>
  <c r="A13" i="87" s="1"/>
  <c r="A14" i="87" s="1"/>
  <c r="A15" i="87" s="1"/>
  <c r="A16" i="87" s="1"/>
  <c r="A20" i="87" s="1"/>
  <c r="A21" i="87" s="1"/>
  <c r="A22" i="87" s="1"/>
  <c r="A24" i="87" s="1"/>
  <c r="A25" i="87" s="1"/>
  <c r="A26" i="87" s="1"/>
  <c r="A27" i="87" s="1"/>
  <c r="A29" i="87" s="1"/>
  <c r="A30" i="87" s="1"/>
  <c r="A32" i="87" s="1"/>
  <c r="A33" i="87" s="1"/>
  <c r="A36" i="87" s="1"/>
  <c r="A37" i="87" s="1"/>
  <c r="A39" i="87" s="1"/>
  <c r="A40" i="87" s="1"/>
  <c r="A41" i="87" s="1"/>
  <c r="A45" i="87" s="1"/>
  <c r="A46" i="87" s="1"/>
  <c r="A47" i="87" s="1"/>
  <c r="A48" i="87" s="1"/>
  <c r="A49" i="87" s="1"/>
  <c r="A50" i="87" s="1"/>
  <c r="A51" i="87" s="1"/>
  <c r="A52" i="87" s="1"/>
  <c r="A54" i="87" s="1"/>
  <c r="A55" i="87" s="1"/>
  <c r="A56" i="87" s="1"/>
  <c r="A57" i="87" s="1"/>
  <c r="A58" i="87" s="1"/>
  <c r="A62" i="87" s="1"/>
  <c r="A63" i="87" s="1"/>
  <c r="A65" i="87" s="1"/>
  <c r="A66" i="87" s="1"/>
  <c r="A68" i="87" s="1"/>
  <c r="A69" i="87" s="1"/>
  <c r="A72" i="87" s="1"/>
  <c r="A73" i="87" s="1"/>
  <c r="A74" i="87" s="1"/>
  <c r="A78" i="87" s="1"/>
  <c r="A79" i="87" s="1"/>
  <c r="A80" i="87" s="1"/>
  <c r="A81" i="87" s="1"/>
  <c r="A82" i="87" s="1"/>
  <c r="A83" i="87" s="1"/>
  <c r="A84" i="87" s="1"/>
  <c r="A85" i="87" s="1"/>
  <c r="A89" i="87" s="1"/>
  <c r="A90" i="87" s="1"/>
  <c r="A91" i="87" s="1"/>
  <c r="G6" i="87"/>
  <c r="G9" i="87" s="1"/>
  <c r="F5" i="66"/>
  <c r="F6" i="66"/>
  <c r="F7" i="66"/>
  <c r="F8" i="66"/>
  <c r="F9" i="66"/>
  <c r="F10" i="66"/>
  <c r="F11" i="66"/>
  <c r="F12" i="66"/>
  <c r="F13" i="66"/>
  <c r="F14" i="66"/>
  <c r="F15" i="66"/>
  <c r="F16" i="66"/>
  <c r="F17" i="66"/>
  <c r="F18" i="66"/>
  <c r="F19" i="66"/>
  <c r="G75" i="87" l="1"/>
  <c r="G59" i="87"/>
  <c r="G34" i="87"/>
  <c r="G42" i="87"/>
  <c r="G70" i="87"/>
  <c r="G86" i="87"/>
  <c r="G93" i="87"/>
  <c r="F39" i="80"/>
  <c r="F12" i="77"/>
  <c r="F13" i="77"/>
  <c r="F14" i="77"/>
  <c r="F15" i="77"/>
  <c r="F16" i="77"/>
  <c r="F17" i="77"/>
  <c r="A15" i="77"/>
  <c r="A16" i="77" s="1"/>
  <c r="A17" i="77" s="1"/>
  <c r="A14" i="77"/>
  <c r="A13" i="77"/>
  <c r="F227" i="84"/>
  <c r="A227" i="84"/>
  <c r="A228" i="84" s="1"/>
  <c r="A210" i="84"/>
  <c r="A211" i="84" s="1"/>
  <c r="A212" i="84" s="1"/>
  <c r="A213" i="84" s="1"/>
  <c r="A214" i="84" s="1"/>
  <c r="A215" i="84" s="1"/>
  <c r="A216" i="84" s="1"/>
  <c r="A196" i="84"/>
  <c r="A197" i="84" s="1"/>
  <c r="A198" i="84" s="1"/>
  <c r="A199" i="84" s="1"/>
  <c r="A200" i="84" s="1"/>
  <c r="A201" i="84" s="1"/>
  <c r="A202" i="84" s="1"/>
  <c r="A184" i="84"/>
  <c r="A185" i="84" s="1"/>
  <c r="A186" i="84" s="1"/>
  <c r="A187" i="84" s="1"/>
  <c r="A188" i="84" s="1"/>
  <c r="A189" i="84" s="1"/>
  <c r="A190" i="84" s="1"/>
  <c r="A191" i="84" s="1"/>
  <c r="A192" i="84" s="1"/>
  <c r="A193" i="84" s="1"/>
  <c r="A158" i="84"/>
  <c r="A159" i="84" s="1"/>
  <c r="A160" i="84" s="1"/>
  <c r="A161" i="84" s="1"/>
  <c r="A162" i="84" s="1"/>
  <c r="A163" i="84" s="1"/>
  <c r="A157" i="84"/>
  <c r="A140" i="84"/>
  <c r="A141" i="84" s="1"/>
  <c r="A142" i="84" s="1"/>
  <c r="A143" i="84" s="1"/>
  <c r="A144" i="84" s="1"/>
  <c r="A145" i="84" s="1"/>
  <c r="A146" i="84" s="1"/>
  <c r="A147" i="84" s="1"/>
  <c r="A148" i="84" s="1"/>
  <c r="A149" i="84" s="1"/>
  <c r="A150" i="84" s="1"/>
  <c r="A151" i="84" s="1"/>
  <c r="A152" i="84" s="1"/>
  <c r="A153" i="84" s="1"/>
  <c r="A154" i="84" s="1"/>
  <c r="A53" i="84"/>
  <c r="A54" i="84" s="1"/>
  <c r="A55" i="84" s="1"/>
  <c r="A56" i="84" s="1"/>
  <c r="A57" i="84" s="1"/>
  <c r="A58" i="84" s="1"/>
  <c r="A59" i="84" s="1"/>
  <c r="A60" i="84" s="1"/>
  <c r="A61" i="84" s="1"/>
  <c r="A62" i="84" s="1"/>
  <c r="A63" i="84" s="1"/>
  <c r="A64" i="84" s="1"/>
  <c r="A65" i="84" s="1"/>
  <c r="A66" i="84" s="1"/>
  <c r="A67" i="84" s="1"/>
  <c r="A68" i="84" s="1"/>
  <c r="A69" i="84" s="1"/>
  <c r="A70" i="84" s="1"/>
  <c r="A71" i="84" s="1"/>
  <c r="A72" i="84" s="1"/>
  <c r="A73" i="84" s="1"/>
  <c r="A74" i="84" s="1"/>
  <c r="A75" i="84" s="1"/>
  <c r="A76" i="84" s="1"/>
  <c r="A77" i="84" s="1"/>
  <c r="A78" i="84" s="1"/>
  <c r="A79" i="84" s="1"/>
  <c r="A80" i="84" s="1"/>
  <c r="A81" i="84" s="1"/>
  <c r="A82" i="84" s="1"/>
  <c r="A83" i="84" s="1"/>
  <c r="A84" i="84" s="1"/>
  <c r="A85" i="84" s="1"/>
  <c r="A86" i="84" s="1"/>
  <c r="A87" i="84" s="1"/>
  <c r="A88" i="84" s="1"/>
  <c r="A89" i="84" s="1"/>
  <c r="A90" i="84" s="1"/>
  <c r="A91" i="84" s="1"/>
  <c r="A92" i="84" s="1"/>
  <c r="A93" i="84" s="1"/>
  <c r="A94" i="84" s="1"/>
  <c r="A95" i="84" s="1"/>
  <c r="A96" i="84" s="1"/>
  <c r="A97" i="84" s="1"/>
  <c r="A98" i="84" s="1"/>
  <c r="A99" i="84" s="1"/>
  <c r="A100" i="84" s="1"/>
  <c r="A101" i="84" s="1"/>
  <c r="A102" i="84" s="1"/>
  <c r="A103" i="84" s="1"/>
  <c r="A104" i="84" s="1"/>
  <c r="A105" i="84" s="1"/>
  <c r="A106" i="84" s="1"/>
  <c r="A107" i="84" s="1"/>
  <c r="A108" i="84" s="1"/>
  <c r="A109" i="84" s="1"/>
  <c r="A110" i="84" s="1"/>
  <c r="A111" i="84" s="1"/>
  <c r="A112" i="84" s="1"/>
  <c r="A113" i="84" s="1"/>
  <c r="A114" i="84" s="1"/>
  <c r="A115" i="84" s="1"/>
  <c r="A116" i="84" s="1"/>
  <c r="A117" i="84" s="1"/>
  <c r="A118" i="84" s="1"/>
  <c r="A119" i="84" s="1"/>
  <c r="A120" i="84" s="1"/>
  <c r="A121" i="84" s="1"/>
  <c r="A122" i="84" s="1"/>
  <c r="A123" i="84" s="1"/>
  <c r="A124" i="84" s="1"/>
  <c r="A125" i="84" s="1"/>
  <c r="A126" i="84" s="1"/>
  <c r="A127" i="84" s="1"/>
  <c r="F80" i="73"/>
  <c r="F81" i="73"/>
  <c r="F82" i="73"/>
  <c r="F83" i="73"/>
  <c r="A86" i="73"/>
  <c r="A83" i="73"/>
  <c r="A82" i="73"/>
  <c r="A81" i="73"/>
  <c r="A76" i="73"/>
  <c r="A77" i="73" s="1"/>
  <c r="A78" i="73" s="1"/>
  <c r="A79" i="73" s="1"/>
  <c r="A75" i="73"/>
  <c r="A74" i="73"/>
  <c r="A70" i="73"/>
  <c r="A69" i="73"/>
  <c r="A68" i="73"/>
  <c r="A66" i="73"/>
  <c r="A65" i="73"/>
  <c r="A64" i="73"/>
  <c r="A58" i="73"/>
  <c r="A59" i="73" s="1"/>
  <c r="A60" i="73" s="1"/>
  <c r="A61" i="73" s="1"/>
  <c r="A62" i="73" s="1"/>
  <c r="A57" i="73"/>
  <c r="A56" i="73"/>
  <c r="A51" i="73"/>
  <c r="A52" i="73" s="1"/>
  <c r="A53" i="73" s="1"/>
  <c r="A54" i="73" s="1"/>
  <c r="A50" i="73"/>
  <c r="A49" i="73"/>
  <c r="A46" i="73"/>
  <c r="A45" i="73"/>
  <c r="A44" i="73"/>
  <c r="A38" i="73"/>
  <c r="A39" i="73" s="1"/>
  <c r="A40" i="73" s="1"/>
  <c r="A41" i="73" s="1"/>
  <c r="A42" i="73" s="1"/>
  <c r="A37" i="73"/>
  <c r="A36" i="73"/>
  <c r="A34" i="73"/>
  <c r="A33" i="73"/>
  <c r="A31" i="73"/>
  <c r="A30" i="73"/>
  <c r="A29" i="73"/>
  <c r="A27" i="73"/>
  <c r="A25" i="73"/>
  <c r="A24" i="73"/>
  <c r="A20" i="73"/>
  <c r="A21" i="73" s="1"/>
  <c r="A19" i="73"/>
  <c r="A18" i="73"/>
  <c r="A16" i="73"/>
  <c r="A13" i="73"/>
  <c r="A14" i="73" s="1"/>
  <c r="A12" i="73"/>
  <c r="A11" i="73"/>
  <c r="A7" i="73"/>
  <c r="A8" i="73"/>
  <c r="A9" i="73" s="1"/>
  <c r="A6" i="73"/>
  <c r="A120" i="86"/>
  <c r="A118" i="86"/>
  <c r="A117" i="86"/>
  <c r="A116" i="86"/>
  <c r="F114" i="86"/>
  <c r="F115" i="86"/>
  <c r="F116" i="86"/>
  <c r="F117" i="86"/>
  <c r="F118" i="86"/>
  <c r="A91" i="86"/>
  <c r="A90" i="86"/>
  <c r="F82" i="86"/>
  <c r="F83" i="86"/>
  <c r="F84" i="86"/>
  <c r="F85" i="86"/>
  <c r="F86" i="86"/>
  <c r="F87" i="86"/>
  <c r="A85" i="86" l="1"/>
  <c r="A86" i="86" s="1"/>
  <c r="A87" i="86" s="1"/>
  <c r="A84" i="86"/>
  <c r="A83" i="86"/>
  <c r="A18" i="71"/>
  <c r="F5" i="85"/>
  <c r="A230" i="84"/>
  <c r="A231" i="84" s="1"/>
  <c r="A232" i="84" s="1"/>
  <c r="A233" i="84" s="1"/>
  <c r="A234" i="84" s="1"/>
  <c r="A235" i="84" s="1"/>
  <c r="A236" i="84" s="1"/>
  <c r="A238" i="84" s="1"/>
  <c r="A239" i="84" s="1"/>
  <c r="A240" i="84" s="1"/>
  <c r="A241" i="84" s="1"/>
  <c r="A242" i="84" s="1"/>
  <c r="A243" i="84" s="1"/>
  <c r="A244" i="84" s="1"/>
  <c r="A245" i="84" s="1"/>
  <c r="A246" i="84" s="1"/>
  <c r="A247" i="84" s="1"/>
  <c r="A248" i="84" s="1"/>
  <c r="A249" i="84" s="1"/>
  <c r="A250" i="84" s="1"/>
  <c r="A251" i="84" s="1"/>
  <c r="A252" i="84" s="1"/>
  <c r="A253" i="84" s="1"/>
  <c r="A255" i="84" s="1"/>
  <c r="A256" i="84" s="1"/>
  <c r="A257" i="84" s="1"/>
  <c r="A258" i="84" s="1"/>
  <c r="A259" i="84" s="1"/>
  <c r="A260" i="84" s="1"/>
  <c r="A261" i="84" s="1"/>
  <c r="A263" i="84" s="1"/>
  <c r="A87" i="73"/>
  <c r="A89" i="73" s="1"/>
  <c r="A91" i="73" s="1"/>
  <c r="A92" i="73" s="1"/>
  <c r="A93" i="73" s="1"/>
  <c r="A94" i="73" s="1"/>
  <c r="A95" i="73" s="1"/>
  <c r="A97" i="73" s="1"/>
  <c r="A98" i="73" s="1"/>
  <c r="A99" i="73" s="1"/>
  <c r="A92" i="86"/>
  <c r="A93" i="86" s="1"/>
  <c r="A94" i="86" s="1"/>
  <c r="A95" i="86" s="1"/>
  <c r="A97" i="86" s="1"/>
  <c r="A98" i="86" s="1"/>
  <c r="A99" i="86" s="1"/>
  <c r="A101" i="86" s="1"/>
  <c r="A102" i="86" s="1"/>
  <c r="A103" i="86" s="1"/>
  <c r="A104" i="86" s="1"/>
  <c r="A105" i="86" s="1"/>
  <c r="A107" i="86" s="1"/>
  <c r="A108" i="86" s="1"/>
  <c r="A109" i="86" s="1"/>
  <c r="A110" i="86" s="1"/>
  <c r="A111" i="86" s="1"/>
  <c r="A112" i="86" s="1"/>
  <c r="A113" i="86" s="1"/>
  <c r="F9" i="85"/>
  <c r="F10" i="85"/>
  <c r="F11" i="85"/>
  <c r="F17" i="85"/>
  <c r="F18" i="85"/>
  <c r="F19" i="85"/>
  <c r="F28" i="85"/>
  <c r="F29" i="85"/>
  <c r="F6" i="85"/>
  <c r="F8" i="85"/>
  <c r="F13" i="85"/>
  <c r="F14" i="85"/>
  <c r="F15" i="85"/>
  <c r="F16" i="85"/>
  <c r="F23" i="85"/>
  <c r="F31" i="85"/>
  <c r="F32" i="85"/>
  <c r="A264" i="84" l="1"/>
  <c r="A265" i="84" s="1"/>
  <c r="A266" i="84" s="1"/>
  <c r="A267" i="84" s="1"/>
  <c r="A268" i="84" s="1"/>
  <c r="A269" i="84" s="1"/>
  <c r="A270" i="84" s="1"/>
  <c r="A271" i="84" s="1"/>
  <c r="A272" i="84" s="1"/>
  <c r="A273" i="84" s="1"/>
  <c r="A274" i="84" s="1"/>
  <c r="A275" i="84" s="1"/>
  <c r="A276" i="84" s="1"/>
  <c r="A277" i="84" s="1"/>
  <c r="A278" i="84" s="1"/>
  <c r="A279" i="84" s="1"/>
  <c r="A280" i="84" s="1"/>
  <c r="A281" i="84" s="1"/>
  <c r="A282" i="84" s="1"/>
  <c r="A283" i="84" s="1"/>
  <c r="A284" i="84" s="1"/>
  <c r="A285" i="84" s="1"/>
  <c r="A286" i="84" s="1"/>
  <c r="A287" i="84" s="1"/>
  <c r="A288" i="84" s="1"/>
  <c r="A289" i="84" s="1"/>
  <c r="A290" i="84" s="1"/>
  <c r="A291" i="84" s="1"/>
  <c r="A292" i="84" s="1"/>
  <c r="A293" i="84" s="1"/>
  <c r="A294" i="84" s="1"/>
  <c r="A295" i="84" s="1"/>
  <c r="A296" i="84" s="1"/>
  <c r="A297" i="84" s="1"/>
  <c r="A299" i="84" s="1"/>
  <c r="A300" i="84" s="1"/>
  <c r="A301" i="84" s="1"/>
  <c r="A302" i="84" s="1"/>
  <c r="A305" i="84" s="1"/>
  <c r="A121" i="86"/>
  <c r="A122" i="86" s="1"/>
  <c r="A123" i="86" s="1"/>
  <c r="A124" i="86" s="1"/>
  <c r="A125" i="86" s="1"/>
  <c r="A127" i="86" s="1"/>
  <c r="A128" i="86" s="1"/>
  <c r="A129" i="86" s="1"/>
  <c r="A130" i="86" s="1"/>
  <c r="A131" i="86" s="1"/>
  <c r="A306" i="84" l="1"/>
  <c r="A307" i="84" s="1"/>
  <c r="A308" i="84" s="1"/>
  <c r="A309" i="84" s="1"/>
  <c r="A310" i="84" s="1"/>
  <c r="A311" i="84" s="1"/>
  <c r="A312" i="84" s="1"/>
  <c r="A313" i="84" s="1"/>
  <c r="A314" i="84" s="1"/>
  <c r="A315" i="84" s="1"/>
  <c r="A316" i="84" s="1"/>
  <c r="A317" i="84" s="1"/>
  <c r="A318" i="84" s="1"/>
  <c r="A319" i="84" s="1"/>
  <c r="A320" i="84" s="1"/>
  <c r="A321" i="84" s="1"/>
  <c r="A322" i="84" s="1"/>
  <c r="A323" i="84" s="1"/>
  <c r="A324" i="84" s="1"/>
  <c r="A325" i="84" s="1"/>
  <c r="A326" i="84" s="1"/>
  <c r="A327" i="84" s="1"/>
  <c r="A328" i="84" s="1"/>
  <c r="A329" i="84" s="1"/>
  <c r="A330" i="84" s="1"/>
  <c r="A331" i="84" s="1"/>
  <c r="A334" i="84" s="1"/>
  <c r="A336" i="84" s="1"/>
  <c r="A337" i="84" s="1"/>
  <c r="A338" i="84" s="1"/>
  <c r="A339" i="84" s="1"/>
  <c r="A340" i="84" s="1"/>
  <c r="A342" i="84" s="1"/>
  <c r="A343" i="84" s="1"/>
  <c r="A344" i="84" s="1"/>
  <c r="A346" i="84" s="1"/>
  <c r="A347" i="84" s="1"/>
  <c r="A348" i="84" s="1"/>
  <c r="A349" i="84" s="1"/>
  <c r="A350" i="84" s="1"/>
  <c r="A351" i="84" s="1"/>
  <c r="A352" i="84" s="1"/>
  <c r="A353" i="84" s="1"/>
  <c r="A354" i="84" s="1"/>
  <c r="A355" i="84" s="1"/>
  <c r="A356" i="84" s="1"/>
  <c r="A357" i="84" s="1"/>
  <c r="F20" i="66"/>
  <c r="F7" i="65"/>
  <c r="F8" i="65"/>
  <c r="F9" i="65"/>
  <c r="F10" i="65"/>
  <c r="F11" i="65"/>
  <c r="F12" i="65"/>
  <c r="F13" i="65"/>
  <c r="F6" i="65"/>
  <c r="F14" i="65" l="1"/>
  <c r="C14" i="61" s="1"/>
  <c r="F40" i="80" l="1"/>
  <c r="F8" i="80"/>
  <c r="F9" i="80"/>
  <c r="F10" i="80"/>
  <c r="F11" i="80"/>
  <c r="F12" i="80"/>
  <c r="F13" i="80"/>
  <c r="F14" i="80"/>
  <c r="F15" i="80"/>
  <c r="F16" i="80"/>
  <c r="F17" i="80"/>
  <c r="F18" i="80"/>
  <c r="F19" i="80"/>
  <c r="F20" i="80"/>
  <c r="F21" i="80"/>
  <c r="F22" i="80"/>
  <c r="F23" i="80"/>
  <c r="F24" i="80"/>
  <c r="F25" i="80"/>
  <c r="F26" i="80"/>
  <c r="F27" i="80"/>
  <c r="F28" i="80"/>
  <c r="F29" i="80"/>
  <c r="F30" i="80"/>
  <c r="F31" i="80"/>
  <c r="F32" i="80"/>
  <c r="F33" i="80"/>
  <c r="F34" i="80"/>
  <c r="F35" i="80"/>
  <c r="F36" i="80"/>
  <c r="F37" i="80"/>
  <c r="F38" i="80"/>
  <c r="F41" i="80"/>
  <c r="F7" i="80"/>
  <c r="F6" i="79"/>
  <c r="F7" i="79"/>
  <c r="F8" i="79"/>
  <c r="F9" i="79"/>
  <c r="F10" i="79"/>
  <c r="F11" i="79"/>
  <c r="F12" i="79"/>
  <c r="F13" i="79"/>
  <c r="F14" i="79"/>
  <c r="F15" i="79"/>
  <c r="F16" i="79"/>
  <c r="F17" i="79"/>
  <c r="F18" i="79"/>
  <c r="F7" i="77"/>
  <c r="F8" i="77"/>
  <c r="F9" i="77"/>
  <c r="F10" i="77"/>
  <c r="F11" i="77"/>
  <c r="F6" i="77"/>
  <c r="F8" i="76"/>
  <c r="F9" i="76"/>
  <c r="F10" i="76"/>
  <c r="F11" i="76"/>
  <c r="F12" i="76"/>
  <c r="F13" i="76"/>
  <c r="F14" i="76"/>
  <c r="F15" i="76"/>
  <c r="F16" i="76"/>
  <c r="F17" i="76"/>
  <c r="F18" i="76"/>
  <c r="F19" i="76"/>
  <c r="F20" i="76"/>
  <c r="F21" i="76"/>
  <c r="F22" i="76"/>
  <c r="F23" i="76"/>
  <c r="F24" i="76"/>
  <c r="F25" i="76"/>
  <c r="F26" i="76"/>
  <c r="F27" i="76"/>
  <c r="F28" i="76"/>
  <c r="F29" i="76"/>
  <c r="F30" i="76"/>
  <c r="F31" i="76"/>
  <c r="F32" i="76"/>
  <c r="F33" i="76"/>
  <c r="F7" i="76"/>
  <c r="F8" i="75"/>
  <c r="F9" i="75"/>
  <c r="F10" i="75"/>
  <c r="F11" i="75"/>
  <c r="F12" i="75"/>
  <c r="F13" i="75"/>
  <c r="F14" i="75"/>
  <c r="F15" i="75"/>
  <c r="F16" i="75"/>
  <c r="F17" i="75"/>
  <c r="F18" i="75"/>
  <c r="F19" i="75"/>
  <c r="F20" i="75"/>
  <c r="F21" i="75"/>
  <c r="F22" i="75"/>
  <c r="F23" i="75"/>
  <c r="F24" i="75"/>
  <c r="F25" i="75"/>
  <c r="F26" i="75"/>
  <c r="F27" i="75"/>
  <c r="F28" i="75"/>
  <c r="F29" i="75"/>
  <c r="F7" i="75"/>
  <c r="F229" i="84"/>
  <c r="F230" i="84"/>
  <c r="F231" i="84"/>
  <c r="F232" i="84"/>
  <c r="F233" i="84"/>
  <c r="F234" i="84"/>
  <c r="F235" i="84"/>
  <c r="F236" i="84"/>
  <c r="F237" i="84"/>
  <c r="F238" i="84"/>
  <c r="F239" i="84"/>
  <c r="F240" i="84"/>
  <c r="F241" i="84"/>
  <c r="F242" i="84"/>
  <c r="F243" i="84"/>
  <c r="F244" i="84"/>
  <c r="F245" i="84"/>
  <c r="F246" i="84"/>
  <c r="F247" i="84"/>
  <c r="F248" i="84"/>
  <c r="F249" i="84"/>
  <c r="F250" i="84"/>
  <c r="F251" i="84"/>
  <c r="F252" i="84"/>
  <c r="F253" i="84"/>
  <c r="F254" i="84"/>
  <c r="F255" i="84"/>
  <c r="F256" i="84"/>
  <c r="F257" i="84"/>
  <c r="F258" i="84"/>
  <c r="F259" i="84"/>
  <c r="F260" i="84"/>
  <c r="F261" i="84"/>
  <c r="F262" i="84"/>
  <c r="F263" i="84"/>
  <c r="F264" i="84"/>
  <c r="F265" i="84"/>
  <c r="F266" i="84"/>
  <c r="F267" i="84"/>
  <c r="F268" i="84"/>
  <c r="F269" i="84"/>
  <c r="F270" i="84"/>
  <c r="F271" i="84"/>
  <c r="F272" i="84"/>
  <c r="F273" i="84"/>
  <c r="F274" i="84"/>
  <c r="F275" i="84"/>
  <c r="F276" i="84"/>
  <c r="F277" i="84"/>
  <c r="F278" i="84"/>
  <c r="F279" i="84"/>
  <c r="F280" i="84"/>
  <c r="F281" i="84"/>
  <c r="F282" i="84"/>
  <c r="F283" i="84"/>
  <c r="F284" i="84"/>
  <c r="F285" i="84"/>
  <c r="F286" i="84"/>
  <c r="F287" i="84"/>
  <c r="F288" i="84"/>
  <c r="F289" i="84"/>
  <c r="F290" i="84"/>
  <c r="F291" i="84"/>
  <c r="F292" i="84"/>
  <c r="F293" i="84"/>
  <c r="F294" i="84"/>
  <c r="F295" i="84"/>
  <c r="F296" i="84"/>
  <c r="F297" i="84"/>
  <c r="F299" i="84"/>
  <c r="F300" i="84"/>
  <c r="F301" i="84"/>
  <c r="F302" i="84"/>
  <c r="F303" i="84"/>
  <c r="F305" i="84"/>
  <c r="F306" i="84"/>
  <c r="F307" i="84"/>
  <c r="F308" i="84"/>
  <c r="F309" i="84"/>
  <c r="F310" i="84"/>
  <c r="F311" i="84"/>
  <c r="F312" i="84"/>
  <c r="F313" i="84"/>
  <c r="F314" i="84"/>
  <c r="F315" i="84"/>
  <c r="F316" i="84"/>
  <c r="F317" i="84"/>
  <c r="F318" i="84"/>
  <c r="F319" i="84"/>
  <c r="F320" i="84"/>
  <c r="F321" i="84"/>
  <c r="F322" i="84"/>
  <c r="F323" i="84"/>
  <c r="F324" i="84"/>
  <c r="F325" i="84"/>
  <c r="F326" i="84"/>
  <c r="F327" i="84"/>
  <c r="F328" i="84"/>
  <c r="F329" i="84"/>
  <c r="F330" i="84"/>
  <c r="F331" i="84"/>
  <c r="F333" i="84"/>
  <c r="F334" i="84"/>
  <c r="F335" i="84"/>
  <c r="F336" i="84"/>
  <c r="F337" i="84"/>
  <c r="F338" i="84"/>
  <c r="F339" i="84"/>
  <c r="F340" i="84"/>
  <c r="F341" i="84"/>
  <c r="F342" i="84"/>
  <c r="F343" i="84"/>
  <c r="F344" i="84"/>
  <c r="F345" i="84"/>
  <c r="F346" i="84"/>
  <c r="F347" i="84"/>
  <c r="F348" i="84"/>
  <c r="F349" i="84"/>
  <c r="F350" i="84"/>
  <c r="F351" i="84"/>
  <c r="F352" i="84"/>
  <c r="F353" i="84"/>
  <c r="F354" i="84"/>
  <c r="F355" i="84"/>
  <c r="F356" i="84"/>
  <c r="F357" i="84"/>
  <c r="F228" i="84"/>
  <c r="F6" i="84"/>
  <c r="F7" i="84"/>
  <c r="F8" i="84"/>
  <c r="F9" i="84"/>
  <c r="F10" i="84"/>
  <c r="F11" i="84"/>
  <c r="F12" i="84"/>
  <c r="F13" i="84"/>
  <c r="F14" i="84"/>
  <c r="F15" i="84"/>
  <c r="F16" i="84"/>
  <c r="F17" i="84"/>
  <c r="F18" i="84"/>
  <c r="F19" i="84"/>
  <c r="F20" i="84"/>
  <c r="F21" i="84"/>
  <c r="F22" i="84"/>
  <c r="F23" i="84"/>
  <c r="F24" i="84"/>
  <c r="F25" i="84"/>
  <c r="F26" i="84"/>
  <c r="F27" i="84"/>
  <c r="F28" i="84"/>
  <c r="F29" i="84"/>
  <c r="F30" i="84"/>
  <c r="F31" i="84"/>
  <c r="F32" i="84"/>
  <c r="F33" i="84"/>
  <c r="F34" i="84"/>
  <c r="F35" i="84"/>
  <c r="F36" i="84"/>
  <c r="F37" i="84"/>
  <c r="F38" i="84"/>
  <c r="F39" i="84"/>
  <c r="F40" i="84"/>
  <c r="F41" i="84"/>
  <c r="F42" i="84"/>
  <c r="F43" i="84"/>
  <c r="F44" i="84"/>
  <c r="F45" i="84"/>
  <c r="F46" i="84"/>
  <c r="F47" i="84"/>
  <c r="F48" i="84"/>
  <c r="F49" i="84"/>
  <c r="F50" i="84"/>
  <c r="F51" i="84"/>
  <c r="F52" i="84"/>
  <c r="F53" i="84"/>
  <c r="F54" i="84"/>
  <c r="F55" i="84"/>
  <c r="F56" i="84"/>
  <c r="F57" i="84"/>
  <c r="F58" i="84"/>
  <c r="F59" i="84"/>
  <c r="F60" i="84"/>
  <c r="F61" i="84"/>
  <c r="F62" i="84"/>
  <c r="F63" i="84"/>
  <c r="F64" i="84"/>
  <c r="F65" i="84"/>
  <c r="F66" i="84"/>
  <c r="F67" i="84"/>
  <c r="F68" i="84"/>
  <c r="F69" i="84"/>
  <c r="F70" i="84"/>
  <c r="F71" i="84"/>
  <c r="F72" i="84"/>
  <c r="F73" i="84"/>
  <c r="F74" i="84"/>
  <c r="F75" i="84"/>
  <c r="F76" i="84"/>
  <c r="F77" i="84"/>
  <c r="F78" i="84"/>
  <c r="F79" i="84"/>
  <c r="F80" i="84"/>
  <c r="F81" i="84"/>
  <c r="F82" i="84"/>
  <c r="F83" i="84"/>
  <c r="F84" i="84"/>
  <c r="F85" i="84"/>
  <c r="F86" i="84"/>
  <c r="F87" i="84"/>
  <c r="F88" i="84"/>
  <c r="F89" i="84"/>
  <c r="F90" i="84"/>
  <c r="F91" i="84"/>
  <c r="F92" i="84"/>
  <c r="F93" i="84"/>
  <c r="F94" i="84"/>
  <c r="F95" i="84"/>
  <c r="F96" i="84"/>
  <c r="F97" i="84"/>
  <c r="F98" i="84"/>
  <c r="F99" i="84"/>
  <c r="F100" i="84"/>
  <c r="F101" i="84"/>
  <c r="F102" i="84"/>
  <c r="F103" i="84"/>
  <c r="F104" i="84"/>
  <c r="F105" i="84"/>
  <c r="F106" i="84"/>
  <c r="F107" i="84"/>
  <c r="F108" i="84"/>
  <c r="F109" i="84"/>
  <c r="F110" i="84"/>
  <c r="F111" i="84"/>
  <c r="F112" i="84"/>
  <c r="F113" i="84"/>
  <c r="F114" i="84"/>
  <c r="F115" i="84"/>
  <c r="F116" i="84"/>
  <c r="F117" i="84"/>
  <c r="F118" i="84"/>
  <c r="F119" i="84"/>
  <c r="F120" i="84"/>
  <c r="F121" i="84"/>
  <c r="F122" i="84"/>
  <c r="F123" i="84"/>
  <c r="F124" i="84"/>
  <c r="F125" i="84"/>
  <c r="F126" i="84"/>
  <c r="F127" i="84"/>
  <c r="F128" i="84"/>
  <c r="F129" i="84"/>
  <c r="F130" i="84"/>
  <c r="F131" i="84"/>
  <c r="F132" i="84"/>
  <c r="F133" i="84"/>
  <c r="F134" i="84"/>
  <c r="F135" i="84"/>
  <c r="F136" i="84"/>
  <c r="F137" i="84"/>
  <c r="F138" i="84"/>
  <c r="F139" i="84"/>
  <c r="F140" i="84"/>
  <c r="F141" i="84"/>
  <c r="F142" i="84"/>
  <c r="F143" i="84"/>
  <c r="F144" i="84"/>
  <c r="F145" i="84"/>
  <c r="F146" i="84"/>
  <c r="F147" i="84"/>
  <c r="F148" i="84"/>
  <c r="F149" i="84"/>
  <c r="F150" i="84"/>
  <c r="F151" i="84"/>
  <c r="F152" i="84"/>
  <c r="F153" i="84"/>
  <c r="F154" i="84"/>
  <c r="F155" i="84"/>
  <c r="F156" i="84"/>
  <c r="F157" i="84"/>
  <c r="F158" i="84"/>
  <c r="F159" i="84"/>
  <c r="F160" i="84"/>
  <c r="F161" i="84"/>
  <c r="F162" i="84"/>
  <c r="F163" i="84"/>
  <c r="F164" i="84"/>
  <c r="F165" i="84"/>
  <c r="F166" i="84"/>
  <c r="F167" i="84"/>
  <c r="F168" i="84"/>
  <c r="F169" i="84"/>
  <c r="F170" i="84"/>
  <c r="F171" i="84"/>
  <c r="F172" i="84"/>
  <c r="F173" i="84"/>
  <c r="F174" i="84"/>
  <c r="F175" i="84"/>
  <c r="F176" i="84"/>
  <c r="F177" i="84"/>
  <c r="F178" i="84"/>
  <c r="F179" i="84"/>
  <c r="F180" i="84"/>
  <c r="F181" i="84"/>
  <c r="F182" i="84"/>
  <c r="F183" i="84"/>
  <c r="F184" i="84"/>
  <c r="F185" i="84"/>
  <c r="F186" i="84"/>
  <c r="F187" i="84"/>
  <c r="F188" i="84"/>
  <c r="F189" i="84"/>
  <c r="F190" i="84"/>
  <c r="F191" i="84"/>
  <c r="F192" i="84"/>
  <c r="F193" i="84"/>
  <c r="F194" i="84"/>
  <c r="F195" i="84"/>
  <c r="F196" i="84"/>
  <c r="F197" i="84"/>
  <c r="F198" i="84"/>
  <c r="F199" i="84"/>
  <c r="F200" i="84"/>
  <c r="F201" i="84"/>
  <c r="F202" i="84"/>
  <c r="F203" i="84"/>
  <c r="F204" i="84"/>
  <c r="F205" i="84"/>
  <c r="F206" i="84"/>
  <c r="F207" i="84"/>
  <c r="F208" i="84"/>
  <c r="F209" i="84"/>
  <c r="F210" i="84"/>
  <c r="F211" i="84"/>
  <c r="F212" i="84"/>
  <c r="F213" i="84"/>
  <c r="F214" i="84"/>
  <c r="F215" i="84"/>
  <c r="F216" i="84"/>
  <c r="F217" i="84"/>
  <c r="F218" i="84"/>
  <c r="F219" i="84"/>
  <c r="F220" i="84"/>
  <c r="F221" i="84"/>
  <c r="F222" i="84"/>
  <c r="F223" i="84"/>
  <c r="F224" i="84"/>
  <c r="F225" i="84"/>
  <c r="F226" i="84"/>
  <c r="F5" i="84"/>
  <c r="F98" i="73"/>
  <c r="F99" i="73"/>
  <c r="F97" i="73"/>
  <c r="F92" i="73"/>
  <c r="F93" i="73"/>
  <c r="F94" i="73"/>
  <c r="F95" i="73"/>
  <c r="F91" i="73"/>
  <c r="F89" i="73"/>
  <c r="F87" i="73"/>
  <c r="F86" i="73"/>
  <c r="F75" i="73"/>
  <c r="F76" i="73"/>
  <c r="F77" i="73"/>
  <c r="F78" i="73"/>
  <c r="F79" i="73"/>
  <c r="F74" i="73"/>
  <c r="F100" i="73" s="1"/>
  <c r="F6" i="73"/>
  <c r="F7" i="73"/>
  <c r="F8" i="73"/>
  <c r="F9" i="73"/>
  <c r="F10" i="73"/>
  <c r="F11" i="73"/>
  <c r="F12" i="73"/>
  <c r="F13" i="73"/>
  <c r="F14" i="73"/>
  <c r="F15" i="73"/>
  <c r="F16" i="73"/>
  <c r="F17" i="73"/>
  <c r="F18" i="73"/>
  <c r="F19" i="73"/>
  <c r="F20" i="73"/>
  <c r="F21" i="73"/>
  <c r="F22" i="73"/>
  <c r="F23" i="73"/>
  <c r="F24" i="73"/>
  <c r="F25" i="73"/>
  <c r="F26" i="73"/>
  <c r="F27" i="73"/>
  <c r="F28" i="73"/>
  <c r="F29" i="73"/>
  <c r="F30" i="73"/>
  <c r="F31" i="73"/>
  <c r="F32" i="73"/>
  <c r="F33" i="73"/>
  <c r="F34" i="73"/>
  <c r="F35" i="73"/>
  <c r="F36" i="73"/>
  <c r="F37" i="73"/>
  <c r="F38" i="73"/>
  <c r="F39" i="73"/>
  <c r="F40" i="73"/>
  <c r="F41" i="73"/>
  <c r="F42" i="73"/>
  <c r="F43" i="73"/>
  <c r="F44" i="73"/>
  <c r="F45" i="73"/>
  <c r="F46" i="73"/>
  <c r="F47" i="73"/>
  <c r="F48" i="73"/>
  <c r="F49" i="73"/>
  <c r="F50" i="73"/>
  <c r="F51" i="73"/>
  <c r="F52" i="73"/>
  <c r="F53" i="73"/>
  <c r="F54" i="73"/>
  <c r="F55" i="73"/>
  <c r="F56" i="73"/>
  <c r="F57" i="73"/>
  <c r="F58" i="73"/>
  <c r="F59" i="73"/>
  <c r="F60" i="73"/>
  <c r="F61" i="73"/>
  <c r="F62" i="73"/>
  <c r="F63" i="73"/>
  <c r="F64" i="73"/>
  <c r="F65" i="73"/>
  <c r="F66" i="73"/>
  <c r="F67" i="73"/>
  <c r="F68" i="73"/>
  <c r="F69" i="73"/>
  <c r="F70" i="73"/>
  <c r="F5" i="73"/>
  <c r="F5" i="86"/>
  <c r="F6" i="86"/>
  <c r="F7" i="86"/>
  <c r="F8" i="86"/>
  <c r="F9" i="86"/>
  <c r="F10" i="86"/>
  <c r="F11" i="86"/>
  <c r="F12" i="86"/>
  <c r="F13" i="86"/>
  <c r="F14" i="86"/>
  <c r="F15" i="86"/>
  <c r="F16" i="86"/>
  <c r="F17" i="86"/>
  <c r="F18" i="86"/>
  <c r="F19" i="86"/>
  <c r="F20" i="86"/>
  <c r="F21" i="86"/>
  <c r="F22" i="86"/>
  <c r="F23" i="86"/>
  <c r="F24" i="86"/>
  <c r="F25" i="86"/>
  <c r="F26" i="86"/>
  <c r="F27" i="86"/>
  <c r="F28" i="86"/>
  <c r="F29" i="86"/>
  <c r="F30" i="86"/>
  <c r="F31" i="86"/>
  <c r="F32" i="86"/>
  <c r="F33" i="86"/>
  <c r="F34" i="86"/>
  <c r="F35" i="86"/>
  <c r="F36" i="86"/>
  <c r="F37" i="86"/>
  <c r="F38" i="86"/>
  <c r="F39" i="86"/>
  <c r="F40" i="86"/>
  <c r="F41" i="86"/>
  <c r="F42" i="86"/>
  <c r="F43" i="86"/>
  <c r="F44" i="86"/>
  <c r="F45" i="86"/>
  <c r="F46" i="86"/>
  <c r="F47" i="86"/>
  <c r="F48" i="86"/>
  <c r="F49" i="86"/>
  <c r="F50" i="86"/>
  <c r="F51" i="86"/>
  <c r="F52" i="86"/>
  <c r="F53" i="86"/>
  <c r="F54" i="86"/>
  <c r="F55" i="86"/>
  <c r="F56" i="86"/>
  <c r="F57" i="86"/>
  <c r="F58" i="86"/>
  <c r="F59" i="86"/>
  <c r="F60" i="86"/>
  <c r="F61" i="86"/>
  <c r="F62" i="86"/>
  <c r="F63" i="86"/>
  <c r="F64" i="86"/>
  <c r="F65" i="86"/>
  <c r="F66" i="86"/>
  <c r="F67" i="86"/>
  <c r="F68" i="86"/>
  <c r="F69" i="86"/>
  <c r="F70" i="86"/>
  <c r="F71" i="86"/>
  <c r="F72" i="86"/>
  <c r="F73" i="86"/>
  <c r="F74" i="86"/>
  <c r="F75" i="86"/>
  <c r="F76" i="86"/>
  <c r="F77" i="86"/>
  <c r="F78" i="86"/>
  <c r="F79" i="86"/>
  <c r="F80" i="86"/>
  <c r="F81" i="86"/>
  <c r="F88" i="86"/>
  <c r="F89" i="86"/>
  <c r="F90" i="86"/>
  <c r="F91" i="86"/>
  <c r="F92" i="86"/>
  <c r="F93" i="86"/>
  <c r="F94" i="86"/>
  <c r="F95" i="86"/>
  <c r="F96" i="86"/>
  <c r="F97" i="86"/>
  <c r="F98" i="86"/>
  <c r="F99" i="86"/>
  <c r="F100" i="86"/>
  <c r="F101" i="86"/>
  <c r="F102" i="86"/>
  <c r="F103" i="86"/>
  <c r="F104" i="86"/>
  <c r="F105" i="86"/>
  <c r="F106" i="86"/>
  <c r="F107" i="86"/>
  <c r="F108" i="86"/>
  <c r="F109" i="86"/>
  <c r="F110" i="86"/>
  <c r="F111" i="86"/>
  <c r="F112" i="86"/>
  <c r="F113" i="86"/>
  <c r="F119" i="86"/>
  <c r="F120" i="86"/>
  <c r="F121" i="86"/>
  <c r="F122" i="86"/>
  <c r="F123" i="86"/>
  <c r="F124" i="86"/>
  <c r="F125" i="86"/>
  <c r="F126" i="86"/>
  <c r="F127" i="86"/>
  <c r="F128" i="86"/>
  <c r="F129" i="86"/>
  <c r="F130" i="86"/>
  <c r="F131" i="86"/>
  <c r="F4" i="86"/>
  <c r="F6" i="64"/>
  <c r="F7" i="64"/>
  <c r="F8" i="64"/>
  <c r="F6" i="63"/>
  <c r="F7" i="63"/>
  <c r="F8" i="63"/>
  <c r="F9" i="63"/>
  <c r="F10" i="63"/>
  <c r="F11" i="63"/>
  <c r="F12" i="63"/>
  <c r="F13" i="63"/>
  <c r="F5" i="63"/>
  <c r="F42" i="80" l="1"/>
  <c r="F358" i="84"/>
  <c r="C11" i="61" s="1"/>
  <c r="F5" i="64" l="1"/>
  <c r="C17" i="61" l="1"/>
  <c r="C16" i="61"/>
  <c r="C13" i="61" l="1"/>
  <c r="C6" i="61"/>
  <c r="C5" i="61"/>
  <c r="D33" i="85"/>
  <c r="F33" i="85" s="1"/>
  <c r="D30" i="85"/>
  <c r="F30" i="85" s="1"/>
  <c r="D27" i="85"/>
  <c r="F27" i="85" s="1"/>
  <c r="D26" i="85"/>
  <c r="F26" i="85" s="1"/>
  <c r="D25" i="85"/>
  <c r="F25" i="85" s="1"/>
  <c r="D24" i="85"/>
  <c r="F24" i="85" s="1"/>
  <c r="D22" i="85"/>
  <c r="F22" i="85" s="1"/>
  <c r="D21" i="85"/>
  <c r="F21" i="85" s="1"/>
  <c r="D20" i="85"/>
  <c r="F20" i="85" s="1"/>
  <c r="D12" i="85"/>
  <c r="F12" i="85" s="1"/>
  <c r="D7" i="85"/>
  <c r="F7" i="85" s="1"/>
  <c r="F132" i="86" l="1"/>
  <c r="C9" i="61" s="1"/>
  <c r="F9" i="64"/>
  <c r="C8" i="61" s="1"/>
  <c r="F34" i="85"/>
  <c r="F14" i="63" l="1"/>
  <c r="C4" i="61" s="1"/>
  <c r="D61" i="71"/>
  <c r="C7" i="61" l="1"/>
  <c r="F34" i="76"/>
  <c r="F30" i="75" l="1"/>
  <c r="F19" i="79"/>
  <c r="F18" i="77"/>
  <c r="C12" i="61" l="1"/>
  <c r="F71" i="73"/>
  <c r="F101" i="73" l="1"/>
  <c r="C10" i="61" s="1"/>
  <c r="A19" i="71"/>
  <c r="A20" i="71" s="1"/>
  <c r="A21" i="71" s="1"/>
  <c r="A18" i="67" l="1"/>
  <c r="A19" i="67" s="1"/>
  <c r="A20" i="67" s="1"/>
  <c r="A21" i="67" s="1"/>
  <c r="F89" i="67" l="1"/>
  <c r="F88" i="67"/>
  <c r="F87" i="67"/>
  <c r="F86" i="67"/>
  <c r="F85" i="67"/>
  <c r="F84" i="67"/>
  <c r="F83" i="67"/>
  <c r="F82" i="67"/>
  <c r="F81" i="67"/>
  <c r="F80" i="67"/>
  <c r="F79" i="67"/>
  <c r="F78" i="67"/>
  <c r="F77" i="67"/>
  <c r="F76" i="67"/>
  <c r="F75" i="67"/>
  <c r="F73" i="67"/>
  <c r="F72" i="67"/>
  <c r="F71" i="67"/>
  <c r="F70" i="67"/>
  <c r="F69" i="67"/>
  <c r="F68" i="67"/>
  <c r="F67" i="67"/>
  <c r="F66" i="67"/>
  <c r="F64" i="67"/>
  <c r="F63" i="67"/>
  <c r="F62" i="67"/>
  <c r="F61" i="67"/>
  <c r="F60" i="67"/>
  <c r="F59" i="67"/>
  <c r="F58" i="67"/>
  <c r="F57" i="67"/>
  <c r="F56" i="67"/>
  <c r="F55" i="67"/>
  <c r="F54" i="67"/>
  <c r="F52" i="67"/>
  <c r="F51" i="67"/>
  <c r="F50" i="67"/>
  <c r="F49" i="67"/>
  <c r="F45" i="67"/>
  <c r="F44" i="67"/>
  <c r="F43" i="67"/>
  <c r="F42" i="67"/>
  <c r="F41" i="67"/>
  <c r="F40" i="67"/>
  <c r="F39" i="67"/>
  <c r="F38" i="67"/>
  <c r="F37" i="67"/>
  <c r="F34" i="67"/>
  <c r="F33" i="67"/>
  <c r="F32" i="67"/>
  <c r="F31" i="67"/>
  <c r="F30" i="67"/>
  <c r="F29" i="67"/>
  <c r="F28" i="67"/>
  <c r="F26" i="67"/>
  <c r="F25" i="67"/>
  <c r="F24" i="67"/>
  <c r="F23" i="67"/>
  <c r="F21" i="67"/>
  <c r="F20" i="67"/>
  <c r="F19" i="67"/>
  <c r="F18" i="67"/>
  <c r="F16" i="67"/>
  <c r="F15" i="67"/>
  <c r="F14" i="67"/>
  <c r="F13" i="67"/>
  <c r="F12" i="67"/>
  <c r="F11" i="67"/>
  <c r="F10" i="67"/>
  <c r="F9" i="67"/>
  <c r="F8" i="67"/>
  <c r="F7" i="67"/>
  <c r="F6" i="67"/>
  <c r="F5" i="67"/>
  <c r="F4" i="67"/>
  <c r="F35" i="67" l="1"/>
  <c r="F46" i="67"/>
  <c r="F90" i="67"/>
  <c r="A6" i="66"/>
  <c r="A7" i="66" s="1"/>
  <c r="A9" i="66" s="1"/>
  <c r="A10" i="66" s="1"/>
  <c r="A11" i="66" s="1"/>
  <c r="A12" i="66" s="1"/>
  <c r="A13" i="66" s="1"/>
  <c r="A15" i="66" s="1"/>
  <c r="A16" i="66" s="1"/>
  <c r="A17" i="66" s="1"/>
  <c r="A18" i="66" s="1"/>
  <c r="A19" i="66" s="1"/>
  <c r="A20" i="66" s="1"/>
  <c r="A7" i="65"/>
  <c r="A8" i="65" s="1"/>
  <c r="A10" i="65" s="1"/>
  <c r="A11" i="65" s="1"/>
  <c r="A12" i="65" s="1"/>
  <c r="A13" i="65" s="1"/>
  <c r="A6" i="63"/>
  <c r="A7" i="63" s="1"/>
  <c r="A8" i="63" s="1"/>
  <c r="A9" i="63" s="1"/>
  <c r="A10" i="63" s="1"/>
  <c r="A11" i="63" s="1"/>
  <c r="A12" i="63" s="1"/>
  <c r="A13" i="63" s="1"/>
  <c r="F21" i="66" l="1"/>
  <c r="C15" i="61" s="1"/>
  <c r="C18" i="61" l="1"/>
  <c r="C19" i="61" l="1"/>
  <c r="C20" i="61" s="1"/>
</calcChain>
</file>

<file path=xl/sharedStrings.xml><?xml version="1.0" encoding="utf-8"?>
<sst xmlns="http://schemas.openxmlformats.org/spreadsheetml/2006/main" count="2558" uniqueCount="1358">
  <si>
    <t>U</t>
  </si>
  <si>
    <t>ML</t>
  </si>
  <si>
    <t>M²</t>
  </si>
  <si>
    <t xml:space="preserve"> </t>
  </si>
  <si>
    <t>E</t>
  </si>
  <si>
    <t>N°</t>
  </si>
  <si>
    <t>Ens</t>
  </si>
  <si>
    <t xml:space="preserve">N° Prix </t>
  </si>
  <si>
    <t xml:space="preserve">Désignation des ouvrages </t>
  </si>
  <si>
    <t xml:space="preserve">Unité </t>
  </si>
  <si>
    <t>Quantité Totale</t>
  </si>
  <si>
    <t>VOIRIE, ASSAINISSEMENT ET ALIMENTATION EN EAU POTABLE / PROTECTION CONTRE INCENDIE EXTERIEUR</t>
  </si>
  <si>
    <t xml:space="preserve">TRAVAUX DE VOIRIE ET PARKINGS </t>
  </si>
  <si>
    <t xml:space="preserve">Terrassements en déblais en terrains de toutes natures y compris le rocher avec stockage provisoire sur les lieux ou évacuation vers la décharge publique
Le mètre cube : </t>
  </si>
  <si>
    <t xml:space="preserve">Terrassements en remblai d'apport
Le mètre cube : </t>
  </si>
  <si>
    <t xml:space="preserve">Couche de fondation en GNF1 (0/40), de 20cm d'épaisseur 
Le mètre carré : </t>
  </si>
  <si>
    <t xml:space="preserve">Couche de base en GNA (0/31.5), de 15cm d'épaisseur
Le mètre carré : </t>
  </si>
  <si>
    <t xml:space="preserve">Couche d'imprégnation
Le mètre carré : </t>
  </si>
  <si>
    <t xml:space="preserve">Revêtement en enrobés bitumineux EB denses à chaud , classe 0/10, de 5cm d'épaisseur
Le mètre carré : </t>
  </si>
  <si>
    <t xml:space="preserve">Bordures de trottoirs de type T4
Le mètre linéaire : </t>
  </si>
  <si>
    <t>ml</t>
  </si>
  <si>
    <t>Fourreaux pour traversées des voies :</t>
  </si>
  <si>
    <t xml:space="preserve">Tuyaux en PVC 315 type Assainissement, série 1 y compris terrassement en tous terrains 
Le mètre linéaire : </t>
  </si>
  <si>
    <t xml:space="preserve">Regards de tirage aux extrémités des fourreaux
L'unité : </t>
  </si>
  <si>
    <t>u</t>
  </si>
  <si>
    <t xml:space="preserve">Réfection de la chaussée existante
Le mètre carré : </t>
  </si>
  <si>
    <t xml:space="preserve">TOTAL TRAVAUX DE VOIRIE ET PARKINGS </t>
  </si>
  <si>
    <t>TRAVAUX D'ASSAINISSEMENT DES EAUX PLUVIALES</t>
  </si>
  <si>
    <t>Terrassements et lit de pose</t>
  </si>
  <si>
    <t>Déblais en tranchée en terrains de toutes natures y compris le rocher et à toutes profondeurs y compris évacuation des terres excédentaires à la décharge publique
Le mètre cube :</t>
  </si>
  <si>
    <r>
      <t>m</t>
    </r>
    <r>
      <rPr>
        <vertAlign val="superscript"/>
        <sz val="11"/>
        <rFont val="Times New Roman"/>
        <family val="1"/>
      </rPr>
      <t>3</t>
    </r>
  </si>
  <si>
    <t xml:space="preserve">Remblais primaires 
Le mètre cube : </t>
  </si>
  <si>
    <t xml:space="preserve">Remblais secondaires
Le mètre cube : </t>
  </si>
  <si>
    <t xml:space="preserve">Lit de pose en sable, ou en gravette en présence de la nappe ou du rocher 
Le mètre cube : </t>
  </si>
  <si>
    <t>Canalisation circulaire en Béton Armé CAO-JT de Classe 135A</t>
  </si>
  <si>
    <t xml:space="preserve">Canalisations en CAO-JT - Classe 135A - Diamètre 400mm
Le mètre linéaire : </t>
  </si>
  <si>
    <t xml:space="preserve">Ouvrages Annexes et Boites de branchements </t>
  </si>
  <si>
    <t xml:space="preserve">Regards de visite pour eaux pluviales sur conduites de diamètre ≤ 500mm, de toute profondeur
L' unité : </t>
  </si>
  <si>
    <t xml:space="preserve">Regard borgne sur conduites de diamètre ≤ 500mm
L' unité : </t>
  </si>
  <si>
    <t xml:space="preserve">Bouche d'égout à grille
L' unité : </t>
  </si>
  <si>
    <t xml:space="preserve">Boite de branchement simple pour eaux pluviales y compris tampons en fonte B125
L' unité : </t>
  </si>
  <si>
    <t>Couronnement des ouvrages en Fonte ductile</t>
  </si>
  <si>
    <t xml:space="preserve">Cadre et tampon articulé pour regard de visite sous chaussée en Fonte Ductile de classe D400
L' unité : </t>
  </si>
  <si>
    <t xml:space="preserve">Cadre et grille verrouillable pour bouches d'égout à grille de classe D400
L' unité : </t>
  </si>
  <si>
    <t xml:space="preserve">Appareils siphoïde grand modèle pour bouches d'égouts Dimensions : cadre 500x500mm ou 700x700mm,
L' unité : </t>
  </si>
  <si>
    <t>Raccordement des ouvrages annexes</t>
  </si>
  <si>
    <t xml:space="preserve">Raccordement des boites de branchement des eaux pluviales en conduites PVC-U, série 1, Ø250mm y compris terrassements et lit de pose
Le mètre linéaire : </t>
  </si>
  <si>
    <t xml:space="preserve">Raccordement des bouches d'égout en conduites PVC-U, série1, Ø315mm y compris terrassements et lit de pose
Le mètre linéaire : </t>
  </si>
  <si>
    <t xml:space="preserve">Raccordement sur réseau public
L'unité : </t>
  </si>
  <si>
    <t xml:space="preserve">TOTAL TRAVAUX ASSAINISSEMENT DES EAUX PLUVIALES </t>
  </si>
  <si>
    <t>TRAVAUX D'ASSAINISSEMENT DES EAUX USEES</t>
  </si>
  <si>
    <t>Déblais en tranchée en terrain toutes natures y compris le rocher  et à toutes profondeurs y compris évacuation des terres excédentaires à la décharge publique.
Le mètre cube :</t>
  </si>
  <si>
    <t xml:space="preserve">Remblais primaires
Le mètre cube : </t>
  </si>
  <si>
    <t>Remblais secondaires
Le mètre cube :</t>
  </si>
  <si>
    <t>Lit de pose en sable, ou en gravette en présence de la nappe ou du rocher 
Le mètre cube :</t>
  </si>
  <si>
    <t>Canalisations en PVC-U, série 1, type assainissement</t>
  </si>
  <si>
    <t xml:space="preserve">Canalisations en PVC-U, Diamètre 315 mm
Le mètre linéaire : </t>
  </si>
  <si>
    <t xml:space="preserve">Regards de visite pour eaux usées sur conduites de diamètre ≤ 315mm, de toute profondeur 
L'unité : </t>
  </si>
  <si>
    <t xml:space="preserve">Regard borgne pour eaux usées sur conduites de diamètre &lt; 400mm
L'unité : </t>
  </si>
  <si>
    <t xml:space="preserve">Boite de branchement simple pour eaux usées y compris tampons en fonte B125 
L'unité : </t>
  </si>
  <si>
    <t xml:space="preserve">Cadre et tampon articulé pour regard de visite sous chaussée en Fonte Ductile de classe D400
L'unité : </t>
  </si>
  <si>
    <t xml:space="preserve">Raccordement des boites de branchement des eaux usées en conduites PVC, série 1, Ø200mm y compris terrassements et lit de pose
Le mètre linéaire : </t>
  </si>
  <si>
    <t>TOTAL TRAVAUX ASSAINISSEMENT DES EAUX USEES</t>
  </si>
  <si>
    <t>TRAVAUX D'ALIMENTATION EN EAU POTABLE - PROTECTION CONTRE L'INCENDIE EXTERIEURE</t>
  </si>
  <si>
    <t>Terrassements et Remblais</t>
  </si>
  <si>
    <t xml:space="preserve">Terrassements en déblais en terrain de toute nature y compris le rocher 
Le mètre cube : </t>
  </si>
  <si>
    <t xml:space="preserve">Lit de pose en sable, ou en gravette en présence de nappe ou en terrain rocheux
Le mètre cube : </t>
  </si>
  <si>
    <t xml:space="preserve">Remblai primaire en sable, ou en gravette en présence de nappe ou en terrain rocheux
Le mètre cube : </t>
  </si>
  <si>
    <t xml:space="preserve">Remblai secondaire en matériaux extraits des déblais ou remblais d'apport
Le mètre cube : </t>
  </si>
  <si>
    <t xml:space="preserve">Grillage avertisseur
Le mètre linéaire : </t>
  </si>
  <si>
    <t>Canalisations en tranchée</t>
  </si>
  <si>
    <t>Canalisations en PVC PN 16</t>
  </si>
  <si>
    <t xml:space="preserve">Fourniture et pose de canalisations en PVC PN 16, DN 125 mm
Le mètre linéaire : </t>
  </si>
  <si>
    <t xml:space="preserve">Fourniture et pose de canalisations en PVC PN 16, DN 110 mm
Le mètre linéaire : </t>
  </si>
  <si>
    <t>Canalisations en Fonte Ductile K9</t>
  </si>
  <si>
    <t xml:space="preserve">Fourniture et pose de canalisation en Fonte Ductile K9, DN 120 mm
Le mètre linéaire : </t>
  </si>
  <si>
    <t xml:space="preserve">Fourniture et pose de canalisation en Fonte Ductile K9, DN 100 mm
Le mètre linéaire : </t>
  </si>
  <si>
    <t xml:space="preserve">Pièces Spéciales  </t>
  </si>
  <si>
    <t>Coudes à brides tout angle en fonte ductile</t>
  </si>
  <si>
    <t xml:space="preserve">Fourniture et pose de coudes à brides de tout angle en FD/PVC DN 125 mm
L' unité : </t>
  </si>
  <si>
    <t xml:space="preserve">Fourniture et pose de coudes à brides de tout angle en FD/PVC DN 100 mm
L' unité : </t>
  </si>
  <si>
    <t>Adaptateurs de bride</t>
  </si>
  <si>
    <t xml:space="preserve">Pièce d'adaptation FD/PVC DN 125 mm
L' unité : </t>
  </si>
  <si>
    <t xml:space="preserve">Piéce d'adaptation FD/PVC DN 110 mm
L' unité : </t>
  </si>
  <si>
    <t>Tés Bridés BB/TB</t>
  </si>
  <si>
    <t xml:space="preserve">Té  DN 125 / DN 125 mm
L' unité : </t>
  </si>
  <si>
    <t xml:space="preserve">Té  DN 100 / DN 100 mm
L' unité : </t>
  </si>
  <si>
    <t>Robinetterie et Fontainerie</t>
  </si>
  <si>
    <t>Robinetterie</t>
  </si>
  <si>
    <t xml:space="preserve">Robinets vanne à opercule DN 125 mm y compris JD
L' unité : </t>
  </si>
  <si>
    <t xml:space="preserve">Robinets vanne à opercule DN 100 mm y compris JD
L' unité : </t>
  </si>
  <si>
    <t xml:space="preserve">Bouches à clef et Tubes allonges pour DN 160 et DN 110 mm
L' unité : </t>
  </si>
  <si>
    <t xml:space="preserve">Poteaux d'incendie                                                                                                      L' unité : </t>
  </si>
  <si>
    <t>Ouvrages et appareillages annexes</t>
  </si>
  <si>
    <t>Regards pour Vannes,  Vidanges et Poteaux d'incendie</t>
  </si>
  <si>
    <t xml:space="preserve">Regards pour Vannes de sectionnement 
L' unité : </t>
  </si>
  <si>
    <t xml:space="preserve">Regards pour Poteaux d'incendie
L' unité : </t>
  </si>
  <si>
    <t xml:space="preserve">Cadres et Tampons
L' unité : </t>
  </si>
  <si>
    <t xml:space="preserve">Raccordement sur réseaux publics    
L' unité : </t>
  </si>
  <si>
    <t xml:space="preserve">Lavage, Désinfection et Rinçage du réseau 
Le mètre linéaire : </t>
  </si>
  <si>
    <t xml:space="preserve">Compteur général pour AEP </t>
  </si>
  <si>
    <t xml:space="preserve">Compteur général pour AEP pour calibre 125                                                                    
L'unité </t>
  </si>
  <si>
    <t xml:space="preserve">Compteur général pour AEP pour calibre 100                                             
 L'unité </t>
  </si>
  <si>
    <t>TOTAL TRAVAUX AEP/PCI</t>
  </si>
  <si>
    <t>TOTAL GENERAL - HORS TAXES -</t>
  </si>
  <si>
    <t>Désignation des Lots</t>
  </si>
  <si>
    <t xml:space="preserve">Montant Total -HT- </t>
  </si>
  <si>
    <t>LOT UNIQUE</t>
  </si>
  <si>
    <t>GROS-ŒUVRE - CHARPENTE METALLIQUE</t>
  </si>
  <si>
    <t>ETANCHEITE</t>
  </si>
  <si>
    <t>REVETEMENTS</t>
  </si>
  <si>
    <t>FAUX PLAFONDS</t>
  </si>
  <si>
    <t xml:space="preserve">MENUISERIES </t>
  </si>
  <si>
    <t>PEINTURE</t>
  </si>
  <si>
    <t>Plomberie et PCI</t>
  </si>
  <si>
    <t>Climatisation/ventilation et désenfumage</t>
  </si>
  <si>
    <t>ELECTRICITÉ</t>
  </si>
  <si>
    <t>DI et courants faibles</t>
  </si>
  <si>
    <t xml:space="preserve">VRD </t>
  </si>
  <si>
    <t xml:space="preserve">TERRAINS DE SPORTS </t>
  </si>
  <si>
    <t>AMENAGEMENT EXTERIEUR</t>
  </si>
  <si>
    <t>PLANTATION</t>
  </si>
  <si>
    <t>MONTANT TOTAL  EN DH-HT</t>
  </si>
  <si>
    <t>TVA SUR TRVAUX DE 20%</t>
  </si>
  <si>
    <t>MONTANT TOTAL EN DH-TTC</t>
  </si>
  <si>
    <t>700 &amp; 800</t>
  </si>
  <si>
    <t>900-1200</t>
  </si>
  <si>
    <t>1300-1900</t>
  </si>
  <si>
    <t xml:space="preserve">Prix Unitaire En Dh HT </t>
  </si>
  <si>
    <t>Montant Total
En DH-HT</t>
  </si>
  <si>
    <t>GROS ŒUVRE- CHARPENTE METALLIQUE</t>
  </si>
  <si>
    <t>TERRASSEMENTS ET REMBLAIS</t>
  </si>
  <si>
    <t>Fouilles en masse dans terrains de toutes natures y compris le rocher
Le mètre cube :</t>
  </si>
  <si>
    <r>
      <t>M</t>
    </r>
    <r>
      <rPr>
        <b/>
        <vertAlign val="superscript"/>
        <sz val="11"/>
        <rFont val="Times New Roman"/>
        <family val="1"/>
      </rPr>
      <t>3</t>
    </r>
  </si>
  <si>
    <t>Fouilles en puits et en tranchées dans tous terrains y compris le rocher
Le mètre cube :</t>
  </si>
  <si>
    <t>Remblais en matériaux provenant des fouilles ou évacuation 
Le mètre cube :</t>
  </si>
  <si>
    <t>TOTAL TERRASSEMENTS ET REMBLAIS</t>
  </si>
  <si>
    <t>BETONS ET ACIERS EN INFRASTRUCTURE</t>
  </si>
  <si>
    <t>Gros béton 
Le mètre cube:</t>
  </si>
  <si>
    <t>Béton de propreté 
Le mètre cube:</t>
  </si>
  <si>
    <t>Béton pour béton armé en infrastructure
Le mètre cube:</t>
  </si>
  <si>
    <t>Aciers à haute adhérence pour B.A en fondation 
Le kilogramme:</t>
  </si>
  <si>
    <t>Kg</t>
  </si>
  <si>
    <t>Plus value pour béton hydrofuge dans la masse 
Le mètre cube:</t>
  </si>
  <si>
    <t>Cuvelage d’imperméabilisation  
Le mètre carré:</t>
  </si>
  <si>
    <t>TOTAL BETONS ET ACIERS EN INFRASTRUCTURE</t>
  </si>
  <si>
    <t>CANALISATIONS ET REGARDS</t>
  </si>
  <si>
    <t>Canalisations en PVC type assainissement série I,</t>
  </si>
  <si>
    <t>Diamètre 200mm 
Le mètre linéaire:</t>
  </si>
  <si>
    <t>Diamètre 300mm 
Le mètre linéaire:</t>
  </si>
  <si>
    <t>Canalisation en fonte de diamètre 200mm 
Le métré linéaire</t>
  </si>
  <si>
    <t>Regards en béton Armé</t>
  </si>
  <si>
    <t>De 40x40 cm, section intérieure 
L'unité:</t>
  </si>
  <si>
    <t>De 50x50 cm, section intérieure 
L'unité:</t>
  </si>
  <si>
    <t>De 60x60 cm, section intérieure 
L'unité:</t>
  </si>
  <si>
    <t>De 80x80 cm, section intérieure 
L'unité:</t>
  </si>
  <si>
    <t xml:space="preserve">Caniveaux en béton armé de 40cm de largeur (section intérieure) </t>
  </si>
  <si>
    <t>Avec couverture en dalettes en béton
Le mètre linéaire:</t>
  </si>
  <si>
    <t>Avec couverture en grille métallique galvanisée à chaud
Le mètre linéaire:</t>
  </si>
  <si>
    <t>Fosses en béton armé</t>
  </si>
  <si>
    <t>Fosse hydrocarbure de 1,60x1,60x1,50m de hauteur minimale sous buse
L'unité:</t>
  </si>
  <si>
    <t>Fosse à graisse de 1,60x1,60x1,50m de hauteur minimale sous buse
L'unité:</t>
  </si>
  <si>
    <t>TOTAL CANALISATIONS ET REGARDS</t>
  </si>
  <si>
    <t>DALLAGES ET FORMES</t>
  </si>
  <si>
    <t>Tout venant sous dallage de 20cm d'épaisseur 
Le mètre carré:</t>
  </si>
  <si>
    <t>Film polyane 
Le mètre carré:</t>
  </si>
  <si>
    <t>Dallage en béton armé  y compris aciers</t>
  </si>
  <si>
    <t>De 13 cm d'épaisseur 
Le mètre carré :</t>
  </si>
  <si>
    <t>De 15 cm d'épaisseur 
Le mètre carré :</t>
  </si>
  <si>
    <t>Plus-value pour finition lissée du dallage
Le mètre carré :</t>
  </si>
  <si>
    <t>TOTAL DALLAGES ET FORMES</t>
  </si>
  <si>
    <t xml:space="preserve"> BETONS ET ACIERS EN SUPERSTRUCTURE</t>
  </si>
  <si>
    <t>Béton pour béton armé en superstructure</t>
  </si>
  <si>
    <t>Pour poteaux 
Le mètre cube:</t>
  </si>
  <si>
    <t>Pour poutres, chaînages et bandes noyées 
Le mètre cube:</t>
  </si>
  <si>
    <t>Pour dalles pleines de toutes formes
Le mètre cube:</t>
  </si>
  <si>
    <t>Pour voiles et acrotères
 Le mètre cube:</t>
  </si>
  <si>
    <t>Pour escaliers paliers et paillasses toutes formes des marches 
Le mètre cube:</t>
  </si>
  <si>
    <t>Pour remplissage 
Le mètre cube:</t>
  </si>
  <si>
    <t>Aciers à haute adhérence pour B.A en élévation 
Le kilogramme:</t>
  </si>
  <si>
    <t>Chaperon en béton armé pour joints de dilatation 
Le mètre linéaire</t>
  </si>
  <si>
    <t xml:space="preserve">Planchers préfabriqués en hourdis creux </t>
  </si>
  <si>
    <t>De  12+5cm 
Le mètre carré:</t>
  </si>
  <si>
    <t>De  15+5cm 
Le mètre carré:</t>
  </si>
  <si>
    <t>De  20+5cm 
Le mètre carré:</t>
  </si>
  <si>
    <t>De  25+5cm 
Le mètre carré:</t>
  </si>
  <si>
    <t>De  25+5cm  Jumelées
Le mètre carré:</t>
  </si>
  <si>
    <t>TOTAL  BETONS ET ACIERS EN SUPERSTRUCTURE</t>
  </si>
  <si>
    <t xml:space="preserve">MACONNERIES  ET CLOISONNEMENTS </t>
  </si>
  <si>
    <t>Murs en agglomères creux</t>
  </si>
  <si>
    <t>De  20 cm d'épaisseur
Le mètre carré:</t>
  </si>
  <si>
    <t>De 15 cm d'épaisseur
Le mètre carré:</t>
  </si>
  <si>
    <t>Cloison simple en briques creuses</t>
  </si>
  <si>
    <t>De 7cm d'épaisseur
Le mètre carré:</t>
  </si>
  <si>
    <t>De 10cm d'épaisseur
Le mètre carré:</t>
  </si>
  <si>
    <t>Double cloisons en briques creuses</t>
  </si>
  <si>
    <t>De 7+7cm d'épaisseur
Le mètre carré:</t>
  </si>
  <si>
    <t>De 10+7cm d'épaisseur
Le mètre carré:</t>
  </si>
  <si>
    <t xml:space="preserve">TOTAL MACONNERIES  ET CLOISONNEMENTS </t>
  </si>
  <si>
    <t>ENDUITS</t>
  </si>
  <si>
    <t>Enduits intérieurs au mortier de ciment sur murs et plafonds
Le mètre carré:</t>
  </si>
  <si>
    <t>Enduits intérieurs au mortier en plâtre taloché 
Le mètre carré:</t>
  </si>
  <si>
    <t>Enduits extérieurs au mortier de ciment sur murs et plafonds 
Le mètre carré:</t>
  </si>
  <si>
    <t>TOTAL ENDUITS</t>
  </si>
  <si>
    <t>OUVRAGES DIVERS</t>
  </si>
  <si>
    <t>Dallettes en béton armé 
Le mètre carré:</t>
  </si>
  <si>
    <t>Renformis en béton armé 
Le mètre carré:</t>
  </si>
  <si>
    <t>Appuis de fenêtres
Le mètre linéaire</t>
  </si>
  <si>
    <t>Traitement du fond de joint en façades 
Le mètre linéaire:</t>
  </si>
  <si>
    <t>Traitement coupe-feu des joints de dilatation, 
Le mètre linéaire:</t>
  </si>
  <si>
    <t>Traitement d'étanchéité des joints de dilatation, 
Le mètre linéaire:</t>
  </si>
  <si>
    <t>Souches en terrasse de toutes dimensions
L'unité:</t>
  </si>
  <si>
    <t>Mise à la terre 
Le mètre linéaire:</t>
  </si>
  <si>
    <t>Tablette sommier pour hébergement
Le métre linéaire</t>
  </si>
  <si>
    <t>TOTAL OUVRAGES DIVERS</t>
  </si>
  <si>
    <t>CHARPENTE METALLIQUE</t>
  </si>
  <si>
    <t>Structure en charpente métallique galvanisée</t>
  </si>
  <si>
    <t>E24 galvanisée
Le Kilogramme:</t>
  </si>
  <si>
    <t>E28 galvanisée
Le Kilogramme:</t>
  </si>
  <si>
    <t>Panneaux sandwich en tôle d'acier
Le mètre carré:</t>
  </si>
  <si>
    <t>TOTAL CHARPENTE METALLIQUE</t>
  </si>
  <si>
    <t>TOTAL 100- GROS ŒUVRE- HORS TAXES -</t>
  </si>
  <si>
    <t>Forme de pente 
Le mètre carré:</t>
  </si>
  <si>
    <t>Chape de lissage
Le mètre carré:</t>
  </si>
  <si>
    <t>Ecran pare-vapeur
Le mètre carré:</t>
  </si>
  <si>
    <t>Isolation thermique 
Le mètre carré:</t>
  </si>
  <si>
    <t>Etanchéité en bicouche  
Le mètre carré:</t>
  </si>
  <si>
    <t>Étanchéité des relevés en bicouche  
Le mètre linéaire:</t>
  </si>
  <si>
    <t>Étanchéité légère des salles d'eaux 
Le mètre carré:</t>
  </si>
  <si>
    <t>Protection des relevés en mortier de ciment grillagé
Le mètre linéaire:</t>
  </si>
  <si>
    <t>TOTAL 200- ETANCHEITE- HORS TAXES -</t>
  </si>
  <si>
    <t>Peinture vinylique pour intérieur
Le mètre carré:</t>
  </si>
  <si>
    <t>Peinture glycérophtalique laquée pour intérieur
Le mètre carré:</t>
  </si>
  <si>
    <t>Revêtement décoratif épais
Le mètre carré:</t>
  </si>
  <si>
    <t>TOTAL 600- PEINTURE- HORS TAXES -</t>
  </si>
  <si>
    <t>Quantité</t>
  </si>
  <si>
    <t>TERRAINS DE SPORT</t>
  </si>
  <si>
    <t>Terrains de sport en dallage béton lissé teinté dans la masse</t>
  </si>
  <si>
    <t>Terrain de volley Ball 
Le mètre carré:</t>
  </si>
  <si>
    <t>Terrain de basket-ball 
Le mètre carré:</t>
  </si>
  <si>
    <t>Terrain de sport de mini-foot en gazon synthétique 
Le mètre carré:</t>
  </si>
  <si>
    <t>Equipements de terrains de sport</t>
  </si>
  <si>
    <t>Pour terrain de volley Ball 
L'ensemble:</t>
  </si>
  <si>
    <t>Pour terrain de basket-ball 
L'ensemble:</t>
  </si>
  <si>
    <t>Pour terrain de sport de mini-foot
L'ensemble:</t>
  </si>
  <si>
    <t xml:space="preserve">Grillage périphérique de terrain de sports de 4,00m de hauteur
Le mètre linéaire: </t>
  </si>
  <si>
    <t>TOTAL 21000-TERRAINS DE SPORT- HORS TAXES -</t>
  </si>
  <si>
    <t>Dallage  de 13 cm d'épaisseur en béton désactivé teinté dans la masse
Le mètre carré:</t>
  </si>
  <si>
    <t>Dallage en béton armé de 13 cm d'épaisseur y compris aciers
Le mètre carré:</t>
  </si>
  <si>
    <t>Revêtement de sol en marbre local bouchardé .
Le mètre carré:</t>
  </si>
  <si>
    <t>Escalier en marbre local bouchardé</t>
  </si>
  <si>
    <t>Marches de 3cm d’épaisseur 
Le mètre carré:</t>
  </si>
  <si>
    <t>Contre marche de 2cm d’épaisseur
Le mètre linéaire:</t>
  </si>
  <si>
    <t>Revêtement sol en pavé de béton de 20x40x6cm de chez REV SOL y compris bande en marbre local au choix
Le mètre carré:</t>
  </si>
  <si>
    <t>Bordure en béton pour jardinières type CR1 de 20x8cm
Le mètre linéaire:</t>
  </si>
  <si>
    <t>Murs de clôtures</t>
  </si>
  <si>
    <t>En agglos creux de 2,20m de hauteur
Le mètre linéaire:</t>
  </si>
  <si>
    <t>Mixte, maçonnerie de 0,80m de hauteur  et bardage métallique tube carrée de 14x7cm et de 1,20m de hauteur 
Le mètre linéaire:</t>
  </si>
  <si>
    <t>Porte métallique coulissante avec portillon à ouvrants à la française 
Le mètre carré:</t>
  </si>
  <si>
    <t>Pergola extérieure en structure métallique galvanisée laquée, avec remplissage en tôle d'aluminium composite de 4mm d'épaisseur découpée au laser.
Le mètre carré:</t>
  </si>
  <si>
    <t>Banc Socrate Massif en béton préfabriqué
L'unité:</t>
  </si>
  <si>
    <t>Corbeilles
L'unité:</t>
  </si>
  <si>
    <t>TOTAL 2200-AMENAGEMENT EXTERIEUR- HORS TAXES -</t>
  </si>
  <si>
    <t>N° du prix</t>
  </si>
  <si>
    <t>Désignation des prestations</t>
  </si>
  <si>
    <t>Unité</t>
  </si>
  <si>
    <t>Prix unitaire 
en DHs (hors TVA)</t>
  </si>
  <si>
    <t>Prix total 
en DHs (hors TVA)</t>
  </si>
  <si>
    <t>REVETEMENTS SOLS ET MURS</t>
  </si>
  <si>
    <t>REVETEMENT SOLS</t>
  </si>
  <si>
    <t>REVÊTEMENT SOL EN CARREAUX  GRÉS CERAME TEINTE DANS LA MASSE 60 X 30 Y/C PLINTHES 10CM TYPE 01
Mètre carré</t>
  </si>
  <si>
    <t>REVÊTEMENT SOL EN CARREAUX  GRÉS CERAME TEINE DANS LA MASSE  DE 30 X 60 CM Y/C PLINTHES 10CM TYPE 02
Mètre carré</t>
  </si>
  <si>
    <t>REVÊTEMENT SOL EN CARREAUX  GRÉS CERAME ANTIDERAPANT DE 30 X 60 CM Y/C PLINTHES 10CM
Mètre carré</t>
  </si>
  <si>
    <t>REVETEMENT EN MARBRE LOCAL POUR TABLETTE ET PAILLASSE Y COMPRIS 
Mètre carré</t>
  </si>
  <si>
    <t>REVÊTEMENT MARCHES ET CONTRES MARCHESD'ESCALIERS EN MARBRE LOCAL Y COMPRIS PLINTHES 
Mètre carré</t>
  </si>
  <si>
    <t>REVETEMENT DE SOL EN MARBRE LOCAL Y COMPRIS PLINTHE
Mètre carré</t>
  </si>
  <si>
    <t>PARQUET EN BOIS Y COMPRIS PLINTHE
Mètre carré</t>
  </si>
  <si>
    <t>REVETEMENT EN MOQUETTE ACOUSTIQUE 
Mètre carré</t>
  </si>
  <si>
    <t>GRANITO POLI Y COMPRIS PLINTHES DE 10 CM DE HAUTEUR
Mètre carré</t>
  </si>
  <si>
    <t>REVETEMENT DE SOL EN MARBRE D'IMPORTATION            
Mètre carré</t>
  </si>
  <si>
    <t>REVETEMENT DE SOL EN ZELLIGE TRADITIONNEL     
Mètre carré</t>
  </si>
  <si>
    <t xml:space="preserve"> REVETEMENT EN RESINE   EPOXY      
Mètre carré</t>
  </si>
  <si>
    <t>PEINTURE ALIMENTAIRE POUR SOLS ET MURS BACHE A EAU
Mètre carré</t>
  </si>
  <si>
    <t>REVETEMENT  MURS</t>
  </si>
  <si>
    <t>REVÊTEMENT MURAL EN CARREAUX  GRÉS TEINTE DANS LA MASSE DE 30 X 60 CM
Mètre carré</t>
  </si>
  <si>
    <t>Revêtement mural acoustique en panneaux en MDF perfores
Mètre carré</t>
  </si>
  <si>
    <t>Revêtement mural acoustique en panneaux en MDF pleins
Mètre carré</t>
  </si>
  <si>
    <t>CARRELAGE DE MUR EN CARREAU GRES CERAME 20x20cm
Mètre carré</t>
  </si>
  <si>
    <t xml:space="preserve">REVETEMENT FAÇADE </t>
  </si>
  <si>
    <t>BRISE SOLEIL EN BETON RENFORCE DE FIBRES DE VERRE GRC                                                                                              Mètre Llinéaire</t>
  </si>
  <si>
    <r>
      <rPr>
        <sz val="12"/>
        <color theme="1"/>
        <rFont val="Times New Roman"/>
        <family val="1"/>
      </rPr>
      <t xml:space="preserve">PANNEAUX DE FACADES </t>
    </r>
    <r>
      <rPr>
        <b/>
        <u/>
        <sz val="12"/>
        <color theme="1"/>
        <rFont val="Times New Roman"/>
        <family val="1"/>
      </rPr>
      <t xml:space="preserve"> Engravés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</si>
  <si>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r>
      <rPr>
        <sz val="12"/>
        <color theme="1"/>
        <rFont val="Times New Roman"/>
        <family val="1"/>
      </rPr>
      <t xml:space="preserve">PANNEAUX DE FACADES </t>
    </r>
    <r>
      <rPr>
        <b/>
        <sz val="12"/>
        <color theme="1"/>
        <rFont val="Times New Roman"/>
        <family val="1"/>
      </rPr>
      <t xml:space="preserve"> </t>
    </r>
    <r>
      <rPr>
        <b/>
        <u/>
        <sz val="12"/>
        <color theme="1"/>
        <rFont val="Times New Roman"/>
        <family val="1"/>
      </rPr>
      <t>Lisses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</si>
  <si>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t>Habillage de façade et acrotère en panneau composite en aluminium 4 mm d'epaisseur perforée                                                               Mètre carré</t>
  </si>
  <si>
    <t xml:space="preserve">Habillage en panneau composite en aluminium 4 mm d'epaisseur  </t>
  </si>
  <si>
    <t>Faux plafond en panneau composite en aluminium 4 mm d'epaisseur                                                                        Mètre carré</t>
  </si>
  <si>
    <r>
      <t xml:space="preserve">Revetement </t>
    </r>
    <r>
      <rPr>
        <b/>
        <sz val="12"/>
        <color theme="1"/>
        <rFont val="Times New Roman"/>
        <family val="1"/>
      </rPr>
      <t>facade</t>
    </r>
    <r>
      <rPr>
        <sz val="12"/>
        <color theme="1"/>
        <rFont val="Times New Roman"/>
        <family val="1"/>
      </rPr>
      <t xml:space="preserve"> en panneau composite 4mm d'épaisseur                
Mètre carré</t>
    </r>
  </si>
  <si>
    <t>couverture en panneau composite en aluminium 4 mm d'epaisseur                                                                          Mètre carré</t>
  </si>
  <si>
    <t>REVETEMENT MURAL EN MARBRE D'IMPORTATION                      
Mètre carré</t>
  </si>
  <si>
    <t>REVETEMENT FACADE EN PIERRE LOCAL                                          
Mètre carré</t>
  </si>
  <si>
    <t>PAVE DE VERRE                                                                                    
Mètre carré</t>
  </si>
  <si>
    <t>Revêtement mural : rosace en zellige Beldi                                 
Mètre carré</t>
  </si>
  <si>
    <t>TOTAL REVETEMENT SOLS ET MURS  HT</t>
  </si>
  <si>
    <t>FAUX PLAFOND EN STAFF LISSE Y COMPRIS JOINT CREUX
Mètre carré</t>
  </si>
  <si>
    <t>FAUX  PLAFOND EN BA13 POUR INTERIEUR Y/C TRAPPES DE VISITE ET JOINTS CREUX   
Mètre carré</t>
  </si>
  <si>
    <t xml:space="preserve">FAUX PLAFONDS MODULAIRE EN PLATRE LISSE DE 60X60CM     
Mètre carré  </t>
  </si>
  <si>
    <t>FAUX PLAFOND EN BA13 HYDROFUGE Y COMPRIS JOINT CREUX
Mètre carré</t>
  </si>
  <si>
    <t>FAUX PLAFOND EN BOIS SCULPTE
Mètre carré</t>
  </si>
  <si>
    <t>TRAPPE DE VISITE 60X60 CM
Mètre carré</t>
  </si>
  <si>
    <t>FAUX PLAFOND ACOUSTIQUE PERFORE Y COMPRIS BANDE PERIPHERIQUE EN BA 13 ET JOINT CREUX                              
Mètre carré</t>
  </si>
  <si>
    <t>FAUX PLAFOND EN TOLE ALUMINIUM PERFOREE 60 x 60 CM
Mètre carré</t>
  </si>
  <si>
    <t>Faux plafond modulaire en plaques de laine de roche 60x60cm
Mètre carré</t>
  </si>
  <si>
    <t>TOTAL LOT FAUX PLAFONDS HT</t>
  </si>
  <si>
    <t>MENUISERIE BOIS -ALUMINIUM ET METALLIQUE</t>
  </si>
  <si>
    <t>MENUISERIE ALUMINIUM</t>
  </si>
  <si>
    <t>FENETRES EN ALUMINIUM OUVRANTES A LA FRANCAISES
Mètre carré</t>
  </si>
  <si>
    <t>FENETRES FIXES EN ALUMINIUM                                                      
Mètre carré</t>
  </si>
  <si>
    <t xml:space="preserve"> CHASSIS ACOUSTIQUE VITRE TYPE CHV(P) 
Mètre carré</t>
  </si>
  <si>
    <t>FENETRES EN ALUMINIUM   COULISSANTES
Mètre carré</t>
  </si>
  <si>
    <t>FENETRE VITREES COUPE FEU OU PARE-FLAMME</t>
  </si>
  <si>
    <t>FENETRES COUPE-FEU 1/2H EN ALUMINIUM
Mètre carré</t>
  </si>
  <si>
    <t>FENETRES PARE-FLAMME EN ALUMINIUM
Mètre carré</t>
  </si>
  <si>
    <t>CHASSIS OUVRANTS SOUFFLETS EN ALUMINIUM
Mètre carré</t>
  </si>
  <si>
    <t>PORTES VITRÉES   EN ALUMINIUM OUVRANTES À LA FRANÇAISES AVEC OU SANS IMPOSTE
Mètre carré</t>
  </si>
  <si>
    <t>PORTES VITRÉES   EN ALUMINIUM COULISSANTE AVEC OU SANS IMPOSTE
Mètre carré</t>
  </si>
  <si>
    <t xml:space="preserve"> GARDE-CORPS EN VERRE y compris accessoires
Mètre carré</t>
  </si>
  <si>
    <t>MUR RIDEAU VEC
Mètre carré</t>
  </si>
  <si>
    <t>CLOISONS AMOVIBLES TYPE CL A SANS PORTE
Mètre carré</t>
  </si>
  <si>
    <t>CLOISONS AMOVIBLES TYPE CL A AVEC PORTE
Mètre carré</t>
  </si>
  <si>
    <t>PORTE ALUMINIUM POUR DOUCHE                                        
Mètre carré</t>
  </si>
  <si>
    <t>SKYDOME DE 1X1M
L'unité</t>
  </si>
  <si>
    <t>MENUISERIE  BOIS</t>
  </si>
  <si>
    <t>PORTE ISOPLANE STRATIFIEE  A UN OU DEUX VANTAUX OUVRANTS A LA FRANCAISE
Mètre carré</t>
  </si>
  <si>
    <t>PORTE ISOPLANE STRATIFIEE A UN OU DEUX VANTAUX Y COMPRIE PARTIE VITREE
Mètre carré</t>
  </si>
  <si>
    <t>PORTE PLEINE EN BOIS MASSIF                                                           
Mètre carré</t>
  </si>
  <si>
    <t>PORTE ACOUSTIQUE EN BOIS MASSIF                                     
Mètre carré</t>
  </si>
  <si>
    <t>PORTES BOIS PAREFLAMME 1/2H AVEC FERME PORTE
Mètre carré</t>
  </si>
  <si>
    <t>PORTES BOIS COUPE FEU 1/2H AVEC FERME PORTE
Mètre carré</t>
  </si>
  <si>
    <t>PORTES BOIS COUPE FEU 1/2H VA ET VIENT POUR CUISINE
Mètre carré</t>
  </si>
  <si>
    <t>PLACARDS EN BOIS OUVRANTS A LA FRANCAISES
Mètre carré</t>
  </si>
  <si>
    <t>MENUISERIE METALLIQUE ET INOX</t>
  </si>
  <si>
    <t>PORTE METALLIQUE OUVRANT A LA FRANCAISE
Mètre carré</t>
  </si>
  <si>
    <t>PORTE METALLIQUE OUVRANT A LA FRANCAISE CF 1/2H
Mètre carré</t>
  </si>
  <si>
    <t>PORTE METALLIQUE OUVRANT A LA FRANCAISE CF 1H+FP
Mètre carré</t>
  </si>
  <si>
    <t>PORTE METALLIQUE COULISSANTE MOTORISE A UN OU DEUX VANTAUX + PORTE OUVRANT A LA FRANCAISE
Mètre carré</t>
  </si>
  <si>
    <t xml:space="preserve">PORTE METALLIQUE COULISSANTE MOTORISEE POUR MUR DE CLOTURE                                                                                             Mètre carré                               </t>
  </si>
  <si>
    <t>MAIN COURANTE EN INOX:
Mètre linéaire</t>
  </si>
  <si>
    <t xml:space="preserve">MAIN COURANTE EN ACIER GALVANISE  ET PEINT Ø 50 MM 
Mètre linéaire  </t>
  </si>
  <si>
    <t xml:space="preserve">GARDE CORPS VITREE
Mètre linéaire  </t>
  </si>
  <si>
    <t>GARDE CORPS EN INOX
Mètre linéaire</t>
  </si>
  <si>
    <t>GARDE CORPS METALLIQUE GALVANISE ET PEINT H=1M
Mètre linéaire</t>
  </si>
  <si>
    <t>GRILLE DE VENTILATION A LAMES FIXES EN ALUMINIUM Y MOUSTIQUAIRE EN POLYPROPYLENE
Mètre carré</t>
  </si>
  <si>
    <t>GRILLE DE DEFENSE METALLIQUE GALVANISE ET PEINT               
Mètre carré</t>
  </si>
  <si>
    <t>ECHELLE RABATTABLE EN ALUMINIUM 
Mètre linéaire</t>
  </si>
  <si>
    <t>TRAPPE DE VISITE POUR TERRASSE
L'unité</t>
  </si>
  <si>
    <t>GRILLE ANTI VOLATILES SUR CHASSIS
Mètre carré</t>
  </si>
  <si>
    <t>TOTAL MENUISERIE BOIS-ALUMINIUM ET METALLIQUE HT</t>
  </si>
  <si>
    <t>SIGNALETIQUE</t>
  </si>
  <si>
    <t>PLAQUE MURALE EN INOX CISELEE AU LASER BROSSE 30*20
L'unité</t>
  </si>
  <si>
    <t xml:space="preserve"> MAT POUR DRAPEAU
L'unité</t>
  </si>
  <si>
    <t xml:space="preserve"> LOGO ET ENSEIGNE DES  POLES
L'unité</t>
  </si>
  <si>
    <t>ENSEIGNE ENTREE PRINCIPALE
L'ensemble</t>
  </si>
  <si>
    <t>TOTEM EN INOX BROSSE DE 2,5 M DE HAUTEUR
L'ensemble</t>
  </si>
  <si>
    <t>Désignation des Travaux</t>
  </si>
  <si>
    <t>Qté</t>
  </si>
  <si>
    <t>Travaux Plantation</t>
  </si>
  <si>
    <t xml:space="preserve">Travaux préparatoires </t>
  </si>
  <si>
    <t>m²</t>
  </si>
  <si>
    <t>Tonne</t>
  </si>
  <si>
    <t>Plantation</t>
  </si>
  <si>
    <t>A  - Plantation des palmiers et arbres</t>
  </si>
  <si>
    <t xml:space="preserve">B - Plantation méditteranneen maritime </t>
  </si>
  <si>
    <t xml:space="preserve"> - Massif maritime</t>
  </si>
  <si>
    <t>C -Arrosage</t>
  </si>
  <si>
    <t>TOTAL HT</t>
  </si>
  <si>
    <t xml:space="preserve"> - Massif  Sec</t>
  </si>
  <si>
    <t>TOTAL LOT SIGNALETIQUE HT</t>
  </si>
  <si>
    <t>REVÊTEMENT MARCHES ET CONTRES MARCHES D'ESCALIERS EN MARBRE LOCAL Y COMPRIS PLINTHES 
Mètre carré</t>
  </si>
  <si>
    <t xml:space="preserve"> REVETEMENT EN PEINTURE  EPOXY      
Mètre carré</t>
  </si>
  <si>
    <t>REVÊTEMENT MURAL EN CARREAUX  GRÉS CERAME TEINTE DANS LA MASSE DE 30 X 60 CM
Mètre carré</t>
  </si>
  <si>
    <t>PORTE METALLIQUE OUVRANTE A LA FRANCAISE
Mètre carré</t>
  </si>
  <si>
    <t>PORTE METALLIQUE OUVRANTE A LA FRANCAISE CF 1/2H
Mètre carré</t>
  </si>
  <si>
    <t>PORTE METALLIQUE OUVRANTE A LA FRANCAISE CF 1H+FP
Mètre carré</t>
  </si>
  <si>
    <t xml:space="preserve">Désignation des ouvrages  </t>
  </si>
  <si>
    <t>QTE 
TOTALE</t>
  </si>
  <si>
    <t>PRIX  UNITAIRE 
EN DH/HT</t>
  </si>
  <si>
    <t xml:space="preserve">MONTANT  TOTAL 
EN DH H.T </t>
  </si>
  <si>
    <t>FLUIDES</t>
  </si>
  <si>
    <t>PLOMBERIE SANITAIRE-PROTECTION INCENDIE</t>
  </si>
  <si>
    <t>Equipements bâche à eau potable
L'unité d'ensemble</t>
  </si>
  <si>
    <t>Traitement d'eau de bâche
L'unité d'ensemble</t>
  </si>
  <si>
    <t>Station de surpression eau potable
L'unité d'ensemble</t>
  </si>
  <si>
    <t>Tableau électrique 
L'unité d'ensemble</t>
  </si>
  <si>
    <t>RESEAUX DE DISTRIBUTION EF/ECS</t>
  </si>
  <si>
    <t>TUBE EN PEHD PN16</t>
  </si>
  <si>
    <t xml:space="preserve">Diamètre 15mm 
 Le mètre linéaire </t>
  </si>
  <si>
    <t xml:space="preserve">Diamètre 20mm 
 Le mètre linéaire </t>
  </si>
  <si>
    <t xml:space="preserve">Diamètre 25mm 
 Le mètre linéaire </t>
  </si>
  <si>
    <t xml:space="preserve">Diamètre 32mm
 Le mètre linéaire </t>
  </si>
  <si>
    <t xml:space="preserve">Diamètre 40mm
 Le mètre linéaire </t>
  </si>
  <si>
    <t xml:space="preserve">Diamètre 50mm
 Le mètre linéaire </t>
  </si>
  <si>
    <t xml:space="preserve">Diamètre 63mm
 Le mètre linéaire </t>
  </si>
  <si>
    <t xml:space="preserve">Diamètre 75mm
 Le mètre linéaire </t>
  </si>
  <si>
    <t xml:space="preserve">Diamètre 90mm
 Le mètre linéaire </t>
  </si>
  <si>
    <t xml:space="preserve">Diamètre 110mm
 Le mètre linéaire </t>
  </si>
  <si>
    <t xml:space="preserve">Diamètre 125mm
 Le mètre linéaire </t>
  </si>
  <si>
    <t>TUBE EN POLYPROPYLENE PN 20</t>
  </si>
  <si>
    <t xml:space="preserve">Diamètre 20 mm  
 Le mètre linéaire </t>
  </si>
  <si>
    <t xml:space="preserve">Diamètre 25 mm  
 Le mètre linéaire </t>
  </si>
  <si>
    <t xml:space="preserve">Diamètre 32 mm  
 Le mètre linéaire </t>
  </si>
  <si>
    <t xml:space="preserve">Diamètre 40 mm  
 Le mètre linéaire </t>
  </si>
  <si>
    <t xml:space="preserve">Diamètre 50 mm  
 Le mètre linéaire </t>
  </si>
  <si>
    <t xml:space="preserve">Diamètre 63 mm  
 Le mètre linéaire </t>
  </si>
  <si>
    <t xml:space="preserve">Diamètre 75 mm  
 Le mètre linéaire </t>
  </si>
  <si>
    <t xml:space="preserve">Diamètre 90 mm  
 Le mètre linéaire </t>
  </si>
  <si>
    <t xml:space="preserve">Diamètre 110 mm  
 Le mètre linéaire </t>
  </si>
  <si>
    <t>TUBE EN POLYETHYLENE RETICULE</t>
  </si>
  <si>
    <t xml:space="preserve">Diamètre 13/16
Le mètre linéaire </t>
  </si>
  <si>
    <t xml:space="preserve">Diamètre 16/20
Le mètre linéaire </t>
  </si>
  <si>
    <t>COLLECTEUR DE DISTRIBUTION EF-ECS</t>
  </si>
  <si>
    <t xml:space="preserve">3 Départs
L'unité </t>
  </si>
  <si>
    <t xml:space="preserve">5 Départs
L'unité </t>
  </si>
  <si>
    <t>Vannes d'arrêt</t>
  </si>
  <si>
    <t>Diamètre 20
 L'unité</t>
  </si>
  <si>
    <t>Diamètre 25
 L'unité</t>
  </si>
  <si>
    <t xml:space="preserve"> Diamètre 32
 L'unité</t>
  </si>
  <si>
    <t xml:space="preserve"> Diamètre 40
 L'unité</t>
  </si>
  <si>
    <t xml:space="preserve"> Diamètre 50
  L'unité </t>
  </si>
  <si>
    <t xml:space="preserve"> Diamètre 63
  L'unité </t>
  </si>
  <si>
    <t xml:space="preserve"> Diamètre 75
  L'unité </t>
  </si>
  <si>
    <t xml:space="preserve"> Diamètre 90
  L'unité </t>
  </si>
  <si>
    <t xml:space="preserve"> Diamètre 110
  L'unité </t>
  </si>
  <si>
    <t xml:space="preserve">Vannes Thermostatiques de bouclage ECS </t>
  </si>
  <si>
    <t xml:space="preserve"> Diamètre 25
 L'unité</t>
  </si>
  <si>
    <t xml:space="preserve"> Diamètre 50
 L'unité</t>
  </si>
  <si>
    <r>
      <t xml:space="preserve">Robinet de puisage
</t>
    </r>
    <r>
      <rPr>
        <sz val="12"/>
        <color rgb="FF000000"/>
        <rFont val="Times New Roman"/>
        <family val="1"/>
      </rPr>
      <t xml:space="preserve"> L'unité</t>
    </r>
  </si>
  <si>
    <r>
      <t xml:space="preserve">Robinet de vidange
</t>
    </r>
    <r>
      <rPr>
        <sz val="12"/>
        <color rgb="FF000000"/>
        <rFont val="Times New Roman"/>
        <family val="1"/>
      </rPr>
      <t xml:space="preserve"> L'unité</t>
    </r>
  </si>
  <si>
    <r>
      <t xml:space="preserve">anti-bélier
</t>
    </r>
    <r>
      <rPr>
        <sz val="12"/>
        <color rgb="FF000000"/>
        <rFont val="Times New Roman"/>
        <family val="1"/>
      </rPr>
      <t xml:space="preserve"> L'unité</t>
    </r>
  </si>
  <si>
    <t>EVACUATION</t>
  </si>
  <si>
    <t xml:space="preserve">TUBE EN PVC </t>
  </si>
  <si>
    <t xml:space="preserve">Diamètre 40
Le mètre linéaire </t>
  </si>
  <si>
    <t xml:space="preserve">Diamètre 50
Le mètre linéaire </t>
  </si>
  <si>
    <t xml:space="preserve">Diamètre 75
Le mètre linéaire </t>
  </si>
  <si>
    <t xml:space="preserve">Diamètre 110
Le mètre linéaire </t>
  </si>
  <si>
    <t xml:space="preserve">Diamètre 125
Le mètre linéaire </t>
  </si>
  <si>
    <t xml:space="preserve">Diamètre 140
Le mètre linéaire </t>
  </si>
  <si>
    <t xml:space="preserve">Diamètre 160
Le mètre linéaire </t>
  </si>
  <si>
    <t xml:space="preserve">Diamètre 200
Le mètre linéaire </t>
  </si>
  <si>
    <t>TUBE EN FONTE</t>
  </si>
  <si>
    <t xml:space="preserve">Diamètre 80
Le mètre linéaire </t>
  </si>
  <si>
    <t xml:space="preserve">Diamètre 100
Le mètre linéaire </t>
  </si>
  <si>
    <t xml:space="preserve">Diamètre 150
Le mètre linéaire </t>
  </si>
  <si>
    <r>
      <rPr>
        <b/>
        <sz val="12"/>
        <color rgb="FF000000"/>
        <rFont val="Times New Roman"/>
        <family val="1"/>
      </rPr>
      <t xml:space="preserve">Trop-plein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</si>
  <si>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Gargouille d'eau pluviale en plomb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</si>
  <si>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Siphon de sol en laiton chromé 15x15 cm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</si>
  <si>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séparateur à graisse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</si>
  <si>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Séparateur à hydraucarbure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</si>
  <si>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Pompe vide cave
</t>
    </r>
    <r>
      <rPr>
        <sz val="12"/>
        <color rgb="FF000000"/>
        <rFont val="Times New Roman"/>
        <family val="1"/>
      </rPr>
      <t>L'unité d'ensemble</t>
    </r>
  </si>
  <si>
    <t>APPAREILS SANITAIRES</t>
  </si>
  <si>
    <t>Lavabo vasque 
L'unité</t>
  </si>
  <si>
    <t>Lave main
L'unité</t>
  </si>
  <si>
    <t>Equipements de douche 
L'unité d'ensemble</t>
  </si>
  <si>
    <t>Equipements sanitaires PMR type 1
L'unité d'ensemble</t>
  </si>
  <si>
    <t>Equipements sanitaires PMR type 2
L'unité d'ensemble</t>
  </si>
  <si>
    <t xml:space="preserve">Accessoires Sanitaires </t>
  </si>
  <si>
    <t>Distributeur de savon liquide
L'unité</t>
  </si>
  <si>
    <t xml:space="preserve">Porte papier hygiénique   
L'unité </t>
  </si>
  <si>
    <t>Porte savon
L'unité</t>
  </si>
  <si>
    <t>Séche main
L'unité</t>
  </si>
  <si>
    <t>Miroir
L'unité</t>
  </si>
  <si>
    <t>PRODUCTION EAU CHAUDE SANITAIRE</t>
  </si>
  <si>
    <t>Chauffe eau solaire</t>
  </si>
  <si>
    <t>500litres
L'unité</t>
  </si>
  <si>
    <t>200litres
L'unité</t>
  </si>
  <si>
    <t>Pompe de retour ECS 
L'unité</t>
  </si>
  <si>
    <t>Adoucisseur cuisine
L'unité d'ensemble</t>
  </si>
  <si>
    <t xml:space="preserve">Mitigeur thermostatique TYPE 1
L'unité </t>
  </si>
  <si>
    <t xml:space="preserve">Mitigeur thermostatique TYPE 2
L'unité </t>
  </si>
  <si>
    <t xml:space="preserve"> PROTECTION INCENDIE </t>
  </si>
  <si>
    <t>Equipements Bâche à eau incendie
L'unité</t>
  </si>
  <si>
    <t>Station de surpression EI
L'unité d'ensemble</t>
  </si>
  <si>
    <t xml:space="preserve">Réseau exterieur en PEHD  PN 16  </t>
  </si>
  <si>
    <t xml:space="preserve"> Diamètre 50mm
 Le mètre linéaire </t>
  </si>
  <si>
    <t xml:space="preserve"> Diamètre 63mm
 Le mètre linéaire </t>
  </si>
  <si>
    <t xml:space="preserve"> Diamètre 75mm
 Le mètre linéaire </t>
  </si>
  <si>
    <t xml:space="preserve"> Diamètre 90mm
 Le mètre linéaire </t>
  </si>
  <si>
    <t xml:space="preserve"> Diamètre 110mm
 Le mètre linéaire </t>
  </si>
  <si>
    <t xml:space="preserve">Réseau d'incendie en T.F.G RIA </t>
  </si>
  <si>
    <t xml:space="preserve">Diamètre 40/49
 Le mètre linéaire </t>
  </si>
  <si>
    <t xml:space="preserve">Diamètre 50/60
 Le mètre linéaire </t>
  </si>
  <si>
    <t xml:space="preserve">Diamètre 66/76
 Le mètre linéaire </t>
  </si>
  <si>
    <t xml:space="preserve">Poste robinet d'incendie armé DN25mm
L'unité d’ensemble </t>
  </si>
  <si>
    <t>Extincteur à dioxyde de carbone 5 KG
L'unité</t>
  </si>
  <si>
    <t>Extincteur poudre polyvalente  9 kg
L'unité</t>
  </si>
  <si>
    <t>Extincteur à eau pulvérisée de 6 litres
L'unité</t>
  </si>
  <si>
    <t>PRODUCTION D'AIR COMPRIME</t>
  </si>
  <si>
    <t>COMPRESSEUR D'AIR</t>
  </si>
  <si>
    <t>Compresseur d'air pôle pêche 
L'unité d’ensemble</t>
  </si>
  <si>
    <t>Compresseur d'air pôle agriculture et agro-industrie type 1
L'unité d’ensemble</t>
  </si>
  <si>
    <t>Compresseur d'air pôle agriculture et agro-industrie type 2
L'unité d’ensemble</t>
  </si>
  <si>
    <t>RÉSEAU EN TUBE ACIER GALVANISE</t>
  </si>
  <si>
    <t>DN15/21
Le mètre linéaire</t>
  </si>
  <si>
    <t>DN26/34
Le mètre linéaire</t>
  </si>
  <si>
    <t>DN33/42
Le mètre linéaire</t>
  </si>
  <si>
    <t>DN40/49
Le mètre linéaire</t>
  </si>
  <si>
    <t>DN50/60
Le mètre linéaire</t>
  </si>
  <si>
    <t>DN66/76
Le mètre linéaire</t>
  </si>
  <si>
    <t>VANNES D'ISOLEMENT</t>
  </si>
  <si>
    <t>DN50
L'unité</t>
  </si>
  <si>
    <t>DN40
L'unité</t>
  </si>
  <si>
    <t>DN15
L'unité</t>
  </si>
  <si>
    <t>PRISE D'AIR COMPRIME
L'unité</t>
  </si>
  <si>
    <t>Réseau de gaz cuisines
L'ensemble</t>
  </si>
  <si>
    <t>CLIMATISATION-VENTILATION - DESENFUMAGE</t>
  </si>
  <si>
    <t>CLIMATISATION-VENTILATION</t>
  </si>
  <si>
    <t>MONOSPLIT SYSTÈME INVERTER GAINABLE</t>
  </si>
  <si>
    <t xml:space="preserve">PF= 14.0 kW
L'unité </t>
  </si>
  <si>
    <t xml:space="preserve">PF= 12.0 kW
L'unité </t>
  </si>
  <si>
    <t xml:space="preserve">PF= 10.0 kW
L'unité </t>
  </si>
  <si>
    <t xml:space="preserve">PF= 7.0 kW
L'unité </t>
  </si>
  <si>
    <t xml:space="preserve">PF= 5.0 kW
L'unité </t>
  </si>
  <si>
    <t>MONOSPLIT SYSTÈME INVERTER MURAL</t>
  </si>
  <si>
    <t xml:space="preserve">PF=7,0 kW 
L'unité </t>
  </si>
  <si>
    <t xml:space="preserve">PF=5,0 kW 
L'unité </t>
  </si>
  <si>
    <t xml:space="preserve">PF=3.5 kW 
L'unité </t>
  </si>
  <si>
    <t xml:space="preserve">PF=2.5 kW 
L'unité </t>
  </si>
  <si>
    <t>MONOSPLIT SYSTÈME INVERTER CASSETTE</t>
  </si>
  <si>
    <t>MONOSPLIT SYSTÈME-LOCAUX TECHNIQUES CFO-CFA</t>
  </si>
  <si>
    <t xml:space="preserve">ARMOIRE DE CLIMATISATION-LOCAL SERVEUR PF=10,0 kW
L'unité d’ensemble </t>
  </si>
  <si>
    <t xml:space="preserve">GROUPE FROID-LOCAL POUBELLE
L'unité d’ensemble </t>
  </si>
  <si>
    <t>GRILLES ET DIFFUSEURS</t>
  </si>
  <si>
    <t>Diffuseur carré</t>
  </si>
  <si>
    <t>450x450
L'unité</t>
  </si>
  <si>
    <t>600x600
L'unité</t>
  </si>
  <si>
    <t xml:space="preserve">Diffuseur tourbillonnaire </t>
  </si>
  <si>
    <t>Grille linéaire</t>
  </si>
  <si>
    <t>1000x150
L'unité</t>
  </si>
  <si>
    <t>1000x200
L'unité</t>
  </si>
  <si>
    <t>Ventouse d'extraction 
L'unité</t>
  </si>
  <si>
    <t>GAINES</t>
  </si>
  <si>
    <t>Gaine rectangulaire en tôle d'acier  galvanisée calorifugée
Le mètre carré</t>
  </si>
  <si>
    <t>Gaine rectangulaire en tôle d'acier  galvanisée 
Le mètre carré</t>
  </si>
  <si>
    <t xml:space="preserve">GAINE EN TOLE GALVANISEE CYLINDRIQUE </t>
  </si>
  <si>
    <t xml:space="preserve">Diamètre 100
 Le mètre linéaire </t>
  </si>
  <si>
    <t xml:space="preserve">Diamètre 125
 Le mètre linéaire </t>
  </si>
  <si>
    <t xml:space="preserve">Diamètre160
 Le mètre linéaire </t>
  </si>
  <si>
    <t xml:space="preserve">Diamètre 200
 Le mètre linéaire </t>
  </si>
  <si>
    <t xml:space="preserve">Diamètre 250
 Le mètre linéaire </t>
  </si>
  <si>
    <t xml:space="preserve">Diamètre 315
 Le mètre linéaire </t>
  </si>
  <si>
    <t>Gaine flexible calorifugée DN200
Le mètre linéaire</t>
  </si>
  <si>
    <t xml:space="preserve">Evacuation condensat </t>
  </si>
  <si>
    <t>DN40
Le mètre linéaire</t>
  </si>
  <si>
    <t>DN50
Le mètre linéaire</t>
  </si>
  <si>
    <t>DN75
Le mètre linéaire</t>
  </si>
  <si>
    <t>VENTILATEURS</t>
  </si>
  <si>
    <t>Caisson d'extraction</t>
  </si>
  <si>
    <t>100m3/h ÷ 500m3/h
L'unité</t>
  </si>
  <si>
    <t>501m3/h ÷ 1000 m3/h
L'unité</t>
  </si>
  <si>
    <t>1001m3/h ÷ 1500 m3/h
L'unité</t>
  </si>
  <si>
    <t>7001m3/h ÷ 7500 m3/h
L'unité</t>
  </si>
  <si>
    <t>8501m3/h ÷ 9000 m3/h
L'unité</t>
  </si>
  <si>
    <t xml:space="preserve">Caisson d'extraction buanderie  1200m3/h
L'unité </t>
  </si>
  <si>
    <t>Caisson d'air neuf</t>
  </si>
  <si>
    <t>2001m3/h  ÷  2500 m3/h
L'unité</t>
  </si>
  <si>
    <t>6501m3/h ÷ 7000 m3/h
L'unité</t>
  </si>
  <si>
    <t>7501m3/h ÷ 8000 m3/h
L'unité</t>
  </si>
  <si>
    <t xml:space="preserve">Caisson d'air neuf buanderie 1000m3/h
L'unité </t>
  </si>
  <si>
    <t>Caisson d'extraction VMC</t>
  </si>
  <si>
    <t>1501m3/h ÷ 2000 m3/h
L'unité</t>
  </si>
  <si>
    <t>VENTILATEUR DE GAINE</t>
  </si>
  <si>
    <t xml:space="preserve">VMC DN100 
L'unité </t>
  </si>
  <si>
    <t xml:space="preserve">VMC DN125 
L'unité </t>
  </si>
  <si>
    <t xml:space="preserve">VMC DN160 
L'unité </t>
  </si>
  <si>
    <t>TOTAL HT CLIMATISATION-VENTILATION</t>
  </si>
  <si>
    <t xml:space="preserve"> DESENFUMAGE</t>
  </si>
  <si>
    <t>VENTILATEURS A DEUX VITESSES</t>
  </si>
  <si>
    <t xml:space="preserve">Caisson d'extraction cuisine /cuisson 30000/15000 m3/h
L'unité </t>
  </si>
  <si>
    <t xml:space="preserve">Caisson d'extraction cuisine /cuisson 50000/25000 m3/h
L'unité </t>
  </si>
  <si>
    <t xml:space="preserve">Caisson d'extraction cuisine /laverie 2000 m3/h
L'unité </t>
  </si>
  <si>
    <t xml:space="preserve">Caisson d'air neuf cuisine /cuisson 24000/12000 m3/h
L'unité </t>
  </si>
  <si>
    <t xml:space="preserve">Caisson d'air neuf cuisine /cuisson 40000/20000 m3/h
L'unité </t>
  </si>
  <si>
    <t xml:space="preserve">Caisson d'air neuf cuisine /laverie 1900m3/h
L'unité </t>
  </si>
  <si>
    <t>VENTILATEURS A UNE SEULE VITESSE</t>
  </si>
  <si>
    <r>
      <t>Caisson d'extraction 13000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</si>
  <si>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r>
      <t>Caisson d'extraction 6500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</si>
  <si>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r>
      <t>Caisson d'air neuf 4000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</si>
  <si>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t>VOLET ET GRILLE DE DESENFUMAGE</t>
  </si>
  <si>
    <t>Volets à portillon avec grille</t>
  </si>
  <si>
    <t>S.UTILE = 0.31 à 0.40 m²
L'unité</t>
  </si>
  <si>
    <t>S.UTILE = 0.10 à 0.2 m²
L'unité</t>
  </si>
  <si>
    <t xml:space="preserve">Exutoire de désenfumage </t>
  </si>
  <si>
    <r>
      <rPr>
        <b/>
        <sz val="12"/>
        <color rgb="FF000000"/>
        <rFont val="Times New Roman"/>
        <family val="1"/>
      </rPr>
      <t xml:space="preserve">S.U 1m²
</t>
    </r>
    <r>
      <rPr>
        <sz val="12"/>
        <color rgb="FF000000"/>
        <rFont val="Times New Roman"/>
        <family val="1"/>
      </rPr>
      <t xml:space="preserve">L'unité </t>
    </r>
  </si>
  <si>
    <t>Clapets coupe feu circulaire</t>
  </si>
  <si>
    <t>Circulaire DN 100
L'unité</t>
  </si>
  <si>
    <t>Circulaire DN 125
L'unité</t>
  </si>
  <si>
    <t>Circulaire DN 160
L'unité</t>
  </si>
  <si>
    <t>Circulaire DN 200
L'unité</t>
  </si>
  <si>
    <t>Circulaire DN 250
L'unité</t>
  </si>
  <si>
    <t>Gaine coupe feu 2h
Le mètre carré</t>
  </si>
  <si>
    <t>Gaine rectangulaire en tôle simple peau
Le mètre carré</t>
  </si>
  <si>
    <t>Gaine rectangulaire en tôle noire calorifugée 
Le mètre carré</t>
  </si>
  <si>
    <t>TOTAL HT -DESENFUMAGE</t>
  </si>
  <si>
    <t>DESIGNATION DES OUVRAGES</t>
  </si>
  <si>
    <t>UTE</t>
  </si>
  <si>
    <t xml:space="preserve">ELECTRICITE HTA/BT </t>
  </si>
  <si>
    <t>POSTE  DE LIVRAISON ET DE TRANSFORMATION PLT1:</t>
  </si>
  <si>
    <t>901</t>
  </si>
  <si>
    <t xml:space="preserve">Construction et Améngament du local Poste de Livraison,de transformation PLT1:                                      
L'unité : </t>
  </si>
  <si>
    <t>902</t>
  </si>
  <si>
    <t xml:space="preserve">Cellule par Disjoncteurs HTA 630A motorisée étanches::                                             
L'unité : </t>
  </si>
  <si>
    <t>903</t>
  </si>
  <si>
    <t xml:space="preserve">Cellule Départ Interrupteur-sectionneur 630A motorisée étanches:  
L'unité : </t>
  </si>
  <si>
    <t>904</t>
  </si>
  <si>
    <t>Cellule Comptage Haute Tension A (HTA) étanches:         
L'unite</t>
  </si>
  <si>
    <t>905</t>
  </si>
  <si>
    <t xml:space="preserve">Cellule Protection Générale Double Sectionnement étanches:     
L'unité : </t>
  </si>
  <si>
    <t>906</t>
  </si>
  <si>
    <t xml:space="preserve">Cellule Départ Interrupteur-Sectionneur 630A étanches:   
L'unité : </t>
  </si>
  <si>
    <t>907</t>
  </si>
  <si>
    <t xml:space="preserve">Cellule de ProtectionTransformateur 500 KVA motorisée étanches:
L'unité : </t>
  </si>
  <si>
    <t>908</t>
  </si>
  <si>
    <t xml:space="preserve">Ensemble de liaison HTA Pour le Local Poste de Livraison et de transformation PLT:
L'unité : </t>
  </si>
  <si>
    <t>909</t>
  </si>
  <si>
    <t xml:space="preserve">Transformateur de Puissance HTA/BT 500 KVA :
L'unité : </t>
  </si>
  <si>
    <t>910</t>
  </si>
  <si>
    <t xml:space="preserve">Equipements de télécommande et de télémesure:
L'unité : </t>
  </si>
  <si>
    <t>911</t>
  </si>
  <si>
    <t xml:space="preserve">Equipements de sécurité pour poste de Livraison  et de transformation PLT1:
L'unité : </t>
  </si>
  <si>
    <t>912</t>
  </si>
  <si>
    <t xml:space="preserve">Ensemble de liaison B.T pour poste de Livraison  et de transformation PLT1:
L'unité : </t>
  </si>
  <si>
    <t>913</t>
  </si>
  <si>
    <t xml:space="preserve">Batterie de Condensateurs 30 KVAR: 
L'unité : </t>
  </si>
  <si>
    <t>914</t>
  </si>
  <si>
    <t xml:space="preserve">Disjoncteur Général Basse Tension pour Transformateur 500 KVA:
L'unité : </t>
  </si>
  <si>
    <t>915</t>
  </si>
  <si>
    <t xml:space="preserve">Pièces de rechange pour poste de Livraison  et de transformation PLT1:
 L'unité : </t>
  </si>
  <si>
    <t>916</t>
  </si>
  <si>
    <t xml:space="preserve">Verrouillages au poste de Livraison et de transformation PLT1:
L'unité : </t>
  </si>
  <si>
    <t>917</t>
  </si>
  <si>
    <t xml:space="preserve">Eclairage et prise de courant du local poste de Livraison et de transformation PLT1:
L'unité : </t>
  </si>
  <si>
    <t>918</t>
  </si>
  <si>
    <t xml:space="preserve">Mise à la terre du poste de Livraison  et de transformation PLT1:
L'unité : </t>
  </si>
  <si>
    <t>LIAISON MT ENTRE POSTE DE LIVRAISON ET POSTES DE TRANSFORMATION:</t>
  </si>
  <si>
    <t>919</t>
  </si>
  <si>
    <t xml:space="preserve">Câble Haute Tension A (HTA)  en aluminium  1x240 mm² 18/30KV
Le Mètre Linéaire: </t>
  </si>
  <si>
    <t>920</t>
  </si>
  <si>
    <t xml:space="preserve">Borne de jonction HTA y compris borne de signalisation :  
jeu de 3 boîtes: </t>
  </si>
  <si>
    <t>jeu de 3</t>
  </si>
  <si>
    <t>POSTE  DE TRANSFORMATION PT2:</t>
  </si>
  <si>
    <t>921</t>
  </si>
  <si>
    <t xml:space="preserve">Construction et Aménagement du local Poste de Transformation PT2 et local TGBT:
L'unité : </t>
  </si>
  <si>
    <t>922</t>
  </si>
  <si>
    <t xml:space="preserve">Cellule Départ Interrupteur-Sectionneur 630A étanches:                                              
L'unité : </t>
  </si>
  <si>
    <t>923</t>
  </si>
  <si>
    <t xml:space="preserve">Cellule de Protection  Transformateur 500 KVA étanche:
L'unité : </t>
  </si>
  <si>
    <t>924</t>
  </si>
  <si>
    <t xml:space="preserve">Ensemble de liaison (HTA) Pour Poste de Transformation PT2:
L'unité : </t>
  </si>
  <si>
    <t>925</t>
  </si>
  <si>
    <t>926</t>
  </si>
  <si>
    <t xml:space="preserve">Ensemble de liaison B.T pour Poste de Transformation PT2:
L'unité : </t>
  </si>
  <si>
    <t>927</t>
  </si>
  <si>
    <t xml:space="preserve">Equipements de sécurité pour Poste de Transformation PT2:
L'unité : </t>
  </si>
  <si>
    <t>928</t>
  </si>
  <si>
    <t>929</t>
  </si>
  <si>
    <t>930</t>
  </si>
  <si>
    <t xml:space="preserve">Pièces de rechange pour poste de Transformation PT2:
 L'unité : </t>
  </si>
  <si>
    <t>931</t>
  </si>
  <si>
    <t xml:space="preserve">Verrouillages au poste de  Transformation PT2:
L'unité : </t>
  </si>
  <si>
    <t>932</t>
  </si>
  <si>
    <t xml:space="preserve">Eclairage et prise de courant du local Poste de Transformation PT2:
L'unité : </t>
  </si>
  <si>
    <t>933</t>
  </si>
  <si>
    <t xml:space="preserve">Mise à la terre du Poste de Transformation PT2:
L'unité : </t>
  </si>
  <si>
    <t>ALIMENTATION SANS COUPURE (ONDULEURS):</t>
  </si>
  <si>
    <t xml:space="preserve">Ensemble Onduleur  1x100 KVA
L'ensemble : </t>
  </si>
  <si>
    <t xml:space="preserve">Ensemble Onduleur  1x80 KVA
L'ensemble : </t>
  </si>
  <si>
    <t xml:space="preserve">Ensemble Onduleurs redondant triphasé 2x20 KVA pour  Le local serveur informatique
L'ensemble :  </t>
  </si>
  <si>
    <t>TABLEAUX GENERAUX BASSE TENSION (T.G.B.T):</t>
  </si>
  <si>
    <t xml:space="preserve">Tableau Général Basse Tension Normal TGBT N1:
 L'unité : </t>
  </si>
  <si>
    <t xml:space="preserve">Tableau Général Basse Tension Normal TGBT N2:
 L'unité : </t>
  </si>
  <si>
    <t xml:space="preserve">Tableau Général Basse Tension Ondulé TGBT O1
 L'unité : </t>
  </si>
  <si>
    <t xml:space="preserve">Tableau Général Basse Tension Ondulé TGBT O2
 L'unité : </t>
  </si>
  <si>
    <t>Tableaux Généraux de compensation de l'énérgie réactive</t>
  </si>
  <si>
    <t xml:space="preserve">Armoire de compensation de 250 KVAR (pour TGBT N1 &amp; TGBT N2)
 L'unité : </t>
  </si>
  <si>
    <t>TABLEAUX DE REPARTITION ET DE PROTECTION SECONDAIRE:</t>
  </si>
  <si>
    <t xml:space="preserve">Tableau de protection et de répartition Normal: TPRN/PM
 L'unité : </t>
  </si>
  <si>
    <t xml:space="preserve">Tableau de protection Normal : TPN/PM 1.1 
 L'unité : </t>
  </si>
  <si>
    <t xml:space="preserve">Tableau de protection Normal : TPN/PM 1.2 
 L'unité : </t>
  </si>
  <si>
    <t xml:space="preserve">Tableau de protection Normal : TPN/PM 1.3
 L'unité : </t>
  </si>
  <si>
    <t xml:space="preserve">Tableau de protection Normal : TPN/PM 1.4
 L'unité : </t>
  </si>
  <si>
    <t xml:space="preserve">Tableau de protection Normal : TPN/PM 1.5 
 L'unité : </t>
  </si>
  <si>
    <t xml:space="preserve">Tableau de protection Climatisation: TPC /PM
 L'unité : </t>
  </si>
  <si>
    <t xml:space="preserve">Tableau de protection Ondulé : TPO /PM
 L'unité : </t>
  </si>
  <si>
    <t xml:space="preserve">Tableau de protection et de répartition Normal: TPRN/PP
 L'unité : </t>
  </si>
  <si>
    <t xml:space="preserve">Tableau de protection Normal : TP.AT/AP 1 
 L'unité : </t>
  </si>
  <si>
    <t xml:space="preserve">Tableau de protection Normal : TP.AT/AP 2 
 L'unité : </t>
  </si>
  <si>
    <t xml:space="preserve">Tableau de protection Normal : TP.AT/AP 3 
 L'unité : </t>
  </si>
  <si>
    <t xml:space="preserve">Tableau de protection Normal : TP.AT/AP 4
 L'unité : </t>
  </si>
  <si>
    <t xml:space="preserve">Tableau de protection Clim : TPC /PP
 L'unité : </t>
  </si>
  <si>
    <t xml:space="preserve">Tableau de protection Ondulé : TPO /PP
 L'unité : </t>
  </si>
  <si>
    <t xml:space="preserve">Tableau de protection Normal : TPN/LD 
 L'unité : </t>
  </si>
  <si>
    <t xml:space="preserve">Tableau de protection Normal : TPN/BES
 L'unité : </t>
  </si>
  <si>
    <t xml:space="preserve">Tableau de protection Normal : TPN/BSF
 L'unité : </t>
  </si>
  <si>
    <t xml:space="preserve">Tableau de protection Normal : TPN/EC 1  
 L'unité : </t>
  </si>
  <si>
    <t xml:space="preserve">Tableau de protection Normal : TPN/PM CUI 
 L'unité : </t>
  </si>
  <si>
    <t xml:space="preserve">Tableau de protection Ondulé : TPO/LD 
 L'unité : </t>
  </si>
  <si>
    <t xml:space="preserve">Tableau de protection Ondulé : TPO/EC 1 
 L'unité : </t>
  </si>
  <si>
    <t xml:space="preserve">Tableau de protection et de répartition Normal: TPRN /PD
 L'unité : </t>
  </si>
  <si>
    <t xml:space="preserve">Tableau de protection Normal : TPN/PD 1
 L'unité : </t>
  </si>
  <si>
    <t xml:space="preserve">Tableau de protection Normal : TPN/CC 1
 L'unité : </t>
  </si>
  <si>
    <t xml:space="preserve">Tableau de protection Normal : TPN/EE 1
 L'unité : </t>
  </si>
  <si>
    <t xml:space="preserve">Tableau de protection Normal : TPN/EE 2
 L'unité : </t>
  </si>
  <si>
    <t xml:space="preserve">Tableau de protection et de répartition Climatisation: TPRC /PD
 L'unité : </t>
  </si>
  <si>
    <t xml:space="preserve">Tableau de protection Clim : TPC/CC 1
 L'unité : </t>
  </si>
  <si>
    <t xml:space="preserve">Tableau de protection Clim : TPC/EE 1
 L'unité : </t>
  </si>
  <si>
    <t xml:space="preserve">Tableau de protection et de répartition Ondulé: TPRO /PD
 L'unité : </t>
  </si>
  <si>
    <t xml:space="preserve">Tableau de protection Ondulé : TPO/PD 1
 L'unité : </t>
  </si>
  <si>
    <t xml:space="preserve">Tableau de protection Ondulé : TPO/CC 1
 L'unité : </t>
  </si>
  <si>
    <t xml:space="preserve">Tableau de protection Ondulé : TPO/EE 1
 L'unité : </t>
  </si>
  <si>
    <t xml:space="preserve">Tableau de protection Ondulé : TPO/EE 2
 L'unité : </t>
  </si>
  <si>
    <t xml:space="preserve">Tableau de protection et de répartition Normal: TPRN/PT
 L'unité : </t>
  </si>
  <si>
    <t xml:space="preserve">Tableau de protection Normal : TPN/PT 1.1
 L'unité : </t>
  </si>
  <si>
    <t xml:space="preserve">Tableau de protection Normal : TPN/PT 1.2
 L'unité : </t>
  </si>
  <si>
    <t xml:space="preserve">Tableau de protection Clim : TPC/PT 1.1
 L'unité : </t>
  </si>
  <si>
    <t xml:space="preserve">Tableau de protection et de répartition Ondulé: TPO /PT
 L'unité : </t>
  </si>
  <si>
    <t xml:space="preserve">Tableau de protection Ondulé : TPO/PT 1.1
 L'unité : </t>
  </si>
  <si>
    <t xml:space="preserve">Tableau de protection et de répartition Normal: TPRN/PMI
 L'unité : </t>
  </si>
  <si>
    <t xml:space="preserve">Tableau de protection Normal : TPN/PMI 1.1
 L'unité : </t>
  </si>
  <si>
    <t xml:space="preserve">Tableau de protection Normal : TPN/PMI 1.2
 L'unité : </t>
  </si>
  <si>
    <t xml:space="preserve">Tableau de protection et de répartition Climatisation: TPRC /PMI
 L'unité : </t>
  </si>
  <si>
    <t xml:space="preserve">Tableau de protection Clim : TPC/PMI 1.1
 L'unité : </t>
  </si>
  <si>
    <t xml:space="preserve">Tableau de protection Clim : TPC/PMI 1.2
 L'unité : </t>
  </si>
  <si>
    <t xml:space="preserve">Tableau de protection et de répartition Ondulé: TPRO /PMI
 L'unité : </t>
  </si>
  <si>
    <t xml:space="preserve">Tableau de protection Ondulé : TPO/PMI 1.1
 L'unité : </t>
  </si>
  <si>
    <t xml:space="preserve">Tableau de protection Ondulé : TPO/PMI 1.2
 L'unité : </t>
  </si>
  <si>
    <t xml:space="preserve">Tableau de protection et de répartition Normal: TPRN/PS
 L'unité : </t>
  </si>
  <si>
    <t xml:space="preserve">Tableau de protection Normal : TPN/PS 1
 L'unité : </t>
  </si>
  <si>
    <t xml:space="preserve">Tableau de protection Normal : TPN/PS 2
 L'unité : </t>
  </si>
  <si>
    <t xml:space="preserve">Tableau de protection et de répartition Climatisation: TPRC /PS
 L'unité : </t>
  </si>
  <si>
    <t xml:space="preserve">Tableau de protection et de répartition Ondulé: TPRO /PS
 L'unité : </t>
  </si>
  <si>
    <t xml:space="preserve">Tableau de protection Ondulé : TPO/PS 1
 L'unité : </t>
  </si>
  <si>
    <t xml:space="preserve">Tableau de protection Ondulé : TPO/PS 2
 L'unité : </t>
  </si>
  <si>
    <t xml:space="preserve">Tableau de protection et de répartition Normal: TPRN/PAI
 L'unité : </t>
  </si>
  <si>
    <t xml:space="preserve">Tableau de protection Atelier: TP.AT/PAI 01
 L'unité : </t>
  </si>
  <si>
    <t xml:space="preserve">Tableau de protection Atelier: TP.AT/PAI 02
 L'unité : </t>
  </si>
  <si>
    <t xml:space="preserve">Tableau de protection Atelier: TP.AT/PAI 03
 L'unité : </t>
  </si>
  <si>
    <t xml:space="preserve">Tableau de protection Atelier: TP.AT/PAI 04
 L'unité : </t>
  </si>
  <si>
    <t xml:space="preserve">Tableau de protection et de répartition Climatisation: TPRC /PAI
 L'unité : </t>
  </si>
  <si>
    <t xml:space="preserve">Tableau de protection Ondulé : TPO /PAI
 L'unité : </t>
  </si>
  <si>
    <t xml:space="preserve">Tableau de protection et de répartition Normal: TPRN/PA
 L'unité : </t>
  </si>
  <si>
    <t xml:space="preserve">Tableau de protection Normal : TPN/PA 1
 L'unité : </t>
  </si>
  <si>
    <t xml:space="preserve">Tableau de protection Atelier: TP.AT/PA 01
 L'unité : </t>
  </si>
  <si>
    <t xml:space="preserve">Tableau de protection Atelier: TP.AT/PA 02
 L'unité : </t>
  </si>
  <si>
    <t xml:space="preserve">Tableau de protection Atelier: TP.AT/PA 03
 L'unité : </t>
  </si>
  <si>
    <t xml:space="preserve">Tableau de protection Ondulé : TPO /PA
 L'unité : </t>
  </si>
  <si>
    <t xml:space="preserve">Tableau de Protection  électrique Ondulé serveur : TPO.SERV
 L'unité : </t>
  </si>
  <si>
    <t xml:space="preserve">Tableau de commande et de Protection électrique éclairage extérieur : TP.EEX 1
 L'unité : </t>
  </si>
  <si>
    <t xml:space="preserve">Tableau de commande et de Protection électrique éclairage extérieur : TP.EEX 2
 L'unité : </t>
  </si>
  <si>
    <t xml:space="preserve">Tableau de Protection électrique éclairage Terrains de sports : TP.TS
 L'unité : </t>
  </si>
  <si>
    <t xml:space="preserve">Tableau de protection Normal/Secours : TPN-GUIRITE
 L'unité : </t>
  </si>
  <si>
    <t>DISTRIBUTION PRINCIPALE, CANALISATIONS - CÂBLES ELECTRIQUES :</t>
  </si>
  <si>
    <t>CANALISATIONS EXTERIEURES ENTERREES ET REGARDS :</t>
  </si>
  <si>
    <t xml:space="preserve">Traversée en Fond de Fouilles basse tension 60x60 cm y compris buses  :
Le mètre linéaire: </t>
  </si>
  <si>
    <t xml:space="preserve">Tranchée en Fond de Fouilles basse tension 60x60 cm  y compris buses :
Le mètre linéaire: </t>
  </si>
  <si>
    <t xml:space="preserve">Traversée en Fond de Fouilles courants faibles 60x60 cm  y compris buses :
Le mètre linéaire: </t>
  </si>
  <si>
    <t xml:space="preserve">Tranchée en Fond de Fouilles courants faibles 60x60 cm  y compris buses :
Le mètre linéaire: </t>
  </si>
  <si>
    <t xml:space="preserve">Regard de Visite et de Tirage 60 x 60 x 80 cm:
L'unité: </t>
  </si>
  <si>
    <t xml:space="preserve">Regard de Visite et de Tirage 80 x 80 x 80 cm:
L'unité: </t>
  </si>
  <si>
    <t xml:space="preserve">Regard de Visite et de Tirage 100 x 100 x 80 cm:
L'unité: </t>
  </si>
  <si>
    <t>ALIMENTATION BASSE TENSION EN CÂBLES ELECTRIQUES:</t>
  </si>
  <si>
    <t>Câble U1000RO2V :</t>
  </si>
  <si>
    <t xml:space="preserve">Câble U1000RO2V 1x240 mm² :                                                 
Le mètre linéaire: </t>
  </si>
  <si>
    <t xml:space="preserve">Câble U1000RO2V 1x185 mm² :                                                 
Le mètre linéaire: </t>
  </si>
  <si>
    <t xml:space="preserve">Câble U1000RO2V 1x150 mm² :                                                 
Le mètre linéaire: </t>
  </si>
  <si>
    <t xml:space="preserve">Câble U1000RO2V 1x120 mm² :                                                 
Le mètre linéaire: </t>
  </si>
  <si>
    <t xml:space="preserve">Câble U1000RO2V 1x95 mm² :                                                 
Le mètre linéaire: </t>
  </si>
  <si>
    <t xml:space="preserve">Câble U1000RO2V 1x70 mm² :                                                 
Le mètre linéaire: </t>
  </si>
  <si>
    <t xml:space="preserve">Câble U1000RO2V 1x50 mm² :                                                 
Le mètre linéaire: </t>
  </si>
  <si>
    <t xml:space="preserve">Câble U1000RO2V 1x35 mm² :                                                 
Le mètre linéaire: </t>
  </si>
  <si>
    <t xml:space="preserve">Câble U1000RO2V 1x25 mm² :                                                 
Le mètre linéaire: </t>
  </si>
  <si>
    <t xml:space="preserve">Câble U1000RO2V 1x16 mm² :                                                 
Le mètre linéaire: </t>
  </si>
  <si>
    <t xml:space="preserve">Câble U1000 RO2V 4G50 mm²+T  :                                                               
Le mètre linéaire: </t>
  </si>
  <si>
    <t xml:space="preserve">Câble U1000RO2V 5G35 mm² :                                                               
Le mètre linéaire: </t>
  </si>
  <si>
    <t xml:space="preserve">Câble U1000RO2V 5G25 mm²:                                     
Le mètre linéaire: </t>
  </si>
  <si>
    <t xml:space="preserve">Câble U1000RO2V 5G16 mm²:                                     
Le mètre linéaire: </t>
  </si>
  <si>
    <t xml:space="preserve">Câble U1000RO2V 5G10 mm²:                                     
Le mètre linéaire: </t>
  </si>
  <si>
    <t xml:space="preserve">Câble U1000RO2V 5G6 mm²:                                     
Le mètre linéaire: </t>
  </si>
  <si>
    <t>Câble CR1 :</t>
  </si>
  <si>
    <t xml:space="preserve">Câble CR1 1x120 mm² :                                                 
Le mètre linéaire: </t>
  </si>
  <si>
    <t xml:space="preserve">Câble CR1 1x70 mm² :                                                 
Le mètre linéaire: </t>
  </si>
  <si>
    <t xml:space="preserve">Câble CR1 1x16 mm² :                                                 
Le mètre linéaire: </t>
  </si>
  <si>
    <t xml:space="preserve">Câble CR1 5x35 mm² :                                                               
Le mètre linéaire: </t>
  </si>
  <si>
    <t xml:space="preserve">Câble CR1 5G25 mm²:                                     
Le mètre linéaire: </t>
  </si>
  <si>
    <t xml:space="preserve">Câble CR1 5G16 mm²:                                     
Le mètre linéaire: </t>
  </si>
  <si>
    <t xml:space="preserve">Câble CR1 5G10 mm²:                                     
Le mètre linéaire: </t>
  </si>
  <si>
    <t xml:space="preserve">Câble CR1 5G6 mm²:                                     
Le mètre linéaire: </t>
  </si>
  <si>
    <t>Canalisation préfabriquée :</t>
  </si>
  <si>
    <t xml:space="preserve">Canalisation préfabriquée en Aluminium courant nominal 63 A                                                                    
Le mètre linéaire: </t>
  </si>
  <si>
    <t xml:space="preserve">Canalisation préfabriquée en Aluminium courant nominal 80 A                                                                                 
Le mètre linéaire: </t>
  </si>
  <si>
    <t xml:space="preserve">Canalisation préfabriquée en Aluminium courant nominal 125 A                                                                                 
Le mètre linéaire: </t>
  </si>
  <si>
    <t>CANALISATIONS INTERIEURES, CHEMINS DE CABLES, PLINTHES ET CONDUITS:</t>
  </si>
  <si>
    <t xml:space="preserve">Chemin de câbles - Dimensions 305 x  63 mm: 
Le mètre linéaire: </t>
  </si>
  <si>
    <t xml:space="preserve">Chemin de câbles - Dimensions 215 x  63 mm:
Le mètre linéaire: </t>
  </si>
  <si>
    <t xml:space="preserve">Chemin de câbles - Dimensions 155 x  63 mm:
Le mètre linéaire: </t>
  </si>
  <si>
    <t xml:space="preserve">Chemin de câbles - Dimensions 95 x  63 mm:
Le mètre linéaire: </t>
  </si>
  <si>
    <t xml:space="preserve">Plinthe électrique 100x50 mm:
Le mètre linéaire: </t>
  </si>
  <si>
    <t xml:space="preserve">Plinthe électrique 75x50 mm:
Le mètre linéaire: </t>
  </si>
  <si>
    <t>MISE A LA TERRE ET PROTECTIONS:</t>
  </si>
  <si>
    <t>Liaison équipotentielle principale:
L'unité :</t>
  </si>
  <si>
    <t>Liaison équipotentielle secondaire: 
L'unité :</t>
  </si>
  <si>
    <t>PARATONNERRE:</t>
  </si>
  <si>
    <t>Paratonnerre pour le batiment : Rayon &gt;90m
L'unité :</t>
  </si>
  <si>
    <t>DISTRIBUTION COMMANDES ECLAIRAGE ET PRISES DE COURANT:</t>
  </si>
  <si>
    <t xml:space="preserve">Fourniture, Pose et Raccordement des Commandes </t>
  </si>
  <si>
    <t xml:space="preserve">Fourniture, Pose et Raccordement d'une Commande par simple allumage 
L'unité : </t>
  </si>
  <si>
    <t xml:space="preserve">Fourniture, Pose et Raccordement d'une Commande par simple allumage Etanche 
L'unité : </t>
  </si>
  <si>
    <t xml:space="preserve">Fourniture, Pose et Raccordement d'une Commande par double allumage 
L'unité : </t>
  </si>
  <si>
    <t xml:space="preserve">Fourniture, Pose et Raccordement d'une Commande par va et vient
L'unité : </t>
  </si>
  <si>
    <t xml:space="preserve">Fourniture, Pose et Raccordement d'une Commande par va et vient étanche  
L'unité : </t>
  </si>
  <si>
    <t xml:space="preserve">Fourniture, Pose et Raccordement d'une Commande par double va et vient
L'unité : </t>
  </si>
  <si>
    <t xml:space="preserve">Fourniture, Pose et Raccordement d'une commande par détecteur de présence
L'unité : </t>
  </si>
  <si>
    <t xml:space="preserve">Fourniture, Pose et Raccordement d'une Commande par bouton poussoir lumineux
L'unité : </t>
  </si>
  <si>
    <t xml:space="preserve">Fourniture, Pose et Raccordement d'une Foyer  lumineux sur télérupteur ou minuterie
L'unité : </t>
  </si>
  <si>
    <t xml:space="preserve">Foyer lumineux supplémentaire
L'unité : </t>
  </si>
  <si>
    <t>Tableau de commande d'éclairage TC 
L'unité</t>
  </si>
  <si>
    <t xml:space="preserve">Fourniture, Pose et Raccordement Des Prises de courant </t>
  </si>
  <si>
    <t xml:space="preserve">Fourniture, Pose et Raccordement d'une prise de courant 10/16A - 2P+T
L'unité : </t>
  </si>
  <si>
    <t xml:space="preserve">Fourniture, Pose et Raccordement d'une prise de courant 10/16A - 2P+T avec détrompeur 
L'unité : </t>
  </si>
  <si>
    <t xml:space="preserve">Fourniture, Pose et Raccordement d'une Prise de courant 10/16A - 2P+T étanche
L'unité : </t>
  </si>
  <si>
    <t xml:space="preserve">Fourniture, Pose et Raccordement d'une Prise de courant  16A - 2P+T antidéflagrant
L'unité : </t>
  </si>
  <si>
    <t xml:space="preserve">Fourniture, Pose et Raccordement d'une Prise de courant 20A - 3P+T antidéflagrant
L'unité : </t>
  </si>
  <si>
    <t xml:space="preserve">Fourniture, Pose et Raccordement d'une Prise de courant 32A - 380V
L'unité : </t>
  </si>
  <si>
    <t xml:space="preserve">Fourniture, Pose et Raccordement d'une Prise de courant 32A - 220V
L'unité : </t>
  </si>
  <si>
    <t xml:space="preserve">Fourniture, Pose et Raccordement d'un Bouton Arrêt d'urgence 
L'unité : </t>
  </si>
  <si>
    <t xml:space="preserve">Boite au sol 
L'unité : </t>
  </si>
  <si>
    <t xml:space="preserve">Fourniture, Pose et Raccordement d’une Boite au sol type 1 (I,O,N)
L'unité : </t>
  </si>
  <si>
    <t xml:space="preserve">Fourniture, Pose et Raccordement d’une Boite au sol type 2 (I,T,N,2O)
L'unité : </t>
  </si>
  <si>
    <t xml:space="preserve">Fourniture, Pose et Raccordement d’une Boite au sol type 3 (I,N,2O)
L'unité : </t>
  </si>
  <si>
    <t>ALIMENTATIONS ELECTRIQUES:</t>
  </si>
  <si>
    <t>A/ LOT : ELECTRICITE</t>
  </si>
  <si>
    <t>Alimentation de l'enseigne lumineuse :
L'unité :</t>
  </si>
  <si>
    <t>Alimentation Ecran de projection :
L'unité :</t>
  </si>
  <si>
    <t>Alimentation Vidéo projecteur :
L'unité :</t>
  </si>
  <si>
    <t>Alimentation Porte électrique:
L'unité :</t>
  </si>
  <si>
    <t>Alimentation électrique 16A 220V   :
L'unité :</t>
  </si>
  <si>
    <t>Alimentation électrique 20A 220V   :
L'unité :</t>
  </si>
  <si>
    <t>Alimentation électrique 20A 380V    :
L'unité :</t>
  </si>
  <si>
    <t>Alimentation électrique 32A 380V   :
L'unité :</t>
  </si>
  <si>
    <t>B/ LOT : COURANTS FAIBLES</t>
  </si>
  <si>
    <t>Alimentation armoire informatique/telephonique:
L'unité :</t>
  </si>
  <si>
    <t>Alimentation armoires  de Vidéosurveillance:
L'unité :</t>
  </si>
  <si>
    <t>Alimentation Commutateur parabolique:
L'unité :</t>
  </si>
  <si>
    <t>Alimentation de la centrale de détection incendie (ECS-CMSI)
L'unité :</t>
  </si>
  <si>
    <t>Alimentation Bloc Autonome d’Alarme 
L'unité :</t>
  </si>
  <si>
    <t>Alimentation Dispositif de commande avec signalisation (DCS)
L'unité :</t>
  </si>
  <si>
    <t>Alimentation Tableur de report de synthèse pour BAAS-Pr 
L'unité :</t>
  </si>
  <si>
    <t>Alimentation rack de sonorisation
L'unité :</t>
  </si>
  <si>
    <t>Alimentation pour contrôle d'accès
L'unité :</t>
  </si>
  <si>
    <t>Alimentation centrale Anti intrusion
L'unité :</t>
  </si>
  <si>
    <t>Alimentation pour Commande et contrôle d'asservissement      
L'ensemble:</t>
  </si>
  <si>
    <t>C/ LOT : PLOMBERIE</t>
  </si>
  <si>
    <t xml:space="preserve">Alimentation Station de surpression EP 
L'unité : </t>
  </si>
  <si>
    <t xml:space="preserve">Alimentation Station de surpression EI
L'unité : </t>
  </si>
  <si>
    <t xml:space="preserve">Alimentation Chauffe-eau solaire                                              
L'unité : </t>
  </si>
  <si>
    <t xml:space="preserve">Alimentation Compresseur d'air comprimé
L'unité : </t>
  </si>
  <si>
    <t xml:space="preserve">Alimentation Pompe de retour ECS
L'unité : </t>
  </si>
  <si>
    <t xml:space="preserve">Alimentation Adoucisseur 
L'unité : </t>
  </si>
  <si>
    <t xml:space="preserve">Alimentation Pompe vide cave
L'unité : </t>
  </si>
  <si>
    <t>D/ LOT : VENTILATION-CLIMATISATION</t>
  </si>
  <si>
    <t xml:space="preserve">Alimentation monosplit systéme inverter gainable entre 10 et 14Kw                                                                                   
L'unité : </t>
  </si>
  <si>
    <t xml:space="preserve">Alimentation monosplit systéme inverter gainable entre 5 et 7Kw                                                                                   
L'unité : </t>
  </si>
  <si>
    <t xml:space="preserve">Alimentation monosplit 
 L'unité : </t>
  </si>
  <si>
    <t xml:space="preserve">Alimentation groupe froid-local poubelle
 L'unité : </t>
  </si>
  <si>
    <t xml:space="preserve">Alimentation systéme locaux techniques CFO-CFA                                                
L'unité : </t>
  </si>
  <si>
    <t xml:space="preserve">Alimentation systéme local Onduleur                                      
L'unité : </t>
  </si>
  <si>
    <t xml:space="preserve">Alimentation Armoire de climatisation local serveur                                                          
L'unité : </t>
  </si>
  <si>
    <t xml:space="preserve">Alimentation Caisson d'extraction entre 200 m3/h et 500 m3/h                                                       
L'unité : </t>
  </si>
  <si>
    <t xml:space="preserve">Alimentation Caisson d'extraction entre 600 m3/h et 1400 m3/h                                                       
L'unité : </t>
  </si>
  <si>
    <t xml:space="preserve">Alimentation Caisson d'extraction entre 1500 m3/h et 4500 m3/h                                                       
L'unité : </t>
  </si>
  <si>
    <t xml:space="preserve">Alimentation Caisson d'extraction buanderie                                               
L'unité : </t>
  </si>
  <si>
    <t xml:space="preserve">Alimentation Caisson d'air neuf entre 300 m3/h et 2100 m3/h                                                       
L'unité : </t>
  </si>
  <si>
    <t xml:space="preserve">Alimentation Caisson d'air neuf entre 2500 m3/h et 5000 m3/h                                                       
L'unité : </t>
  </si>
  <si>
    <t xml:space="preserve">Alimentation Caisson d'air neuf buanderie                                               
L'unité : </t>
  </si>
  <si>
    <t xml:space="preserve">Alimentation Caisson VMC                                             
L'unité : </t>
  </si>
  <si>
    <t xml:space="preserve">Alimentation Ventilateur de gaine                                            
L'unité : </t>
  </si>
  <si>
    <t>E/ LOT : DESENFUMAGE</t>
  </si>
  <si>
    <t xml:space="preserve">Alimentation Caisson d'extraction 13000 m3/h                                                        
L'unité : </t>
  </si>
  <si>
    <t xml:space="preserve">Alimentation Caisson d'air neuf 6500 m3/h                                                                    
L'unité : </t>
  </si>
  <si>
    <t xml:space="preserve">Alimentation Caisson d'air neuf 4000 m3/h                                               
L'unité : </t>
  </si>
  <si>
    <t xml:space="preserve">Alimentation Caisson d'extraction cuisine /cuisson                                                                 
L'unité : </t>
  </si>
  <si>
    <t xml:space="preserve">Alimentation Caisson d'extraction cuisine /laverie                                                
L'unité : </t>
  </si>
  <si>
    <t xml:space="preserve">Alimentation Caisson d'air neuf cuisine /cuisson                                                         
L'unité : </t>
  </si>
  <si>
    <t xml:space="preserve">Alimentation Caisson d'air neuf cuisine /laverie                                       
L'unité : </t>
  </si>
  <si>
    <t>F/ LOT : CUISINE</t>
  </si>
  <si>
    <t xml:space="preserve">Alimentation Lave vaisselle à capot                               
L'unité : </t>
  </si>
  <si>
    <t xml:space="preserve">Alimentation Laveuse essoruse                     
L'unité : </t>
  </si>
  <si>
    <t xml:space="preserve">Alimentation Séchoir de linge               
L'unité : </t>
  </si>
  <si>
    <t xml:space="preserve">Alimentation Calandreuse           
L'unité : </t>
  </si>
  <si>
    <t xml:space="preserve">Alimentation Meuble bain marie à eau sur meuble chaud  
L'unité : </t>
  </si>
  <si>
    <t xml:space="preserve">Alimentation Meuble réfrigère avec vitrines
L'unité : </t>
  </si>
  <si>
    <t xml:space="preserve">Alimentation Chariot chauffe assiettes
L'unité : </t>
  </si>
  <si>
    <t xml:space="preserve">Alimentation Turbine à glace verticale
L'unité : </t>
  </si>
  <si>
    <t xml:space="preserve">Alimentation tour a pâtisserie réfrigère 600 x 400 froid ventile
L'unité : </t>
  </si>
  <si>
    <t xml:space="preserve">Alimentation chambre froide modulaire positive
L'unité : </t>
  </si>
  <si>
    <t xml:space="preserve">Alimentation chambre froide modulaire négative
L'unité : </t>
  </si>
  <si>
    <t xml:space="preserve">Alimentation fourneau simple service 4 feux à gaz sur four à gaz GN 2/1.
L'unité : </t>
  </si>
  <si>
    <t xml:space="preserve">Alimentation sauteuse basculante gaz propane
L'unité : </t>
  </si>
  <si>
    <t xml:space="preserve">Alimentation marmite gaz chauffe directe 150L
L'unité : </t>
  </si>
  <si>
    <t xml:space="preserve">Alimentation friteuse 2 bacs à gaz propane sur placard a 2 portes  
L'unité : </t>
  </si>
  <si>
    <t xml:space="preserve">Alimentation bain marie avec commande
L'unité : </t>
  </si>
  <si>
    <t xml:space="preserve">Alimentation placards à robinetterie gaz propane
L'unité : </t>
  </si>
  <si>
    <t xml:space="preserve">Alimentation salamandre électrique
L'unité : </t>
  </si>
  <si>
    <t xml:space="preserve">Alimentation four mixte à vapeur directe
L'unité : </t>
  </si>
  <si>
    <t xml:space="preserve">Alimentation LAVEUSE ESSOREUSE.
L'unité : </t>
  </si>
  <si>
    <t xml:space="preserve">Alimentation SECHOIR DE LINGE
L'unité : </t>
  </si>
  <si>
    <t xml:space="preserve">Alimentation CALANDREUSE
L'unité : </t>
  </si>
  <si>
    <t xml:space="preserve">Alimentation PLACARDS A ROBINETTERIE GAZ PROPANE
L'unité : </t>
  </si>
  <si>
    <t xml:space="preserve">Alimentation hotte d’extraction centrale
L'unité : </t>
  </si>
  <si>
    <t xml:space="preserve">Alimentation turbine à glace verticale 
L'unité : </t>
  </si>
  <si>
    <t xml:space="preserve">Alimentation FACONNEUSE MANUELLE
L'unité : </t>
  </si>
  <si>
    <t xml:space="preserve">Alimentation four a sole 04 niveaux  
L'unité : </t>
  </si>
  <si>
    <t xml:space="preserve">Alimentation four a pâtisserie
L'unité : </t>
  </si>
  <si>
    <t xml:space="preserve">Alimentation meuble réfrigère avec vitrine
L'unité : </t>
  </si>
  <si>
    <t xml:space="preserve">Alimentation chariot chauffe assiette
L'unité : </t>
  </si>
  <si>
    <t xml:space="preserve">Alimentation meuble chaud vitro céramique
L'unité : </t>
  </si>
  <si>
    <t>ECLAIRAGE DE SECURITE:</t>
  </si>
  <si>
    <t xml:space="preserve">Bloc de balisage de sécurité 45 lumens led :
L'unité : </t>
  </si>
  <si>
    <t xml:space="preserve">Bloc d'ambiance de sécurité 360 lumens :
L'unité : </t>
  </si>
  <si>
    <t xml:space="preserve">Bloc de télécommande d'éclairage de sécurité:
L'unité : </t>
  </si>
  <si>
    <t xml:space="preserve">Bloc autonome portatif d’intervention (B.A.P.I) :
L'unité : </t>
  </si>
  <si>
    <t>LUSTRERIE INTERIEURE ET EXTERIEUR::</t>
  </si>
  <si>
    <t>FOURNITURE, POSE ET RACCORDEMENT DE LA LUSTRERIE INTERIEURE:</t>
  </si>
  <si>
    <t xml:space="preserve">Panel encastré à led 600/600 40W TYPE 1 - (PA01)
L'unité : </t>
  </si>
  <si>
    <t xml:space="preserve"> Panel encastré à led 1200/300 40W TYPE 2 - (PA02)
L'unité : </t>
  </si>
  <si>
    <t xml:space="preserve">Panel encastré à led 600/600 33W TYPE 3 - (PA03)
L'unité : </t>
  </si>
  <si>
    <t xml:space="preserve">Plafonnier à led 37W - (PL)  
L'unité : </t>
  </si>
  <si>
    <t xml:space="preserve">Spot encastré à led 15,5 W TYPE 1 - (SP01)
L'unité : </t>
  </si>
  <si>
    <t xml:space="preserve">Spot encastré à led 15,5 W TYPE 2 - (SP02)
L'unité : </t>
  </si>
  <si>
    <t xml:space="preserve">Spot encastré à led 17W TYPE 3 - (SP03) 
L'unité : </t>
  </si>
  <si>
    <t xml:space="preserve"> Spot encastré à led 24W TYPE 4 -  (SP04)  
L'unité : </t>
  </si>
  <si>
    <t xml:space="preserve">Spot encastré à led 15,5 W TYPE 5 - (SP05)
L'unité : </t>
  </si>
  <si>
    <t xml:space="preserve">Spot encastré à led 17W TYPE 6 - (SP06)
L'unité : </t>
  </si>
  <si>
    <t xml:space="preserve">Spot encastré à led 41W TYPE 7 - (SP07)
L'unité : </t>
  </si>
  <si>
    <t xml:space="preserve">Suspension à led 9,4W TYPE 1 - (SU01) 
L'unité : </t>
  </si>
  <si>
    <t xml:space="preserve">Suspension décorative à led 5W TYPE 2 - (SU02) 
L'unité : </t>
  </si>
  <si>
    <t xml:space="preserve">Suspension à led 14,8W TYPE 3 - (SU03) 
L'unité : </t>
  </si>
  <si>
    <t xml:space="preserve">Suspension à led 31,7W TYPE 4 - (SU04)
L'unité : </t>
  </si>
  <si>
    <t xml:space="preserve">Suspension à led 63,5W TYPE 5 - (SU05) 
L'unité : </t>
  </si>
  <si>
    <t xml:space="preserve">Suspension à led 120W TYPE 6 - (SU06)
L'unité : </t>
  </si>
  <si>
    <t xml:space="preserve">Suspension décorative 23W TYPE 7 - (SU07)
L'unité : </t>
  </si>
  <si>
    <t xml:space="preserve">Système linéaire WW à led 62,67W - (SY) 
L'unité : </t>
  </si>
  <si>
    <t xml:space="preserve">Armature industrielle à led 65W - (AR)
L'unité : </t>
  </si>
  <si>
    <t xml:space="preserve"> Bandeaux à led 14,4W/m - (BAN) 
Le mètre linéaire: </t>
  </si>
  <si>
    <t xml:space="preserve">Balisage à led 1W - (BAL)
L'unité : </t>
  </si>
  <si>
    <t xml:space="preserve">Applique à led 17,5W - (AP)
L'unité : </t>
  </si>
  <si>
    <t xml:space="preserve"> Reglette étanche à led 21W - (RE) 
L'unité : </t>
  </si>
  <si>
    <t xml:space="preserve">RAIL-(RA)
Le mètre linéaire: </t>
  </si>
  <si>
    <t xml:space="preserve">Projecteur sur RAIL à led 27W TYPE 1 - (PR01)
L'unité : </t>
  </si>
  <si>
    <t xml:space="preserve">Projecteur à led 9W TYPE 2 - (PR02)
L'unité : </t>
  </si>
  <si>
    <t>ECLAIRAGE EXTERIEUR:</t>
  </si>
  <si>
    <t>CANALISATION EXTERIEURES ENTERRES</t>
  </si>
  <si>
    <t xml:space="preserve">Tube Annelé Double Paroi diamètre 63 mm y compris tranchée:
Le mètre linéaire: </t>
  </si>
  <si>
    <t xml:space="preserve">CABLES ELECTRIQUES </t>
  </si>
  <si>
    <t xml:space="preserve">Câble U1000RVFV 5G10 mm²                        
Le mètre linéaire: </t>
  </si>
  <si>
    <t xml:space="preserve">Câble U1000RVFV 5G6 mm²                        
Le mètre linéaire: </t>
  </si>
  <si>
    <t xml:space="preserve">Câble U1000RVFV 3G6 mm²                        
Le mètre linéaire: </t>
  </si>
  <si>
    <t xml:space="preserve">Câble U1000RVFV 3G4 mm²                              
Le mètre linéaire: </t>
  </si>
  <si>
    <t xml:space="preserve">Câble U1000RVFV 3G2,5 mm²                              
Le mètre linéaire: </t>
  </si>
  <si>
    <t xml:space="preserve">MASSIF POUR CANDÉLABRE </t>
  </si>
  <si>
    <t>Massif pour Candélabre de hauteur 6,44 m                     
L'unité :</t>
  </si>
  <si>
    <t>Massif pour Candélabre de hauteur 12 m                     
L'unité :</t>
  </si>
  <si>
    <t>Massif pour Candélabre de hauteur 14 m                     
L'unité :</t>
  </si>
  <si>
    <t>LUSTRERIE EXTERIEURE</t>
  </si>
  <si>
    <t>1315</t>
  </si>
  <si>
    <t xml:space="preserve">Projecteur à led 20W TYPE 1
L'unité : </t>
  </si>
  <si>
    <t>1316</t>
  </si>
  <si>
    <t xml:space="preserve">Projecteur au sol à led 4,3W TYPE 2 avec piquet
L'unité : </t>
  </si>
  <si>
    <t>1317</t>
  </si>
  <si>
    <t xml:space="preserve">Projecteur à led 380W
L'unité : </t>
  </si>
  <si>
    <t>1318</t>
  </si>
  <si>
    <t xml:space="preserve">Projecteurs à led 3x380W sur un mât
L'unité : </t>
  </si>
  <si>
    <t xml:space="preserve">Projecteurs à led 2x380W sur un mât
L'unité : </t>
  </si>
  <si>
    <t xml:space="preserve"> Projecteur à led 8X38W (16 Proj 1 mât)
L'unité : </t>
  </si>
  <si>
    <t xml:space="preserve">Armature routière à led 73W sur mât 6,44m
L'unité : </t>
  </si>
  <si>
    <t xml:space="preserve">Bandeaux à led 48W
L'unité : </t>
  </si>
  <si>
    <t xml:space="preserve">Système d'éclairage linéaire à led 24W
L'unité : </t>
  </si>
  <si>
    <t xml:space="preserve">Applique à led 17.4WW 
L'unité : </t>
  </si>
  <si>
    <t xml:space="preserve">Balisage à led 13.5W
L'unité : </t>
  </si>
  <si>
    <t xml:space="preserve">Borne  à led 45W 
L'unité : </t>
  </si>
  <si>
    <t>N° Prix</t>
  </si>
  <si>
    <t xml:space="preserve">QTE 
TOTALE </t>
  </si>
  <si>
    <t>PRIX TOTALE 
EN DH H.T</t>
  </si>
  <si>
    <t xml:space="preserve"> COURANT FAIBLE</t>
  </si>
  <si>
    <t>SYSTÈME DE DETECTION  ET DE MISE EN SECURITE INCENDIE</t>
  </si>
  <si>
    <t>CENTRALE DE DETECTION INCENDIE ADRESSABLE</t>
  </si>
  <si>
    <t>1301</t>
  </si>
  <si>
    <t xml:space="preserve">Centrale de détection incendie adressable pour le pôle maison de stagiaire
L'ensemble : </t>
  </si>
  <si>
    <t xml:space="preserve">SYSTEME DE MISE EN SECURITE INCENDIE ADRESSABLE </t>
  </si>
  <si>
    <t>1302</t>
  </si>
  <si>
    <t xml:space="preserve">Système de mise en sécurité incendie pour le pôle maison de stagiaire                        
L'ensemble: </t>
  </si>
  <si>
    <t>1303</t>
  </si>
  <si>
    <t xml:space="preserve">Tableau répétiteur                                                  
L'unité  : </t>
  </si>
  <si>
    <t>DETECTION ET CABLAGE</t>
  </si>
  <si>
    <t>1304</t>
  </si>
  <si>
    <t>Détecteur optique de fumée adressable pour faux plafond 
L'unité:</t>
  </si>
  <si>
    <t>1305</t>
  </si>
  <si>
    <t>Détecteur optique de fumée adressable pour faux plancher
L'unité:</t>
  </si>
  <si>
    <t>1306</t>
  </si>
  <si>
    <t>Détecteur thermovélocimétrique adressable
L'unité:</t>
  </si>
  <si>
    <t>1307</t>
  </si>
  <si>
    <t xml:space="preserve">Déclencheur manuel adressable                                              
L'unité : </t>
  </si>
  <si>
    <t>1308</t>
  </si>
  <si>
    <t>Indicateur d'action
L'unité:</t>
  </si>
  <si>
    <t>SYSTEME D'EVACUATION ET DIFFUSION SONORE</t>
  </si>
  <si>
    <t>1309</t>
  </si>
  <si>
    <t xml:space="preserve">Avertisseur d'alarme sonore visuel à message préenregistré      
L'unité : </t>
  </si>
  <si>
    <t>1310</t>
  </si>
  <si>
    <t>Avertisseur d'alarme visuel (sanitaires )
L'unité:</t>
  </si>
  <si>
    <t>COMMANDE ET CONTRÖLE D'ASSERVISSEMENT</t>
  </si>
  <si>
    <t>1311</t>
  </si>
  <si>
    <t xml:space="preserve">Commande et contrôle d'asservissement pour le pôle maison de stagiaire                                                          
L'ensemble : </t>
  </si>
  <si>
    <t>SYSTÈME D'ALARME INCENDIE TYPE 2b</t>
  </si>
  <si>
    <t>1312</t>
  </si>
  <si>
    <t xml:space="preserve">Bloc Autonome d’Alarme sonore principal BAAS pr
L'ensemble : </t>
  </si>
  <si>
    <t>1313</t>
  </si>
  <si>
    <t xml:space="preserve">Dispositif de commande avec signalisation (DCS)
L'unité : </t>
  </si>
  <si>
    <t>1314</t>
  </si>
  <si>
    <t xml:space="preserve">Déclencheurs manuels d'incendie                                                          
L'unité : </t>
  </si>
  <si>
    <t xml:space="preserve">Blocs Autonomes d’Alarme sonore satellites (BAAS type sa) avec flash
L'unité : </t>
  </si>
  <si>
    <t xml:space="preserve">Sirène d'alarme visuelle pour sanitaires
L'unité: </t>
  </si>
  <si>
    <t xml:space="preserve">Tableur de report de synthèse pour BAAS-Pr 
L'unité: </t>
  </si>
  <si>
    <t xml:space="preserve">Commande et contrôle d'asservissement (hors pôle maison de stagiaire)                                                                  
L'ensemble : </t>
  </si>
  <si>
    <t xml:space="preserve">QUANTITE
TOTALE </t>
  </si>
  <si>
    <t>MONTANT TOTAL 
EN DH H.T</t>
  </si>
  <si>
    <t>1400</t>
  </si>
  <si>
    <t xml:space="preserve"> RÉSEAUX VDI- IP </t>
  </si>
  <si>
    <t>Réseaux VDI - IP : PASSIF</t>
  </si>
  <si>
    <t>Armoires et baies de brassage INFORMATIQUE :</t>
  </si>
  <si>
    <t>1401</t>
  </si>
  <si>
    <t>Armoire VDI 19''- 42 Unités 
L'unité:</t>
  </si>
  <si>
    <t>1402</t>
  </si>
  <si>
    <t>Armoire VDI 19''- 32 Unités 
L'unité:</t>
  </si>
  <si>
    <t>1403</t>
  </si>
  <si>
    <t>Armoire VDI 19''- 24 Unités 
L'unité:</t>
  </si>
  <si>
    <t>1404</t>
  </si>
  <si>
    <t>Armoire VDI 19''- 20 Unités 
L'unité:</t>
  </si>
  <si>
    <r>
      <t>CABLAGE CUIVRE S/</t>
    </r>
    <r>
      <rPr>
        <b/>
        <sz val="12"/>
        <rFont val="Times New Roman"/>
        <family val="1"/>
      </rPr>
      <t>FTP</t>
    </r>
  </si>
  <si>
    <t>1405</t>
  </si>
  <si>
    <t>Panneau de brassage 19" 48 ports, cat6a 500 MHz
L'unité:</t>
  </si>
  <si>
    <t>1406</t>
  </si>
  <si>
    <t>Panneau de brassage 19" 24 ports, cat6a 500 MHz
L'unité:</t>
  </si>
  <si>
    <t>1407</t>
  </si>
  <si>
    <t xml:space="preserve"> Réseaux de conduit ,Câble de distribution Cat. 6a, S/FTP 4 Paires
Le mètre Linéaire:</t>
  </si>
  <si>
    <t xml:space="preserve">Cordon  de brassage et de  liaison </t>
  </si>
  <si>
    <t>1408</t>
  </si>
  <si>
    <t>Cordon  de brassage S/FTP RJ45 L=1 ML
L'unité:</t>
  </si>
  <si>
    <t>1409</t>
  </si>
  <si>
    <t>Cordon  de liaison souple  S/FTP RJ45 L=3 ML
L'unité:</t>
  </si>
  <si>
    <t>PRISE RJ45</t>
  </si>
  <si>
    <t>1410</t>
  </si>
  <si>
    <t xml:space="preserve">Prise téléphonique
L'unité:  </t>
  </si>
  <si>
    <t>1411</t>
  </si>
  <si>
    <t xml:space="preserve">Prise Informatique                                                                    
L'unité : </t>
  </si>
  <si>
    <t>Attente pour prise informatique au boite au sol 
L'unité:</t>
  </si>
  <si>
    <t>Attente pour prise téléphonique au boite au sol
L'unité:</t>
  </si>
  <si>
    <t>Attente pour prise de vidéosurveillance
L'unité:</t>
  </si>
  <si>
    <t>Attente pour prise de contrôle d'accès
L'unité:</t>
  </si>
  <si>
    <t>Attente pour borne wifi
L'unité:</t>
  </si>
  <si>
    <t xml:space="preserve">CABLAGES &amp; CONNECTIQUES OPTIQUES </t>
  </si>
  <si>
    <t xml:space="preserve"> Tiroir optique  1U - 19"</t>
  </si>
  <si>
    <t>1412</t>
  </si>
  <si>
    <t>Tiroir optique mulltimode 12 ports 1U-19''
L'unité:</t>
  </si>
  <si>
    <t>1413</t>
  </si>
  <si>
    <t>Tiroir optique mulltimode 48 ports 1U-19''
L'unité:</t>
  </si>
  <si>
    <t>1414</t>
  </si>
  <si>
    <t>Câble à fibres optiques multimodes (50/125µm)
Le mètre linéaire:</t>
  </si>
  <si>
    <t>1415</t>
  </si>
  <si>
    <r>
      <t xml:space="preserve">Dalles techniques de distribution 
</t>
    </r>
    <r>
      <rPr>
        <sz val="12"/>
        <rFont val="Times New Roman"/>
        <family val="1"/>
      </rPr>
      <t>Le mètre carré:</t>
    </r>
  </si>
  <si>
    <t>1416</t>
  </si>
  <si>
    <r>
      <t xml:space="preserve">Branchement téléphonique du projet avec le réseau extérieur
</t>
    </r>
    <r>
      <rPr>
        <sz val="12"/>
        <rFont val="Times New Roman"/>
        <family val="1"/>
      </rPr>
      <t>L'ensemble:</t>
    </r>
  </si>
  <si>
    <t>1417</t>
  </si>
  <si>
    <t>Test et mise en service
L'ensemble:</t>
  </si>
  <si>
    <t>UNITE</t>
  </si>
  <si>
    <t>SYSTÈME DE CONTRÔLE D'ACCES ET ALARME INTRUSION</t>
  </si>
  <si>
    <t>CONTRÔLE D'ACCES POUR L'ENTREE DU BATIMENT ET LES LOCAUX SENSIBLES</t>
  </si>
  <si>
    <t>1501</t>
  </si>
  <si>
    <t>PC de programmation , d'archivage et de supervision y compris logiciel,badges programés et encodeur
L'ensemble:</t>
  </si>
  <si>
    <t>1502</t>
  </si>
  <si>
    <t>Lecteur de contrôle d'accès
L'unité:</t>
  </si>
  <si>
    <t>1503</t>
  </si>
  <si>
    <t>Unité de gestion de porte IP
L'unité:</t>
  </si>
  <si>
    <t>1504</t>
  </si>
  <si>
    <t>Equipements de portes
L'unité:</t>
  </si>
  <si>
    <t>1505</t>
  </si>
  <si>
    <t>Contrôle d'accès pour la porte de régie et le local technique intérieur (centre de conférence)                                    
L'ensemble :</t>
  </si>
  <si>
    <t>1506</t>
  </si>
  <si>
    <t>Contrôle d'accès pour la régie de l'amphi et le local technique intérieur
L'ensemble</t>
  </si>
  <si>
    <t>Système d'Alarme intrusion</t>
  </si>
  <si>
    <t>Centrale Anti intrusion 
L'ensemble:</t>
  </si>
  <si>
    <r>
      <t xml:space="preserve">Détecteur D'ouverture de porte 
L'unité: </t>
    </r>
    <r>
      <rPr>
        <sz val="12"/>
        <color indexed="9"/>
        <rFont val="Times New Roman"/>
        <family val="1"/>
      </rPr>
      <t>(volumétrique PIR couvrant 120 °)</t>
    </r>
  </si>
  <si>
    <t xml:space="preserve">Détecteur D'ouverture de porte anti panique 
L'unité: </t>
  </si>
  <si>
    <t>Sirène d'alarme 
L'unité:</t>
  </si>
  <si>
    <r>
      <t xml:space="preserve">Câble,programmation ,installation et mise en service de l'ensemble
</t>
    </r>
    <r>
      <rPr>
        <sz val="12"/>
        <rFont val="Times New Roman"/>
        <family val="1"/>
      </rPr>
      <t>L'ensemble:</t>
    </r>
  </si>
  <si>
    <t>DESIGNATIONS</t>
  </si>
  <si>
    <t>QUANTITE TOTALE</t>
  </si>
  <si>
    <t xml:space="preserve">PRIX TOTAL 
EN DH H.T </t>
  </si>
  <si>
    <t>TELEDISTRIBUTION ANALOGIQUE : SOLUTION VARIANTE</t>
  </si>
  <si>
    <t>1601</t>
  </si>
  <si>
    <t xml:space="preserve">Antennes terrestres TNT
L'unité : </t>
  </si>
  <si>
    <t>1602</t>
  </si>
  <si>
    <t xml:space="preserve">Antennes paraboliques 1,80 m yc LNB
L'unité : </t>
  </si>
  <si>
    <t>1603</t>
  </si>
  <si>
    <t>Génie civil pour les antennes paraboliques &amp; terrestres
L'ensemble:</t>
  </si>
  <si>
    <t>1604</t>
  </si>
  <si>
    <t>Commutateur parabolique 5 entrées /4 sorties 
L'unité:</t>
  </si>
  <si>
    <t>1605</t>
  </si>
  <si>
    <t>Prise TV 
L'unité:</t>
  </si>
  <si>
    <t>1606</t>
  </si>
  <si>
    <t>Câblage coaxial &amp; Réseau de conduits
L'ensemble:</t>
  </si>
  <si>
    <t>1607</t>
  </si>
  <si>
    <t>Programmation paramétrage et mise en service 
L'ensemble:</t>
  </si>
  <si>
    <t>DESIGNATION</t>
  </si>
  <si>
    <t>QTE
 TOTALE</t>
  </si>
  <si>
    <t xml:space="preserve">PRIX  TOTAL 
EN DH H.T </t>
  </si>
  <si>
    <t>VIDEOSURVEILLANCE : RESEAU IP</t>
  </si>
  <si>
    <t xml:space="preserve">	CAMERA DE VIDEOSURVEILLANCE IP</t>
  </si>
  <si>
    <t>1701</t>
  </si>
  <si>
    <t xml:space="preserve">Caméras Bullet IP fixe  couleur jour et nuit type extérieur                                             
L'unité : </t>
  </si>
  <si>
    <t>1702</t>
  </si>
  <si>
    <t>Caméra IP PTZ extérieur sur façade
L'unité:</t>
  </si>
  <si>
    <t>1703</t>
  </si>
  <si>
    <t>Mât de 3 mètres pour caméra
 L'unité:</t>
  </si>
  <si>
    <t>1704</t>
  </si>
  <si>
    <t>Clavier de commande vidéo 
L'unité</t>
  </si>
  <si>
    <t xml:space="preserve">PARTIE GESTION ET SUPERVISION </t>
  </si>
  <si>
    <t>1705</t>
  </si>
  <si>
    <t>Serveur de Gestion et de stockage  
L'ensemble :</t>
  </si>
  <si>
    <t>1706</t>
  </si>
  <si>
    <t>Logiciel de gestion vidéo
L'ensemble :</t>
  </si>
  <si>
    <t>1707</t>
  </si>
  <si>
    <t>Poste de supervision vidéo (serveur d'affichage)
L'ensemble :</t>
  </si>
  <si>
    <t>1708</t>
  </si>
  <si>
    <t>Poste opérateur
L'unité:</t>
  </si>
  <si>
    <t>1709</t>
  </si>
  <si>
    <t>Moniteur couleur 42"
L'unité :</t>
  </si>
  <si>
    <t>1710</t>
  </si>
  <si>
    <t>Armoire de rangement
L'ensemble:</t>
  </si>
  <si>
    <t>1711</t>
  </si>
  <si>
    <t>Meuble de rangement 
L'ensemble :</t>
  </si>
  <si>
    <t>1712</t>
  </si>
  <si>
    <t>Programmation,paramétrage et mise en service
L'ensemble :</t>
  </si>
  <si>
    <t xml:space="preserve">QUANTITE TOTALE </t>
  </si>
  <si>
    <t>AUDIO-VIDEO : SONORISATION, VIDEOPROJECTION ET SYSTEME DE CONFERENCE</t>
  </si>
  <si>
    <t>SYSTEME AUDIO-VIDEO CENTRE DE CONFERENCE</t>
  </si>
  <si>
    <t>Source Audio</t>
  </si>
  <si>
    <t>1801</t>
  </si>
  <si>
    <t>Serveur de music d'ambiance
L'unité:</t>
  </si>
  <si>
    <t>1802</t>
  </si>
  <si>
    <t>Microphone à main sans fil UHF                                            
L'unité :</t>
  </si>
  <si>
    <t>1803</t>
  </si>
  <si>
    <t>Microphone filaire                                                     
L'unité :</t>
  </si>
  <si>
    <t xml:space="preserve">Système de Videoprojection </t>
  </si>
  <si>
    <t>1804</t>
  </si>
  <si>
    <t>Vidéo projecteur 7000 lumens lazer FHD y compris support de fixation                                         
L'ensemble :</t>
  </si>
  <si>
    <t>1805</t>
  </si>
  <si>
    <t>Système de conference sans fil</t>
  </si>
  <si>
    <t>1806</t>
  </si>
  <si>
    <t>Pupitre président sans fil
L'unité :</t>
  </si>
  <si>
    <t>1807</t>
  </si>
  <si>
    <t>Pupitre délégué sans fil                   
L'unité :</t>
  </si>
  <si>
    <t>1808</t>
  </si>
  <si>
    <t>Unité de contrôle et d'alimentation y compris borne d'accès ,matrice d'alimentation et de commutation,caméra de redirection et tout accessoires         
L'ensemble :</t>
  </si>
  <si>
    <t>1809</t>
  </si>
  <si>
    <t xml:space="preserve">Table de mixage                                                   
L'unité : </t>
  </si>
  <si>
    <t>Diffusion sonores et amplification</t>
  </si>
  <si>
    <t>1810</t>
  </si>
  <si>
    <t>Matrice Audio vidéo 8x8
L'unité:</t>
  </si>
  <si>
    <t>1811</t>
  </si>
  <si>
    <t xml:space="preserve">Processeur Distributeur de sorties XLR                                                 
L'unité : </t>
  </si>
  <si>
    <t>1812</t>
  </si>
  <si>
    <t>Equaliseur de son
L'unité:</t>
  </si>
  <si>
    <t>1813</t>
  </si>
  <si>
    <t>Amplificateur stéréo 2x480W pour enceinte Line array                                                  
L'unité :</t>
  </si>
  <si>
    <t>1814</t>
  </si>
  <si>
    <t>Amplificateurs de puissance stéréo 2x480w  pour retour 
L'unité :</t>
  </si>
  <si>
    <t>1815</t>
  </si>
  <si>
    <t xml:space="preserve">Processeur numérique anti larsen stéréo                                                        
L'unité : </t>
  </si>
  <si>
    <t>1816</t>
  </si>
  <si>
    <t>Enceinte acoustique LINE ARRAY d'estrade  100 dB  /1m  4 têtes 
L'unité :</t>
  </si>
  <si>
    <t>1817</t>
  </si>
  <si>
    <t>Enceinte de retour                                                       
L'unité :</t>
  </si>
  <si>
    <t>1818</t>
  </si>
  <si>
    <t>Moniteur amplifié de régie                                                       
L'unité :</t>
  </si>
  <si>
    <t>1819</t>
  </si>
  <si>
    <t>Moniteur 21 pouces de régie                                                 
L'unité :</t>
  </si>
  <si>
    <t>1820</t>
  </si>
  <si>
    <t>Lecteur de document y compris pupitre de discours
L'unité:</t>
  </si>
  <si>
    <t>1821</t>
  </si>
  <si>
    <t>Boitier Audio-Video                                                 
L'unité :</t>
  </si>
  <si>
    <t>1822</t>
  </si>
  <si>
    <t>Rack de rangement  y compris flight case                                                  
L'ensemble :</t>
  </si>
  <si>
    <t>1823</t>
  </si>
  <si>
    <t>Installation, câblage et mise en service de la salle                                                       
L'ensemble :</t>
  </si>
  <si>
    <t>1824</t>
  </si>
  <si>
    <t>Automatisme de commande                                                    
L'ensemble :</t>
  </si>
  <si>
    <t>1825</t>
  </si>
  <si>
    <t>Système de traduction simultanée                                              
L'ensemble :</t>
  </si>
  <si>
    <t>1826</t>
  </si>
  <si>
    <t>Système de visioconférence                                 
L'ensemble :</t>
  </si>
  <si>
    <t>1827</t>
  </si>
  <si>
    <t>Structure scénique                               
L'ensemble :</t>
  </si>
  <si>
    <t>1828</t>
  </si>
  <si>
    <t>Système de projection de la salle de formation : salle de conférence                            
L'ensemble :</t>
  </si>
  <si>
    <t>1829</t>
  </si>
  <si>
    <t>Système AV pour l'amphithéatre
L'ensemble:</t>
  </si>
  <si>
    <t>1830</t>
  </si>
  <si>
    <t>Système AV pour la salle de séminaire service entreprises et entreprenariat
L'ensemble:</t>
  </si>
  <si>
    <t>Système AV pour la salle de réunion conseil d'administration
L'ensemble:</t>
  </si>
  <si>
    <r>
      <t>Système de projection sal</t>
    </r>
    <r>
      <rPr>
        <b/>
        <sz val="12"/>
        <rFont val="Times New Roman"/>
        <family val="1"/>
      </rPr>
      <t>le pole transport</t>
    </r>
    <r>
      <rPr>
        <b/>
        <sz val="12"/>
        <color theme="1"/>
        <rFont val="Times New Roman"/>
        <family val="1"/>
      </rPr>
      <t xml:space="preserve">
L'ensemble:</t>
    </r>
  </si>
  <si>
    <t>Qté  
TOTALE</t>
  </si>
  <si>
    <t>1900</t>
  </si>
  <si>
    <t xml:space="preserve">GESTION TECHNIQUE CENTRALISEE  : </t>
  </si>
  <si>
    <t>1901</t>
  </si>
  <si>
    <t>UNITE CENTRALE</t>
  </si>
  <si>
    <t xml:space="preserve">Unite centrale                                                          
L'ensemble : </t>
  </si>
  <si>
    <t>1902</t>
  </si>
  <si>
    <t>SOUS STATIONS</t>
  </si>
  <si>
    <t xml:space="preserve">Sous-station                                                                  
L'unité  : </t>
  </si>
  <si>
    <t>IMPRIMANTES</t>
  </si>
  <si>
    <t>1903</t>
  </si>
  <si>
    <t xml:space="preserve">Imprimante d'alarmes 
L'unité : </t>
  </si>
  <si>
    <t>1904</t>
  </si>
  <si>
    <t xml:space="preserve">Imprimante de journaux
L'unité : </t>
  </si>
  <si>
    <t>PASSERELLES / INTEGRATIONS</t>
  </si>
  <si>
    <t>1905</t>
  </si>
  <si>
    <t>1906</t>
  </si>
  <si>
    <t>1907</t>
  </si>
  <si>
    <t xml:space="preserve">Passerelle/Intégration pour Onduleur  
L'unité : </t>
  </si>
  <si>
    <t>1908</t>
  </si>
  <si>
    <t xml:space="preserve">Passerelle/Intégration  pour Centrale de détection incendie 
L'unité : </t>
  </si>
  <si>
    <t>1909</t>
  </si>
  <si>
    <t xml:space="preserve">Passerelle/Intégration  pour Centralsieur de Mise en Sécurité Incendie (CMSI) 
L'unité : </t>
  </si>
  <si>
    <t>1910</t>
  </si>
  <si>
    <t xml:space="preserve">Passerelle/Intégration pour Surpresseur Eau Potable
L'unité : </t>
  </si>
  <si>
    <t>1911</t>
  </si>
  <si>
    <t xml:space="preserve">Passerelle/Intégration pour Surpresseur Incendie EI RIA
L'unité : </t>
  </si>
  <si>
    <t>1912</t>
  </si>
  <si>
    <t>CAPTEURS ET ACCESSOIRES</t>
  </si>
  <si>
    <t xml:space="preserve">Compteur de consommation d'énergie par intégration en protocole Modbus/Bacnet ou autre           
L'unité: </t>
  </si>
  <si>
    <t xml:space="preserve">Compteur de consommation d'eau par intégration en protocole Modbus/Bacnet ou autre                   
L'unité: </t>
  </si>
  <si>
    <t xml:space="preserve">Contrôleur électronique de réseau                             
L'unité: </t>
  </si>
  <si>
    <t xml:space="preserve">Contrôleur de phase                             
L'unité: </t>
  </si>
  <si>
    <t xml:space="preserve">Capteur de Température ambiante                                  
L'unité: </t>
  </si>
  <si>
    <t xml:space="preserve">Capteur de Température Extérieure                            
L'unité: </t>
  </si>
  <si>
    <t xml:space="preserve">Capteur d'hygrométrie                       
L'unité: </t>
  </si>
  <si>
    <t xml:space="preserve">Détecteur d'inondation                             
L'unité: </t>
  </si>
  <si>
    <t xml:space="preserve">Sonde crépusculaire                       
L'unité: </t>
  </si>
  <si>
    <t xml:space="preserve">Capteur de Température de gaine
L'unité: </t>
  </si>
  <si>
    <t xml:space="preserve">Modules sorties signal 0 .. 10V
L'unité: </t>
  </si>
  <si>
    <t xml:space="preserve">Capteur de vitesse d'air
L'unité: </t>
  </si>
  <si>
    <t xml:space="preserve">Pressostat différentiel          
L'unité: </t>
  </si>
  <si>
    <t xml:space="preserve">Capteur d'hygrométrie intégré dans l'armoire de climatisation Haute précision (Salle Serveurs)             
L'unité: </t>
  </si>
  <si>
    <t xml:space="preserve">Sonde d'ambiance                            
L'unité: </t>
  </si>
  <si>
    <t xml:space="preserve">Sonde de pression différentielle                      
L'unité: </t>
  </si>
  <si>
    <t>2000</t>
  </si>
  <si>
    <t>2001</t>
  </si>
  <si>
    <r>
      <t>m</t>
    </r>
    <r>
      <rPr>
        <vertAlign val="superscript"/>
        <sz val="12"/>
        <color indexed="8"/>
        <rFont val="Times New Roman"/>
        <family val="1"/>
      </rPr>
      <t>3</t>
    </r>
  </si>
  <si>
    <t>2002</t>
  </si>
  <si>
    <t>2003</t>
  </si>
  <si>
    <r>
      <t>m</t>
    </r>
    <r>
      <rPr>
        <vertAlign val="superscript"/>
        <sz val="12"/>
        <rFont val="Times New Roman"/>
        <family val="1"/>
      </rPr>
      <t>2</t>
    </r>
  </si>
  <si>
    <t>2004</t>
  </si>
  <si>
    <t>2005</t>
  </si>
  <si>
    <t>2006</t>
  </si>
  <si>
    <t>2007</t>
  </si>
  <si>
    <t>2008</t>
  </si>
  <si>
    <t>2009</t>
  </si>
  <si>
    <t>2010</t>
  </si>
  <si>
    <r>
      <t>m</t>
    </r>
    <r>
      <rPr>
        <vertAlign val="superscript"/>
        <sz val="12"/>
        <color indexed="8"/>
        <rFont val="Times New Roman"/>
        <family val="1"/>
      </rPr>
      <t>2</t>
    </r>
  </si>
  <si>
    <r>
      <t>m</t>
    </r>
    <r>
      <rPr>
        <vertAlign val="superscript"/>
        <sz val="12"/>
        <rFont val="Times New Roman"/>
        <family val="1"/>
      </rPr>
      <t>3</t>
    </r>
  </si>
  <si>
    <t xml:space="preserve">Nombre module 25 m2 </t>
  </si>
  <si>
    <t>Prix total en DHs (hors TVA)</t>
  </si>
  <si>
    <t>Décompactage et nettoyage de la terre existant
Mètre carré</t>
  </si>
  <si>
    <t>Fourniture et étalage de la Terre végétale sur 30 cm 
Mètre cube</t>
  </si>
  <si>
    <t>Fourniture et mise en œuvre de Bio compost
Tonne</t>
  </si>
  <si>
    <t>Fourniture et mise en place de Copolymère réticulé d'acrylamide et d'acrylate de potassium, type Aquasorb
Kilogramme</t>
  </si>
  <si>
    <t>Fourniture et mise en place de Tuteur tripode
Unité</t>
  </si>
  <si>
    <t>Sous-total Travaux préparatoires</t>
  </si>
  <si>
    <t>Washingtonia robusta 4 m de stipe 
Unité</t>
  </si>
  <si>
    <t>Tipuana tipu 18-20
Unité</t>
  </si>
  <si>
    <t>Pinus pinea 16-18
Unité</t>
  </si>
  <si>
    <t>Ficus Lyrata 18-20
Unité</t>
  </si>
  <si>
    <t>Delonix regia 18-20
Unité</t>
  </si>
  <si>
    <t>Euphorbia canariensis 250 cm 
Unité</t>
  </si>
  <si>
    <t>Dracena draco 100 cm
Unité</t>
  </si>
  <si>
    <t>Lavandula officinalis
Unité</t>
  </si>
  <si>
    <t>Lavandula stoechas
Unité</t>
  </si>
  <si>
    <t>Leymus arenarius
Unité</t>
  </si>
  <si>
    <t xml:space="preserve"> Rosmarinus repens
Unité</t>
  </si>
  <si>
    <t>Pelargonium rosea 
Unité</t>
  </si>
  <si>
    <t>Cistus monspeliensis
Unité</t>
  </si>
  <si>
    <t>Cistus x purpureus
Unité</t>
  </si>
  <si>
    <t>Santolina chamaecyparissus
Unité</t>
  </si>
  <si>
    <t>Artemisia absinthium
Unité</t>
  </si>
  <si>
    <t>Leptospermum scoparium
Unité</t>
  </si>
  <si>
    <t>Senecio cineraria
Unité</t>
  </si>
  <si>
    <t>Chamaerops humilis cerifera 
Unité</t>
  </si>
  <si>
    <t>Echium canariensis 
Unité</t>
  </si>
  <si>
    <t>Stipa tenuissima
Unité</t>
  </si>
  <si>
    <t xml:space="preserve">Bulbine frutescens
Unité </t>
  </si>
  <si>
    <t>Senecio serpens
Unité</t>
  </si>
  <si>
    <t>Aloe striata
Unité</t>
  </si>
  <si>
    <t>Senecio anteuphorbium 
Unité</t>
  </si>
  <si>
    <t>Sedum spectabile
Unité</t>
  </si>
  <si>
    <t>Limonium perezii
Unité</t>
  </si>
  <si>
    <t>Lotus  maculatus
Unité</t>
  </si>
  <si>
    <t>Convolvulus cneorum 
Unité</t>
  </si>
  <si>
    <t>Ficoides à feuilles fines
Unité</t>
  </si>
  <si>
    <t>Agave bleu americana 
Unité</t>
  </si>
  <si>
    <t xml:space="preserve">Nerium oleandern nana
Unité </t>
  </si>
  <si>
    <t>Teucrium fructescens
Unité</t>
  </si>
  <si>
    <t>Carissa 
Unité</t>
  </si>
  <si>
    <t>Bulbine frutescens 
Unité</t>
  </si>
  <si>
    <t xml:space="preserve">Convolvulus cneorum
Unité </t>
  </si>
  <si>
    <t>Yucca gloriosa 
Unité</t>
  </si>
  <si>
    <t>Aeonium arboreum noir et vert 
Unité</t>
  </si>
  <si>
    <t>Kalanchoe beharensis 
Unité</t>
  </si>
  <si>
    <t>Réseau arrosage goutte à goutte  
Mètre carré</t>
  </si>
  <si>
    <t xml:space="preserve">Sous-total </t>
  </si>
  <si>
    <t>Protection horizontale en dallettes
Le mètre carré:</t>
  </si>
  <si>
    <t>PU EN DHs HT</t>
  </si>
  <si>
    <t>PU EN DH HT</t>
  </si>
  <si>
    <t>Prix Unitaire en DHS HT</t>
  </si>
  <si>
    <t xml:space="preserve">PRIX UNITAIRE 
EN DH  HT 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</si>
  <si>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</si>
  <si>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</si>
  <si>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</si>
  <si>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</si>
  <si>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</si>
  <si>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</si>
  <si>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</si>
  <si>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</si>
  <si>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</si>
  <si>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</si>
  <si>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</si>
  <si>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</si>
  <si>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</si>
  <si>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Revêtement en pierre grise éclatée de 10x10x5cm d'épaisseur
Le mètre carré:</t>
  </si>
  <si>
    <t>Contrôle, amélioration et mesure de la terre du bâtiment principal y compris contrôleur de mise à la terre:
L'unité :</t>
  </si>
  <si>
    <t>Habillage de façade et acrotère en panneau composite en aluminium 4 mm d'epaisseur perforée 
Mètre carré</t>
  </si>
  <si>
    <t>808</t>
  </si>
  <si>
    <t>1831</t>
  </si>
  <si>
    <t>1832</t>
  </si>
  <si>
    <t>Peinture acrylique pour murs et plafonds extérieurs
Le mètre carré</t>
  </si>
  <si>
    <t>Ratios aciers</t>
  </si>
  <si>
    <t>SHO</t>
  </si>
  <si>
    <t>WC à l'anglaise TYPE 1
L'unité</t>
  </si>
  <si>
    <t>WC à l'anglaise TYPE 2 
L'unité</t>
  </si>
  <si>
    <t>Ecran de projection motorisé                     
L'Ensemble :</t>
  </si>
  <si>
    <t>Revêtement en pierre locale                                                                               
Mètre carré</t>
  </si>
  <si>
    <t>PORTE POUR DOUCHE                                        
Mètre carré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</si>
</sst>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D_H_-;\-* #,##0.00\ _D_H_-;_-* &quot;-&quot;??\ _D_H_-;_-@_-"/>
    <numFmt numFmtId="166" formatCode="_-* #,##0.00\ _€_-;\-* #,##0.00\ _€_-;_-* &quot;-&quot;??\ _€_-;_-@_-"/>
    <numFmt numFmtId="167" formatCode="_-* #,##0.00\ [$€-1]_-;\-* #,##0.00\ [$€-1]_-;_-* &quot;-&quot;??\ [$€-1]_-"/>
    <numFmt numFmtId="168" formatCode="#,##0.00,,;[Red]\-#,##0.00,,"/>
    <numFmt numFmtId="169" formatCode="_-* #,##0\ _€_-;\-* #,##0\ _€_-;_-* &quot;-&quot;??\ _€_-;_-@_-"/>
    <numFmt numFmtId="170" formatCode="_-* #,##0.00\ _F_-;\-* #,##0.00\ _F_-;_-* &quot;-&quot;??\ _F_-;_-@_-"/>
    <numFmt numFmtId="171" formatCode="_(* #,##0.00_);_(* \(#,##0.00\);_(* &quot;-&quot;??_);_(@_)"/>
    <numFmt numFmtId="172" formatCode="&quot;€&quot;#,##0.00_);\(&quot;€&quot;#,##0.00\)"/>
    <numFmt numFmtId="173" formatCode="0.000_ ;[Red]\-0.000\ "/>
    <numFmt numFmtId="174" formatCode="_(&quot;$&quot;* #,##0.00_);_(&quot;$&quot;* \(#,##0.00\);_(&quot;$&quot;* &quot;-&quot;??_);_(@_)"/>
    <numFmt numFmtId="175" formatCode="_-* #,##0.00_ _F_-;\-* #,##0.00_ _F_-;_-* &quot;-&quot;??_ _F_-;_-@_-"/>
    <numFmt numFmtId="176" formatCode="#,##0.00\ [$€];[Red]\-#,##0.00\ [$€]"/>
    <numFmt numFmtId="177" formatCode="_-* #,##0.000000\ _€_-;\-* #,##0.000000\ _€_-;_-* &quot;-&quot;??\ _€_-;_-@_-"/>
    <numFmt numFmtId="178" formatCode="_-* #,##0.00\ [$€]_-;\-* #,##0.00\ [$€]_-;_-* &quot;-&quot;??\ [$€]_-;_-@_-"/>
    <numFmt numFmtId="179" formatCode="#[$€]?/?"/>
    <numFmt numFmtId="180" formatCode="_-* #,##0.000\ _€_-;\-* #,##0.000\ _€_-;_-* &quot;-&quot;??\ _€_-;_-@_-"/>
    <numFmt numFmtId="181" formatCode="0.000"/>
    <numFmt numFmtId="182" formatCode="[$€-2]\ #,##0.00_);[Red]\([$€-2]\ #,##0.00\)"/>
    <numFmt numFmtId="183" formatCode="&quot; &quot;#,##0.00&quot;   &quot;;&quot;-&quot;#,##0.00&quot;   &quot;;&quot; -&quot;00&quot;   &quot;;&quot; &quot;@&quot; &quot;"/>
    <numFmt numFmtId="184" formatCode="_-* #,##0.00\ _€_-;\-* #,##0.00\ _€_-;_-* \-??\ _€_-;_-@_-"/>
    <numFmt numFmtId="185" formatCode="0.0"/>
    <numFmt numFmtId="186" formatCode="#,##0.00\ &quot;DH&quot;"/>
    <numFmt numFmtId="187" formatCode="###0;###0"/>
    <numFmt numFmtId="188" formatCode="_-* #,##0\ _F_-;\-* #,##0\ _F_-;_-* &quot;-&quot;??\ _F_-;_-@_-"/>
    <numFmt numFmtId="189" formatCode="&quot; &quot;#,##0&quot;   &quot;;&quot;-&quot;#,##0&quot;   &quot;;&quot; -&quot;00&quot;   &quot;;&quot; &quot;@&quot; &quot;"/>
    <numFmt numFmtId="190" formatCode="#,##0_ ;\-#,##0\ "/>
    <numFmt numFmtId="191" formatCode="&quot; &quot;#,##0&quot;    &quot;;&quot;-&quot;#,##0&quot;    &quot;;&quot; -&quot;00&quot;    &quot;;&quot; &quot;@&quot; &quot;"/>
    <numFmt numFmtId="192" formatCode="_-* #,##0\ _D_H_-;\-* #,##0\ _D_H_-;_-* &quot;-&quot;??\ _D_H_-;_-@_-"/>
    <numFmt numFmtId="193" formatCode="0.0%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i/>
      <sz val="12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10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2"/>
      <name val="Times New Roman Special G1"/>
      <family val="1"/>
      <charset val="2"/>
    </font>
    <font>
      <sz val="10"/>
      <name val="MS Sans Serif"/>
      <family val="2"/>
    </font>
    <font>
      <sz val="10"/>
      <name val="Times New Roman"/>
      <family val="1"/>
    </font>
    <font>
      <sz val="10"/>
      <name val="Geneva"/>
      <family val="2"/>
    </font>
    <font>
      <b/>
      <sz val="10"/>
      <color indexed="14"/>
      <name val="Geneva"/>
      <family val="2"/>
    </font>
    <font>
      <sz val="11"/>
      <color indexed="19"/>
      <name val="Calibri"/>
      <family val="2"/>
    </font>
    <font>
      <sz val="11"/>
      <color indexed="60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0"/>
      <name val="Tms Rmn"/>
    </font>
    <font>
      <b/>
      <sz val="11"/>
      <color indexed="63"/>
      <name val="Calibri"/>
      <family val="2"/>
    </font>
    <font>
      <sz val="10"/>
      <name val="Helv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u/>
      <sz val="9.1999999999999993"/>
      <color indexed="12"/>
      <name val="Arial"/>
      <family val="2"/>
    </font>
    <font>
      <u/>
      <sz val="10"/>
      <color indexed="12"/>
      <name val="MS Sans Serif"/>
      <family val="2"/>
    </font>
    <font>
      <sz val="10"/>
      <color theme="1"/>
      <name val="Arial"/>
      <family val="2"/>
    </font>
    <font>
      <sz val="10"/>
      <color indexed="24"/>
      <name val="Arial"/>
      <family val="2"/>
    </font>
    <font>
      <sz val="9"/>
      <name val="Arial"/>
      <family val="2"/>
    </font>
    <font>
      <sz val="10"/>
      <name val="Geneva"/>
      <family val="2"/>
    </font>
    <font>
      <sz val="11"/>
      <color theme="1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  <font>
      <b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sz val="10"/>
      <name val="Geneva"/>
      <family val="2"/>
    </font>
    <font>
      <b/>
      <sz val="12"/>
      <name val="Arial"/>
      <family val="2"/>
    </font>
    <font>
      <sz val="10"/>
      <color theme="1"/>
      <name val="Calibri-Light"/>
      <family val="2"/>
    </font>
    <font>
      <b/>
      <i/>
      <sz val="11"/>
      <name val="Arial"/>
      <family val="2"/>
    </font>
    <font>
      <sz val="11"/>
      <color rgb="FF000000"/>
      <name val="Calibri"/>
      <family val="2"/>
      <charset val="204"/>
    </font>
    <font>
      <sz val="10"/>
      <name val="Geneva"/>
    </font>
    <font>
      <sz val="1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</font>
    <font>
      <sz val="10"/>
      <color rgb="FF000000"/>
      <name val="Geneva"/>
    </font>
    <font>
      <sz val="10"/>
      <name val="Arial"/>
      <family val="2"/>
    </font>
    <font>
      <sz val="8.25"/>
      <name val="Tahoma"/>
      <family val="2"/>
    </font>
    <font>
      <sz val="10"/>
      <name val="Century Gothic"/>
      <family val="2"/>
    </font>
    <font>
      <sz val="10"/>
      <name val="Arial"/>
      <family val="2"/>
    </font>
    <font>
      <b/>
      <sz val="11"/>
      <color theme="1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i/>
      <sz val="11"/>
      <name val="Times New Roman"/>
      <family val="1"/>
    </font>
    <font>
      <vertAlign val="superscript"/>
      <sz val="11"/>
      <name val="Times New Roman"/>
      <family val="1"/>
    </font>
    <font>
      <sz val="12"/>
      <color rgb="FFFF0000"/>
      <name val="Times New Roman"/>
      <family val="1"/>
    </font>
    <font>
      <b/>
      <sz val="11"/>
      <color rgb="FF0000CC"/>
      <name val="Times New Roman"/>
      <family val="1"/>
    </font>
    <font>
      <sz val="11"/>
      <color rgb="FF0000CC"/>
      <name val="Times New Roman"/>
      <family val="1"/>
    </font>
    <font>
      <b/>
      <vertAlign val="superscript"/>
      <sz val="11"/>
      <name val="Times New Roman"/>
      <family val="1"/>
    </font>
    <font>
      <b/>
      <sz val="10"/>
      <name val="Times New Roman"/>
      <family val="1"/>
    </font>
    <font>
      <sz val="10"/>
      <color rgb="FF000000"/>
      <name val="Times New Roman"/>
      <family val="1"/>
    </font>
    <font>
      <b/>
      <i/>
      <sz val="12"/>
      <color rgb="FF7030A0"/>
      <name val="Times New Roman"/>
      <family val="1"/>
    </font>
    <font>
      <b/>
      <u/>
      <sz val="12"/>
      <color theme="1"/>
      <name val="Times New Roman"/>
      <family val="1"/>
    </font>
    <font>
      <b/>
      <sz val="12"/>
      <color theme="5"/>
      <name val="Times New Roman"/>
      <family val="1"/>
    </font>
    <font>
      <sz val="10"/>
      <color rgb="FF000000"/>
      <name val="Times New Roman"/>
      <family val="1"/>
    </font>
    <font>
      <sz val="12"/>
      <color rgb="FF0000CC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2"/>
      <color rgb="FF0000CC"/>
      <name val="Times New Roman"/>
      <family val="1"/>
    </font>
    <font>
      <b/>
      <sz val="12"/>
      <color rgb="FF00B050"/>
      <name val="Times New Roman"/>
      <family val="1"/>
    </font>
    <font>
      <b/>
      <i/>
      <sz val="14"/>
      <color rgb="FF000000"/>
      <name val="Times New Roman"/>
      <family val="1"/>
    </font>
    <font>
      <sz val="14"/>
      <color rgb="FF000000"/>
      <name val="Times New Roman"/>
      <family val="1"/>
    </font>
    <font>
      <b/>
      <i/>
      <sz val="12"/>
      <color rgb="FF00B050"/>
      <name val="Times New Roman"/>
      <family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b/>
      <i/>
      <sz val="12"/>
      <color rgb="FF000000"/>
      <name val="Times New Roman"/>
      <family val="1"/>
    </font>
    <font>
      <vertAlign val="superscript"/>
      <sz val="12"/>
      <name val="Times New Roman"/>
      <family val="1"/>
    </font>
    <font>
      <b/>
      <i/>
      <sz val="14"/>
      <name val="Times New Roman"/>
      <family val="1"/>
    </font>
    <font>
      <b/>
      <i/>
      <sz val="12"/>
      <color rgb="FFFF0000"/>
      <name val="Times New Roman"/>
      <family val="1"/>
    </font>
    <font>
      <i/>
      <sz val="12"/>
      <name val="Times New Roman"/>
      <family val="1"/>
    </font>
    <font>
      <sz val="12"/>
      <color indexed="9"/>
      <name val="Times New Roman"/>
      <family val="1"/>
    </font>
    <font>
      <sz val="14"/>
      <color theme="1"/>
      <name val="Times New Roman"/>
      <family val="1"/>
    </font>
    <font>
      <b/>
      <i/>
      <sz val="14"/>
      <color theme="1"/>
      <name val="Times New Roman"/>
      <family val="1"/>
    </font>
    <font>
      <i/>
      <sz val="12"/>
      <color theme="1"/>
      <name val="Times New Roman"/>
      <family val="1"/>
    </font>
    <font>
      <i/>
      <sz val="14"/>
      <color theme="1"/>
      <name val="Times New Roman"/>
      <family val="1"/>
    </font>
    <font>
      <sz val="12"/>
      <color indexed="10"/>
      <name val="Times New Roman"/>
      <family val="1"/>
    </font>
    <font>
      <i/>
      <sz val="14"/>
      <name val="Times New Roman"/>
      <family val="1"/>
    </font>
    <font>
      <b/>
      <sz val="12"/>
      <color theme="1" tint="4.9989318521683403E-2"/>
      <name val="Times New Roman"/>
      <family val="1"/>
    </font>
    <font>
      <sz val="12"/>
      <color theme="1" tint="4.9989318521683403E-2"/>
      <name val="Times New Roman"/>
      <family val="1"/>
    </font>
    <font>
      <vertAlign val="superscript"/>
      <sz val="12"/>
      <color indexed="8"/>
      <name val="Times New Roman"/>
      <family val="1"/>
    </font>
    <font>
      <sz val="12"/>
      <color theme="3" tint="-0.499984740745262"/>
      <name val="Times New Roman"/>
      <family val="1"/>
    </font>
    <font>
      <b/>
      <sz val="10"/>
      <color indexed="8"/>
      <name val="Times New Roman"/>
      <family val="1"/>
    </font>
    <font>
      <sz val="11"/>
      <color indexed="8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Times New Roman"/>
      <family val="1"/>
    </font>
    <font>
      <sz val="8"/>
      <name val="Calibri"/>
      <family val="2"/>
      <scheme val="minor"/>
    </font>
  </fonts>
  <fills count="7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</fills>
  <borders count="9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52019">
    <xf numFmtId="0" fontId="0" fillId="0" borderId="0"/>
    <xf numFmtId="0" fontId="18" fillId="0" borderId="0"/>
    <xf numFmtId="166" fontId="1" fillId="0" borderId="0" applyFont="0" applyFill="0" applyBorder="0" applyAlignment="0" applyProtection="0"/>
    <xf numFmtId="0" fontId="18" fillId="0" borderId="0"/>
    <xf numFmtId="0" fontId="18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9" fillId="55" borderId="13" applyNumberFormat="0" applyAlignment="0" applyProtection="0"/>
    <xf numFmtId="166" fontId="18" fillId="0" borderId="0" applyFont="0" applyFill="0" applyBorder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3" fillId="56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57" borderId="0" applyNumberFormat="0" applyBorder="0" applyAlignment="0" applyProtection="0"/>
    <xf numFmtId="0" fontId="23" fillId="47" borderId="0" applyNumberFormat="0" applyBorder="0" applyAlignment="0" applyProtection="0"/>
    <xf numFmtId="0" fontId="23" fillId="51" borderId="0" applyNumberFormat="0" applyBorder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8" fontId="36" fillId="0" borderId="0" applyFont="0" applyFill="0" applyBorder="0" applyAlignment="0" applyProtection="0">
      <alignment vertical="center"/>
    </xf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0" fontId="24" fillId="0" borderId="18" applyNumberFormat="0" applyFill="0" applyAlignment="0" applyProtection="0"/>
    <xf numFmtId="169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3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3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39" fillId="0" borderId="0" applyFont="0" applyFill="0" applyBorder="0" applyAlignment="0" applyProtection="0"/>
    <xf numFmtId="173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164" fontId="18" fillId="0" borderId="0" applyFont="0" applyFill="0" applyBorder="0" applyAlignment="0" applyProtection="0"/>
    <xf numFmtId="0" fontId="40" fillId="0" borderId="19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0" fontId="41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8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7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4" fontId="18" fillId="0" borderId="0" applyFont="0" applyFill="0" applyBorder="0" applyAlignment="0" applyProtection="0"/>
    <xf numFmtId="0" fontId="24" fillId="0" borderId="0" applyNumberForma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9" fontId="22" fillId="0" borderId="0" applyFont="0" applyFill="0" applyBorder="0" applyAlignment="0" applyProtection="0"/>
    <xf numFmtId="0" fontId="1" fillId="0" borderId="0"/>
    <xf numFmtId="0" fontId="37" fillId="0" borderId="0"/>
    <xf numFmtId="0" fontId="18" fillId="0" borderId="0"/>
    <xf numFmtId="170" fontId="18" fillId="0" borderId="0" applyFont="0" applyFill="0" applyBorder="0" applyAlignment="0" applyProtection="0"/>
    <xf numFmtId="0" fontId="18" fillId="0" borderId="0"/>
    <xf numFmtId="0" fontId="18" fillId="0" borderId="0"/>
    <xf numFmtId="43" fontId="18" fillId="0" borderId="0" applyFon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8" fillId="0" borderId="0"/>
    <xf numFmtId="2" fontId="18" fillId="0" borderId="0" applyFill="0" applyBorder="0" applyAlignment="0" applyProtection="0"/>
    <xf numFmtId="2" fontId="57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8" fillId="0" borderId="0"/>
    <xf numFmtId="166" fontId="18" fillId="0" borderId="0" applyFont="0" applyFill="0" applyBorder="0" applyAlignment="0" applyProtection="0"/>
    <xf numFmtId="3" fontId="18" fillId="0" borderId="0" applyFill="0" applyBorder="0" applyAlignment="0" applyProtection="0"/>
    <xf numFmtId="170" fontId="18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58" fillId="0" borderId="0"/>
    <xf numFmtId="9" fontId="22" fillId="0" borderId="0" applyFont="0" applyFill="0" applyBorder="0" applyAlignment="0" applyProtection="0"/>
    <xf numFmtId="175" fontId="59" fillId="0" borderId="0" applyFont="0" applyFill="0" applyBorder="0" applyAlignment="0" applyProtection="0"/>
    <xf numFmtId="0" fontId="59" fillId="0" borderId="0"/>
    <xf numFmtId="0" fontId="1" fillId="0" borderId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22" fillId="58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1" borderId="0" applyNumberFormat="0" applyBorder="0" applyAlignment="0" applyProtection="0"/>
    <xf numFmtId="0" fontId="23" fillId="62" borderId="0" applyNumberFormat="0" applyBorder="0" applyAlignment="0" applyProtection="0"/>
    <xf numFmtId="0" fontId="22" fillId="60" borderId="0" applyNumberFormat="0" applyBorder="0" applyAlignment="0" applyProtection="0"/>
    <xf numFmtId="0" fontId="22" fillId="63" borderId="0" applyNumberFormat="0" applyBorder="0" applyAlignment="0" applyProtection="0"/>
    <xf numFmtId="0" fontId="23" fillId="61" borderId="0" applyNumberFormat="0" applyBorder="0" applyAlignment="0" applyProtection="0"/>
    <xf numFmtId="0" fontId="22" fillId="58" borderId="0" applyNumberFormat="0" applyBorder="0" applyAlignment="0" applyProtection="0"/>
    <xf numFmtId="0" fontId="22" fillId="61" borderId="0" applyNumberFormat="0" applyBorder="0" applyAlignment="0" applyProtection="0"/>
    <xf numFmtId="0" fontId="23" fillId="61" borderId="0" applyNumberFormat="0" applyBorder="0" applyAlignment="0" applyProtection="0"/>
    <xf numFmtId="0" fontId="22" fillId="64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5" borderId="0" applyNumberFormat="0" applyBorder="0" applyAlignment="0" applyProtection="0"/>
    <xf numFmtId="0" fontId="23" fillId="65" borderId="0" applyNumberFormat="0" applyBorder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53" fillId="66" borderId="0" applyNumberFormat="0" applyBorder="0" applyAlignment="0" applyProtection="0"/>
    <xf numFmtId="0" fontId="53" fillId="67" borderId="0" applyNumberFormat="0" applyBorder="0" applyAlignment="0" applyProtection="0"/>
    <xf numFmtId="0" fontId="53" fillId="68" borderId="0" applyNumberFormat="0" applyBorder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9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0" fontId="18" fillId="0" borderId="0"/>
    <xf numFmtId="0" fontId="18" fillId="0" borderId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0" fontId="18" fillId="0" borderId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5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5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5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59" fillId="0" borderId="0"/>
    <xf numFmtId="0" fontId="39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8" fillId="0" borderId="0" applyNumberFormat="0" applyFill="0" applyBorder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39" fillId="0" borderId="0"/>
    <xf numFmtId="0" fontId="39" fillId="0" borderId="0"/>
    <xf numFmtId="0" fontId="62" fillId="0" borderId="0" applyNumberFormat="0" applyFill="0" applyBorder="0" applyAlignment="0" applyProtection="0">
      <alignment vertical="top"/>
      <protection locked="0"/>
    </xf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5" fillId="0" borderId="0" applyNumberFormat="0" applyFill="0" applyBorder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37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80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4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68" fontId="3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81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0" fontId="20" fillId="0" borderId="32" applyFont="0" applyFill="0" applyBorder="0" applyAlignment="0" applyProtection="0">
      <alignment horizontal="center" vertical="center"/>
    </xf>
    <xf numFmtId="40" fontId="20" fillId="0" borderId="32" applyFont="0" applyFill="0" applyBorder="0" applyAlignment="0" applyProtection="0">
      <alignment horizontal="center" vertical="center"/>
    </xf>
    <xf numFmtId="0" fontId="40" fillId="0" borderId="19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18" fillId="0" borderId="0"/>
    <xf numFmtId="0" fontId="39" fillId="0" borderId="0"/>
    <xf numFmtId="0" fontId="60" fillId="0" borderId="0"/>
    <xf numFmtId="0" fontId="39" fillId="0" borderId="0"/>
    <xf numFmtId="0" fontId="60" fillId="0" borderId="0"/>
    <xf numFmtId="0" fontId="39" fillId="0" borderId="0"/>
    <xf numFmtId="0" fontId="18" fillId="0" borderId="0"/>
    <xf numFmtId="0" fontId="39" fillId="0" borderId="0"/>
    <xf numFmtId="0" fontId="37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56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61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44" fillId="0" borderId="0"/>
    <xf numFmtId="0" fontId="18" fillId="0" borderId="0"/>
    <xf numFmtId="0" fontId="44" fillId="0" borderId="0"/>
    <xf numFmtId="0" fontId="61" fillId="0" borderId="0"/>
    <xf numFmtId="0" fontId="43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39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8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71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22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6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0" fontId="67" fillId="0" borderId="0"/>
    <xf numFmtId="0" fontId="18" fillId="0" borderId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0" borderId="0" applyNumberFormat="0" applyFill="0" applyBorder="0" applyAlignment="0" applyProtection="0"/>
    <xf numFmtId="0" fontId="26" fillId="53" borderId="39" applyNumberFormat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40" applyNumberFormat="0" applyFont="0" applyAlignment="0" applyProtection="0"/>
    <xf numFmtId="0" fontId="18" fillId="41" borderId="40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30" fillId="38" borderId="39" applyNumberFormat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18" fillId="0" borderId="0"/>
    <xf numFmtId="38" fontId="61" fillId="69" borderId="0" applyNumberFormat="0" applyBorder="0" applyAlignment="0" applyProtection="0"/>
    <xf numFmtId="0" fontId="68" fillId="0" borderId="31" applyNumberFormat="0" applyAlignment="0" applyProtection="0">
      <alignment horizontal="left" vertical="center"/>
    </xf>
    <xf numFmtId="0" fontId="68" fillId="0" borderId="41">
      <alignment horizontal="left" vertical="center"/>
    </xf>
    <xf numFmtId="10" fontId="61" fillId="70" borderId="42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0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69" fillId="0" borderId="0" applyFont="0" applyFill="0" applyBorder="0" applyAlignment="0" applyProtection="0"/>
    <xf numFmtId="177" fontId="22" fillId="0" borderId="0" applyFont="0" applyFill="0" applyBorder="0" applyAlignment="0" applyProtection="0"/>
    <xf numFmtId="164" fontId="69" fillId="0" borderId="0" applyFont="0" applyFill="0" applyBorder="0" applyAlignment="0" applyProtection="0"/>
    <xf numFmtId="3" fontId="68" fillId="0" borderId="0" applyNumberFormat="0" applyFont="0" applyBorder="0">
      <alignment horizontal="justify" wrapText="1"/>
    </xf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18" fillId="0" borderId="0"/>
    <xf numFmtId="0" fontId="18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69" fillId="0" borderId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46" fillId="53" borderId="43" applyNumberFormat="0" applyAlignment="0" applyProtection="0"/>
    <xf numFmtId="0" fontId="31" fillId="0" borderId="0" applyNumberFormat="0" applyFill="0" applyBorder="0" applyAlignment="0" applyProtection="0"/>
    <xf numFmtId="0" fontId="70" fillId="0" borderId="0">
      <alignment horizontal="left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2" fillId="0" borderId="23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44" applyNumberFormat="0" applyFill="0" applyAlignment="0" applyProtection="0"/>
    <xf numFmtId="0" fontId="29" fillId="55" borderId="13" applyNumberFormat="0" applyAlignment="0" applyProtection="0"/>
    <xf numFmtId="175" fontId="39" fillId="0" borderId="0" applyFont="0" applyFill="0" applyBorder="0" applyAlignment="0" applyProtection="0"/>
    <xf numFmtId="0" fontId="18" fillId="0" borderId="0"/>
    <xf numFmtId="170" fontId="18" fillId="0" borderId="0" applyFont="0" applyFill="0" applyBorder="0" applyAlignment="0" applyProtection="0"/>
    <xf numFmtId="166" fontId="7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82" fontId="18" fillId="0" borderId="0" applyFont="0" applyFill="0" applyBorder="0" applyAlignment="0" applyProtection="0"/>
    <xf numFmtId="175" fontId="72" fillId="0" borderId="0" applyFont="0" applyFill="0" applyBorder="0" applyAlignment="0" applyProtection="0"/>
    <xf numFmtId="0" fontId="72" fillId="0" borderId="0"/>
    <xf numFmtId="0" fontId="18" fillId="0" borderId="0"/>
    <xf numFmtId="0" fontId="1" fillId="0" borderId="0"/>
    <xf numFmtId="0" fontId="73" fillId="0" borderId="0"/>
    <xf numFmtId="170" fontId="18" fillId="0" borderId="0" applyFont="0" applyFill="0" applyBorder="0" applyAlignment="0" applyProtection="0"/>
    <xf numFmtId="175" fontId="72" fillId="0" borderId="0" applyFont="0" applyFill="0" applyBorder="0" applyAlignment="0" applyProtection="0"/>
    <xf numFmtId="0" fontId="74" fillId="0" borderId="0" applyNumberFormat="0" applyBorder="0" applyProtection="0"/>
    <xf numFmtId="183" fontId="75" fillId="0" borderId="0" applyFont="0" applyFill="0" applyBorder="0" applyAlignment="0" applyProtection="0"/>
    <xf numFmtId="0" fontId="76" fillId="0" borderId="0" applyNumberFormat="0" applyBorder="0" applyProtection="0"/>
    <xf numFmtId="170" fontId="18" fillId="0" borderId="0" applyFont="0" applyFill="0" applyBorder="0" applyAlignment="0" applyProtection="0"/>
    <xf numFmtId="0" fontId="18" fillId="0" borderId="0"/>
    <xf numFmtId="0" fontId="74" fillId="0" borderId="0" applyNumberFormat="0" applyBorder="0" applyProtection="0"/>
    <xf numFmtId="0" fontId="75" fillId="0" borderId="0" applyNumberFormat="0" applyFont="0" applyBorder="0" applyProtection="0"/>
    <xf numFmtId="0" fontId="74" fillId="0" borderId="0" applyNumberFormat="0" applyBorder="0" applyProtection="0"/>
    <xf numFmtId="0" fontId="18" fillId="0" borderId="0"/>
    <xf numFmtId="170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77" fillId="0" borderId="0"/>
    <xf numFmtId="0" fontId="39" fillId="0" borderId="0"/>
    <xf numFmtId="43" fontId="39" fillId="0" borderId="0" applyFont="0" applyFill="0" applyBorder="0" applyAlignment="0" applyProtection="0"/>
    <xf numFmtId="0" fontId="39" fillId="0" borderId="0"/>
    <xf numFmtId="0" fontId="66" fillId="0" borderId="0"/>
    <xf numFmtId="0" fontId="1" fillId="0" borderId="0"/>
    <xf numFmtId="165" fontId="66" fillId="0" borderId="0" applyFont="0" applyFill="0" applyBorder="0" applyAlignment="0" applyProtection="0"/>
    <xf numFmtId="0" fontId="78" fillId="0" borderId="0">
      <protection locked="0"/>
    </xf>
    <xf numFmtId="0" fontId="18" fillId="0" borderId="0"/>
    <xf numFmtId="0" fontId="22" fillId="0" borderId="0"/>
    <xf numFmtId="0" fontId="79" fillId="0" borderId="0"/>
    <xf numFmtId="184" fontId="22" fillId="0" borderId="0" applyFill="0" applyBorder="0" applyAlignment="0" applyProtection="0"/>
    <xf numFmtId="176" fontId="39" fillId="0" borderId="0" applyFont="0" applyFill="0" applyBorder="0" applyAlignment="0" applyProtection="0"/>
    <xf numFmtId="0" fontId="18" fillId="0" borderId="0"/>
    <xf numFmtId="0" fontId="80" fillId="0" borderId="0"/>
    <xf numFmtId="166" fontId="1" fillId="0" borderId="0" applyFont="0" applyFill="0" applyBorder="0" applyAlignment="0" applyProtection="0"/>
    <xf numFmtId="0" fontId="39" fillId="0" borderId="0"/>
    <xf numFmtId="166" fontId="18" fillId="0" borderId="0" applyFont="0" applyFill="0" applyBorder="0" applyAlignment="0" applyProtection="0"/>
    <xf numFmtId="0" fontId="39" fillId="0" borderId="0"/>
    <xf numFmtId="0" fontId="39" fillId="0" borderId="0"/>
    <xf numFmtId="0" fontId="91" fillId="0" borderId="0"/>
    <xf numFmtId="165" fontId="91" fillId="0" borderId="0" applyFont="0" applyFill="0" applyBorder="0" applyAlignment="0" applyProtection="0"/>
    <xf numFmtId="0" fontId="95" fillId="0" borderId="0"/>
    <xf numFmtId="165" fontId="91" fillId="0" borderId="0" applyFont="0" applyFill="0" applyBorder="0" applyAlignment="0" applyProtection="0"/>
    <xf numFmtId="183" fontId="75" fillId="0" borderId="0" applyFont="0" applyFill="0" applyBorder="0" applyAlignment="0" applyProtection="0"/>
    <xf numFmtId="0" fontId="18" fillId="0" borderId="0"/>
    <xf numFmtId="0" fontId="39" fillId="0" borderId="0"/>
    <xf numFmtId="171" fontId="39" fillId="0" borderId="0" applyFont="0" applyFill="0" applyBorder="0" applyAlignment="0" applyProtection="0"/>
    <xf numFmtId="4" fontId="45" fillId="0" borderId="0"/>
    <xf numFmtId="175" fontId="39" fillId="0" borderId="0" applyFont="0" applyFill="0" applyBorder="0" applyAlignment="0" applyProtection="0"/>
    <xf numFmtId="0" fontId="18" fillId="0" borderId="0"/>
    <xf numFmtId="0" fontId="79" fillId="0" borderId="0"/>
    <xf numFmtId="184" fontId="22" fillId="0" borderId="0" applyFill="0" applyBorder="0" applyAlignment="0" applyProtection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71">
    <xf numFmtId="0" fontId="0" fillId="0" borderId="0" xfId="0"/>
    <xf numFmtId="169" fontId="20" fillId="71" borderId="56" xfId="51970" applyNumberFormat="1" applyFont="1" applyFill="1" applyBorder="1" applyAlignment="1">
      <alignment horizontal="center" vertical="center" wrapText="1"/>
    </xf>
    <xf numFmtId="170" fontId="19" fillId="71" borderId="56" xfId="51970" applyFont="1" applyFill="1" applyBorder="1" applyAlignment="1">
      <alignment horizontal="center" vertical="center" wrapText="1"/>
    </xf>
    <xf numFmtId="170" fontId="20" fillId="71" borderId="56" xfId="51970" applyFont="1" applyFill="1" applyBorder="1" applyAlignment="1">
      <alignment horizontal="center" vertical="center" wrapText="1"/>
    </xf>
    <xf numFmtId="170" fontId="21" fillId="71" borderId="0" xfId="51970" applyFont="1" applyFill="1" applyAlignment="1">
      <alignment vertical="center" wrapText="1"/>
    </xf>
    <xf numFmtId="169" fontId="20" fillId="71" borderId="57" xfId="51970" applyNumberFormat="1" applyFont="1" applyFill="1" applyBorder="1" applyAlignment="1">
      <alignment vertical="center" wrapText="1"/>
    </xf>
    <xf numFmtId="170" fontId="83" fillId="71" borderId="34" xfId="51970" applyFont="1" applyFill="1" applyBorder="1" applyAlignment="1">
      <alignment horizontal="left" vertical="center" wrapText="1"/>
    </xf>
    <xf numFmtId="170" fontId="20" fillId="71" borderId="58" xfId="51970" applyFont="1" applyFill="1" applyBorder="1" applyAlignment="1">
      <alignment horizontal="center" vertical="center" wrapText="1"/>
    </xf>
    <xf numFmtId="170" fontId="21" fillId="71" borderId="0" xfId="51970" applyFont="1" applyFill="1" applyAlignment="1">
      <alignment horizontal="center" vertical="center" wrapText="1"/>
    </xf>
    <xf numFmtId="169" fontId="20" fillId="71" borderId="59" xfId="51970" applyNumberFormat="1" applyFont="1" applyFill="1" applyBorder="1" applyAlignment="1">
      <alignment vertical="center" wrapText="1"/>
    </xf>
    <xf numFmtId="170" fontId="83" fillId="71" borderId="42" xfId="51970" applyFont="1" applyFill="1" applyBorder="1" applyAlignment="1">
      <alignment horizontal="left" vertical="center" wrapText="1"/>
    </xf>
    <xf numFmtId="170" fontId="20" fillId="71" borderId="60" xfId="51970" applyFont="1" applyFill="1" applyBorder="1" applyAlignment="1">
      <alignment horizontal="center" vertical="center" wrapText="1"/>
    </xf>
    <xf numFmtId="169" fontId="20" fillId="71" borderId="61" xfId="51970" applyNumberFormat="1" applyFont="1" applyFill="1" applyBorder="1" applyAlignment="1">
      <alignment vertical="center" wrapText="1"/>
    </xf>
    <xf numFmtId="170" fontId="83" fillId="71" borderId="51" xfId="51970" applyFont="1" applyFill="1" applyBorder="1" applyAlignment="1">
      <alignment horizontal="left" vertical="center" wrapText="1"/>
    </xf>
    <xf numFmtId="170" fontId="20" fillId="71" borderId="62" xfId="51970" applyFont="1" applyFill="1" applyBorder="1" applyAlignment="1">
      <alignment horizontal="center" vertical="center" wrapText="1"/>
    </xf>
    <xf numFmtId="170" fontId="20" fillId="71" borderId="0" xfId="51970" applyFont="1" applyFill="1" applyBorder="1" applyAlignment="1">
      <alignment horizontal="center" vertical="center" wrapText="1"/>
    </xf>
    <xf numFmtId="169" fontId="21" fillId="71" borderId="0" xfId="51970" applyNumberFormat="1" applyFont="1" applyFill="1" applyAlignment="1">
      <alignment horizontal="center" vertical="center" wrapText="1"/>
    </xf>
    <xf numFmtId="170" fontId="20" fillId="71" borderId="0" xfId="51970" applyFont="1" applyFill="1" applyAlignment="1">
      <alignment vertical="center" wrapText="1"/>
    </xf>
    <xf numFmtId="0" fontId="82" fillId="0" borderId="0" xfId="4596" applyFont="1" applyAlignment="1">
      <alignment horizontal="center" vertical="center" wrapText="1"/>
    </xf>
    <xf numFmtId="0" fontId="82" fillId="0" borderId="0" xfId="4596" applyFont="1" applyAlignment="1">
      <alignment vertical="center"/>
    </xf>
    <xf numFmtId="0" fontId="88" fillId="0" borderId="0" xfId="4596" applyFont="1" applyAlignment="1">
      <alignment horizontal="center" vertical="center"/>
    </xf>
    <xf numFmtId="170" fontId="83" fillId="71" borderId="42" xfId="4596" applyNumberFormat="1" applyFont="1" applyFill="1" applyBorder="1" applyAlignment="1">
      <alignment horizontal="center" vertical="center" wrapText="1"/>
    </xf>
    <xf numFmtId="0" fontId="83" fillId="71" borderId="34" xfId="4596" applyFont="1" applyFill="1" applyBorder="1" applyAlignment="1">
      <alignment horizontal="center" vertical="center"/>
    </xf>
    <xf numFmtId="0" fontId="82" fillId="71" borderId="42" xfId="4596" applyFont="1" applyFill="1" applyBorder="1" applyAlignment="1">
      <alignment vertical="center" wrapText="1"/>
    </xf>
    <xf numFmtId="0" fontId="83" fillId="71" borderId="42" xfId="4596" applyFont="1" applyFill="1" applyBorder="1" applyAlignment="1">
      <alignment horizontal="center" vertical="center"/>
    </xf>
    <xf numFmtId="0" fontId="82" fillId="74" borderId="0" xfId="4596" applyFont="1" applyFill="1" applyAlignment="1">
      <alignment vertical="center"/>
    </xf>
    <xf numFmtId="166" fontId="83" fillId="71" borderId="56" xfId="17066" applyFont="1" applyFill="1" applyBorder="1" applyAlignment="1">
      <alignment horizontal="center" vertical="center"/>
    </xf>
    <xf numFmtId="166" fontId="83" fillId="71" borderId="58" xfId="17066" applyFont="1" applyFill="1" applyBorder="1" applyAlignment="1">
      <alignment horizontal="center" vertical="center" wrapText="1"/>
    </xf>
    <xf numFmtId="0" fontId="83" fillId="0" borderId="0" xfId="4596" applyFont="1" applyAlignment="1">
      <alignment vertical="center"/>
    </xf>
    <xf numFmtId="0" fontId="82" fillId="71" borderId="0" xfId="4596" applyFont="1" applyFill="1" applyAlignment="1">
      <alignment vertical="center"/>
    </xf>
    <xf numFmtId="170" fontId="82" fillId="71" borderId="0" xfId="4150" applyFont="1" applyFill="1" applyBorder="1" applyAlignment="1">
      <alignment vertical="center"/>
    </xf>
    <xf numFmtId="166" fontId="83" fillId="71" borderId="0" xfId="17066" applyFont="1" applyFill="1" applyBorder="1" applyAlignment="1">
      <alignment horizontal="center" vertical="center"/>
    </xf>
    <xf numFmtId="170" fontId="83" fillId="0" borderId="60" xfId="4150" applyFont="1" applyFill="1" applyBorder="1" applyAlignment="1">
      <alignment horizontal="center" vertical="center" wrapText="1"/>
    </xf>
    <xf numFmtId="166" fontId="83" fillId="0" borderId="56" xfId="17066" applyFont="1" applyFill="1" applyBorder="1" applyAlignment="1">
      <alignment horizontal="center" vertical="center"/>
    </xf>
    <xf numFmtId="166" fontId="83" fillId="0" borderId="0" xfId="17066" applyFont="1" applyFill="1" applyBorder="1" applyAlignment="1">
      <alignment horizontal="center" vertical="center"/>
    </xf>
    <xf numFmtId="0" fontId="83" fillId="71" borderId="57" xfId="4596" applyFont="1" applyFill="1" applyBorder="1" applyAlignment="1">
      <alignment horizontal="center" vertical="center" wrapText="1"/>
    </xf>
    <xf numFmtId="0" fontId="83" fillId="71" borderId="34" xfId="4596" applyFont="1" applyFill="1" applyBorder="1" applyAlignment="1">
      <alignment vertical="center" wrapText="1"/>
    </xf>
    <xf numFmtId="0" fontId="83" fillId="71" borderId="34" xfId="4596" applyFont="1" applyFill="1" applyBorder="1" applyAlignment="1">
      <alignment horizontal="center" vertical="center" wrapText="1"/>
    </xf>
    <xf numFmtId="0" fontId="83" fillId="71" borderId="59" xfId="4596" applyFont="1" applyFill="1" applyBorder="1" applyAlignment="1">
      <alignment horizontal="center" vertical="center" wrapText="1"/>
    </xf>
    <xf numFmtId="0" fontId="83" fillId="71" borderId="42" xfId="4596" applyFont="1" applyFill="1" applyBorder="1" applyAlignment="1">
      <alignment vertical="center" wrapText="1"/>
    </xf>
    <xf numFmtId="166" fontId="83" fillId="71" borderId="60" xfId="17066" applyFont="1" applyFill="1" applyBorder="1" applyAlignment="1">
      <alignment horizontal="center" vertical="center" wrapText="1"/>
    </xf>
    <xf numFmtId="0" fontId="82" fillId="71" borderId="42" xfId="51991" applyFont="1" applyFill="1" applyBorder="1" applyAlignment="1">
      <alignment vertical="center" wrapText="1"/>
    </xf>
    <xf numFmtId="170" fontId="82" fillId="75" borderId="0" xfId="4150" applyFont="1" applyFill="1" applyBorder="1" applyAlignment="1">
      <alignment vertical="center"/>
    </xf>
    <xf numFmtId="0" fontId="63" fillId="0" borderId="53" xfId="52003" applyFont="1" applyBorder="1" applyAlignment="1">
      <alignment horizontal="center" vertical="center" wrapText="1"/>
    </xf>
    <xf numFmtId="0" fontId="63" fillId="0" borderId="35" xfId="52003" applyFont="1" applyBorder="1" applyAlignment="1">
      <alignment horizontal="center" vertical="center" wrapText="1"/>
    </xf>
    <xf numFmtId="186" fontId="63" fillId="0" borderId="54" xfId="52003" applyNumberFormat="1" applyFont="1" applyBorder="1" applyAlignment="1">
      <alignment horizontal="center" vertical="center" wrapText="1"/>
    </xf>
    <xf numFmtId="0" fontId="65" fillId="0" borderId="0" xfId="52003" applyFont="1" applyAlignment="1">
      <alignment horizontal="center" vertical="center"/>
    </xf>
    <xf numFmtId="187" fontId="92" fillId="0" borderId="25" xfId="52003" applyNumberFormat="1" applyFont="1" applyBorder="1" applyAlignment="1">
      <alignment horizontal="center" vertical="center" wrapText="1"/>
    </xf>
    <xf numFmtId="0" fontId="92" fillId="0" borderId="26" xfId="52003" applyFont="1" applyBorder="1" applyAlignment="1">
      <alignment horizontal="left" vertical="center" wrapText="1"/>
    </xf>
    <xf numFmtId="0" fontId="65" fillId="0" borderId="26" xfId="52003" applyFont="1" applyBorder="1" applyAlignment="1">
      <alignment horizontal="center" vertical="center" wrapText="1"/>
    </xf>
    <xf numFmtId="0" fontId="63" fillId="0" borderId="26" xfId="52003" applyFont="1" applyBorder="1" applyAlignment="1">
      <alignment horizontal="center" vertical="center" wrapText="1"/>
    </xf>
    <xf numFmtId="186" fontId="65" fillId="0" borderId="27" xfId="52003" applyNumberFormat="1" applyFont="1" applyBorder="1" applyAlignment="1">
      <alignment horizontal="center" vertical="center" wrapText="1"/>
    </xf>
    <xf numFmtId="0" fontId="65" fillId="0" borderId="45" xfId="52003" applyFont="1" applyBorder="1" applyAlignment="1">
      <alignment horizontal="center" vertical="center" wrapText="1"/>
    </xf>
    <xf numFmtId="0" fontId="63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horizontal="center" vertical="center" wrapText="1"/>
    </xf>
    <xf numFmtId="0" fontId="63" fillId="0" borderId="42" xfId="52003" applyFont="1" applyBorder="1" applyAlignment="1">
      <alignment horizontal="center" vertical="center" wrapText="1"/>
    </xf>
    <xf numFmtId="186" fontId="65" fillId="0" borderId="46" xfId="52003" applyNumberFormat="1" applyFont="1" applyBorder="1" applyAlignment="1">
      <alignment horizontal="center" vertical="center" wrapText="1"/>
    </xf>
    <xf numFmtId="187" fontId="65" fillId="0" borderId="45" xfId="52003" applyNumberFormat="1" applyFont="1" applyBorder="1" applyAlignment="1">
      <alignment horizontal="center" vertical="center" wrapText="1"/>
    </xf>
    <xf numFmtId="0" fontId="65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vertical="center" wrapText="1"/>
    </xf>
    <xf numFmtId="0" fontId="94" fillId="0" borderId="42" xfId="52003" applyFont="1" applyBorder="1" applyAlignment="1">
      <alignment horizontal="center" vertical="center" wrapText="1"/>
    </xf>
    <xf numFmtId="0" fontId="64" fillId="0" borderId="45" xfId="52003" applyFont="1" applyBorder="1" applyAlignment="1">
      <alignment horizontal="center" vertical="center" wrapText="1"/>
    </xf>
    <xf numFmtId="0" fontId="64" fillId="0" borderId="42" xfId="52003" applyFont="1" applyBorder="1" applyAlignment="1">
      <alignment horizontal="center" vertical="center" wrapText="1"/>
    </xf>
    <xf numFmtId="186" fontId="63" fillId="0" borderId="46" xfId="52003" applyNumberFormat="1" applyFont="1" applyBorder="1" applyAlignment="1">
      <alignment horizontal="center" vertical="center" wrapText="1"/>
    </xf>
    <xf numFmtId="187" fontId="92" fillId="0" borderId="45" xfId="52003" applyNumberFormat="1" applyFont="1" applyBorder="1" applyAlignment="1">
      <alignment horizontal="center" vertical="center" wrapText="1"/>
    </xf>
    <xf numFmtId="0" fontId="92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horizontal="left" vertical="top" wrapText="1"/>
    </xf>
    <xf numFmtId="0" fontId="63" fillId="0" borderId="42" xfId="52003" applyFont="1" applyBorder="1" applyAlignment="1">
      <alignment horizontal="left" vertical="top" wrapText="1"/>
    </xf>
    <xf numFmtId="0" fontId="65" fillId="73" borderId="45" xfId="52003" applyFont="1" applyFill="1" applyBorder="1" applyAlignment="1">
      <alignment horizontal="center" vertical="center" wrapText="1"/>
    </xf>
    <xf numFmtId="0" fontId="65" fillId="73" borderId="42" xfId="52003" applyFont="1" applyFill="1" applyBorder="1" applyAlignment="1">
      <alignment horizontal="left" vertical="center" wrapText="1"/>
    </xf>
    <xf numFmtId="0" fontId="65" fillId="73" borderId="42" xfId="52003" applyFont="1" applyFill="1" applyBorder="1" applyAlignment="1">
      <alignment horizontal="center" vertical="center" wrapText="1"/>
    </xf>
    <xf numFmtId="0" fontId="63" fillId="73" borderId="42" xfId="52003" applyFont="1" applyFill="1" applyBorder="1" applyAlignment="1">
      <alignment horizontal="center" vertical="center" wrapText="1"/>
    </xf>
    <xf numFmtId="186" fontId="65" fillId="73" borderId="46" xfId="52003" applyNumberFormat="1" applyFont="1" applyFill="1" applyBorder="1" applyAlignment="1">
      <alignment horizontal="center" vertical="center" wrapText="1"/>
    </xf>
    <xf numFmtId="0" fontId="65" fillId="73" borderId="0" xfId="52003" applyFont="1" applyFill="1" applyAlignment="1">
      <alignment horizontal="center" vertical="center"/>
    </xf>
    <xf numFmtId="0" fontId="21" fillId="0" borderId="42" xfId="52003" applyFont="1" applyBorder="1" applyAlignment="1">
      <alignment horizontal="left" vertical="center" wrapText="1"/>
    </xf>
    <xf numFmtId="0" fontId="65" fillId="0" borderId="45" xfId="52003" applyFont="1" applyBorder="1" applyAlignment="1">
      <alignment vertical="center" wrapText="1"/>
    </xf>
    <xf numFmtId="0" fontId="65" fillId="0" borderId="0" xfId="52003" applyFont="1" applyAlignment="1">
      <alignment horizontal="left" vertical="center"/>
    </xf>
    <xf numFmtId="0" fontId="63" fillId="0" borderId="0" xfId="52003" applyFont="1" applyAlignment="1">
      <alignment horizontal="center" vertical="center"/>
    </xf>
    <xf numFmtId="186" fontId="65" fillId="0" borderId="0" xfId="52003" applyNumberFormat="1" applyFont="1" applyAlignment="1">
      <alignment horizontal="center" vertical="center"/>
    </xf>
    <xf numFmtId="0" fontId="65" fillId="0" borderId="0" xfId="52005" applyFont="1" applyAlignment="1">
      <alignment horizontal="center" vertical="center"/>
    </xf>
    <xf numFmtId="186" fontId="65" fillId="0" borderId="0" xfId="52005" applyNumberFormat="1" applyFont="1" applyAlignment="1">
      <alignment horizontal="center" vertical="center"/>
    </xf>
    <xf numFmtId="0" fontId="65" fillId="71" borderId="0" xfId="52005" applyFont="1" applyFill="1" applyAlignment="1">
      <alignment horizontal="center" vertical="center"/>
    </xf>
    <xf numFmtId="0" fontId="65" fillId="0" borderId="0" xfId="52005" applyFont="1" applyAlignment="1">
      <alignment horizontal="left" vertical="center"/>
    </xf>
    <xf numFmtId="4" fontId="65" fillId="0" borderId="0" xfId="52005" applyNumberFormat="1" applyFont="1" applyAlignment="1">
      <alignment horizontal="center" vertical="center"/>
    </xf>
    <xf numFmtId="170" fontId="96" fillId="71" borderId="0" xfId="51970" applyFont="1" applyFill="1" applyAlignment="1">
      <alignment vertical="center" wrapText="1"/>
    </xf>
    <xf numFmtId="4" fontId="82" fillId="0" borderId="0" xfId="4596" applyNumberFormat="1" applyFont="1" applyAlignment="1">
      <alignment horizontal="center" vertical="center" wrapText="1"/>
    </xf>
    <xf numFmtId="4" fontId="82" fillId="0" borderId="0" xfId="4596" applyNumberFormat="1" applyFont="1" applyAlignment="1">
      <alignment vertical="center"/>
    </xf>
    <xf numFmtId="4" fontId="88" fillId="0" borderId="0" xfId="4596" applyNumberFormat="1" applyFont="1" applyAlignment="1">
      <alignment horizontal="center" vertical="center"/>
    </xf>
    <xf numFmtId="4" fontId="82" fillId="74" borderId="0" xfId="4596" applyNumberFormat="1" applyFont="1" applyFill="1" applyAlignment="1">
      <alignment vertical="center"/>
    </xf>
    <xf numFmtId="170" fontId="83" fillId="0" borderId="42" xfId="4596" applyNumberFormat="1" applyFont="1" applyFill="1" applyBorder="1" applyAlignment="1">
      <alignment horizontal="center" vertical="center" wrapText="1"/>
    </xf>
    <xf numFmtId="0" fontId="82" fillId="0" borderId="42" xfId="4596" applyFont="1" applyFill="1" applyBorder="1" applyAlignment="1">
      <alignment vertical="center" wrapText="1"/>
    </xf>
    <xf numFmtId="0" fontId="83" fillId="0" borderId="42" xfId="4596" applyFont="1" applyFill="1" applyBorder="1" applyAlignment="1">
      <alignment horizontal="center" vertical="center"/>
    </xf>
    <xf numFmtId="0" fontId="82" fillId="0" borderId="0" xfId="4596" applyFont="1" applyFill="1" applyAlignment="1">
      <alignment vertical="center"/>
    </xf>
    <xf numFmtId="0" fontId="20" fillId="0" borderId="0" xfId="52005" applyFont="1" applyAlignment="1">
      <alignment horizontal="center" vertical="center"/>
    </xf>
    <xf numFmtId="4" fontId="20" fillId="0" borderId="0" xfId="52005" applyNumberFormat="1" applyFont="1" applyAlignment="1">
      <alignment horizontal="center" vertical="center"/>
    </xf>
    <xf numFmtId="43" fontId="19" fillId="0" borderId="74" xfId="51985" applyFont="1" applyFill="1" applyBorder="1" applyAlignment="1" applyProtection="1">
      <alignment horizontal="center" vertical="center" wrapText="1"/>
      <protection locked="0"/>
    </xf>
    <xf numFmtId="43" fontId="19" fillId="0" borderId="76" xfId="51985" applyFont="1" applyFill="1" applyBorder="1" applyAlignment="1">
      <alignment vertical="center" wrapText="1"/>
    </xf>
    <xf numFmtId="188" fontId="21" fillId="0" borderId="52" xfId="5957" applyNumberFormat="1" applyFont="1" applyFill="1" applyBorder="1" applyAlignment="1">
      <alignment horizontal="center" vertical="center"/>
    </xf>
    <xf numFmtId="166" fontId="98" fillId="0" borderId="52" xfId="17066" applyFont="1" applyFill="1" applyBorder="1" applyAlignment="1">
      <alignment vertical="center"/>
    </xf>
    <xf numFmtId="4" fontId="98" fillId="0" borderId="52" xfId="52007" applyNumberFormat="1" applyFont="1" applyFill="1" applyBorder="1" applyAlignment="1">
      <alignment vertical="center"/>
    </xf>
    <xf numFmtId="189" fontId="98" fillId="0" borderId="52" xfId="52007" applyNumberFormat="1" applyFont="1" applyFill="1" applyBorder="1" applyAlignment="1">
      <alignment horizontal="center" vertical="center"/>
    </xf>
    <xf numFmtId="189" fontId="21" fillId="0" borderId="52" xfId="52007" applyNumberFormat="1" applyFont="1" applyFill="1" applyBorder="1" applyAlignment="1">
      <alignment horizontal="center" vertical="center"/>
    </xf>
    <xf numFmtId="188" fontId="21" fillId="0" borderId="52" xfId="5957" applyNumberFormat="1" applyFont="1" applyFill="1" applyBorder="1" applyAlignment="1">
      <alignment horizontal="center" vertical="center" wrapText="1"/>
    </xf>
    <xf numFmtId="166" fontId="65" fillId="0" borderId="52" xfId="51258" applyFont="1" applyFill="1" applyBorder="1" applyAlignment="1">
      <alignment horizontal="center" vertical="center"/>
    </xf>
    <xf numFmtId="166" fontId="101" fillId="0" borderId="38" xfId="17066" applyFont="1" applyFill="1" applyBorder="1" applyAlignment="1">
      <alignment horizontal="right" vertical="center" wrapText="1"/>
    </xf>
    <xf numFmtId="166" fontId="98" fillId="0" borderId="0" xfId="17066" applyFont="1" applyFill="1" applyAlignment="1">
      <alignment vertical="center"/>
    </xf>
    <xf numFmtId="191" fontId="97" fillId="0" borderId="75" xfId="52007" applyNumberFormat="1" applyFont="1" applyFill="1" applyBorder="1" applyAlignment="1">
      <alignment vertical="center" wrapText="1"/>
    </xf>
    <xf numFmtId="192" fontId="104" fillId="0" borderId="52" xfId="51981" applyNumberFormat="1" applyFont="1" applyFill="1" applyBorder="1" applyAlignment="1" applyProtection="1">
      <alignment vertical="center" wrapText="1"/>
    </xf>
    <xf numFmtId="191" fontId="97" fillId="0" borderId="52" xfId="52007" applyNumberFormat="1" applyFont="1" applyFill="1" applyBorder="1" applyAlignment="1">
      <alignment vertical="center" wrapText="1"/>
    </xf>
    <xf numFmtId="169" fontId="21" fillId="0" borderId="29" xfId="51975" applyNumberFormat="1" applyFont="1" applyFill="1" applyBorder="1" applyAlignment="1">
      <alignment horizontal="center" vertical="center"/>
    </xf>
    <xf numFmtId="166" fontId="106" fillId="0" borderId="30" xfId="17066" applyFont="1" applyFill="1" applyBorder="1" applyAlignment="1">
      <alignment horizontal="right" vertical="center" wrapText="1"/>
    </xf>
    <xf numFmtId="170" fontId="20" fillId="0" borderId="60" xfId="51970" applyFont="1" applyFill="1" applyBorder="1" applyAlignment="1">
      <alignment horizontal="center" vertical="center" wrapText="1"/>
    </xf>
    <xf numFmtId="43" fontId="20" fillId="0" borderId="76" xfId="51985" applyFont="1" applyFill="1" applyBorder="1" applyAlignment="1" applyProtection="1">
      <alignment vertical="center"/>
      <protection locked="0"/>
    </xf>
    <xf numFmtId="43" fontId="20" fillId="0" borderId="55" xfId="51985" applyFont="1" applyFill="1" applyBorder="1" applyAlignment="1" applyProtection="1">
      <alignment vertical="center"/>
      <protection locked="0"/>
    </xf>
    <xf numFmtId="43" fontId="21" fillId="0" borderId="55" xfId="51985" applyFont="1" applyFill="1" applyBorder="1" applyAlignment="1" applyProtection="1">
      <alignment horizontal="center" vertical="center"/>
      <protection locked="0"/>
    </xf>
    <xf numFmtId="43" fontId="20" fillId="0" borderId="0" xfId="51985" applyFont="1" applyFill="1" applyAlignment="1">
      <alignment horizontal="center" vertical="center"/>
    </xf>
    <xf numFmtId="43" fontId="20" fillId="0" borderId="0" xfId="51985" applyFont="1" applyFill="1" applyAlignment="1" applyProtection="1">
      <alignment horizontal="center" vertical="center"/>
      <protection locked="0"/>
    </xf>
    <xf numFmtId="43" fontId="21" fillId="0" borderId="0" xfId="51985" applyFont="1" applyFill="1" applyAlignment="1">
      <alignment horizontal="center" vertical="center"/>
    </xf>
    <xf numFmtId="169" fontId="109" fillId="0" borderId="45" xfId="51970" quotePrefix="1" applyNumberFormat="1" applyFont="1" applyFill="1" applyBorder="1" applyAlignment="1">
      <alignment horizontal="center" vertical="center" wrapText="1"/>
    </xf>
    <xf numFmtId="170" fontId="109" fillId="0" borderId="52" xfId="51970" applyFont="1" applyFill="1" applyBorder="1" applyAlignment="1">
      <alignment horizontal="left" vertical="center" wrapText="1"/>
    </xf>
    <xf numFmtId="0" fontId="100" fillId="0" borderId="45" xfId="19465" applyNumberFormat="1" applyFont="1" applyFill="1" applyBorder="1" applyAlignment="1">
      <alignment horizontal="center" vertical="center"/>
    </xf>
    <xf numFmtId="0" fontId="20" fillId="0" borderId="45" xfId="19465" applyNumberFormat="1" applyFont="1" applyFill="1" applyBorder="1" applyAlignment="1">
      <alignment horizontal="center" vertical="center"/>
    </xf>
    <xf numFmtId="4" fontId="20" fillId="0" borderId="52" xfId="51907" applyNumberFormat="1" applyFont="1" applyBorder="1" applyAlignment="1" applyProtection="1">
      <alignment horizontal="center" vertical="center"/>
      <protection locked="0"/>
    </xf>
    <xf numFmtId="0" fontId="65" fillId="0" borderId="0" xfId="0" applyFont="1" applyAlignment="1">
      <alignment vertical="center"/>
    </xf>
    <xf numFmtId="0" fontId="65" fillId="0" borderId="0" xfId="0" applyFont="1"/>
    <xf numFmtId="0" fontId="100" fillId="0" borderId="33" xfId="37214" quotePrefix="1" applyNumberFormat="1" applyFont="1" applyFill="1" applyBorder="1" applyAlignment="1">
      <alignment horizontal="center" vertical="center" wrapText="1"/>
    </xf>
    <xf numFmtId="0" fontId="103" fillId="0" borderId="75" xfId="52010" applyNumberFormat="1" applyFont="1" applyFill="1" applyBorder="1" applyAlignment="1" applyProtection="1">
      <alignment horizontal="left" vertical="center" wrapText="1"/>
      <protection locked="0"/>
    </xf>
    <xf numFmtId="4" fontId="20" fillId="0" borderId="75" xfId="37787" applyNumberFormat="1" applyFont="1" applyBorder="1" applyAlignment="1">
      <alignment horizontal="left" vertical="center" wrapText="1"/>
    </xf>
    <xf numFmtId="4" fontId="21" fillId="0" borderId="75" xfId="20345" applyNumberFormat="1" applyFont="1" applyBorder="1" applyAlignment="1">
      <alignment horizontal="center" vertical="center"/>
    </xf>
    <xf numFmtId="166" fontId="21" fillId="0" borderId="76" xfId="17066" applyFont="1" applyFill="1" applyBorder="1" applyAlignment="1">
      <alignment horizontal="center" vertical="center"/>
    </xf>
    <xf numFmtId="4" fontId="20" fillId="0" borderId="45" xfId="37214" applyNumberFormat="1" applyFont="1" applyFill="1" applyBorder="1" applyAlignment="1">
      <alignment horizontal="center" vertical="center" wrapText="1"/>
    </xf>
    <xf numFmtId="0" fontId="19" fillId="0" borderId="52" xfId="52009" applyFont="1" applyBorder="1" applyAlignment="1">
      <alignment horizontal="left" vertical="center" wrapText="1"/>
    </xf>
    <xf numFmtId="4" fontId="21" fillId="0" borderId="52" xfId="20345" applyNumberFormat="1" applyFont="1" applyBorder="1" applyAlignment="1">
      <alignment horizontal="center" vertical="center"/>
    </xf>
    <xf numFmtId="166" fontId="21" fillId="0" borderId="55" xfId="17066" applyFont="1" applyFill="1" applyBorder="1" applyAlignment="1">
      <alignment horizontal="center" vertical="center"/>
    </xf>
    <xf numFmtId="0" fontId="21" fillId="0" borderId="33" xfId="37214" quotePrefix="1" applyNumberFormat="1" applyFont="1" applyFill="1" applyBorder="1" applyAlignment="1">
      <alignment horizontal="center" vertical="center" wrapText="1"/>
    </xf>
    <xf numFmtId="0" fontId="21" fillId="0" borderId="52" xfId="52009" applyFont="1" applyBorder="1" applyAlignment="1">
      <alignment vertical="center" wrapText="1"/>
    </xf>
    <xf numFmtId="4" fontId="21" fillId="0" borderId="52" xfId="52011" applyFont="1" applyBorder="1" applyAlignment="1">
      <alignment horizontal="center" vertical="center"/>
    </xf>
    <xf numFmtId="0" fontId="65" fillId="0" borderId="52" xfId="52009" applyFont="1" applyBorder="1" applyAlignment="1">
      <alignment vertical="center" wrapText="1"/>
    </xf>
    <xf numFmtId="0" fontId="19" fillId="0" borderId="52" xfId="52009" applyFont="1" applyBorder="1" applyAlignment="1">
      <alignment vertical="center" wrapText="1"/>
    </xf>
    <xf numFmtId="4" fontId="20" fillId="0" borderId="52" xfId="20345" applyNumberFormat="1" applyFont="1" applyBorder="1" applyAlignment="1">
      <alignment horizontal="center" vertical="center"/>
    </xf>
    <xf numFmtId="0" fontId="20" fillId="0" borderId="52" xfId="52009" applyFont="1" applyBorder="1" applyAlignment="1">
      <alignment vertical="center" wrapText="1"/>
    </xf>
    <xf numFmtId="0" fontId="21" fillId="72" borderId="52" xfId="52009" applyFont="1" applyFill="1" applyBorder="1" applyAlignment="1">
      <alignment vertical="center" wrapText="1"/>
    </xf>
    <xf numFmtId="4" fontId="21" fillId="72" borderId="52" xfId="52011" applyFont="1" applyFill="1" applyBorder="1" applyAlignment="1">
      <alignment horizontal="center" vertical="center"/>
    </xf>
    <xf numFmtId="4" fontId="20" fillId="72" borderId="52" xfId="51907" applyNumberFormat="1" applyFont="1" applyFill="1" applyBorder="1" applyAlignment="1" applyProtection="1">
      <alignment horizontal="center" vertical="center"/>
      <protection locked="0"/>
    </xf>
    <xf numFmtId="0" fontId="65" fillId="72" borderId="0" xfId="0" applyFont="1" applyFill="1" applyAlignment="1">
      <alignment vertical="center"/>
    </xf>
    <xf numFmtId="0" fontId="65" fillId="72" borderId="0" xfId="0" applyFont="1" applyFill="1"/>
    <xf numFmtId="0" fontId="20" fillId="0" borderId="52" xfId="52009" applyFont="1" applyBorder="1" applyAlignment="1">
      <alignment horizontal="left" vertical="center" wrapText="1"/>
    </xf>
    <xf numFmtId="0" fontId="21" fillId="0" borderId="52" xfId="4597" applyFont="1" applyBorder="1" applyAlignment="1">
      <alignment vertical="center" wrapText="1"/>
    </xf>
    <xf numFmtId="0" fontId="21" fillId="71" borderId="52" xfId="52009" applyFont="1" applyFill="1" applyBorder="1" applyAlignment="1">
      <alignment vertical="center" wrapText="1"/>
    </xf>
    <xf numFmtId="4" fontId="21" fillId="71" borderId="52" xfId="52011" applyFont="1" applyFill="1" applyBorder="1" applyAlignment="1">
      <alignment horizontal="center" vertical="center"/>
    </xf>
    <xf numFmtId="4" fontId="20" fillId="71" borderId="52" xfId="51907" applyNumberFormat="1" applyFont="1" applyFill="1" applyBorder="1" applyAlignment="1" applyProtection="1">
      <alignment horizontal="center" vertical="center"/>
      <protection locked="0"/>
    </xf>
    <xf numFmtId="0" fontId="19" fillId="0" borderId="29" xfId="52009" applyFont="1" applyBorder="1" applyAlignment="1">
      <alignment vertical="center" wrapText="1"/>
    </xf>
    <xf numFmtId="4" fontId="21" fillId="0" borderId="29" xfId="52011" applyFont="1" applyBorder="1" applyAlignment="1">
      <alignment horizontal="center" vertical="center"/>
    </xf>
    <xf numFmtId="166" fontId="108" fillId="0" borderId="84" xfId="17066" applyFont="1" applyFill="1" applyBorder="1" applyAlignment="1">
      <alignment horizontal="center" vertical="center"/>
    </xf>
    <xf numFmtId="166" fontId="65" fillId="0" borderId="0" xfId="17066" applyFont="1" applyFill="1" applyAlignment="1">
      <alignment vertical="center"/>
    </xf>
    <xf numFmtId="0" fontId="21" fillId="0" borderId="0" xfId="6231" applyFont="1"/>
    <xf numFmtId="0" fontId="100" fillId="0" borderId="33" xfId="50295" applyFont="1" applyBorder="1" applyAlignment="1">
      <alignment horizontal="center" vertical="center"/>
    </xf>
    <xf numFmtId="0" fontId="100" fillId="0" borderId="75" xfId="50295" applyFont="1" applyBorder="1" applyAlignment="1">
      <alignment vertical="center" wrapText="1"/>
    </xf>
    <xf numFmtId="0" fontId="21" fillId="0" borderId="75" xfId="50295" applyFont="1" applyBorder="1" applyAlignment="1">
      <alignment vertical="center"/>
    </xf>
    <xf numFmtId="2" fontId="21" fillId="0" borderId="75" xfId="51294" applyNumberFormat="1" applyFont="1" applyBorder="1" applyAlignment="1" applyProtection="1">
      <alignment horizontal="center" vertical="center"/>
      <protection locked="0"/>
    </xf>
    <xf numFmtId="166" fontId="21" fillId="0" borderId="76" xfId="17066" applyFont="1" applyFill="1" applyBorder="1" applyAlignment="1" applyProtection="1">
      <alignment horizontal="center" vertical="center"/>
      <protection locked="0"/>
    </xf>
    <xf numFmtId="0" fontId="21" fillId="0" borderId="45" xfId="50295" applyFont="1" applyBorder="1" applyAlignment="1">
      <alignment horizontal="center" vertical="center"/>
    </xf>
    <xf numFmtId="0" fontId="20" fillId="0" borderId="52" xfId="6231" applyFont="1" applyBorder="1" applyAlignment="1">
      <alignment vertical="center" wrapText="1"/>
    </xf>
    <xf numFmtId="0" fontId="21" fillId="0" borderId="52" xfId="51294" applyFont="1" applyBorder="1" applyAlignment="1" applyProtection="1">
      <alignment horizontal="center" vertical="center"/>
      <protection locked="0"/>
    </xf>
    <xf numFmtId="4" fontId="21" fillId="0" borderId="52" xfId="51294" applyNumberFormat="1" applyFont="1" applyBorder="1" applyAlignment="1" applyProtection="1">
      <alignment horizontal="center" vertical="center"/>
      <protection locked="0"/>
    </xf>
    <xf numFmtId="166" fontId="21" fillId="0" borderId="55" xfId="17066" applyFont="1" applyFill="1" applyBorder="1" applyAlignment="1" applyProtection="1">
      <alignment horizontal="center" vertical="center"/>
      <protection locked="0"/>
    </xf>
    <xf numFmtId="0" fontId="21" fillId="0" borderId="45" xfId="50295" quotePrefix="1" applyFont="1" applyBorder="1" applyAlignment="1">
      <alignment horizontal="center" vertical="center"/>
    </xf>
    <xf numFmtId="0" fontId="21" fillId="0" borderId="52" xfId="6231" applyFont="1" applyBorder="1" applyAlignment="1">
      <alignment vertical="center" wrapText="1"/>
    </xf>
    <xf numFmtId="0" fontId="65" fillId="0" borderId="52" xfId="6231" applyFont="1" applyBorder="1" applyAlignment="1">
      <alignment vertical="center" wrapText="1"/>
    </xf>
    <xf numFmtId="166" fontId="108" fillId="0" borderId="84" xfId="17066" applyFont="1" applyFill="1" applyBorder="1" applyAlignment="1" applyProtection="1">
      <alignment horizontal="center" vertical="center"/>
      <protection locked="0"/>
    </xf>
    <xf numFmtId="166" fontId="21" fillId="0" borderId="0" xfId="17066" applyFont="1" applyFill="1"/>
    <xf numFmtId="0" fontId="114" fillId="0" borderId="0" xfId="0" applyFont="1"/>
    <xf numFmtId="0" fontId="100" fillId="0" borderId="33" xfId="51995" applyNumberFormat="1" applyFont="1" applyFill="1" applyBorder="1" applyAlignment="1">
      <alignment horizontal="center" vertical="center"/>
    </xf>
    <xf numFmtId="0" fontId="100" fillId="0" borderId="75" xfId="6505" applyFont="1" applyBorder="1" applyAlignment="1">
      <alignment horizontal="left" vertical="center" wrapText="1"/>
    </xf>
    <xf numFmtId="4" fontId="21" fillId="0" borderId="75" xfId="52011" applyFont="1" applyBorder="1" applyAlignment="1">
      <alignment horizontal="center" vertical="center"/>
    </xf>
    <xf numFmtId="4" fontId="21" fillId="0" borderId="76" xfId="37396" applyNumberFormat="1" applyFont="1" applyFill="1" applyBorder="1" applyAlignment="1">
      <alignment horizontal="center" vertical="center"/>
    </xf>
    <xf numFmtId="0" fontId="21" fillId="0" borderId="45" xfId="51995" quotePrefix="1" applyNumberFormat="1" applyFont="1" applyFill="1" applyBorder="1" applyAlignment="1">
      <alignment horizontal="center" vertical="center"/>
    </xf>
    <xf numFmtId="0" fontId="21" fillId="0" borderId="52" xfId="6505" applyFont="1" applyBorder="1" applyAlignment="1">
      <alignment vertical="center" wrapText="1"/>
    </xf>
    <xf numFmtId="4" fontId="21" fillId="0" borderId="55" xfId="37396" applyNumberFormat="1" applyFont="1" applyFill="1" applyBorder="1" applyAlignment="1">
      <alignment horizontal="center" vertical="center"/>
    </xf>
    <xf numFmtId="0" fontId="21" fillId="0" borderId="52" xfId="6508" applyFont="1" applyBorder="1" applyAlignment="1">
      <alignment vertical="center" wrapText="1"/>
    </xf>
    <xf numFmtId="0" fontId="65" fillId="0" borderId="52" xfId="6508" applyFont="1" applyBorder="1" applyAlignment="1">
      <alignment vertical="center" wrapText="1"/>
    </xf>
    <xf numFmtId="0" fontId="21" fillId="0" borderId="51" xfId="6508" applyFont="1" applyBorder="1" applyAlignment="1">
      <alignment vertical="center" wrapText="1"/>
    </xf>
    <xf numFmtId="4" fontId="21" fillId="0" borderId="51" xfId="52011" applyFont="1" applyBorder="1" applyAlignment="1">
      <alignment horizontal="center" vertical="center"/>
    </xf>
    <xf numFmtId="175" fontId="108" fillId="0" borderId="84" xfId="52012" applyFont="1" applyFill="1" applyBorder="1" applyAlignment="1" applyProtection="1">
      <alignment horizontal="right" vertical="center"/>
      <protection locked="0"/>
    </xf>
    <xf numFmtId="0" fontId="115" fillId="0" borderId="0" xfId="0" applyFont="1"/>
    <xf numFmtId="4" fontId="65" fillId="0" borderId="0" xfId="0" applyNumberFormat="1" applyFont="1"/>
    <xf numFmtId="0" fontId="21" fillId="0" borderId="0" xfId="4581" applyFont="1" applyProtection="1">
      <protection locked="0"/>
    </xf>
    <xf numFmtId="0" fontId="100" fillId="0" borderId="45" xfId="50295" applyFont="1" applyBorder="1" applyAlignment="1">
      <alignment horizontal="center" vertical="center"/>
    </xf>
    <xf numFmtId="0" fontId="100" fillId="0" borderId="52" xfId="4581" applyFont="1" applyBorder="1" applyAlignment="1">
      <alignment horizontal="left" vertical="center" wrapText="1"/>
    </xf>
    <xf numFmtId="0" fontId="20" fillId="0" borderId="52" xfId="4581" applyFont="1" applyBorder="1" applyAlignment="1">
      <alignment horizontal="center" vertical="center"/>
    </xf>
    <xf numFmtId="4" fontId="20" fillId="0" borderId="52" xfId="52009" applyNumberFormat="1" applyFont="1" applyBorder="1" applyAlignment="1">
      <alignment horizontal="center" vertical="center"/>
    </xf>
    <xf numFmtId="175" fontId="20" fillId="0" borderId="55" xfId="51949" applyFont="1" applyFill="1" applyBorder="1" applyAlignment="1" applyProtection="1">
      <alignment vertical="center"/>
      <protection locked="0"/>
    </xf>
    <xf numFmtId="0" fontId="116" fillId="0" borderId="0" xfId="4581" applyFont="1"/>
    <xf numFmtId="0" fontId="20" fillId="0" borderId="33" xfId="50295" applyFont="1" applyBorder="1" applyAlignment="1">
      <alignment horizontal="center" vertical="center"/>
    </xf>
    <xf numFmtId="0" fontId="20" fillId="0" borderId="52" xfId="20345" applyFont="1" applyBorder="1" applyAlignment="1">
      <alignment vertical="center" wrapText="1"/>
    </xf>
    <xf numFmtId="0" fontId="21" fillId="0" borderId="33" xfId="50295" quotePrefix="1" applyFont="1" applyBorder="1" applyAlignment="1">
      <alignment horizontal="center" vertical="center"/>
    </xf>
    <xf numFmtId="0" fontId="21" fillId="0" borderId="52" xfId="20345" applyFont="1" applyBorder="1" applyAlignment="1">
      <alignment vertical="center" wrapText="1"/>
    </xf>
    <xf numFmtId="0" fontId="21" fillId="0" borderId="52" xfId="4581" applyFont="1" applyBorder="1" applyAlignment="1">
      <alignment horizontal="center" vertical="center"/>
    </xf>
    <xf numFmtId="4" fontId="21" fillId="0" borderId="52" xfId="52009" applyNumberFormat="1" applyFont="1" applyBorder="1" applyAlignment="1">
      <alignment horizontal="center" vertical="center"/>
    </xf>
    <xf numFmtId="4" fontId="116" fillId="0" borderId="0" xfId="4581" applyNumberFormat="1" applyFont="1"/>
    <xf numFmtId="0" fontId="21" fillId="0" borderId="75" xfId="20345" applyFont="1" applyBorder="1" applyAlignment="1">
      <alignment vertical="center" wrapText="1"/>
    </xf>
    <xf numFmtId="0" fontId="21" fillId="0" borderId="75" xfId="20345" applyFont="1" applyBorder="1" applyAlignment="1">
      <alignment horizontal="left" vertical="center" wrapText="1"/>
    </xf>
    <xf numFmtId="0" fontId="21" fillId="0" borderId="51" xfId="20345" applyFont="1" applyBorder="1" applyAlignment="1">
      <alignment vertical="center" wrapText="1"/>
    </xf>
    <xf numFmtId="0" fontId="21" fillId="0" borderId="47" xfId="4581" applyFont="1" applyBorder="1" applyAlignment="1">
      <alignment horizontal="center" vertical="center"/>
    </xf>
    <xf numFmtId="166" fontId="108" fillId="0" borderId="84" xfId="51949" applyNumberFormat="1" applyFont="1" applyFill="1" applyBorder="1" applyAlignment="1">
      <alignment vertical="center"/>
    </xf>
    <xf numFmtId="0" fontId="117" fillId="0" borderId="0" xfId="4581" applyFont="1"/>
    <xf numFmtId="0" fontId="21" fillId="0" borderId="0" xfId="4581" applyFont="1"/>
    <xf numFmtId="4" fontId="21" fillId="0" borderId="0" xfId="4581" applyNumberFormat="1" applyFont="1"/>
    <xf numFmtId="0" fontId="114" fillId="0" borderId="0" xfId="4581" applyFont="1" applyProtection="1">
      <protection locked="0"/>
    </xf>
    <xf numFmtId="0" fontId="100" fillId="0" borderId="33" xfId="19465" applyNumberFormat="1" applyFont="1" applyFill="1" applyBorder="1" applyAlignment="1">
      <alignment horizontal="center" vertical="center"/>
    </xf>
    <xf numFmtId="0" fontId="100" fillId="0" borderId="75" xfId="4581" applyFont="1" applyBorder="1" applyAlignment="1" applyProtection="1">
      <alignment vertical="center" wrapText="1"/>
      <protection locked="0"/>
    </xf>
    <xf numFmtId="0" fontId="63" fillId="0" borderId="75" xfId="4581" applyFont="1" applyBorder="1" applyAlignment="1" applyProtection="1">
      <alignment vertical="center"/>
      <protection locked="0"/>
    </xf>
    <xf numFmtId="0" fontId="65" fillId="0" borderId="75" xfId="4581" applyFont="1" applyBorder="1" applyAlignment="1" applyProtection="1">
      <alignment horizontal="center" vertical="center"/>
      <protection locked="0"/>
    </xf>
    <xf numFmtId="166" fontId="114" fillId="0" borderId="76" xfId="17066" applyFont="1" applyFill="1" applyBorder="1" applyAlignment="1">
      <alignment horizontal="center" vertical="center" wrapText="1"/>
    </xf>
    <xf numFmtId="0" fontId="63" fillId="0" borderId="33" xfId="19465" applyNumberFormat="1" applyFont="1" applyFill="1" applyBorder="1" applyAlignment="1">
      <alignment horizontal="center" vertical="center"/>
    </xf>
    <xf numFmtId="0" fontId="63" fillId="0" borderId="75" xfId="4581" applyFont="1" applyBorder="1" applyAlignment="1" applyProtection="1">
      <alignment vertical="center" wrapText="1"/>
      <protection locked="0"/>
    </xf>
    <xf numFmtId="166" fontId="65" fillId="0" borderId="76" xfId="17066" applyFont="1" applyFill="1" applyBorder="1" applyAlignment="1">
      <alignment horizontal="center" vertical="center" wrapText="1"/>
    </xf>
    <xf numFmtId="0" fontId="63" fillId="0" borderId="52" xfId="35521" applyFont="1" applyBorder="1" applyAlignment="1">
      <alignment vertical="center" wrapText="1"/>
    </xf>
    <xf numFmtId="0" fontId="65" fillId="0" borderId="33" xfId="19465" quotePrefix="1" applyNumberFormat="1" applyFont="1" applyFill="1" applyBorder="1" applyAlignment="1">
      <alignment horizontal="center" vertical="center"/>
    </xf>
    <xf numFmtId="0" fontId="65" fillId="0" borderId="52" xfId="35521" applyFont="1" applyBorder="1" applyAlignment="1">
      <alignment vertical="center" wrapText="1"/>
    </xf>
    <xf numFmtId="0" fontId="65" fillId="0" borderId="52" xfId="4581" applyFont="1" applyBorder="1" applyAlignment="1" applyProtection="1">
      <alignment horizontal="center" vertical="center"/>
      <protection locked="0"/>
    </xf>
    <xf numFmtId="2" fontId="65" fillId="0" borderId="75" xfId="4581" applyNumberFormat="1" applyFont="1" applyBorder="1" applyAlignment="1" applyProtection="1">
      <alignment horizontal="center" vertical="center"/>
      <protection locked="0"/>
    </xf>
    <xf numFmtId="0" fontId="65" fillId="0" borderId="52" xfId="35522" applyFont="1" applyBorder="1" applyAlignment="1">
      <alignment vertical="center" wrapText="1"/>
    </xf>
    <xf numFmtId="0" fontId="63" fillId="0" borderId="52" xfId="4581" applyFont="1" applyBorder="1" applyAlignment="1" applyProtection="1">
      <alignment vertical="center"/>
      <protection locked="0"/>
    </xf>
    <xf numFmtId="0" fontId="63" fillId="0" borderId="52" xfId="35522" applyFont="1" applyBorder="1" applyAlignment="1">
      <alignment vertical="center" wrapText="1"/>
    </xf>
    <xf numFmtId="4" fontId="114" fillId="0" borderId="0" xfId="4581" applyNumberFormat="1" applyFont="1" applyProtection="1">
      <protection locked="0"/>
    </xf>
    <xf numFmtId="0" fontId="65" fillId="71" borderId="52" xfId="35521" applyFont="1" applyFill="1" applyBorder="1" applyAlignment="1">
      <alignment vertical="center" wrapText="1"/>
    </xf>
    <xf numFmtId="166" fontId="113" fillId="0" borderId="84" xfId="17066" applyFont="1" applyFill="1" applyBorder="1" applyAlignment="1">
      <alignment horizontal="center" vertical="center"/>
    </xf>
    <xf numFmtId="4" fontId="65" fillId="0" borderId="0" xfId="4581" applyNumberFormat="1" applyFont="1"/>
    <xf numFmtId="0" fontId="65" fillId="0" borderId="0" xfId="4581" applyFont="1"/>
    <xf numFmtId="0" fontId="65" fillId="0" borderId="0" xfId="4581" applyFont="1" applyAlignment="1">
      <alignment horizontal="center"/>
    </xf>
    <xf numFmtId="0" fontId="65" fillId="0" borderId="0" xfId="10428" applyFont="1" applyAlignment="1">
      <alignment horizontal="center"/>
    </xf>
    <xf numFmtId="166" fontId="65" fillId="0" borderId="0" xfId="17066" applyFont="1" applyFill="1" applyAlignment="1">
      <alignment horizontal="center"/>
    </xf>
    <xf numFmtId="2" fontId="65" fillId="0" borderId="0" xfId="10428" applyNumberFormat="1" applyFont="1" applyAlignment="1">
      <alignment horizontal="center"/>
    </xf>
    <xf numFmtId="0" fontId="100" fillId="0" borderId="25" xfId="19465" quotePrefix="1" applyNumberFormat="1" applyFont="1" applyFill="1" applyBorder="1" applyAlignment="1">
      <alignment horizontal="center" vertical="center"/>
    </xf>
    <xf numFmtId="0" fontId="21" fillId="0" borderId="45" xfId="19463" applyNumberFormat="1" applyFont="1" applyFill="1" applyBorder="1" applyAlignment="1">
      <alignment horizontal="center" vertical="center"/>
    </xf>
    <xf numFmtId="0" fontId="20" fillId="0" borderId="45" xfId="19463" applyNumberFormat="1" applyFont="1" applyFill="1" applyBorder="1" applyAlignment="1">
      <alignment horizontal="center" vertical="center"/>
    </xf>
    <xf numFmtId="0" fontId="20" fillId="0" borderId="52" xfId="51907" applyFont="1" applyFill="1" applyBorder="1" applyAlignment="1" applyProtection="1">
      <alignment vertical="center"/>
      <protection locked="0"/>
    </xf>
    <xf numFmtId="0" fontId="21" fillId="0" borderId="45" xfId="51907" quotePrefix="1" applyFont="1" applyFill="1" applyBorder="1" applyAlignment="1" applyProtection="1">
      <alignment horizontal="center" vertical="center"/>
      <protection locked="0"/>
    </xf>
    <xf numFmtId="0" fontId="105" fillId="0" borderId="52" xfId="51996" applyFont="1" applyFill="1" applyBorder="1" applyAlignment="1">
      <alignment vertical="center" wrapText="1"/>
    </xf>
    <xf numFmtId="0" fontId="21" fillId="0" borderId="52" xfId="51907" applyFont="1" applyFill="1" applyBorder="1" applyAlignment="1" applyProtection="1">
      <alignment horizontal="center" vertical="center"/>
      <protection locked="0"/>
    </xf>
    <xf numFmtId="4" fontId="20" fillId="0" borderId="52" xfId="51907" applyNumberFormat="1" applyFont="1" applyFill="1" applyBorder="1" applyAlignment="1" applyProtection="1">
      <alignment horizontal="center" vertical="center"/>
      <protection locked="0"/>
    </xf>
    <xf numFmtId="0" fontId="65" fillId="0" borderId="0" xfId="51911" applyFont="1" applyFill="1" applyAlignment="1">
      <alignment vertical="center"/>
    </xf>
    <xf numFmtId="0" fontId="65" fillId="0" borderId="0" xfId="0" applyFont="1" applyFill="1" applyAlignment="1">
      <alignment vertical="center"/>
    </xf>
    <xf numFmtId="4" fontId="21" fillId="0" borderId="0" xfId="6231" applyNumberFormat="1" applyFont="1" applyFill="1"/>
    <xf numFmtId="0" fontId="65" fillId="0" borderId="0" xfId="0" applyFont="1" applyFill="1"/>
    <xf numFmtId="0" fontId="21" fillId="0" borderId="52" xfId="6505" applyFont="1" applyFill="1" applyBorder="1" applyAlignment="1">
      <alignment vertical="center" wrapText="1"/>
    </xf>
    <xf numFmtId="0" fontId="21" fillId="0" borderId="0" xfId="4581" applyFont="1" applyFill="1"/>
    <xf numFmtId="0" fontId="65" fillId="0" borderId="0" xfId="10428" applyFont="1" applyFill="1" applyAlignment="1">
      <alignment horizontal="center"/>
    </xf>
    <xf numFmtId="2" fontId="65" fillId="0" borderId="0" xfId="10428" applyNumberFormat="1" applyFont="1" applyFill="1" applyAlignment="1">
      <alignment horizontal="center"/>
    </xf>
    <xf numFmtId="4" fontId="65" fillId="0" borderId="0" xfId="4581" applyNumberFormat="1" applyFont="1" applyFill="1" applyAlignment="1">
      <alignment horizontal="center"/>
    </xf>
    <xf numFmtId="0" fontId="100" fillId="0" borderId="26" xfId="4581" applyFont="1" applyFill="1" applyBorder="1" applyAlignment="1" applyProtection="1">
      <alignment vertical="center" wrapText="1"/>
      <protection locked="0"/>
    </xf>
    <xf numFmtId="166" fontId="119" fillId="0" borderId="52" xfId="52000" applyFont="1" applyFill="1" applyBorder="1" applyAlignment="1">
      <alignment horizontal="center" vertical="center"/>
    </xf>
    <xf numFmtId="4" fontId="20" fillId="0" borderId="52" xfId="52000" applyNumberFormat="1" applyFont="1" applyFill="1" applyBorder="1" applyAlignment="1">
      <alignment horizontal="center" vertical="center"/>
    </xf>
    <xf numFmtId="4" fontId="20" fillId="0" borderId="55" xfId="52000" applyNumberFormat="1" applyFont="1" applyFill="1" applyBorder="1" applyAlignment="1">
      <alignment horizontal="center" vertical="center"/>
    </xf>
    <xf numFmtId="166" fontId="20" fillId="0" borderId="52" xfId="51998" applyFont="1" applyFill="1" applyBorder="1" applyAlignment="1">
      <alignment horizontal="center" vertical="center"/>
    </xf>
    <xf numFmtId="4" fontId="108" fillId="0" borderId="38" xfId="52000" applyNumberFormat="1" applyFont="1" applyFill="1" applyBorder="1" applyAlignment="1">
      <alignment horizontal="center" vertical="center"/>
    </xf>
    <xf numFmtId="4" fontId="20" fillId="0" borderId="0" xfId="4166" applyNumberFormat="1" applyFont="1" applyFill="1" applyAlignment="1">
      <alignment vertical="center" wrapText="1"/>
    </xf>
    <xf numFmtId="4" fontId="20" fillId="0" borderId="0" xfId="4166" applyNumberFormat="1" applyFont="1" applyFill="1" applyAlignment="1">
      <alignment horizontal="center" vertical="center" wrapText="1"/>
    </xf>
    <xf numFmtId="4" fontId="63" fillId="0" borderId="54" xfId="52003" applyNumberFormat="1" applyFont="1" applyBorder="1" applyAlignment="1">
      <alignment horizontal="center" vertical="center" wrapText="1"/>
    </xf>
    <xf numFmtId="4" fontId="65" fillId="0" borderId="0" xfId="52003" applyNumberFormat="1" applyFont="1" applyAlignment="1">
      <alignment horizontal="center" vertical="center"/>
    </xf>
    <xf numFmtId="4" fontId="63" fillId="0" borderId="35" xfId="52003" applyNumberFormat="1" applyFont="1" applyBorder="1" applyAlignment="1">
      <alignment horizontal="center" vertical="center" wrapText="1"/>
    </xf>
    <xf numFmtId="0" fontId="83" fillId="0" borderId="75" xfId="51992" applyFont="1" applyBorder="1" applyAlignment="1">
      <alignment horizontal="center" vertical="center"/>
    </xf>
    <xf numFmtId="1" fontId="83" fillId="0" borderId="75" xfId="51992" applyNumberFormat="1" applyFont="1" applyBorder="1" applyAlignment="1">
      <alignment horizontal="center" vertical="center"/>
    </xf>
    <xf numFmtId="0" fontId="83" fillId="0" borderId="52" xfId="51992" applyFont="1" applyBorder="1" applyAlignment="1">
      <alignment horizontal="center" vertical="center"/>
    </xf>
    <xf numFmtId="1" fontId="83" fillId="0" borderId="52" xfId="51992" applyNumberFormat="1" applyFont="1" applyBorder="1" applyAlignment="1">
      <alignment horizontal="center" vertical="center"/>
    </xf>
    <xf numFmtId="0" fontId="82" fillId="0" borderId="52" xfId="51992" applyFont="1" applyBorder="1" applyAlignment="1">
      <alignment horizontal="center" vertical="center"/>
    </xf>
    <xf numFmtId="0" fontId="82" fillId="0" borderId="52" xfId="51992" applyFont="1" applyBorder="1" applyAlignment="1" applyProtection="1">
      <alignment vertical="center" wrapText="1"/>
      <protection locked="0"/>
    </xf>
    <xf numFmtId="0" fontId="82" fillId="0" borderId="52" xfId="51992" applyFont="1" applyBorder="1" applyAlignment="1" applyProtection="1">
      <alignment horizontal="center" vertical="center"/>
      <protection locked="0"/>
    </xf>
    <xf numFmtId="0" fontId="82" fillId="0" borderId="52" xfId="51992" applyFont="1" applyBorder="1" applyAlignment="1">
      <alignment vertical="center"/>
    </xf>
    <xf numFmtId="4" fontId="82" fillId="0" borderId="52" xfId="51992" applyNumberFormat="1" applyFont="1" applyBorder="1" applyAlignment="1">
      <alignment vertical="center"/>
    </xf>
    <xf numFmtId="0" fontId="123" fillId="0" borderId="0" xfId="51992" applyFont="1" applyAlignment="1">
      <alignment vertical="center"/>
    </xf>
    <xf numFmtId="1" fontId="82" fillId="0" borderId="52" xfId="51992" applyNumberFormat="1" applyFont="1" applyBorder="1" applyAlignment="1">
      <alignment vertical="center"/>
    </xf>
    <xf numFmtId="0" fontId="84" fillId="0" borderId="52" xfId="51992" applyFont="1" applyBorder="1" applyAlignment="1">
      <alignment horizontal="right" vertical="center"/>
    </xf>
    <xf numFmtId="1" fontId="82" fillId="0" borderId="52" xfId="51992" applyNumberFormat="1" applyFont="1" applyBorder="1" applyAlignment="1">
      <alignment horizontal="center" vertical="center"/>
    </xf>
    <xf numFmtId="4" fontId="84" fillId="0" borderId="52" xfId="51992" applyNumberFormat="1" applyFont="1" applyBorder="1" applyAlignment="1">
      <alignment vertical="center"/>
    </xf>
    <xf numFmtId="1" fontId="82" fillId="0" borderId="52" xfId="51992" applyNumberFormat="1" applyFont="1" applyBorder="1" applyAlignment="1" applyProtection="1">
      <alignment horizontal="right" vertical="center"/>
      <protection locked="0"/>
    </xf>
    <xf numFmtId="1" fontId="123" fillId="0" borderId="0" xfId="51992" applyNumberFormat="1" applyFont="1" applyAlignment="1">
      <alignment vertical="center"/>
    </xf>
    <xf numFmtId="0" fontId="82" fillId="0" borderId="52" xfId="52014" applyFont="1" applyBorder="1" applyAlignment="1">
      <alignment horizontal="left" vertical="center" wrapText="1"/>
    </xf>
    <xf numFmtId="0" fontId="38" fillId="0" borderId="0" xfId="51992" applyFont="1" applyAlignment="1">
      <alignment vertical="center"/>
    </xf>
    <xf numFmtId="0" fontId="38" fillId="0" borderId="70" xfId="51992" applyFont="1" applyBorder="1" applyAlignment="1">
      <alignment vertical="center"/>
    </xf>
    <xf numFmtId="0" fontId="82" fillId="0" borderId="52" xfId="51992" applyFont="1" applyBorder="1" applyAlignment="1">
      <alignment vertical="center" wrapText="1"/>
    </xf>
    <xf numFmtId="0" fontId="124" fillId="0" borderId="52" xfId="52014" applyFont="1" applyBorder="1" applyAlignment="1">
      <alignment vertical="center" wrapText="1"/>
    </xf>
    <xf numFmtId="0" fontId="38" fillId="0" borderId="52" xfId="51992" applyFont="1" applyBorder="1" applyAlignment="1">
      <alignment horizontal="center" vertical="center"/>
    </xf>
    <xf numFmtId="0" fontId="83" fillId="0" borderId="51" xfId="51992" applyFont="1" applyBorder="1" applyAlignment="1">
      <alignment horizontal="center" vertical="center"/>
    </xf>
    <xf numFmtId="0" fontId="84" fillId="0" borderId="51" xfId="51992" applyFont="1" applyBorder="1" applyAlignment="1">
      <alignment horizontal="right" vertical="center"/>
    </xf>
    <xf numFmtId="0" fontId="82" fillId="0" borderId="51" xfId="51992" applyFont="1" applyBorder="1" applyAlignment="1">
      <alignment horizontal="center" vertical="center"/>
    </xf>
    <xf numFmtId="1" fontId="82" fillId="0" borderId="51" xfId="51992" applyNumberFormat="1" applyFont="1" applyBorder="1" applyAlignment="1">
      <alignment horizontal="center" vertical="center"/>
    </xf>
    <xf numFmtId="4" fontId="82" fillId="0" borderId="51" xfId="51992" applyNumberFormat="1" applyFont="1" applyBorder="1" applyAlignment="1">
      <alignment vertical="center"/>
    </xf>
    <xf numFmtId="4" fontId="84" fillId="0" borderId="51" xfId="51992" applyNumberFormat="1" applyFont="1" applyBorder="1" applyAlignment="1">
      <alignment vertical="center"/>
    </xf>
    <xf numFmtId="0" fontId="123" fillId="0" borderId="0" xfId="51992" applyFont="1" applyAlignment="1">
      <alignment horizontal="center" vertical="center"/>
    </xf>
    <xf numFmtId="1" fontId="83" fillId="0" borderId="0" xfId="51992" applyNumberFormat="1" applyFont="1" applyAlignment="1">
      <alignment horizontal="center" vertical="center"/>
    </xf>
    <xf numFmtId="0" fontId="19" fillId="0" borderId="35" xfId="6231" applyFont="1" applyFill="1" applyBorder="1" applyAlignment="1" applyProtection="1">
      <alignment horizontal="center" vertical="center" wrapText="1"/>
      <protection locked="0"/>
    </xf>
    <xf numFmtId="0" fontId="65" fillId="0" borderId="52" xfId="52005" applyFont="1" applyFill="1" applyBorder="1" applyAlignment="1">
      <alignment horizontal="left" vertical="center" wrapText="1"/>
    </xf>
    <xf numFmtId="166" fontId="19" fillId="0" borderId="27" xfId="17066" applyFont="1" applyFill="1" applyBorder="1" applyAlignment="1" applyProtection="1">
      <alignment horizontal="center" vertical="center" wrapText="1"/>
      <protection locked="0"/>
    </xf>
    <xf numFmtId="4" fontId="65" fillId="0" borderId="48" xfId="51907" applyNumberFormat="1" applyFont="1" applyFill="1" applyBorder="1" applyAlignment="1">
      <alignment horizontal="right" vertical="center"/>
    </xf>
    <xf numFmtId="0" fontId="20" fillId="0" borderId="48" xfId="51907" applyFont="1" applyFill="1" applyBorder="1" applyAlignment="1" applyProtection="1">
      <alignment vertical="center"/>
      <protection locked="0"/>
    </xf>
    <xf numFmtId="4" fontId="21" fillId="0" borderId="86" xfId="20345" applyNumberFormat="1" applyFont="1" applyFill="1" applyBorder="1" applyAlignment="1">
      <alignment horizontal="center" vertical="center"/>
    </xf>
    <xf numFmtId="4" fontId="21" fillId="0" borderId="48" xfId="20345" applyNumberFormat="1" applyFont="1" applyFill="1" applyBorder="1" applyAlignment="1">
      <alignment horizontal="center" vertical="center"/>
    </xf>
    <xf numFmtId="4" fontId="65" fillId="0" borderId="48" xfId="20345" applyNumberFormat="1" applyFont="1" applyFill="1" applyBorder="1" applyAlignment="1">
      <alignment horizontal="center" vertical="center"/>
    </xf>
    <xf numFmtId="4" fontId="113" fillId="0" borderId="95" xfId="0" applyNumberFormat="1" applyFont="1" applyBorder="1" applyAlignment="1">
      <alignment horizontal="center" vertical="center"/>
    </xf>
    <xf numFmtId="4" fontId="21" fillId="0" borderId="86" xfId="51294" applyNumberFormat="1" applyFont="1" applyFill="1" applyBorder="1" applyAlignment="1" applyProtection="1">
      <alignment horizontal="center" vertical="center"/>
      <protection locked="0"/>
    </xf>
    <xf numFmtId="4" fontId="21" fillId="0" borderId="48" xfId="51294" applyNumberFormat="1" applyFont="1" applyFill="1" applyBorder="1" applyAlignment="1" applyProtection="1">
      <alignment horizontal="center" vertical="center"/>
      <protection locked="0"/>
    </xf>
    <xf numFmtId="0" fontId="108" fillId="0" borderId="95" xfId="50295" applyFont="1" applyBorder="1" applyAlignment="1">
      <alignment horizontal="center" vertical="center"/>
    </xf>
    <xf numFmtId="175" fontId="21" fillId="0" borderId="86" xfId="37396" applyFont="1" applyFill="1" applyBorder="1" applyAlignment="1">
      <alignment horizontal="left" vertical="center"/>
    </xf>
    <xf numFmtId="175" fontId="21" fillId="0" borderId="48" xfId="37396" applyFont="1" applyFill="1" applyBorder="1" applyAlignment="1">
      <alignment horizontal="left" vertical="center"/>
    </xf>
    <xf numFmtId="0" fontId="108" fillId="0" borderId="95" xfId="52009" applyFont="1" applyBorder="1" applyAlignment="1">
      <alignment horizontal="center" vertical="center" wrapText="1"/>
    </xf>
    <xf numFmtId="3" fontId="20" fillId="0" borderId="48" xfId="52009" applyNumberFormat="1" applyFont="1" applyFill="1" applyBorder="1" applyAlignment="1">
      <alignment horizontal="center" vertical="center"/>
    </xf>
    <xf numFmtId="4" fontId="20" fillId="0" borderId="48" xfId="52009" applyNumberFormat="1" applyFont="1" applyFill="1" applyBorder="1" applyAlignment="1">
      <alignment horizontal="center" vertical="center"/>
    </xf>
    <xf numFmtId="0" fontId="108" fillId="0" borderId="95" xfId="51949" applyNumberFormat="1" applyFont="1" applyFill="1" applyBorder="1" applyAlignment="1">
      <alignment horizontal="center" vertical="center"/>
    </xf>
    <xf numFmtId="0" fontId="63" fillId="0" borderId="75" xfId="4581" applyFont="1" applyFill="1" applyBorder="1" applyAlignment="1" applyProtection="1">
      <alignment vertical="center" wrapText="1"/>
      <protection locked="0"/>
    </xf>
    <xf numFmtId="0" fontId="65" fillId="0" borderId="52" xfId="4581" applyFont="1" applyFill="1" applyBorder="1" applyAlignment="1" applyProtection="1">
      <alignment horizontal="center" vertical="center"/>
      <protection locked="0"/>
    </xf>
    <xf numFmtId="2" fontId="65" fillId="0" borderId="75" xfId="4581" applyNumberFormat="1" applyFont="1" applyFill="1" applyBorder="1" applyAlignment="1" applyProtection="1">
      <alignment horizontal="center" vertical="center"/>
      <protection locked="0"/>
    </xf>
    <xf numFmtId="0" fontId="114" fillId="0" borderId="0" xfId="4581" applyFont="1" applyFill="1" applyProtection="1">
      <protection locked="0"/>
    </xf>
    <xf numFmtId="4" fontId="65" fillId="0" borderId="86" xfId="4581" applyNumberFormat="1" applyFont="1" applyFill="1" applyBorder="1" applyAlignment="1" applyProtection="1">
      <alignment horizontal="center" vertical="center"/>
      <protection locked="0"/>
    </xf>
    <xf numFmtId="0" fontId="113" fillId="0" borderId="95" xfId="4581" applyFont="1" applyBorder="1" applyAlignment="1" applyProtection="1">
      <alignment horizontal="center" vertical="center" wrapText="1"/>
      <protection locked="0"/>
    </xf>
    <xf numFmtId="170" fontId="83" fillId="71" borderId="86" xfId="4150" applyFont="1" applyFill="1" applyBorder="1" applyAlignment="1">
      <alignment horizontal="center" vertical="center" wrapText="1"/>
    </xf>
    <xf numFmtId="170" fontId="83" fillId="71" borderId="48" xfId="4150" applyFont="1" applyFill="1" applyBorder="1" applyAlignment="1">
      <alignment horizontal="center" vertical="center" wrapText="1"/>
    </xf>
    <xf numFmtId="170" fontId="83" fillId="0" borderId="48" xfId="4150" applyFont="1" applyFill="1" applyBorder="1" applyAlignment="1">
      <alignment horizontal="center" vertical="center" wrapText="1"/>
    </xf>
    <xf numFmtId="4" fontId="20" fillId="0" borderId="48" xfId="52000" applyNumberFormat="1" applyFont="1" applyFill="1" applyBorder="1" applyAlignment="1">
      <alignment horizontal="center" vertical="center"/>
    </xf>
    <xf numFmtId="0" fontId="82" fillId="0" borderId="0" xfId="4596" applyFont="1" applyFill="1" applyAlignment="1">
      <alignment horizontal="center" vertical="center" wrapText="1"/>
    </xf>
    <xf numFmtId="0" fontId="83" fillId="0" borderId="34" xfId="4596" applyFont="1" applyFill="1" applyBorder="1" applyAlignment="1">
      <alignment horizontal="center" vertical="center"/>
    </xf>
    <xf numFmtId="0" fontId="83" fillId="0" borderId="34" xfId="4596" applyFont="1" applyFill="1" applyBorder="1" applyAlignment="1">
      <alignment vertical="center" wrapText="1"/>
    </xf>
    <xf numFmtId="0" fontId="38" fillId="0" borderId="42" xfId="0" applyFont="1" applyFill="1" applyBorder="1" applyAlignment="1">
      <alignment vertical="center" wrapText="1"/>
    </xf>
    <xf numFmtId="166" fontId="83" fillId="0" borderId="58" xfId="17066" applyFont="1" applyFill="1" applyBorder="1" applyAlignment="1">
      <alignment horizontal="center" vertical="center" wrapText="1"/>
    </xf>
    <xf numFmtId="0" fontId="83" fillId="0" borderId="59" xfId="4596" applyFont="1" applyFill="1" applyBorder="1" applyAlignment="1">
      <alignment horizontal="center" vertical="center" wrapText="1"/>
    </xf>
    <xf numFmtId="0" fontId="83" fillId="0" borderId="67" xfId="4596" applyFont="1" applyFill="1" applyBorder="1" applyAlignment="1">
      <alignment horizontal="center" vertical="center" wrapText="1"/>
    </xf>
    <xf numFmtId="0" fontId="83" fillId="0" borderId="68" xfId="4596" applyFont="1" applyFill="1" applyBorder="1" applyAlignment="1">
      <alignment vertical="center" wrapText="1"/>
    </xf>
    <xf numFmtId="0" fontId="82" fillId="0" borderId="68" xfId="4596" applyFont="1" applyFill="1" applyBorder="1" applyAlignment="1">
      <alignment vertical="center"/>
    </xf>
    <xf numFmtId="0" fontId="82" fillId="0" borderId="66" xfId="4596" applyFont="1" applyFill="1" applyBorder="1" applyAlignment="1">
      <alignment vertical="center"/>
    </xf>
    <xf numFmtId="0" fontId="82" fillId="0" borderId="69" xfId="4596" applyFont="1" applyFill="1" applyBorder="1" applyAlignment="1">
      <alignment vertical="center"/>
    </xf>
    <xf numFmtId="0" fontId="83" fillId="0" borderId="0" xfId="4596" applyFont="1" applyFill="1" applyAlignment="1">
      <alignment vertical="center"/>
    </xf>
    <xf numFmtId="0" fontId="63" fillId="0" borderId="53" xfId="52005" applyFont="1" applyFill="1" applyBorder="1" applyAlignment="1">
      <alignment horizontal="center" vertical="center" wrapText="1"/>
    </xf>
    <xf numFmtId="0" fontId="63" fillId="0" borderId="35" xfId="52005" applyFont="1" applyFill="1" applyBorder="1" applyAlignment="1">
      <alignment horizontal="center" vertical="center" wrapText="1"/>
    </xf>
    <xf numFmtId="0" fontId="20" fillId="0" borderId="35" xfId="52005" applyFont="1" applyFill="1" applyBorder="1" applyAlignment="1">
      <alignment horizontal="center" vertical="center" wrapText="1"/>
    </xf>
    <xf numFmtId="4" fontId="20" fillId="0" borderId="35" xfId="52005" applyNumberFormat="1" applyFont="1" applyFill="1" applyBorder="1" applyAlignment="1">
      <alignment horizontal="center" vertical="center" wrapText="1"/>
    </xf>
    <xf numFmtId="4" fontId="63" fillId="0" borderId="54" xfId="52005" applyNumberFormat="1" applyFont="1" applyFill="1" applyBorder="1" applyAlignment="1">
      <alignment horizontal="center" vertical="center" wrapText="1"/>
    </xf>
    <xf numFmtId="187" fontId="92" fillId="0" borderId="25" xfId="52003" applyNumberFormat="1" applyFont="1" applyFill="1" applyBorder="1" applyAlignment="1">
      <alignment horizontal="center" vertical="center" wrapText="1"/>
    </xf>
    <xf numFmtId="0" fontId="92" fillId="0" borderId="26" xfId="52005" applyFont="1" applyFill="1" applyBorder="1" applyAlignment="1">
      <alignment horizontal="left" vertical="center" wrapText="1"/>
    </xf>
    <xf numFmtId="0" fontId="65" fillId="0" borderId="26" xfId="52005" applyFont="1" applyFill="1" applyBorder="1" applyAlignment="1">
      <alignment horizontal="center" vertical="center" wrapText="1"/>
    </xf>
    <xf numFmtId="0" fontId="20" fillId="0" borderId="26" xfId="52005" applyFont="1" applyFill="1" applyBorder="1" applyAlignment="1">
      <alignment horizontal="center" vertical="center" wrapText="1"/>
    </xf>
    <xf numFmtId="4" fontId="20" fillId="0" borderId="80" xfId="52005" applyNumberFormat="1" applyFont="1" applyFill="1" applyBorder="1" applyAlignment="1">
      <alignment horizontal="center" vertical="center" wrapText="1"/>
    </xf>
    <xf numFmtId="4" fontId="65" fillId="0" borderId="27" xfId="52005" applyNumberFormat="1" applyFont="1" applyFill="1" applyBorder="1" applyAlignment="1">
      <alignment horizontal="center" vertical="center" wrapText="1"/>
    </xf>
    <xf numFmtId="0" fontId="65" fillId="0" borderId="45" xfId="52003" applyFont="1" applyFill="1" applyBorder="1" applyAlignment="1">
      <alignment horizontal="center" vertical="center" wrapText="1"/>
    </xf>
    <xf numFmtId="0" fontId="63" fillId="0" borderId="52" xfId="52005" applyFont="1" applyFill="1" applyBorder="1" applyAlignment="1">
      <alignment horizontal="left" vertical="center" wrapText="1"/>
    </xf>
    <xf numFmtId="0" fontId="65" fillId="0" borderId="52" xfId="52005" applyFont="1" applyFill="1" applyBorder="1" applyAlignment="1">
      <alignment horizontal="center" vertical="center" wrapText="1"/>
    </xf>
    <xf numFmtId="0" fontId="20" fillId="0" borderId="52" xfId="52005" applyFont="1" applyFill="1" applyBorder="1" applyAlignment="1">
      <alignment horizontal="center" vertical="center" wrapText="1"/>
    </xf>
    <xf numFmtId="4" fontId="20" fillId="0" borderId="48" xfId="52005" applyNumberFormat="1" applyFont="1" applyFill="1" applyBorder="1" applyAlignment="1">
      <alignment horizontal="center" vertical="center" wrapText="1"/>
    </xf>
    <xf numFmtId="4" fontId="65" fillId="0" borderId="55" xfId="52005" applyNumberFormat="1" applyFont="1" applyFill="1" applyBorder="1" applyAlignment="1">
      <alignment horizontal="center" vertical="center" wrapText="1"/>
    </xf>
    <xf numFmtId="187" fontId="65" fillId="0" borderId="45" xfId="52003" applyNumberFormat="1" applyFont="1" applyFill="1" applyBorder="1" applyAlignment="1">
      <alignment horizontal="center" vertical="center" wrapText="1"/>
    </xf>
    <xf numFmtId="0" fontId="20" fillId="0" borderId="52" xfId="0" applyFont="1" applyFill="1" applyBorder="1" applyAlignment="1">
      <alignment horizontal="center" vertical="center" wrapText="1"/>
    </xf>
    <xf numFmtId="4" fontId="20" fillId="0" borderId="48" xfId="0" applyNumberFormat="1" applyFont="1" applyFill="1" applyBorder="1" applyAlignment="1">
      <alignment horizontal="center" vertical="center" wrapText="1"/>
    </xf>
    <xf numFmtId="0" fontId="65" fillId="0" borderId="52" xfId="52005" applyFont="1" applyFill="1" applyBorder="1" applyAlignment="1">
      <alignment vertical="center" wrapText="1"/>
    </xf>
    <xf numFmtId="0" fontId="64" fillId="0" borderId="45" xfId="52003" applyFont="1" applyFill="1" applyBorder="1" applyAlignment="1">
      <alignment horizontal="center" vertical="center" wrapText="1"/>
    </xf>
    <xf numFmtId="0" fontId="64" fillId="0" borderId="52" xfId="52005" applyFont="1" applyFill="1" applyBorder="1" applyAlignment="1">
      <alignment horizontal="center" vertical="center" wrapText="1"/>
    </xf>
    <xf numFmtId="0" fontId="19" fillId="0" borderId="52" xfId="52005" applyFont="1" applyFill="1" applyBorder="1" applyAlignment="1">
      <alignment horizontal="center" vertical="center" wrapText="1"/>
    </xf>
    <xf numFmtId="187" fontId="92" fillId="0" borderId="45" xfId="52003" applyNumberFormat="1" applyFont="1" applyFill="1" applyBorder="1" applyAlignment="1">
      <alignment horizontal="center" vertical="center" wrapText="1"/>
    </xf>
    <xf numFmtId="0" fontId="92" fillId="0" borderId="52" xfId="52005" applyFont="1" applyFill="1" applyBorder="1" applyAlignment="1">
      <alignment horizontal="left" vertical="center" wrapText="1"/>
    </xf>
    <xf numFmtId="0" fontId="65" fillId="0" borderId="52" xfId="52005" applyFont="1" applyFill="1" applyBorder="1" applyAlignment="1">
      <alignment horizontal="left" vertical="top" wrapText="1"/>
    </xf>
    <xf numFmtId="0" fontId="63" fillId="0" borderId="52" xfId="52005" applyFont="1" applyFill="1" applyBorder="1" applyAlignment="1">
      <alignment horizontal="left" vertical="top" wrapText="1"/>
    </xf>
    <xf numFmtId="0" fontId="65" fillId="0" borderId="45" xfId="52005" applyFont="1" applyFill="1" applyBorder="1" applyAlignment="1">
      <alignment horizontal="center" vertical="center" wrapText="1"/>
    </xf>
    <xf numFmtId="0" fontId="21" fillId="0" borderId="52" xfId="52005" applyFont="1" applyFill="1" applyBorder="1" applyAlignment="1">
      <alignment horizontal="left" vertical="center" wrapText="1"/>
    </xf>
    <xf numFmtId="0" fontId="90" fillId="0" borderId="57" xfId="4596" applyFont="1" applyFill="1" applyBorder="1" applyAlignment="1">
      <alignment horizontal="center" vertical="center"/>
    </xf>
    <xf numFmtId="0" fontId="90" fillId="0" borderId="34" xfId="4596" applyFont="1" applyFill="1" applyBorder="1" applyAlignment="1">
      <alignment vertical="center" wrapText="1"/>
    </xf>
    <xf numFmtId="0" fontId="90" fillId="0" borderId="59" xfId="0" applyFont="1" applyFill="1" applyBorder="1" applyAlignment="1">
      <alignment horizontal="center" vertical="center"/>
    </xf>
    <xf numFmtId="0" fontId="88" fillId="0" borderId="0" xfId="4596" applyFont="1" applyFill="1" applyAlignment="1">
      <alignment vertical="center"/>
    </xf>
    <xf numFmtId="0" fontId="97" fillId="0" borderId="73" xfId="51972" applyFont="1" applyFill="1" applyBorder="1" applyAlignment="1">
      <alignment horizontal="center" vertical="center"/>
    </xf>
    <xf numFmtId="0" fontId="19" fillId="0" borderId="73" xfId="51984" applyFont="1" applyFill="1" applyBorder="1" applyAlignment="1" applyProtection="1">
      <alignment horizontal="center" vertical="center" wrapText="1"/>
      <protection locked="0"/>
    </xf>
    <xf numFmtId="4" fontId="19" fillId="0" borderId="73" xfId="51984" applyNumberFormat="1" applyFont="1" applyFill="1" applyBorder="1" applyAlignment="1" applyProtection="1">
      <alignment horizontal="center" vertical="center" wrapText="1"/>
      <protection locked="0"/>
    </xf>
    <xf numFmtId="0" fontId="98" fillId="0" borderId="0" xfId="51972" applyFont="1" applyFill="1" applyAlignment="1">
      <alignment vertical="center"/>
    </xf>
    <xf numFmtId="0" fontId="19" fillId="0" borderId="75" xfId="51984" applyFont="1" applyFill="1" applyBorder="1" applyAlignment="1">
      <alignment vertical="center" wrapText="1"/>
    </xf>
    <xf numFmtId="166" fontId="98" fillId="0" borderId="55" xfId="51972" applyNumberFormat="1" applyFont="1" applyFill="1" applyBorder="1" applyAlignment="1">
      <alignment vertical="center"/>
    </xf>
    <xf numFmtId="0" fontId="97" fillId="0" borderId="52" xfId="51974" applyFont="1" applyFill="1" applyBorder="1" applyAlignment="1">
      <alignment vertical="center" wrapText="1"/>
    </xf>
    <xf numFmtId="0" fontId="98" fillId="0" borderId="52" xfId="51974" applyFont="1" applyFill="1" applyBorder="1" applyAlignment="1">
      <alignment vertical="center" wrapText="1"/>
    </xf>
    <xf numFmtId="0" fontId="98" fillId="0" borderId="52" xfId="51972" applyFont="1" applyFill="1" applyBorder="1" applyAlignment="1">
      <alignment horizontal="center" vertical="center"/>
    </xf>
    <xf numFmtId="0" fontId="98" fillId="0" borderId="0" xfId="51977" applyFont="1" applyFill="1" applyAlignment="1">
      <alignment vertical="center"/>
    </xf>
    <xf numFmtId="0" fontId="21" fillId="0" borderId="52" xfId="4718" applyFont="1" applyFill="1" applyBorder="1" applyAlignment="1">
      <alignment horizontal="center" vertical="center"/>
    </xf>
    <xf numFmtId="0" fontId="102" fillId="0" borderId="0" xfId="51972" applyFont="1" applyFill="1" applyAlignment="1">
      <alignment vertical="center"/>
    </xf>
    <xf numFmtId="0" fontId="98" fillId="0" borderId="0" xfId="51972" applyFont="1" applyFill="1" applyAlignment="1">
      <alignment horizontal="center" vertical="center"/>
    </xf>
    <xf numFmtId="166" fontId="98" fillId="0" borderId="0" xfId="51972" applyNumberFormat="1" applyFont="1" applyFill="1" applyAlignment="1">
      <alignment vertical="center"/>
    </xf>
    <xf numFmtId="0" fontId="97" fillId="0" borderId="72" xfId="51972" applyFont="1" applyFill="1" applyBorder="1" applyAlignment="1">
      <alignment horizontal="center" vertical="center"/>
    </xf>
    <xf numFmtId="0" fontId="100" fillId="0" borderId="33" xfId="51979" applyFont="1" applyFill="1" applyBorder="1" applyAlignment="1">
      <alignment horizontal="center" vertical="center"/>
    </xf>
    <xf numFmtId="0" fontId="103" fillId="0" borderId="75" xfId="51979" applyFont="1" applyFill="1" applyBorder="1" applyAlignment="1">
      <alignment horizontal="left" vertical="center"/>
    </xf>
    <xf numFmtId="0" fontId="97" fillId="0" borderId="45" xfId="51979" applyFont="1" applyFill="1" applyBorder="1" applyAlignment="1">
      <alignment horizontal="center" vertical="center"/>
    </xf>
    <xf numFmtId="0" fontId="20" fillId="0" borderId="52" xfId="4718" applyFont="1" applyFill="1" applyBorder="1" applyAlignment="1">
      <alignment horizontal="left" vertical="center"/>
    </xf>
    <xf numFmtId="0" fontId="20" fillId="0" borderId="52" xfId="4718" applyFont="1" applyFill="1" applyBorder="1" applyAlignment="1">
      <alignment horizontal="center" vertical="center"/>
    </xf>
    <xf numFmtId="0" fontId="20" fillId="0" borderId="52" xfId="51980" applyFont="1" applyFill="1" applyBorder="1" applyAlignment="1">
      <alignment vertical="center"/>
    </xf>
    <xf numFmtId="0" fontId="98" fillId="0" borderId="45" xfId="51979" quotePrefix="1" applyFont="1" applyFill="1" applyBorder="1" applyAlignment="1">
      <alignment horizontal="center" vertical="center"/>
    </xf>
    <xf numFmtId="0" fontId="21" fillId="0" borderId="52" xfId="51980" applyFont="1" applyFill="1" applyBorder="1" applyAlignment="1">
      <alignment vertical="center" wrapText="1"/>
    </xf>
    <xf numFmtId="0" fontId="21" fillId="0" borderId="52" xfId="51980" applyFont="1" applyFill="1" applyBorder="1" applyAlignment="1">
      <alignment horizontal="center" vertical="center"/>
    </xf>
    <xf numFmtId="0" fontId="98" fillId="0" borderId="52" xfId="51974" applyFont="1" applyFill="1" applyBorder="1" applyAlignment="1">
      <alignment horizontal="center" vertical="center"/>
    </xf>
    <xf numFmtId="0" fontId="20" fillId="0" borderId="52" xfId="51980" applyFont="1" applyFill="1" applyBorder="1" applyAlignment="1">
      <alignment vertical="center" wrapText="1"/>
    </xf>
    <xf numFmtId="0" fontId="98" fillId="0" borderId="45" xfId="51979" applyFont="1" applyFill="1" applyBorder="1" applyAlignment="1">
      <alignment horizontal="center" vertical="center"/>
    </xf>
    <xf numFmtId="0" fontId="97" fillId="0" borderId="52" xfId="51974" applyFont="1" applyFill="1" applyBorder="1" applyAlignment="1">
      <alignment vertical="center"/>
    </xf>
    <xf numFmtId="0" fontId="98" fillId="0" borderId="52" xfId="51979" applyFont="1" applyFill="1" applyBorder="1" applyAlignment="1">
      <alignment vertical="center" wrapText="1"/>
    </xf>
    <xf numFmtId="0" fontId="98" fillId="0" borderId="52" xfId="51979" applyFont="1" applyFill="1" applyBorder="1" applyAlignment="1">
      <alignment horizontal="center" vertical="center"/>
    </xf>
    <xf numFmtId="0" fontId="97" fillId="0" borderId="52" xfId="51979" applyFont="1" applyFill="1" applyBorder="1" applyAlignment="1">
      <alignment horizontal="center" vertical="center"/>
    </xf>
    <xf numFmtId="0" fontId="20" fillId="0" borderId="52" xfId="0" applyFont="1" applyFill="1" applyBorder="1" applyAlignment="1">
      <alignment horizontal="center" vertical="center"/>
    </xf>
    <xf numFmtId="0" fontId="21" fillId="0" borderId="52" xfId="0" applyFont="1" applyFill="1" applyBorder="1" applyAlignment="1">
      <alignment vertical="center" wrapText="1"/>
    </xf>
    <xf numFmtId="0" fontId="21" fillId="0" borderId="52" xfId="51976" applyFont="1" applyFill="1" applyBorder="1" applyAlignment="1">
      <alignment horizontal="center" vertical="center"/>
    </xf>
    <xf numFmtId="0" fontId="21" fillId="0" borderId="52" xfId="5806" applyFont="1" applyFill="1" applyBorder="1" applyAlignment="1">
      <alignment vertical="center" wrapText="1"/>
    </xf>
    <xf numFmtId="0" fontId="105" fillId="0" borderId="52" xfId="5806" applyFont="1" applyFill="1" applyBorder="1" applyAlignment="1">
      <alignment horizontal="center" vertical="center" wrapText="1"/>
    </xf>
    <xf numFmtId="0" fontId="21" fillId="0" borderId="0" xfId="4718" applyFont="1" applyFill="1" applyAlignment="1">
      <alignment vertical="center"/>
    </xf>
    <xf numFmtId="0" fontId="106" fillId="0" borderId="52" xfId="51979" applyFont="1" applyFill="1" applyBorder="1" applyAlignment="1">
      <alignment vertical="center" wrapText="1"/>
    </xf>
    <xf numFmtId="166" fontId="97" fillId="0" borderId="55" xfId="51972" applyNumberFormat="1" applyFont="1" applyFill="1" applyBorder="1" applyAlignment="1">
      <alignment vertical="center"/>
    </xf>
    <xf numFmtId="0" fontId="97" fillId="0" borderId="52" xfId="51979" applyFont="1" applyFill="1" applyBorder="1" applyAlignment="1">
      <alignment horizontal="left" vertical="center"/>
    </xf>
    <xf numFmtId="0" fontId="20" fillId="0" borderId="52" xfId="0" applyFont="1" applyFill="1" applyBorder="1" applyAlignment="1">
      <alignment vertical="center"/>
    </xf>
    <xf numFmtId="0" fontId="21" fillId="0" borderId="52" xfId="51963" applyFont="1" applyFill="1" applyBorder="1" applyAlignment="1">
      <alignment vertical="center" wrapText="1"/>
    </xf>
    <xf numFmtId="0" fontId="97" fillId="0" borderId="52" xfId="51979" applyFont="1" applyFill="1" applyBorder="1" applyAlignment="1">
      <alignment vertical="center" wrapText="1"/>
    </xf>
    <xf numFmtId="0" fontId="20" fillId="0" borderId="52" xfId="51963" applyFont="1" applyFill="1" applyBorder="1" applyAlignment="1">
      <alignment vertical="center" wrapText="1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80" xfId="51907" applyFont="1" applyFill="1" applyBorder="1" applyAlignment="1" applyProtection="1">
      <alignment horizontal="center" vertical="center" wrapText="1"/>
      <protection locked="0"/>
    </xf>
    <xf numFmtId="0" fontId="100" fillId="0" borderId="52" xfId="51907" applyFont="1" applyFill="1" applyBorder="1" applyAlignment="1" applyProtection="1">
      <alignment vertical="center" wrapText="1"/>
      <protection locked="0"/>
    </xf>
    <xf numFmtId="0" fontId="104" fillId="0" borderId="52" xfId="51907" applyFont="1" applyFill="1" applyBorder="1" applyAlignment="1">
      <alignment horizontal="left" vertical="center"/>
    </xf>
    <xf numFmtId="0" fontId="105" fillId="0" borderId="52" xfId="51907" applyFont="1" applyFill="1" applyBorder="1" applyAlignment="1">
      <alignment vertical="center" wrapText="1"/>
    </xf>
    <xf numFmtId="0" fontId="20" fillId="0" borderId="52" xfId="52008" applyFont="1" applyFill="1" applyBorder="1" applyAlignment="1">
      <alignment horizontal="justify" vertical="center"/>
    </xf>
    <xf numFmtId="0" fontId="65" fillId="0" borderId="52" xfId="51907" applyFont="1" applyFill="1" applyBorder="1" applyAlignment="1">
      <alignment vertical="center" wrapText="1"/>
    </xf>
    <xf numFmtId="0" fontId="105" fillId="0" borderId="52" xfId="7047" applyFont="1" applyFill="1" applyBorder="1" applyAlignment="1">
      <alignment vertical="center" wrapText="1"/>
    </xf>
    <xf numFmtId="0" fontId="104" fillId="0" borderId="52" xfId="51907" applyFont="1" applyFill="1" applyBorder="1" applyAlignment="1">
      <alignment horizontal="left" vertical="center" wrapText="1"/>
    </xf>
    <xf numFmtId="0" fontId="108" fillId="0" borderId="95" xfId="51907" applyFont="1" applyFill="1" applyBorder="1" applyAlignment="1" applyProtection="1">
      <alignment horizontal="center" vertical="center" wrapText="1"/>
      <protection locked="0"/>
    </xf>
    <xf numFmtId="4" fontId="112" fillId="0" borderId="0" xfId="51911" applyNumberFormat="1" applyFont="1" applyFill="1" applyAlignment="1">
      <alignment vertical="center"/>
    </xf>
    <xf numFmtId="0" fontId="112" fillId="0" borderId="0" xfId="51911" applyFont="1" applyFill="1" applyAlignment="1">
      <alignment vertical="center"/>
    </xf>
    <xf numFmtId="4" fontId="19" fillId="0" borderId="53" xfId="4596" applyNumberFormat="1" applyFont="1" applyFill="1" applyBorder="1" applyAlignment="1">
      <alignment horizontal="center" vertical="center" wrapText="1"/>
    </xf>
    <xf numFmtId="4" fontId="20" fillId="0" borderId="35" xfId="4596" applyNumberFormat="1" applyFont="1" applyFill="1" applyBorder="1" applyAlignment="1">
      <alignment horizontal="center" vertical="center" wrapText="1"/>
    </xf>
    <xf numFmtId="4" fontId="19" fillId="0" borderId="35" xfId="4596" applyNumberFormat="1" applyFont="1" applyFill="1" applyBorder="1" applyAlignment="1">
      <alignment horizontal="center" vertical="center" wrapText="1"/>
    </xf>
    <xf numFmtId="4" fontId="19" fillId="0" borderId="54" xfId="6231" applyNumberFormat="1" applyFont="1" applyFill="1" applyBorder="1" applyAlignment="1" applyProtection="1">
      <alignment horizontal="center" vertical="center" wrapText="1"/>
      <protection locked="0"/>
    </xf>
    <xf numFmtId="4" fontId="19" fillId="0" borderId="0" xfId="4596" applyNumberFormat="1" applyFont="1" applyFill="1" applyAlignment="1">
      <alignment horizontal="center" vertical="center" wrapText="1"/>
    </xf>
    <xf numFmtId="0" fontId="19" fillId="0" borderId="26" xfId="51999" applyFont="1" applyFill="1" applyBorder="1" applyAlignment="1">
      <alignment horizontal="center" vertical="center"/>
    </xf>
    <xf numFmtId="0" fontId="19" fillId="0" borderId="26" xfId="6231" applyFont="1" applyFill="1" applyBorder="1" applyAlignment="1" applyProtection="1">
      <alignment vertical="center" wrapText="1"/>
      <protection locked="0"/>
    </xf>
    <xf numFmtId="0" fontId="19" fillId="0" borderId="80" xfId="6231" applyFont="1" applyFill="1" applyBorder="1" applyAlignment="1" applyProtection="1">
      <alignment vertical="center" wrapText="1"/>
      <protection locked="0"/>
    </xf>
    <xf numFmtId="4" fontId="19" fillId="0" borderId="27" xfId="6231" applyNumberFormat="1" applyFont="1" applyFill="1" applyBorder="1" applyAlignment="1" applyProtection="1">
      <alignment vertical="center" wrapText="1"/>
      <protection locked="0"/>
    </xf>
    <xf numFmtId="4" fontId="21" fillId="0" borderId="0" xfId="4596" applyNumberFormat="1" applyFont="1" applyFill="1" applyAlignment="1">
      <alignment vertical="center" wrapText="1"/>
    </xf>
    <xf numFmtId="0" fontId="118" fillId="0" borderId="45" xfId="4596" applyFont="1" applyFill="1" applyBorder="1" applyAlignment="1">
      <alignment horizontal="center" vertical="center" wrapText="1"/>
    </xf>
    <xf numFmtId="0" fontId="118" fillId="0" borderId="52" xfId="4596" applyFont="1" applyFill="1" applyBorder="1" applyAlignment="1">
      <alignment horizontal="left" vertical="center" wrapText="1"/>
    </xf>
    <xf numFmtId="0" fontId="21" fillId="0" borderId="45" xfId="51999" applyFont="1" applyFill="1" applyBorder="1" applyAlignment="1">
      <alignment horizontal="center" vertical="center"/>
    </xf>
    <xf numFmtId="0" fontId="119" fillId="0" borderId="52" xfId="51999" applyFont="1" applyFill="1" applyBorder="1" applyAlignment="1">
      <alignment horizontal="left" vertical="center" wrapText="1"/>
    </xf>
    <xf numFmtId="0" fontId="119" fillId="0" borderId="52" xfId="51999" applyFont="1" applyFill="1" applyBorder="1" applyAlignment="1">
      <alignment horizontal="center" vertical="center"/>
    </xf>
    <xf numFmtId="0" fontId="21" fillId="0" borderId="52" xfId="51999" applyFont="1" applyFill="1" applyBorder="1" applyAlignment="1">
      <alignment horizontal="left" vertical="center" wrapText="1"/>
    </xf>
    <xf numFmtId="0" fontId="21" fillId="0" borderId="52" xfId="51999" applyFont="1" applyFill="1" applyBorder="1" applyAlignment="1">
      <alignment horizontal="center" vertical="center"/>
    </xf>
    <xf numFmtId="0" fontId="118" fillId="0" borderId="52" xfId="51999" applyFont="1" applyFill="1" applyBorder="1" applyAlignment="1">
      <alignment horizontal="left" vertical="center" wrapText="1"/>
    </xf>
    <xf numFmtId="0" fontId="20" fillId="0" borderId="45" xfId="17075" applyFont="1" applyFill="1" applyBorder="1" applyAlignment="1">
      <alignment vertical="center"/>
    </xf>
    <xf numFmtId="0" fontId="20" fillId="0" borderId="52" xfId="17075" applyFont="1" applyFill="1" applyBorder="1" applyAlignment="1">
      <alignment vertical="center"/>
    </xf>
    <xf numFmtId="4" fontId="21" fillId="0" borderId="0" xfId="4596" applyNumberFormat="1" applyFont="1" applyFill="1" applyAlignment="1">
      <alignment vertical="center"/>
    </xf>
    <xf numFmtId="0" fontId="20" fillId="0" borderId="52" xfId="4596" applyFont="1" applyFill="1" applyBorder="1" applyAlignment="1">
      <alignment horizontal="left" vertical="center" wrapText="1"/>
    </xf>
    <xf numFmtId="185" fontId="118" fillId="0" borderId="45" xfId="4596" applyNumberFormat="1" applyFont="1" applyFill="1" applyBorder="1" applyAlignment="1">
      <alignment horizontal="center" vertical="center" wrapText="1"/>
    </xf>
    <xf numFmtId="0" fontId="21" fillId="0" borderId="52" xfId="4596" applyFont="1" applyFill="1" applyBorder="1" applyAlignment="1">
      <alignment horizontal="center" vertical="center"/>
    </xf>
    <xf numFmtId="0" fontId="21" fillId="0" borderId="52" xfId="52001" applyFont="1" applyFill="1" applyBorder="1" applyAlignment="1">
      <alignment horizontal="left" vertical="center" wrapText="1"/>
    </xf>
    <xf numFmtId="0" fontId="21" fillId="0" borderId="52" xfId="4596" applyFont="1" applyFill="1" applyBorder="1" applyAlignment="1">
      <alignment horizontal="left" vertical="center" wrapText="1"/>
    </xf>
    <xf numFmtId="4" fontId="63" fillId="0" borderId="45" xfId="4596" applyNumberFormat="1" applyFont="1" applyFill="1" applyBorder="1" applyAlignment="1">
      <alignment vertical="center" wrapText="1"/>
    </xf>
    <xf numFmtId="0" fontId="20" fillId="0" borderId="52" xfId="51999" applyFont="1" applyFill="1" applyBorder="1" applyAlignment="1">
      <alignment horizontal="left" vertical="center" wrapText="1"/>
    </xf>
    <xf numFmtId="0" fontId="21" fillId="0" borderId="52" xfId="52002" applyFont="1" applyFill="1" applyBorder="1" applyAlignment="1">
      <alignment horizontal="left" vertical="center" wrapText="1"/>
    </xf>
    <xf numFmtId="4" fontId="21" fillId="0" borderId="45" xfId="4596" applyNumberFormat="1" applyFont="1" applyFill="1" applyBorder="1" applyAlignment="1">
      <alignment vertical="center"/>
    </xf>
    <xf numFmtId="0" fontId="118" fillId="0" borderId="52" xfId="4596" applyFont="1" applyFill="1" applyBorder="1" applyAlignment="1">
      <alignment horizontal="left" vertical="center"/>
    </xf>
    <xf numFmtId="0" fontId="21" fillId="0" borderId="52" xfId="17075" applyFont="1" applyFill="1" applyBorder="1" applyAlignment="1">
      <alignment horizontal="left" vertical="center" wrapText="1"/>
    </xf>
    <xf numFmtId="0" fontId="21" fillId="0" borderId="52" xfId="17075" applyFont="1" applyFill="1" applyBorder="1" applyAlignment="1">
      <alignment horizontal="center" vertical="center"/>
    </xf>
    <xf numFmtId="0" fontId="21" fillId="0" borderId="52" xfId="17075" applyFont="1" applyFill="1" applyBorder="1" applyAlignment="1">
      <alignment vertical="center" wrapText="1"/>
    </xf>
    <xf numFmtId="0" fontId="20" fillId="0" borderId="52" xfId="17075" applyFont="1" applyFill="1" applyBorder="1" applyAlignment="1">
      <alignment vertical="center" wrapText="1"/>
    </xf>
    <xf numFmtId="0" fontId="21" fillId="0" borderId="52" xfId="17075" applyFont="1" applyFill="1" applyBorder="1" applyAlignment="1">
      <alignment vertical="center"/>
    </xf>
    <xf numFmtId="0" fontId="20" fillId="0" borderId="52" xfId="17075" applyFont="1" applyFill="1" applyBorder="1" applyAlignment="1">
      <alignment horizontal="center" vertical="center"/>
    </xf>
    <xf numFmtId="0" fontId="20" fillId="0" borderId="52" xfId="17075" applyFont="1" applyFill="1" applyBorder="1" applyAlignment="1">
      <alignment horizontal="left" vertical="center" wrapText="1"/>
    </xf>
    <xf numFmtId="0" fontId="121" fillId="0" borderId="52" xfId="17075" applyFont="1" applyFill="1" applyBorder="1" applyAlignment="1">
      <alignment vertical="center" wrapText="1"/>
    </xf>
    <xf numFmtId="4" fontId="86" fillId="0" borderId="0" xfId="4596" applyNumberFormat="1" applyFont="1" applyFill="1" applyAlignment="1">
      <alignment vertical="center" wrapText="1"/>
    </xf>
    <xf numFmtId="0" fontId="20" fillId="0" borderId="28" xfId="17075" applyFont="1" applyFill="1" applyBorder="1" applyAlignment="1">
      <alignment vertical="center"/>
    </xf>
    <xf numFmtId="0" fontId="20" fillId="0" borderId="29" xfId="17075" applyFont="1" applyFill="1" applyBorder="1" applyAlignment="1">
      <alignment vertical="center"/>
    </xf>
    <xf numFmtId="0" fontId="108" fillId="0" borderId="79" xfId="17075" applyFont="1" applyFill="1" applyBorder="1" applyAlignment="1">
      <alignment horizontal="center" vertical="center" wrapText="1"/>
    </xf>
    <xf numFmtId="4" fontId="117" fillId="0" borderId="0" xfId="4596" applyNumberFormat="1" applyFont="1" applyFill="1" applyAlignment="1">
      <alignment vertical="center" wrapText="1"/>
    </xf>
    <xf numFmtId="4" fontId="63" fillId="0" borderId="0" xfId="4596" applyNumberFormat="1" applyFont="1" applyFill="1" applyAlignment="1">
      <alignment vertical="center" wrapText="1"/>
    </xf>
    <xf numFmtId="0" fontId="83" fillId="0" borderId="57" xfId="4596" applyFont="1" applyFill="1" applyBorder="1" applyAlignment="1">
      <alignment horizontal="center" vertical="center" wrapText="1"/>
    </xf>
    <xf numFmtId="0" fontId="83" fillId="0" borderId="34" xfId="4596" applyFont="1" applyFill="1" applyBorder="1" applyAlignment="1">
      <alignment horizontal="center" vertical="center" wrapText="1"/>
    </xf>
    <xf numFmtId="170" fontId="83" fillId="0" borderId="86" xfId="4150" applyFont="1" applyFill="1" applyBorder="1" applyAlignment="1">
      <alignment horizontal="center" vertical="center" wrapText="1"/>
    </xf>
    <xf numFmtId="0" fontId="20" fillId="0" borderId="57" xfId="0" applyFont="1" applyFill="1" applyBorder="1" applyAlignment="1">
      <alignment horizontal="center" vertical="center" wrapText="1"/>
    </xf>
    <xf numFmtId="0" fontId="21" fillId="0" borderId="48" xfId="0" applyFont="1" applyFill="1" applyBorder="1" applyAlignment="1">
      <alignment vertical="center" wrapText="1"/>
    </xf>
    <xf numFmtId="0" fontId="20" fillId="0" borderId="42" xfId="0" applyFont="1" applyFill="1" applyBorder="1" applyAlignment="1">
      <alignment horizontal="center" vertical="center" wrapText="1"/>
    </xf>
    <xf numFmtId="166" fontId="83" fillId="0" borderId="60" xfId="17066" applyFont="1" applyFill="1" applyBorder="1" applyAlignment="1">
      <alignment horizontal="center" vertical="center" wrapText="1"/>
    </xf>
    <xf numFmtId="0" fontId="20" fillId="0" borderId="48" xfId="0" applyFont="1" applyFill="1" applyBorder="1" applyAlignment="1">
      <alignment horizontal="left" vertical="center" wrapText="1"/>
    </xf>
    <xf numFmtId="0" fontId="20" fillId="0" borderId="42" xfId="0" applyFont="1" applyFill="1" applyBorder="1" applyAlignment="1">
      <alignment horizontal="center" vertical="center"/>
    </xf>
    <xf numFmtId="0" fontId="21" fillId="0" borderId="0" xfId="51984" applyFont="1" applyAlignment="1" applyProtection="1">
      <alignment horizontal="center" vertical="center"/>
      <protection locked="0"/>
    </xf>
    <xf numFmtId="0" fontId="100" fillId="0" borderId="33" xfId="51984" applyFont="1" applyBorder="1" applyAlignment="1" applyProtection="1">
      <alignment horizontal="center" vertical="center"/>
      <protection locked="0"/>
    </xf>
    <xf numFmtId="0" fontId="103" fillId="0" borderId="75" xfId="51984" applyFont="1" applyBorder="1" applyAlignment="1" applyProtection="1">
      <alignment vertical="center"/>
      <protection locked="0"/>
    </xf>
    <xf numFmtId="0" fontId="20" fillId="0" borderId="75" xfId="51984" applyFont="1" applyBorder="1" applyAlignment="1" applyProtection="1">
      <alignment vertical="center"/>
      <protection locked="0"/>
    </xf>
    <xf numFmtId="4" fontId="20" fillId="0" borderId="86" xfId="51984" applyNumberFormat="1" applyFont="1" applyBorder="1" applyAlignment="1" applyProtection="1">
      <alignment vertical="center"/>
      <protection locked="0"/>
    </xf>
    <xf numFmtId="0" fontId="20" fillId="0" borderId="45" xfId="51984" applyFont="1" applyBorder="1" applyAlignment="1" applyProtection="1">
      <alignment horizontal="center" vertical="center"/>
      <protection locked="0"/>
    </xf>
    <xf numFmtId="0" fontId="20" fillId="0" borderId="52" xfId="51984" applyFont="1" applyBorder="1" applyAlignment="1" applyProtection="1">
      <alignment vertical="center"/>
      <protection locked="0"/>
    </xf>
    <xf numFmtId="4" fontId="20" fillId="0" borderId="48" xfId="51984" applyNumberFormat="1" applyFont="1" applyBorder="1" applyAlignment="1" applyProtection="1">
      <alignment vertical="center"/>
      <protection locked="0"/>
    </xf>
    <xf numFmtId="0" fontId="21" fillId="0" borderId="45" xfId="51984" quotePrefix="1" applyFont="1" applyBorder="1" applyAlignment="1">
      <alignment horizontal="center" vertical="center"/>
    </xf>
    <xf numFmtId="0" fontId="65" fillId="0" borderId="52" xfId="51984" applyFont="1" applyBorder="1" applyAlignment="1">
      <alignment horizontal="left" vertical="center" wrapText="1"/>
    </xf>
    <xf numFmtId="0" fontId="21" fillId="0" borderId="52" xfId="51984" applyFont="1" applyBorder="1" applyAlignment="1">
      <alignment horizontal="center" vertical="center"/>
    </xf>
    <xf numFmtId="2" fontId="20" fillId="0" borderId="52" xfId="51984" applyNumberFormat="1" applyFont="1" applyBorder="1" applyAlignment="1" applyProtection="1">
      <alignment horizontal="center" vertical="center"/>
      <protection locked="0"/>
    </xf>
    <xf numFmtId="4" fontId="21" fillId="0" borderId="48" xfId="51984" applyNumberFormat="1" applyFont="1" applyBorder="1" applyAlignment="1">
      <alignment horizontal="center" vertical="center"/>
    </xf>
    <xf numFmtId="0" fontId="21" fillId="0" borderId="0" xfId="51984" applyFont="1" applyAlignment="1">
      <alignment horizontal="center" vertical="center"/>
    </xf>
    <xf numFmtId="0" fontId="21" fillId="0" borderId="52" xfId="51986" applyFont="1" applyBorder="1" applyAlignment="1" applyProtection="1">
      <alignment vertical="center" wrapText="1"/>
      <protection locked="0"/>
    </xf>
    <xf numFmtId="0" fontId="21" fillId="0" borderId="52" xfId="51984" applyFont="1" applyBorder="1" applyAlignment="1">
      <alignment horizontal="left" vertical="center" wrapText="1"/>
    </xf>
    <xf numFmtId="0" fontId="21" fillId="0" borderId="45" xfId="51984" applyFont="1" applyBorder="1" applyAlignment="1">
      <alignment horizontal="center" vertical="center"/>
    </xf>
    <xf numFmtId="0" fontId="20" fillId="0" borderId="52" xfId="51984" applyFont="1" applyBorder="1" applyAlignment="1">
      <alignment horizontal="left" vertical="center" wrapText="1"/>
    </xf>
    <xf numFmtId="2" fontId="21" fillId="0" borderId="52" xfId="51984" applyNumberFormat="1" applyFont="1" applyBorder="1" applyAlignment="1">
      <alignment horizontal="left" vertical="center" wrapText="1"/>
    </xf>
    <xf numFmtId="2" fontId="21" fillId="0" borderId="52" xfId="51984" applyNumberFormat="1" applyFont="1" applyBorder="1" applyAlignment="1">
      <alignment horizontal="center" vertical="center"/>
    </xf>
    <xf numFmtId="2" fontId="65" fillId="0" borderId="52" xfId="51984" applyNumberFormat="1" applyFont="1" applyBorder="1" applyAlignment="1">
      <alignment horizontal="left" vertical="center" wrapText="1"/>
    </xf>
    <xf numFmtId="0" fontId="21" fillId="0" borderId="52" xfId="51986" applyFont="1" applyBorder="1" applyAlignment="1">
      <alignment vertical="center" wrapText="1"/>
    </xf>
    <xf numFmtId="0" fontId="20" fillId="0" borderId="52" xfId="51984" applyFont="1" applyBorder="1" applyAlignment="1" applyProtection="1">
      <alignment horizontal="left" vertical="center" wrapText="1"/>
      <protection locked="0"/>
    </xf>
    <xf numFmtId="0" fontId="20" fillId="0" borderId="52" xfId="51984" applyFont="1" applyBorder="1" applyAlignment="1" applyProtection="1">
      <alignment horizontal="center" vertical="center"/>
      <protection locked="0"/>
    </xf>
    <xf numFmtId="0" fontId="20" fillId="0" borderId="52" xfId="51984" applyFont="1" applyBorder="1" applyAlignment="1" applyProtection="1">
      <alignment horizontal="left" vertical="center"/>
      <protection locked="0"/>
    </xf>
    <xf numFmtId="0" fontId="21" fillId="0" borderId="51" xfId="51984" applyFont="1" applyBorder="1" applyAlignment="1">
      <alignment horizontal="left" vertical="center" wrapText="1"/>
    </xf>
    <xf numFmtId="0" fontId="21" fillId="0" borderId="51" xfId="51984" applyFont="1" applyBorder="1" applyAlignment="1">
      <alignment horizontal="center" vertical="center"/>
    </xf>
    <xf numFmtId="2" fontId="20" fillId="0" borderId="51" xfId="51984" applyNumberFormat="1" applyFont="1" applyBorder="1" applyAlignment="1" applyProtection="1">
      <alignment horizontal="center" vertical="center"/>
      <protection locked="0"/>
    </xf>
    <xf numFmtId="0" fontId="108" fillId="0" borderId="95" xfId="51984" applyFont="1" applyBorder="1" applyAlignment="1">
      <alignment horizontal="center" vertical="center" wrapText="1"/>
    </xf>
    <xf numFmtId="43" fontId="108" fillId="0" borderId="84" xfId="51985" applyFont="1" applyFill="1" applyBorder="1" applyAlignment="1" applyProtection="1">
      <alignment horizontal="center" vertical="center"/>
      <protection locked="0"/>
    </xf>
    <xf numFmtId="0" fontId="21" fillId="0" borderId="0" xfId="51984" applyFont="1" applyAlignment="1">
      <alignment horizontal="left" vertical="center"/>
    </xf>
    <xf numFmtId="4" fontId="21" fillId="0" borderId="0" xfId="51984" applyNumberFormat="1" applyFont="1" applyAlignment="1">
      <alignment horizontal="center" vertical="center"/>
    </xf>
    <xf numFmtId="0" fontId="20" fillId="0" borderId="0" xfId="51984" applyFont="1" applyAlignment="1">
      <alignment horizontal="center" vertical="center"/>
    </xf>
    <xf numFmtId="0" fontId="110" fillId="0" borderId="0" xfId="6231" applyFont="1" applyProtection="1">
      <protection locked="0"/>
    </xf>
    <xf numFmtId="0" fontId="21" fillId="0" borderId="0" xfId="6231" applyFont="1" applyProtection="1">
      <protection locked="0"/>
    </xf>
    <xf numFmtId="0" fontId="100" fillId="0" borderId="26" xfId="4581" applyFont="1" applyBorder="1" applyAlignment="1" applyProtection="1">
      <alignment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80" xfId="6231" applyFont="1" applyBorder="1" applyAlignment="1" applyProtection="1">
      <alignment horizontal="center" vertical="center" wrapText="1"/>
      <protection locked="0"/>
    </xf>
    <xf numFmtId="43" fontId="20" fillId="0" borderId="27" xfId="52017" applyFont="1" applyFill="1" applyBorder="1" applyAlignment="1" applyProtection="1">
      <alignment horizontal="center" vertical="center" wrapText="1"/>
      <protection locked="0"/>
    </xf>
    <xf numFmtId="0" fontId="20" fillId="0" borderId="52" xfId="6231" applyFont="1" applyBorder="1" applyAlignment="1">
      <alignment horizontal="left" vertical="center" wrapText="1"/>
    </xf>
    <xf numFmtId="0" fontId="21" fillId="0" borderId="52" xfId="6231" applyFont="1" applyBorder="1" applyAlignment="1" applyProtection="1">
      <alignment horizontal="center" vertical="center"/>
      <protection locked="0"/>
    </xf>
    <xf numFmtId="4" fontId="20" fillId="0" borderId="52" xfId="6231" applyNumberFormat="1" applyFont="1" applyBorder="1" applyAlignment="1" applyProtection="1">
      <alignment horizontal="center" vertical="center"/>
      <protection locked="0"/>
    </xf>
    <xf numFmtId="4" fontId="21" fillId="0" borderId="48" xfId="6231" applyNumberFormat="1" applyFont="1" applyBorder="1" applyAlignment="1" applyProtection="1">
      <alignment vertical="center"/>
      <protection locked="0"/>
    </xf>
    <xf numFmtId="43" fontId="21" fillId="0" borderId="55" xfId="52017" applyFont="1" applyFill="1" applyBorder="1" applyAlignment="1" applyProtection="1">
      <alignment vertical="center"/>
      <protection locked="0"/>
    </xf>
    <xf numFmtId="0" fontId="21" fillId="0" borderId="45" xfId="6231" applyFont="1" applyBorder="1" applyAlignment="1" applyProtection="1">
      <alignment horizontal="center" vertical="center"/>
      <protection locked="0"/>
    </xf>
    <xf numFmtId="4" fontId="21" fillId="0" borderId="48" xfId="6231" applyNumberFormat="1" applyFont="1" applyBorder="1" applyAlignment="1">
      <alignment vertical="center"/>
    </xf>
    <xf numFmtId="43" fontId="20" fillId="0" borderId="55" xfId="52017" applyFont="1" applyFill="1" applyBorder="1" applyAlignment="1" applyProtection="1">
      <alignment vertical="center"/>
      <protection locked="0"/>
    </xf>
    <xf numFmtId="0" fontId="21" fillId="0" borderId="52" xfId="6231" applyFont="1" applyBorder="1" applyAlignment="1">
      <alignment horizontal="center" vertical="center"/>
    </xf>
    <xf numFmtId="0" fontId="20" fillId="0" borderId="52" xfId="6231" applyFont="1" applyBorder="1" applyAlignment="1">
      <alignment horizontal="left" vertical="center"/>
    </xf>
    <xf numFmtId="0" fontId="21" fillId="0" borderId="52" xfId="52013" applyFont="1" applyBorder="1" applyAlignment="1">
      <alignment vertical="center" wrapText="1"/>
    </xf>
    <xf numFmtId="0" fontId="21" fillId="0" borderId="28" xfId="19463" applyNumberFormat="1" applyFont="1" applyFill="1" applyBorder="1" applyAlignment="1">
      <alignment horizontal="center" vertical="center"/>
    </xf>
    <xf numFmtId="0" fontId="21" fillId="0" borderId="29" xfId="6231" applyFont="1" applyBorder="1" applyAlignment="1">
      <alignment vertical="center" wrapText="1"/>
    </xf>
    <xf numFmtId="0" fontId="21" fillId="0" borderId="29" xfId="6231" applyFont="1" applyBorder="1" applyAlignment="1">
      <alignment horizontal="center" vertical="center"/>
    </xf>
    <xf numFmtId="4" fontId="20" fillId="0" borderId="29" xfId="6231" applyNumberFormat="1" applyFont="1" applyBorder="1" applyAlignment="1" applyProtection="1">
      <alignment horizontal="center" vertical="center"/>
      <protection locked="0"/>
    </xf>
    <xf numFmtId="0" fontId="108" fillId="0" borderId="95" xfId="6231" applyFont="1" applyBorder="1" applyAlignment="1" applyProtection="1">
      <alignment horizontal="center" vertical="center" wrapText="1"/>
      <protection locked="0"/>
    </xf>
    <xf numFmtId="43" fontId="108" fillId="0" borderId="84" xfId="52017" applyFont="1" applyFill="1" applyBorder="1" applyAlignment="1">
      <alignment vertical="center"/>
    </xf>
    <xf numFmtId="0" fontId="117" fillId="0" borderId="0" xfId="6231" applyFont="1"/>
    <xf numFmtId="4" fontId="117" fillId="0" borderId="0" xfId="6231" applyNumberFormat="1" applyFont="1"/>
    <xf numFmtId="4" fontId="21" fillId="0" borderId="0" xfId="6231" applyNumberFormat="1" applyFont="1"/>
    <xf numFmtId="43" fontId="21" fillId="0" borderId="0" xfId="52017" applyFont="1" applyFill="1"/>
    <xf numFmtId="0" fontId="97" fillId="0" borderId="72" xfId="51972" applyNumberFormat="1" applyFont="1" applyBorder="1" applyAlignment="1">
      <alignment horizontal="center" vertical="center"/>
    </xf>
    <xf numFmtId="0" fontId="97" fillId="0" borderId="73" xfId="51972" applyFont="1" applyBorder="1" applyAlignment="1">
      <alignment horizontal="center" vertical="center"/>
    </xf>
    <xf numFmtId="0" fontId="19" fillId="0" borderId="73" xfId="51984" applyFont="1" applyBorder="1" applyAlignment="1" applyProtection="1">
      <alignment horizontal="center" vertical="center" wrapText="1"/>
      <protection locked="0"/>
    </xf>
    <xf numFmtId="4" fontId="19" fillId="0" borderId="73" xfId="51984" applyNumberFormat="1" applyFont="1" applyBorder="1" applyAlignment="1" applyProtection="1">
      <alignment horizontal="center" vertical="center" wrapText="1"/>
      <protection locked="0"/>
    </xf>
    <xf numFmtId="0" fontId="98" fillId="0" borderId="0" xfId="51972" applyFont="1" applyAlignment="1">
      <alignment vertical="center"/>
    </xf>
    <xf numFmtId="0" fontId="99" fillId="0" borderId="33" xfId="51972" applyNumberFormat="1" applyFont="1" applyBorder="1" applyAlignment="1">
      <alignment horizontal="center" vertical="center"/>
    </xf>
    <xf numFmtId="0" fontId="99" fillId="0" borderId="75" xfId="51972" applyFont="1" applyBorder="1" applyAlignment="1">
      <alignment vertical="center"/>
    </xf>
    <xf numFmtId="0" fontId="97" fillId="0" borderId="75" xfId="51972" applyFont="1" applyBorder="1" applyAlignment="1">
      <alignment vertical="center"/>
    </xf>
    <xf numFmtId="0" fontId="19" fillId="0" borderId="75" xfId="51984" applyFont="1" applyBorder="1" applyAlignment="1">
      <alignment vertical="center" wrapText="1"/>
    </xf>
    <xf numFmtId="4" fontId="19" fillId="0" borderId="75" xfId="51984" applyNumberFormat="1" applyFont="1" applyBorder="1" applyAlignment="1" applyProtection="1">
      <alignment vertical="center" wrapText="1"/>
      <protection locked="0"/>
    </xf>
    <xf numFmtId="0" fontId="100" fillId="0" borderId="33" xfId="51972" applyNumberFormat="1" applyFont="1" applyBorder="1" applyAlignment="1">
      <alignment horizontal="center" vertical="center"/>
    </xf>
    <xf numFmtId="0" fontId="100" fillId="0" borderId="75" xfId="51972" applyFont="1" applyBorder="1" applyAlignment="1">
      <alignment vertical="center"/>
    </xf>
    <xf numFmtId="166" fontId="97" fillId="0" borderId="75" xfId="52016" applyFont="1" applyFill="1" applyBorder="1" applyAlignment="1">
      <alignment horizontal="center" vertical="center"/>
    </xf>
    <xf numFmtId="0" fontId="98" fillId="0" borderId="76" xfId="51972" applyFont="1" applyBorder="1" applyAlignment="1">
      <alignment vertical="center"/>
    </xf>
    <xf numFmtId="0" fontId="98" fillId="0" borderId="45" xfId="51972" applyNumberFormat="1" applyFont="1" applyBorder="1" applyAlignment="1">
      <alignment horizontal="center" vertical="center"/>
    </xf>
    <xf numFmtId="0" fontId="21" fillId="0" borderId="52" xfId="4718" applyFont="1" applyBorder="1" applyAlignment="1">
      <alignment vertical="center" wrapText="1"/>
    </xf>
    <xf numFmtId="166" fontId="98" fillId="0" borderId="52" xfId="52016" applyFont="1" applyFill="1" applyBorder="1" applyAlignment="1">
      <alignment vertical="center"/>
    </xf>
    <xf numFmtId="166" fontId="98" fillId="0" borderId="55" xfId="51972" applyNumberFormat="1" applyFont="1" applyBorder="1" applyAlignment="1">
      <alignment vertical="center"/>
    </xf>
    <xf numFmtId="0" fontId="97" fillId="0" borderId="45" xfId="51972" applyNumberFormat="1" applyFont="1" applyBorder="1" applyAlignment="1">
      <alignment horizontal="center" vertical="center"/>
    </xf>
    <xf numFmtId="0" fontId="97" fillId="0" borderId="52" xfId="51972" applyFont="1" applyBorder="1" applyAlignment="1">
      <alignment vertical="center"/>
    </xf>
    <xf numFmtId="0" fontId="97" fillId="0" borderId="52" xfId="51974" applyFont="1" applyBorder="1" applyAlignment="1">
      <alignment vertical="center" wrapText="1"/>
    </xf>
    <xf numFmtId="0" fontId="98" fillId="0" borderId="52" xfId="51974" applyFont="1" applyBorder="1" applyAlignment="1">
      <alignment vertical="center" wrapText="1"/>
    </xf>
    <xf numFmtId="0" fontId="19" fillId="0" borderId="52" xfId="5806" applyFont="1" applyBorder="1" applyAlignment="1">
      <alignment vertical="center" wrapText="1"/>
    </xf>
    <xf numFmtId="0" fontId="21" fillId="0" borderId="52" xfId="5806" applyFont="1" applyBorder="1" applyAlignment="1">
      <alignment horizontal="center" vertical="center" wrapText="1"/>
    </xf>
    <xf numFmtId="0" fontId="21" fillId="0" borderId="52" xfId="51976" applyFont="1" applyBorder="1" applyAlignment="1">
      <alignment vertical="center" wrapText="1"/>
    </xf>
    <xf numFmtId="0" fontId="98" fillId="0" borderId="52" xfId="51972" applyFont="1" applyBorder="1" applyAlignment="1">
      <alignment horizontal="center" vertical="center"/>
    </xf>
    <xf numFmtId="0" fontId="97" fillId="0" borderId="52" xfId="51972" applyFont="1" applyBorder="1" applyAlignment="1">
      <alignment vertical="center" wrapText="1"/>
    </xf>
    <xf numFmtId="0" fontId="97" fillId="0" borderId="52" xfId="51977" applyFont="1" applyBorder="1" applyAlignment="1">
      <alignment vertical="center" wrapText="1"/>
    </xf>
    <xf numFmtId="0" fontId="98" fillId="0" borderId="52" xfId="51977" applyFont="1" applyBorder="1" applyAlignment="1">
      <alignment horizontal="center" vertical="center"/>
    </xf>
    <xf numFmtId="0" fontId="98" fillId="0" borderId="0" xfId="51977" applyFont="1" applyAlignment="1">
      <alignment vertical="center"/>
    </xf>
    <xf numFmtId="0" fontId="21" fillId="0" borderId="52" xfId="51974" applyFont="1" applyBorder="1" applyAlignment="1">
      <alignment vertical="center" wrapText="1"/>
    </xf>
    <xf numFmtId="0" fontId="86" fillId="0" borderId="0" xfId="51977" applyFont="1" applyAlignment="1">
      <alignment vertical="center"/>
    </xf>
    <xf numFmtId="0" fontId="98" fillId="0" borderId="52" xfId="51977" applyFont="1" applyBorder="1" applyAlignment="1">
      <alignment vertical="center" wrapText="1"/>
    </xf>
    <xf numFmtId="4" fontId="98" fillId="0" borderId="0" xfId="51977" applyNumberFormat="1" applyFont="1" applyAlignment="1">
      <alignment vertical="center"/>
    </xf>
    <xf numFmtId="0" fontId="97" fillId="0" borderId="52" xfId="51978" applyFont="1" applyBorder="1" applyAlignment="1">
      <alignment horizontal="left" vertical="center" wrapText="1"/>
    </xf>
    <xf numFmtId="0" fontId="98" fillId="0" borderId="52" xfId="51978" applyFont="1" applyBorder="1" applyAlignment="1">
      <alignment horizontal="left" vertical="center" wrapText="1"/>
    </xf>
    <xf numFmtId="0" fontId="98" fillId="0" borderId="52" xfId="51978" applyFont="1" applyBorder="1" applyAlignment="1">
      <alignment horizontal="center" vertical="center"/>
    </xf>
    <xf numFmtId="0" fontId="98" fillId="0" borderId="45" xfId="51972" applyFont="1" applyBorder="1" applyAlignment="1">
      <alignment vertical="center"/>
    </xf>
    <xf numFmtId="0" fontId="97" fillId="0" borderId="52" xfId="51972" applyFont="1" applyBorder="1" applyAlignment="1">
      <alignment horizontal="left" vertical="center"/>
    </xf>
    <xf numFmtId="0" fontId="98" fillId="0" borderId="52" xfId="51972" applyFont="1" applyBorder="1" applyAlignment="1">
      <alignment vertical="center" wrapText="1"/>
    </xf>
    <xf numFmtId="0" fontId="97" fillId="0" borderId="52" xfId="51972" applyFont="1" applyBorder="1" applyAlignment="1">
      <alignment horizontal="left" vertical="center" wrapText="1"/>
    </xf>
    <xf numFmtId="0" fontId="21" fillId="0" borderId="52" xfId="0" applyFont="1" applyBorder="1" applyAlignment="1">
      <alignment horizontal="center" vertical="center"/>
    </xf>
    <xf numFmtId="0" fontId="20" fillId="0" borderId="52" xfId="0" applyFont="1" applyBorder="1" applyAlignment="1">
      <alignment vertical="top" wrapText="1"/>
    </xf>
    <xf numFmtId="0" fontId="98" fillId="0" borderId="51" xfId="51972" applyFont="1" applyBorder="1" applyAlignment="1">
      <alignment vertical="center" wrapText="1"/>
    </xf>
    <xf numFmtId="0" fontId="98" fillId="0" borderId="51" xfId="51972" applyFont="1" applyBorder="1" applyAlignment="1">
      <alignment horizontal="center" vertical="center"/>
    </xf>
    <xf numFmtId="166" fontId="98" fillId="0" borderId="51" xfId="52016" applyFont="1" applyFill="1" applyBorder="1" applyAlignment="1">
      <alignment vertical="center"/>
    </xf>
    <xf numFmtId="166" fontId="101" fillId="0" borderId="84" xfId="52016" applyFont="1" applyFill="1" applyBorder="1" applyAlignment="1">
      <alignment horizontal="right" vertical="center" wrapText="1"/>
    </xf>
    <xf numFmtId="0" fontId="102" fillId="0" borderId="0" xfId="51972" applyFont="1" applyAlignment="1">
      <alignment vertical="center"/>
    </xf>
    <xf numFmtId="0" fontId="98" fillId="0" borderId="0" xfId="51972" applyNumberFormat="1" applyFont="1" applyAlignment="1">
      <alignment horizontal="center" vertical="center"/>
    </xf>
    <xf numFmtId="0" fontId="98" fillId="0" borderId="0" xfId="51972" applyFont="1" applyAlignment="1">
      <alignment horizontal="center" vertical="center"/>
    </xf>
    <xf numFmtId="166" fontId="98" fillId="0" borderId="0" xfId="52016" applyFont="1" applyFill="1" applyAlignment="1">
      <alignment vertical="center"/>
    </xf>
    <xf numFmtId="166" fontId="98" fillId="0" borderId="0" xfId="51972" applyNumberFormat="1" applyFont="1" applyAlignment="1">
      <alignment vertical="center"/>
    </xf>
    <xf numFmtId="166" fontId="110" fillId="0" borderId="55" xfId="17066" applyFont="1" applyFill="1" applyBorder="1" applyAlignment="1">
      <alignment horizontal="center" vertical="center" wrapText="1"/>
    </xf>
    <xf numFmtId="166" fontId="111" fillId="0" borderId="55" xfId="17066" applyFont="1" applyFill="1" applyBorder="1" applyAlignment="1">
      <alignment horizontal="left" vertical="center"/>
    </xf>
    <xf numFmtId="166" fontId="21" fillId="0" borderId="55" xfId="17066" applyFont="1" applyFill="1" applyBorder="1" applyAlignment="1">
      <alignment horizontal="right" vertical="center"/>
    </xf>
    <xf numFmtId="166" fontId="108" fillId="0" borderId="84" xfId="17066" applyFont="1" applyFill="1" applyBorder="1" applyAlignment="1">
      <alignment horizontal="right" vertical="center"/>
    </xf>
    <xf numFmtId="0" fontId="63" fillId="0" borderId="45" xfId="52003" applyFont="1" applyBorder="1" applyAlignment="1">
      <alignment horizontal="center" vertical="center" wrapText="1"/>
    </xf>
    <xf numFmtId="0" fontId="65" fillId="0" borderId="52" xfId="52003" applyFont="1" applyBorder="1" applyAlignment="1">
      <alignment horizontal="left" vertical="center" wrapText="1"/>
    </xf>
    <xf numFmtId="4" fontId="65" fillId="0" borderId="55" xfId="52003" applyNumberFormat="1" applyFont="1" applyBorder="1" applyAlignment="1">
      <alignment horizontal="center" vertical="center" wrapText="1"/>
    </xf>
    <xf numFmtId="0" fontId="65" fillId="0" borderId="52" xfId="52003" applyFont="1" applyBorder="1" applyAlignment="1">
      <alignment horizontal="center" vertical="center" wrapText="1"/>
    </xf>
    <xf numFmtId="0" fontId="63" fillId="0" borderId="52" xfId="52003" applyFont="1" applyBorder="1" applyAlignment="1">
      <alignment horizontal="center" vertical="center" wrapText="1"/>
    </xf>
    <xf numFmtId="187" fontId="65" fillId="0" borderId="28" xfId="52003" applyNumberFormat="1" applyFont="1" applyBorder="1" applyAlignment="1">
      <alignment horizontal="center" vertical="center" wrapText="1"/>
    </xf>
    <xf numFmtId="0" fontId="64" fillId="0" borderId="29" xfId="52003" applyFont="1" applyBorder="1" applyAlignment="1">
      <alignment horizontal="center" vertical="center" wrapText="1"/>
    </xf>
    <xf numFmtId="0" fontId="65" fillId="0" borderId="29" xfId="52003" applyFont="1" applyBorder="1" applyAlignment="1">
      <alignment horizontal="center" vertical="center" wrapText="1"/>
    </xf>
    <xf numFmtId="0" fontId="63" fillId="0" borderId="29" xfId="52003" applyFont="1" applyBorder="1" applyAlignment="1">
      <alignment horizontal="center" vertical="center" wrapText="1"/>
    </xf>
    <xf numFmtId="4" fontId="65" fillId="0" borderId="97" xfId="52003" applyNumberFormat="1" applyFont="1" applyBorder="1" applyAlignment="1">
      <alignment horizontal="center" vertical="center" wrapText="1"/>
    </xf>
    <xf numFmtId="4" fontId="63" fillId="0" borderId="30" xfId="52003" applyNumberFormat="1" applyFont="1" applyBorder="1" applyAlignment="1">
      <alignment horizontal="center" vertical="center" wrapText="1"/>
    </xf>
    <xf numFmtId="0" fontId="83" fillId="0" borderId="75" xfId="51992" applyFont="1" applyBorder="1" applyAlignment="1">
      <alignment horizontal="left" vertical="center"/>
    </xf>
    <xf numFmtId="0" fontId="83" fillId="0" borderId="75" xfId="51992" applyFont="1" applyBorder="1" applyAlignment="1">
      <alignment vertical="center"/>
    </xf>
    <xf numFmtId="0" fontId="83" fillId="0" borderId="52" xfId="51992" applyFont="1" applyBorder="1" applyAlignment="1">
      <alignment vertical="center"/>
    </xf>
    <xf numFmtId="4" fontId="83" fillId="0" borderId="52" xfId="51992" applyNumberFormat="1" applyFont="1" applyBorder="1" applyAlignment="1">
      <alignment horizontal="center" vertical="center"/>
    </xf>
    <xf numFmtId="0" fontId="83" fillId="0" borderId="52" xfId="51992" applyFont="1" applyBorder="1" applyAlignment="1">
      <alignment horizontal="left" vertical="center"/>
    </xf>
    <xf numFmtId="0" fontId="83" fillId="0" borderId="71" xfId="51992" applyFont="1" applyBorder="1" applyAlignment="1">
      <alignment vertical="center"/>
    </xf>
    <xf numFmtId="184" fontId="83" fillId="0" borderId="94" xfId="52015" applyFont="1" applyFill="1" applyBorder="1" applyAlignment="1" applyProtection="1">
      <alignment vertical="center"/>
    </xf>
    <xf numFmtId="0" fontId="83" fillId="0" borderId="0" xfId="51992" applyFont="1" applyAlignment="1">
      <alignment vertical="center"/>
    </xf>
    <xf numFmtId="1" fontId="83" fillId="0" borderId="0" xfId="51992" applyNumberFormat="1" applyFont="1" applyAlignment="1">
      <alignment vertical="center"/>
    </xf>
    <xf numFmtId="184" fontId="83" fillId="0" borderId="0" xfId="52015" applyFont="1" applyFill="1" applyBorder="1" applyAlignment="1" applyProtection="1">
      <alignment vertical="center"/>
    </xf>
    <xf numFmtId="0" fontId="125" fillId="0" borderId="0" xfId="51992" applyFont="1" applyAlignment="1">
      <alignment vertical="center"/>
    </xf>
    <xf numFmtId="4" fontId="125" fillId="0" borderId="0" xfId="51992" applyNumberFormat="1" applyFont="1" applyAlignment="1">
      <alignment vertical="center"/>
    </xf>
    <xf numFmtId="0" fontId="83" fillId="0" borderId="56" xfId="4596" applyFont="1" applyFill="1" applyBorder="1" applyAlignment="1">
      <alignment horizontal="center" vertical="center"/>
    </xf>
    <xf numFmtId="0" fontId="101" fillId="0" borderId="95" xfId="51979" applyFont="1" applyBorder="1" applyAlignment="1">
      <alignment horizontal="center" vertical="center" wrapText="1"/>
    </xf>
    <xf numFmtId="0" fontId="101" fillId="0" borderId="79" xfId="51979" applyFont="1" applyFill="1" applyBorder="1" applyAlignment="1">
      <alignment horizontal="center" vertical="center" wrapText="1"/>
    </xf>
    <xf numFmtId="0" fontId="83" fillId="71" borderId="56" xfId="4596" applyFont="1" applyFill="1" applyBorder="1" applyAlignment="1">
      <alignment horizontal="center" vertical="center"/>
    </xf>
    <xf numFmtId="0" fontId="83" fillId="0" borderId="94" xfId="51992" applyFont="1" applyBorder="1" applyAlignment="1">
      <alignment horizontal="center" vertical="center"/>
    </xf>
    <xf numFmtId="170" fontId="82" fillId="0" borderId="0" xfId="4596" applyNumberFormat="1" applyFont="1" applyFill="1" applyAlignment="1">
      <alignment vertical="center"/>
    </xf>
    <xf numFmtId="166" fontId="82" fillId="0" borderId="0" xfId="4596" applyNumberFormat="1" applyFont="1" applyFill="1" applyAlignment="1">
      <alignment vertical="center"/>
    </xf>
    <xf numFmtId="4" fontId="19" fillId="0" borderId="86" xfId="51984" applyNumberFormat="1" applyFont="1" applyFill="1" applyBorder="1" applyAlignment="1" applyProtection="1">
      <alignment vertical="center" wrapText="1"/>
      <protection locked="0"/>
    </xf>
    <xf numFmtId="166" fontId="98" fillId="0" borderId="48" xfId="17066" applyFont="1" applyFill="1" applyBorder="1" applyAlignment="1">
      <alignment horizontal="center" vertical="center"/>
    </xf>
    <xf numFmtId="166" fontId="106" fillId="0" borderId="97" xfId="17066" applyFont="1" applyFill="1" applyBorder="1" applyAlignment="1">
      <alignment vertical="center" wrapText="1"/>
    </xf>
    <xf numFmtId="0" fontId="21" fillId="0" borderId="52" xfId="51984" applyFont="1" applyFill="1" applyBorder="1" applyAlignment="1">
      <alignment horizontal="left" vertical="center" wrapText="1"/>
    </xf>
    <xf numFmtId="4" fontId="65" fillId="0" borderId="48" xfId="52003" applyNumberFormat="1" applyFont="1" applyBorder="1" applyAlignment="1">
      <alignment horizontal="center" vertical="center" wrapText="1"/>
    </xf>
    <xf numFmtId="170" fontId="82" fillId="0" borderId="0" xfId="4596" applyNumberFormat="1" applyFont="1" applyAlignment="1">
      <alignment vertical="center"/>
    </xf>
    <xf numFmtId="166" fontId="82" fillId="0" borderId="0" xfId="4596" applyNumberFormat="1" applyFont="1" applyAlignment="1">
      <alignment vertical="center"/>
    </xf>
    <xf numFmtId="9" fontId="82" fillId="0" borderId="0" xfId="4596" applyNumberFormat="1" applyFont="1" applyFill="1" applyAlignment="1">
      <alignment vertical="center"/>
    </xf>
    <xf numFmtId="0" fontId="98" fillId="0" borderId="45" xfId="51972" applyNumberFormat="1" applyFont="1" applyFill="1" applyBorder="1" applyAlignment="1">
      <alignment horizontal="center" vertical="center"/>
    </xf>
    <xf numFmtId="0" fontId="98" fillId="0" borderId="52" xfId="51977" applyFont="1" applyFill="1" applyBorder="1" applyAlignment="1">
      <alignment vertical="center" wrapText="1"/>
    </xf>
    <xf numFmtId="4" fontId="98" fillId="0" borderId="0" xfId="51977" applyNumberFormat="1" applyFont="1" applyFill="1" applyAlignment="1">
      <alignment vertical="center"/>
    </xf>
    <xf numFmtId="0" fontId="65" fillId="0" borderId="45" xfId="0" applyFont="1" applyFill="1" applyBorder="1" applyAlignment="1">
      <alignment horizontal="center" vertical="center"/>
    </xf>
    <xf numFmtId="190" fontId="63" fillId="0" borderId="52" xfId="51258" applyNumberFormat="1" applyFont="1" applyFill="1" applyBorder="1" applyAlignment="1">
      <alignment horizontal="left" vertical="center" wrapText="1"/>
    </xf>
    <xf numFmtId="0" fontId="65" fillId="0" borderId="77" xfId="0" applyFont="1" applyFill="1" applyBorder="1" applyAlignment="1">
      <alignment horizontal="center" vertical="center"/>
    </xf>
    <xf numFmtId="0" fontId="97" fillId="0" borderId="52" xfId="51972" applyFont="1" applyFill="1" applyBorder="1" applyAlignment="1">
      <alignment vertical="center" wrapText="1"/>
    </xf>
    <xf numFmtId="0" fontId="97" fillId="0" borderId="52" xfId="51972" applyFont="1" applyFill="1" applyBorder="1" applyAlignment="1">
      <alignment horizontal="left" vertical="center" wrapText="1"/>
    </xf>
    <xf numFmtId="0" fontId="21" fillId="0" borderId="52" xfId="0" applyFont="1" applyFill="1" applyBorder="1" applyAlignment="1">
      <alignment horizontal="center" vertical="center"/>
    </xf>
    <xf numFmtId="0" fontId="98" fillId="0" borderId="52" xfId="51972" applyFont="1" applyFill="1" applyBorder="1" applyAlignment="1">
      <alignment vertical="center" wrapText="1"/>
    </xf>
    <xf numFmtId="0" fontId="21" fillId="0" borderId="45" xfId="50295" quotePrefix="1" applyFont="1" applyFill="1" applyBorder="1" applyAlignment="1">
      <alignment horizontal="center" vertical="center"/>
    </xf>
    <xf numFmtId="0" fontId="65" fillId="0" borderId="52" xfId="6231" applyFont="1" applyFill="1" applyBorder="1" applyAlignment="1">
      <alignment vertical="center" wrapText="1"/>
    </xf>
    <xf numFmtId="0" fontId="21" fillId="0" borderId="52" xfId="51294" applyFont="1" applyFill="1" applyBorder="1" applyAlignment="1" applyProtection="1">
      <alignment horizontal="center" vertical="center"/>
      <protection locked="0"/>
    </xf>
    <xf numFmtId="4" fontId="21" fillId="0" borderId="52" xfId="51294" applyNumberFormat="1" applyFont="1" applyFill="1" applyBorder="1" applyAlignment="1" applyProtection="1">
      <alignment horizontal="center" vertical="center"/>
      <protection locked="0"/>
    </xf>
    <xf numFmtId="0" fontId="21" fillId="0" borderId="0" xfId="6231" applyFont="1" applyFill="1"/>
    <xf numFmtId="0" fontId="20" fillId="0" borderId="45" xfId="50295" applyFont="1" applyFill="1" applyBorder="1" applyAlignment="1">
      <alignment horizontal="center" vertical="center"/>
    </xf>
    <xf numFmtId="0" fontId="20" fillId="0" borderId="52" xfId="6231" applyFont="1" applyFill="1" applyBorder="1" applyAlignment="1">
      <alignment vertical="center" wrapText="1"/>
    </xf>
    <xf numFmtId="0" fontId="21" fillId="0" borderId="52" xfId="50295" applyFont="1" applyFill="1" applyBorder="1" applyAlignment="1">
      <alignment vertical="center" wrapText="1"/>
    </xf>
    <xf numFmtId="0" fontId="20" fillId="0" borderId="51" xfId="50295" applyFont="1" applyFill="1" applyBorder="1" applyAlignment="1">
      <alignment vertical="center" wrapText="1"/>
    </xf>
    <xf numFmtId="0" fontId="20" fillId="0" borderId="51" xfId="51294" applyFont="1" applyFill="1" applyBorder="1" applyAlignment="1" applyProtection="1">
      <alignment horizontal="center" vertical="center"/>
      <protection locked="0"/>
    </xf>
    <xf numFmtId="4" fontId="21" fillId="0" borderId="51" xfId="51294" applyNumberFormat="1" applyFont="1" applyFill="1" applyBorder="1" applyAlignment="1" applyProtection="1">
      <alignment horizontal="center" vertical="center"/>
      <protection locked="0"/>
    </xf>
    <xf numFmtId="193" fontId="21" fillId="71" borderId="0" xfId="52018" applyNumberFormat="1" applyFont="1" applyFill="1" applyAlignment="1">
      <alignment vertical="center" wrapText="1"/>
    </xf>
    <xf numFmtId="193" fontId="86" fillId="71" borderId="0" xfId="52018" applyNumberFormat="1" applyFont="1" applyFill="1" applyAlignment="1">
      <alignment vertical="center" wrapText="1"/>
    </xf>
    <xf numFmtId="0" fontId="83" fillId="71" borderId="33" xfId="4596" applyFont="1" applyFill="1" applyBorder="1" applyAlignment="1">
      <alignment horizontal="center" vertical="center" wrapText="1"/>
    </xf>
    <xf numFmtId="0" fontId="83" fillId="0" borderId="75" xfId="4596" applyFont="1" applyBorder="1" applyAlignment="1">
      <alignment vertical="center"/>
    </xf>
    <xf numFmtId="0" fontId="83" fillId="71" borderId="75" xfId="4596" applyFont="1" applyFill="1" applyBorder="1" applyAlignment="1">
      <alignment vertical="center"/>
    </xf>
    <xf numFmtId="0" fontId="83" fillId="71" borderId="76" xfId="4596" applyFont="1" applyFill="1" applyBorder="1" applyAlignment="1">
      <alignment vertical="center"/>
    </xf>
    <xf numFmtId="0" fontId="81" fillId="0" borderId="45" xfId="4596" applyFont="1" applyBorder="1" applyAlignment="1">
      <alignment horizontal="center" vertical="center" wrapText="1"/>
    </xf>
    <xf numFmtId="0" fontId="81" fillId="0" borderId="52" xfId="4596" applyFont="1" applyBorder="1" applyAlignment="1">
      <alignment vertical="center"/>
    </xf>
    <xf numFmtId="0" fontId="87" fillId="76" borderId="75" xfId="4596" applyFont="1" applyFill="1" applyBorder="1" applyAlignment="1">
      <alignment horizontal="center" vertical="center" wrapText="1"/>
    </xf>
    <xf numFmtId="0" fontId="88" fillId="0" borderId="52" xfId="4596" applyFont="1" applyBorder="1" applyAlignment="1">
      <alignment horizontal="center" vertical="center"/>
    </xf>
    <xf numFmtId="0" fontId="87" fillId="71" borderId="52" xfId="4596" applyFont="1" applyFill="1" applyBorder="1" applyAlignment="1">
      <alignment horizontal="center" vertical="center" wrapText="1"/>
    </xf>
    <xf numFmtId="170" fontId="87" fillId="71" borderId="52" xfId="4150" applyFont="1" applyFill="1" applyBorder="1" applyAlignment="1">
      <alignment horizontal="center" vertical="center" wrapText="1"/>
    </xf>
    <xf numFmtId="166" fontId="87" fillId="71" borderId="55" xfId="17066" applyFont="1" applyFill="1" applyBorder="1" applyAlignment="1">
      <alignment horizontal="center" vertical="center" wrapText="1"/>
    </xf>
    <xf numFmtId="0" fontId="83" fillId="0" borderId="45" xfId="4596" applyFont="1" applyBorder="1" applyAlignment="1">
      <alignment horizontal="center" vertical="center" wrapText="1"/>
    </xf>
    <xf numFmtId="0" fontId="82" fillId="0" borderId="52" xfId="4596" applyFont="1" applyBorder="1" applyAlignment="1">
      <alignment vertical="center" wrapText="1"/>
    </xf>
    <xf numFmtId="0" fontId="83" fillId="0" borderId="52" xfId="4596" applyFont="1" applyBorder="1" applyAlignment="1">
      <alignment horizontal="center" vertical="center"/>
    </xf>
    <xf numFmtId="170" fontId="83" fillId="71" borderId="52" xfId="4596" applyNumberFormat="1" applyFont="1" applyFill="1" applyBorder="1" applyAlignment="1">
      <alignment horizontal="center" vertical="center" wrapText="1"/>
    </xf>
    <xf numFmtId="170" fontId="83" fillId="71" borderId="52" xfId="4150" applyFont="1" applyFill="1" applyBorder="1" applyAlignment="1">
      <alignment horizontal="center" vertical="center" wrapText="1"/>
    </xf>
    <xf numFmtId="166" fontId="83" fillId="71" borderId="55" xfId="17066" applyFont="1" applyFill="1" applyBorder="1" applyAlignment="1">
      <alignment horizontal="center" vertical="center" wrapText="1"/>
    </xf>
    <xf numFmtId="166" fontId="83" fillId="71" borderId="64" xfId="17066" applyFont="1" applyFill="1" applyBorder="1" applyAlignment="1">
      <alignment horizontal="center" vertical="center" wrapText="1"/>
    </xf>
    <xf numFmtId="0" fontId="83" fillId="0" borderId="33" xfId="4596" applyFont="1" applyBorder="1" applyAlignment="1">
      <alignment horizontal="center" vertical="center" wrapText="1"/>
    </xf>
    <xf numFmtId="0" fontId="83" fillId="0" borderId="75" xfId="4596" applyFont="1" applyBorder="1" applyAlignment="1">
      <alignment vertical="center" wrapText="1"/>
    </xf>
    <xf numFmtId="0" fontId="83" fillId="0" borderId="75" xfId="4596" applyFont="1" applyBorder="1" applyAlignment="1">
      <alignment horizontal="center" vertical="center"/>
    </xf>
    <xf numFmtId="0" fontId="83" fillId="71" borderId="75" xfId="4596" applyFont="1" applyFill="1" applyBorder="1" applyAlignment="1">
      <alignment horizontal="center" vertical="center"/>
    </xf>
    <xf numFmtId="166" fontId="83" fillId="71" borderId="75" xfId="17066" applyFont="1" applyFill="1" applyBorder="1" applyAlignment="1">
      <alignment horizontal="center" vertical="center"/>
    </xf>
    <xf numFmtId="166" fontId="83" fillId="71" borderId="76" xfId="17066" applyFont="1" applyFill="1" applyBorder="1" applyAlignment="1">
      <alignment horizontal="center" vertical="center" wrapText="1"/>
    </xf>
    <xf numFmtId="170" fontId="83" fillId="0" borderId="52" xfId="4596" applyNumberFormat="1" applyFont="1" applyBorder="1" applyAlignment="1">
      <alignment horizontal="center" vertical="center" wrapText="1"/>
    </xf>
    <xf numFmtId="170" fontId="83" fillId="0" borderId="52" xfId="4150" applyFont="1" applyFill="1" applyBorder="1" applyAlignment="1">
      <alignment horizontal="center" vertical="center" wrapText="1"/>
    </xf>
    <xf numFmtId="166" fontId="83" fillId="0" borderId="55" xfId="17066" applyFont="1" applyFill="1" applyBorder="1" applyAlignment="1">
      <alignment horizontal="center" vertical="center" wrapText="1"/>
    </xf>
    <xf numFmtId="166" fontId="83" fillId="71" borderId="56" xfId="17066" applyFont="1" applyFill="1" applyBorder="1" applyAlignment="1">
      <alignment horizontal="center" vertical="center" wrapText="1"/>
    </xf>
    <xf numFmtId="0" fontId="83" fillId="0" borderId="75" xfId="4596" applyFont="1" applyBorder="1" applyAlignment="1">
      <alignment horizontal="left" vertical="center"/>
    </xf>
    <xf numFmtId="0" fontId="82" fillId="0" borderId="75" xfId="4596" applyFont="1" applyBorder="1" applyAlignment="1">
      <alignment horizontal="center" vertical="center"/>
    </xf>
    <xf numFmtId="0" fontId="82" fillId="71" borderId="75" xfId="4596" applyFont="1" applyFill="1" applyBorder="1" applyAlignment="1">
      <alignment horizontal="center" vertical="center"/>
    </xf>
    <xf numFmtId="0" fontId="83" fillId="0" borderId="52" xfId="4596" applyFont="1" applyBorder="1" applyAlignment="1">
      <alignment vertical="center" wrapText="1"/>
    </xf>
    <xf numFmtId="0" fontId="83" fillId="0" borderId="65" xfId="4596" applyFont="1" applyBorder="1" applyAlignment="1">
      <alignment horizontal="center" vertical="center" wrapText="1"/>
    </xf>
    <xf numFmtId="0" fontId="82" fillId="0" borderId="51" xfId="4596" applyFont="1" applyBorder="1" applyAlignment="1">
      <alignment vertical="center" wrapText="1"/>
    </xf>
    <xf numFmtId="0" fontId="83" fillId="0" borderId="51" xfId="4596" applyFont="1" applyBorder="1" applyAlignment="1">
      <alignment horizontal="center" vertical="center"/>
    </xf>
    <xf numFmtId="170" fontId="83" fillId="0" borderId="51" xfId="4596" applyNumberFormat="1" applyFont="1" applyBorder="1" applyAlignment="1">
      <alignment horizontal="center" vertical="center" wrapText="1"/>
    </xf>
    <xf numFmtId="170" fontId="83" fillId="71" borderId="51" xfId="4150" applyFont="1" applyFill="1" applyBorder="1" applyAlignment="1">
      <alignment horizontal="center" vertical="center" wrapText="1"/>
    </xf>
    <xf numFmtId="0" fontId="82" fillId="0" borderId="52" xfId="0" applyFont="1" applyBorder="1" applyAlignment="1">
      <alignment vertical="center" wrapText="1"/>
    </xf>
    <xf numFmtId="0" fontId="90" fillId="71" borderId="52" xfId="38441" applyFont="1" applyFill="1" applyBorder="1" applyAlignment="1">
      <alignment vertical="center" wrapText="1"/>
    </xf>
    <xf numFmtId="0" fontId="38" fillId="71" borderId="52" xfId="38441" applyFont="1" applyFill="1" applyBorder="1" applyAlignment="1">
      <alignment vertical="center" wrapText="1"/>
    </xf>
    <xf numFmtId="0" fontId="83" fillId="72" borderId="52" xfId="4596" applyFont="1" applyFill="1" applyBorder="1" applyAlignment="1">
      <alignment horizontal="center" vertical="center" wrapText="1"/>
    </xf>
    <xf numFmtId="0" fontId="82" fillId="0" borderId="75" xfId="4596" applyFont="1" applyBorder="1" applyAlignment="1">
      <alignment vertical="center" wrapText="1"/>
    </xf>
    <xf numFmtId="170" fontId="83" fillId="0" borderId="75" xfId="4150" applyFont="1" applyFill="1" applyBorder="1" applyAlignment="1">
      <alignment horizontal="center" vertical="center" wrapText="1"/>
    </xf>
    <xf numFmtId="0" fontId="90" fillId="0" borderId="52" xfId="0" applyFont="1" applyBorder="1" applyAlignment="1">
      <alignment vertical="center" wrapText="1"/>
    </xf>
    <xf numFmtId="0" fontId="38" fillId="0" borderId="52" xfId="0" applyFont="1" applyBorder="1" applyAlignment="1">
      <alignment vertical="center" wrapText="1"/>
    </xf>
    <xf numFmtId="0" fontId="38" fillId="0" borderId="75" xfId="0" applyFont="1" applyBorder="1" applyAlignment="1">
      <alignment vertical="center" wrapText="1"/>
    </xf>
    <xf numFmtId="0" fontId="82" fillId="0" borderId="47" xfId="0" applyFont="1" applyBorder="1" applyAlignment="1">
      <alignment vertical="center" wrapText="1"/>
    </xf>
    <xf numFmtId="170" fontId="83" fillId="71" borderId="75" xfId="4150" applyFont="1" applyFill="1" applyBorder="1" applyAlignment="1">
      <alignment horizontal="center" vertical="center" wrapText="1"/>
    </xf>
    <xf numFmtId="0" fontId="82" fillId="0" borderId="51" xfId="0" applyFont="1" applyBorder="1" applyAlignment="1">
      <alignment vertical="center" wrapText="1"/>
    </xf>
    <xf numFmtId="0" fontId="83" fillId="0" borderId="33" xfId="4596" applyFont="1" applyBorder="1" applyAlignment="1">
      <alignment horizontal="center" vertical="center"/>
    </xf>
    <xf numFmtId="166" fontId="83" fillId="71" borderId="52" xfId="17066" applyFont="1" applyFill="1" applyBorder="1" applyAlignment="1">
      <alignment horizontal="center" vertical="center"/>
    </xf>
    <xf numFmtId="0" fontId="82" fillId="0" borderId="29" xfId="4596" applyFont="1" applyBorder="1" applyAlignment="1">
      <alignment vertical="center" wrapText="1"/>
    </xf>
    <xf numFmtId="0" fontId="83" fillId="0" borderId="29" xfId="4596" applyFont="1" applyBorder="1" applyAlignment="1">
      <alignment horizontal="center" vertical="center"/>
    </xf>
    <xf numFmtId="170" fontId="83" fillId="71" borderId="29" xfId="4150" applyFont="1" applyFill="1" applyBorder="1" applyAlignment="1">
      <alignment horizontal="center" vertical="center" wrapText="1"/>
    </xf>
    <xf numFmtId="0" fontId="82" fillId="0" borderId="51" xfId="51929" applyFont="1" applyBorder="1" applyAlignment="1">
      <alignment vertical="center" wrapText="1"/>
    </xf>
    <xf numFmtId="0" fontId="82" fillId="0" borderId="47" xfId="4596" applyFont="1" applyBorder="1" applyAlignment="1">
      <alignment vertical="center" wrapText="1"/>
    </xf>
    <xf numFmtId="0" fontId="83" fillId="0" borderId="47" xfId="4596" applyFont="1" applyBorder="1" applyAlignment="1">
      <alignment horizontal="center" vertical="center"/>
    </xf>
    <xf numFmtId="0" fontId="83" fillId="0" borderId="57" xfId="4596" applyFont="1" applyBorder="1" applyAlignment="1">
      <alignment horizontal="center" vertical="center"/>
    </xf>
    <xf numFmtId="170" fontId="83" fillId="71" borderId="75" xfId="4596" applyNumberFormat="1" applyFont="1" applyFill="1" applyBorder="1" applyAlignment="1">
      <alignment horizontal="center" vertical="center" wrapText="1"/>
    </xf>
    <xf numFmtId="0" fontId="83" fillId="0" borderId="59" xfId="4596" applyFont="1" applyBorder="1" applyAlignment="1">
      <alignment horizontal="center" vertical="center" wrapText="1"/>
    </xf>
    <xf numFmtId="0" fontId="83" fillId="71" borderId="52" xfId="51929" applyFont="1" applyFill="1" applyBorder="1" applyAlignment="1">
      <alignment vertical="center" wrapText="1"/>
    </xf>
    <xf numFmtId="0" fontId="82" fillId="71" borderId="52" xfId="51929" applyFont="1" applyFill="1" applyBorder="1" applyAlignment="1">
      <alignment vertical="center" wrapText="1"/>
    </xf>
    <xf numFmtId="4" fontId="20" fillId="0" borderId="98" xfId="0" applyNumberFormat="1" applyFont="1" applyFill="1" applyBorder="1" applyAlignment="1">
      <alignment horizontal="center" vertical="center" wrapText="1"/>
    </xf>
    <xf numFmtId="169" fontId="20" fillId="71" borderId="0" xfId="51970" applyNumberFormat="1" applyFont="1" applyFill="1" applyBorder="1" applyAlignment="1">
      <alignment horizontal="left" vertical="center" wrapText="1"/>
    </xf>
    <xf numFmtId="170" fontId="96" fillId="71" borderId="0" xfId="51970" applyFont="1" applyFill="1" applyAlignment="1">
      <alignment horizontal="center" vertical="center" wrapText="1"/>
    </xf>
    <xf numFmtId="170" fontId="86" fillId="71" borderId="0" xfId="51970" applyFont="1" applyFill="1" applyAlignment="1">
      <alignment horizontal="center" vertical="center" wrapText="1"/>
    </xf>
    <xf numFmtId="169" fontId="20" fillId="71" borderId="61" xfId="51970" applyNumberFormat="1" applyFont="1" applyFill="1" applyBorder="1" applyAlignment="1">
      <alignment horizontal="center" vertical="center" wrapText="1"/>
    </xf>
    <xf numFmtId="169" fontId="20" fillId="71" borderId="57" xfId="51970" applyNumberFormat="1" applyFont="1" applyFill="1" applyBorder="1" applyAlignment="1">
      <alignment horizontal="center" vertical="center" wrapText="1"/>
    </xf>
    <xf numFmtId="169" fontId="20" fillId="71" borderId="56" xfId="51970" applyNumberFormat="1" applyFont="1" applyFill="1" applyBorder="1" applyAlignment="1">
      <alignment horizontal="center" vertical="center" wrapText="1"/>
    </xf>
    <xf numFmtId="0" fontId="84" fillId="0" borderId="63" xfId="4596" applyFont="1" applyBorder="1" applyAlignment="1">
      <alignment horizontal="center" vertical="center"/>
    </xf>
    <xf numFmtId="0" fontId="84" fillId="0" borderId="56" xfId="4596" applyFont="1" applyBorder="1" applyAlignment="1">
      <alignment horizontal="center" vertical="center"/>
    </xf>
    <xf numFmtId="0" fontId="83" fillId="0" borderId="56" xfId="4596" applyFont="1" applyBorder="1" applyAlignment="1">
      <alignment horizontal="center" vertical="center"/>
    </xf>
    <xf numFmtId="166" fontId="83" fillId="71" borderId="56" xfId="17066" applyFont="1" applyFill="1" applyBorder="1" applyAlignment="1">
      <alignment horizontal="center" vertical="center" wrapText="1"/>
    </xf>
    <xf numFmtId="0" fontId="83" fillId="0" borderId="56" xfId="4596" applyFont="1" applyBorder="1" applyAlignment="1">
      <alignment horizontal="center" vertical="center" wrapText="1"/>
    </xf>
    <xf numFmtId="0" fontId="83" fillId="71" borderId="56" xfId="4699" applyFont="1" applyFill="1" applyBorder="1" applyAlignment="1">
      <alignment horizontal="center" vertical="center" wrapText="1"/>
    </xf>
    <xf numFmtId="0" fontId="83" fillId="0" borderId="56" xfId="4596" applyFont="1" applyFill="1" applyBorder="1" applyAlignment="1">
      <alignment horizontal="center" vertical="center"/>
    </xf>
    <xf numFmtId="166" fontId="83" fillId="0" borderId="56" xfId="17066" applyFont="1" applyFill="1" applyBorder="1" applyAlignment="1">
      <alignment horizontal="center" vertical="center" wrapText="1"/>
    </xf>
    <xf numFmtId="0" fontId="83" fillId="0" borderId="56" xfId="4699" applyFont="1" applyFill="1" applyBorder="1" applyAlignment="1">
      <alignment horizontal="center" vertical="center" wrapText="1"/>
    </xf>
    <xf numFmtId="0" fontId="83" fillId="0" borderId="56" xfId="4596" applyFont="1" applyFill="1" applyBorder="1" applyAlignment="1">
      <alignment horizontal="center" vertical="center" wrapText="1"/>
    </xf>
    <xf numFmtId="0" fontId="101" fillId="0" borderId="96" xfId="51979" applyFont="1" applyBorder="1" applyAlignment="1">
      <alignment horizontal="center" vertical="center" wrapText="1"/>
    </xf>
    <xf numFmtId="0" fontId="101" fillId="0" borderId="31" xfId="51979" applyFont="1" applyBorder="1" applyAlignment="1">
      <alignment horizontal="center" vertical="center" wrapText="1"/>
    </xf>
    <xf numFmtId="0" fontId="106" fillId="0" borderId="28" xfId="51979" applyFont="1" applyFill="1" applyBorder="1" applyAlignment="1">
      <alignment horizontal="right" vertical="center" wrapText="1"/>
    </xf>
    <xf numFmtId="0" fontId="106" fillId="0" borderId="29" xfId="51979" applyFont="1" applyFill="1" applyBorder="1" applyAlignment="1">
      <alignment horizontal="right" vertical="center" wrapText="1"/>
    </xf>
    <xf numFmtId="0" fontId="101" fillId="0" borderId="78" xfId="51979" applyFont="1" applyFill="1" applyBorder="1" applyAlignment="1">
      <alignment horizontal="center" vertical="center" wrapText="1"/>
    </xf>
    <xf numFmtId="0" fontId="101" fillId="0" borderId="79" xfId="51979" applyFont="1" applyFill="1" applyBorder="1" applyAlignment="1">
      <alignment horizontal="center" vertical="center" wrapText="1"/>
    </xf>
    <xf numFmtId="0" fontId="108" fillId="0" borderId="96" xfId="51984" applyFont="1" applyBorder="1" applyAlignment="1">
      <alignment horizontal="center" vertical="center" wrapText="1"/>
    </xf>
    <xf numFmtId="0" fontId="108" fillId="0" borderId="31" xfId="51984" applyFont="1" applyBorder="1" applyAlignment="1">
      <alignment horizontal="center" vertical="center" wrapText="1"/>
    </xf>
    <xf numFmtId="0" fontId="20" fillId="0" borderId="52" xfId="51984" applyFont="1" applyBorder="1" applyAlignment="1">
      <alignment horizontal="left" vertical="center" wrapText="1"/>
    </xf>
    <xf numFmtId="43" fontId="19" fillId="0" borderId="27" xfId="51985" applyFont="1" applyFill="1" applyBorder="1" applyAlignment="1" applyProtection="1">
      <alignment horizontal="center" vertical="center" wrapText="1"/>
      <protection locked="0"/>
    </xf>
    <xf numFmtId="43" fontId="19" fillId="0" borderId="30" xfId="51985" applyFont="1" applyFill="1" applyBorder="1" applyAlignment="1">
      <alignment horizontal="center" vertical="center" wrapText="1"/>
    </xf>
    <xf numFmtId="0" fontId="19" fillId="0" borderId="53" xfId="51984" applyFont="1" applyBorder="1" applyAlignment="1" applyProtection="1">
      <alignment horizontal="center" vertical="center" wrapText="1"/>
      <protection locked="0"/>
    </xf>
    <xf numFmtId="0" fontId="19" fillId="0" borderId="36" xfId="51984" applyFont="1" applyBorder="1" applyAlignment="1" applyProtection="1">
      <alignment horizontal="center" vertical="center" wrapText="1"/>
      <protection locked="0"/>
    </xf>
    <xf numFmtId="0" fontId="19" fillId="0" borderId="26" xfId="51984" applyFont="1" applyBorder="1" applyAlignment="1" applyProtection="1">
      <alignment horizontal="center" vertical="center" wrapText="1"/>
      <protection locked="0"/>
    </xf>
    <xf numFmtId="0" fontId="19" fillId="0" borderId="29" xfId="51984" applyFont="1" applyBorder="1" applyAlignment="1">
      <alignment horizontal="center" vertical="center" wrapText="1"/>
    </xf>
    <xf numFmtId="4" fontId="19" fillId="0" borderId="26" xfId="51984" applyNumberFormat="1" applyFont="1" applyBorder="1" applyAlignment="1" applyProtection="1">
      <alignment horizontal="center" vertical="center" wrapText="1"/>
      <protection locked="0"/>
    </xf>
    <xf numFmtId="4" fontId="19" fillId="0" borderId="29" xfId="51984" applyNumberFormat="1" applyFont="1" applyBorder="1" applyAlignment="1" applyProtection="1">
      <alignment horizontal="center" vertical="center" wrapText="1"/>
      <protection locked="0"/>
    </xf>
    <xf numFmtId="166" fontId="19" fillId="0" borderId="27" xfId="17066" applyFont="1" applyFill="1" applyBorder="1" applyAlignment="1" applyProtection="1">
      <alignment horizontal="center" vertical="center" wrapText="1"/>
      <protection locked="0"/>
    </xf>
    <xf numFmtId="166" fontId="19" fillId="0" borderId="83" xfId="17066" applyFont="1" applyFill="1" applyBorder="1" applyAlignment="1" applyProtection="1">
      <alignment horizontal="center" vertical="center" wrapText="1"/>
      <protection locked="0"/>
    </xf>
    <xf numFmtId="166" fontId="19" fillId="0" borderId="30" xfId="17066" applyFont="1" applyFill="1" applyBorder="1" applyAlignment="1" applyProtection="1">
      <alignment horizontal="center" vertical="center" wrapText="1"/>
      <protection locked="0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47" xfId="51907" applyFont="1" applyFill="1" applyBorder="1" applyAlignment="1" applyProtection="1">
      <alignment horizontal="center" vertical="center" wrapText="1"/>
      <protection locked="0"/>
    </xf>
    <xf numFmtId="0" fontId="19" fillId="0" borderId="29" xfId="51907" applyFont="1" applyFill="1" applyBorder="1" applyAlignment="1" applyProtection="1">
      <alignment horizontal="center" vertical="center" wrapText="1"/>
      <protection locked="0"/>
    </xf>
    <xf numFmtId="0" fontId="108" fillId="0" borderId="72" xfId="51907" applyFont="1" applyFill="1" applyBorder="1" applyAlignment="1" applyProtection="1">
      <alignment horizontal="center" vertical="center" wrapText="1"/>
      <protection locked="0"/>
    </xf>
    <xf numFmtId="0" fontId="108" fillId="0" borderId="73" xfId="51907" applyFont="1" applyFill="1" applyBorder="1" applyAlignment="1" applyProtection="1">
      <alignment horizontal="center" vertical="center" wrapText="1"/>
      <protection locked="0"/>
    </xf>
    <xf numFmtId="0" fontId="19" fillId="0" borderId="25" xfId="51907" applyFont="1" applyFill="1" applyBorder="1" applyAlignment="1" applyProtection="1">
      <alignment horizontal="center" vertical="center" wrapText="1"/>
      <protection locked="0"/>
    </xf>
    <xf numFmtId="0" fontId="19" fillId="0" borderId="81" xfId="51907" applyFont="1" applyFill="1" applyBorder="1" applyAlignment="1" applyProtection="1">
      <alignment horizontal="center" vertical="center" wrapText="1"/>
      <protection locked="0"/>
    </xf>
    <xf numFmtId="0" fontId="19" fillId="0" borderId="28" xfId="51907" applyFont="1" applyFill="1" applyBorder="1" applyAlignment="1" applyProtection="1">
      <alignment horizontal="center" vertical="center" wrapText="1"/>
      <protection locked="0"/>
    </xf>
    <xf numFmtId="0" fontId="63" fillId="72" borderId="85" xfId="0" applyFont="1" applyFill="1" applyBorder="1" applyAlignment="1">
      <alignment horizontal="center" vertical="center" wrapText="1"/>
    </xf>
    <xf numFmtId="0" fontId="63" fillId="72" borderId="86" xfId="0" applyFont="1" applyFill="1" applyBorder="1" applyAlignment="1">
      <alignment horizontal="center" vertical="center" wrapText="1"/>
    </xf>
    <xf numFmtId="0" fontId="63" fillId="72" borderId="49" xfId="0" applyFont="1" applyFill="1" applyBorder="1" applyAlignment="1">
      <alignment horizontal="center" vertical="center" wrapText="1"/>
    </xf>
    <xf numFmtId="0" fontId="63" fillId="72" borderId="48" xfId="0" applyFont="1" applyFill="1" applyBorder="1" applyAlignment="1">
      <alignment horizontal="center" vertical="center" wrapText="1"/>
    </xf>
    <xf numFmtId="0" fontId="63" fillId="72" borderId="82" xfId="0" applyFont="1" applyFill="1" applyBorder="1" applyAlignment="1">
      <alignment horizontal="center" vertical="center" wrapText="1"/>
    </xf>
    <xf numFmtId="0" fontId="63" fillId="72" borderId="50" xfId="0" applyFont="1" applyFill="1" applyBorder="1" applyAlignment="1">
      <alignment horizontal="center" vertical="center" wrapText="1"/>
    </xf>
    <xf numFmtId="4" fontId="113" fillId="0" borderId="72" xfId="0" applyNumberFormat="1" applyFont="1" applyBorder="1" applyAlignment="1">
      <alignment horizontal="center" vertical="center"/>
    </xf>
    <xf numFmtId="4" fontId="113" fillId="0" borderId="73" xfId="0" applyNumberFormat="1" applyFont="1" applyBorder="1" applyAlignment="1">
      <alignment horizontal="center" vertical="center"/>
    </xf>
    <xf numFmtId="166" fontId="19" fillId="0" borderId="55" xfId="17066" applyFont="1" applyFill="1" applyBorder="1" applyAlignment="1" applyProtection="1">
      <alignment horizontal="center" vertical="center" wrapText="1"/>
      <protection locked="0"/>
    </xf>
    <xf numFmtId="0" fontId="19" fillId="0" borderId="25" xfId="4581" applyFont="1" applyBorder="1" applyAlignment="1" applyProtection="1">
      <alignment horizontal="center" vertical="center" wrapText="1"/>
      <protection locked="0"/>
    </xf>
    <xf numFmtId="0" fontId="19" fillId="0" borderId="45" xfId="4581" applyFont="1" applyBorder="1" applyAlignment="1" applyProtection="1">
      <alignment horizontal="center" vertical="center" wrapText="1"/>
      <protection locked="0"/>
    </xf>
    <xf numFmtId="0" fontId="19" fillId="0" borderId="28" xfId="4581" applyFont="1" applyBorder="1" applyAlignment="1" applyProtection="1">
      <alignment horizontal="center" vertical="center" wrapText="1"/>
      <protection locked="0"/>
    </xf>
    <xf numFmtId="0" fontId="19" fillId="0" borderId="26" xfId="4581" applyFont="1" applyBorder="1" applyAlignment="1" applyProtection="1">
      <alignment horizontal="center" vertical="center" wrapText="1"/>
      <protection locked="0"/>
    </xf>
    <xf numFmtId="0" fontId="19" fillId="0" borderId="52" xfId="4581" applyFont="1" applyBorder="1" applyAlignment="1" applyProtection="1">
      <alignment horizontal="center" vertical="center" wrapText="1"/>
      <protection locked="0"/>
    </xf>
    <xf numFmtId="0" fontId="19" fillId="0" borderId="29" xfId="4581" applyFont="1" applyBorder="1" applyAlignment="1" applyProtection="1">
      <alignment horizontal="center" vertical="center" wrapText="1"/>
      <protection locked="0"/>
    </xf>
    <xf numFmtId="170" fontId="19" fillId="0" borderId="26" xfId="4185" applyFont="1" applyFill="1" applyBorder="1" applyAlignment="1">
      <alignment horizontal="center" vertical="center" wrapText="1"/>
    </xf>
    <xf numFmtId="170" fontId="19" fillId="0" borderId="52" xfId="4185" applyFont="1" applyFill="1" applyBorder="1" applyAlignment="1">
      <alignment horizontal="center" vertical="center" wrapText="1"/>
    </xf>
    <xf numFmtId="170" fontId="19" fillId="0" borderId="29" xfId="4185" applyFont="1" applyFill="1" applyBorder="1" applyAlignment="1">
      <alignment horizontal="center" vertical="center" wrapText="1"/>
    </xf>
    <xf numFmtId="166" fontId="20" fillId="0" borderId="27" xfId="17066" applyFont="1" applyFill="1" applyBorder="1" applyAlignment="1" applyProtection="1">
      <alignment horizontal="center" vertical="center" wrapText="1"/>
      <protection locked="0"/>
    </xf>
    <xf numFmtId="166" fontId="20" fillId="0" borderId="55" xfId="17066" applyFont="1" applyFill="1" applyBorder="1" applyAlignment="1" applyProtection="1">
      <alignment horizontal="center" vertical="center" wrapText="1"/>
      <protection locked="0"/>
    </xf>
    <xf numFmtId="166" fontId="20" fillId="0" borderId="30" xfId="17066" applyFont="1" applyFill="1" applyBorder="1" applyAlignment="1" applyProtection="1">
      <alignment horizontal="center" vertical="center" wrapText="1"/>
      <protection locked="0"/>
    </xf>
    <xf numFmtId="0" fontId="108" fillId="0" borderId="72" xfId="50295" applyFont="1" applyBorder="1" applyAlignment="1">
      <alignment horizontal="center" vertical="center"/>
    </xf>
    <xf numFmtId="0" fontId="108" fillId="0" borderId="73" xfId="50295" applyFont="1" applyBorder="1" applyAlignment="1">
      <alignment horizontal="center" vertical="center"/>
    </xf>
    <xf numFmtId="0" fontId="20" fillId="0" borderId="26" xfId="51294" applyFont="1" applyBorder="1" applyAlignment="1" applyProtection="1">
      <alignment horizontal="center" vertical="center" wrapText="1"/>
      <protection locked="0"/>
    </xf>
    <xf numFmtId="0" fontId="20" fillId="0" borderId="52" xfId="51294" applyFont="1" applyBorder="1" applyAlignment="1" applyProtection="1">
      <alignment horizontal="center" vertical="center" wrapText="1"/>
      <protection locked="0"/>
    </xf>
    <xf numFmtId="0" fontId="20" fillId="0" borderId="29" xfId="51294" applyFont="1" applyBorder="1" applyAlignment="1" applyProtection="1">
      <alignment horizontal="center" vertical="center" wrapText="1"/>
      <protection locked="0"/>
    </xf>
    <xf numFmtId="0" fontId="20" fillId="0" borderId="25" xfId="51294" applyFont="1" applyBorder="1" applyAlignment="1" applyProtection="1">
      <alignment horizontal="center" vertical="center" wrapText="1"/>
      <protection locked="0"/>
    </xf>
    <xf numFmtId="0" fontId="20" fillId="0" borderId="45" xfId="51294" applyFont="1" applyBorder="1" applyAlignment="1" applyProtection="1">
      <alignment horizontal="center" vertical="center" wrapText="1"/>
      <protection locked="0"/>
    </xf>
    <xf numFmtId="0" fontId="20" fillId="0" borderId="28" xfId="51294" applyFont="1" applyBorder="1" applyAlignment="1" applyProtection="1">
      <alignment horizontal="center" vertical="center" wrapText="1"/>
      <protection locked="0"/>
    </xf>
    <xf numFmtId="4" fontId="20" fillId="0" borderId="26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52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29" xfId="51294" applyNumberFormat="1" applyFont="1" applyFill="1" applyBorder="1" applyAlignment="1" applyProtection="1">
      <alignment horizontal="center" vertical="center" wrapText="1"/>
      <protection locked="0"/>
    </xf>
    <xf numFmtId="4" fontId="19" fillId="0" borderId="54" xfId="37396" applyNumberFormat="1" applyFont="1" applyFill="1" applyBorder="1" applyAlignment="1">
      <alignment horizontal="center" vertical="center" wrapText="1"/>
    </xf>
    <xf numFmtId="4" fontId="19" fillId="0" borderId="83" xfId="37396" applyNumberFormat="1" applyFont="1" applyFill="1" applyBorder="1" applyAlignment="1">
      <alignment horizontal="center" vertical="center" wrapText="1"/>
    </xf>
    <xf numFmtId="4" fontId="19" fillId="0" borderId="88" xfId="37396" applyNumberFormat="1" applyFont="1" applyFill="1" applyBorder="1" applyAlignment="1">
      <alignment horizontal="center" vertical="center" wrapText="1"/>
    </xf>
    <xf numFmtId="1" fontId="19" fillId="0" borderId="35" xfId="6505" applyNumberFormat="1" applyFont="1" applyBorder="1" applyAlignment="1">
      <alignment horizontal="center" vertical="center" wrapText="1"/>
    </xf>
    <xf numFmtId="1" fontId="19" fillId="0" borderId="47" xfId="6505" applyNumberFormat="1" applyFont="1" applyBorder="1" applyAlignment="1">
      <alignment horizontal="center" vertical="center" wrapText="1"/>
    </xf>
    <xf numFmtId="1" fontId="19" fillId="0" borderId="37" xfId="6505" applyNumberFormat="1" applyFont="1" applyBorder="1" applyAlignment="1">
      <alignment horizontal="center" vertical="center" wrapText="1"/>
    </xf>
    <xf numFmtId="0" fontId="108" fillId="0" borderId="72" xfId="52009" applyFont="1" applyBorder="1" applyAlignment="1">
      <alignment horizontal="center" vertical="center" wrapText="1"/>
    </xf>
    <xf numFmtId="0" fontId="108" fillId="0" borderId="73" xfId="52009" applyFont="1" applyBorder="1" applyAlignment="1">
      <alignment horizontal="center" vertical="center" wrapText="1"/>
    </xf>
    <xf numFmtId="0" fontId="19" fillId="0" borderId="53" xfId="37396" applyNumberFormat="1" applyFont="1" applyFill="1" applyBorder="1" applyAlignment="1">
      <alignment horizontal="center" vertical="center" wrapText="1"/>
    </xf>
    <xf numFmtId="0" fontId="19" fillId="0" borderId="81" xfId="37396" applyNumberFormat="1" applyFont="1" applyFill="1" applyBorder="1" applyAlignment="1">
      <alignment horizontal="center" vertical="center" wrapText="1"/>
    </xf>
    <xf numFmtId="0" fontId="19" fillId="0" borderId="36" xfId="37396" applyNumberFormat="1" applyFont="1" applyFill="1" applyBorder="1" applyAlignment="1">
      <alignment horizontal="center" vertical="center" wrapText="1"/>
    </xf>
    <xf numFmtId="0" fontId="19" fillId="0" borderId="35" xfId="6505" applyFont="1" applyBorder="1" applyAlignment="1">
      <alignment horizontal="center" vertical="center" wrapText="1"/>
    </xf>
    <xf numFmtId="0" fontId="19" fillId="0" borderId="47" xfId="6505" applyFont="1" applyBorder="1" applyAlignment="1">
      <alignment horizontal="center" vertical="center" wrapText="1"/>
    </xf>
    <xf numFmtId="0" fontId="19" fillId="0" borderId="37" xfId="6505" applyFont="1" applyBorder="1" applyAlignment="1">
      <alignment horizontal="center" vertical="center" wrapText="1"/>
    </xf>
    <xf numFmtId="4" fontId="19" fillId="0" borderId="35" xfId="37396" applyNumberFormat="1" applyFont="1" applyFill="1" applyBorder="1" applyAlignment="1">
      <alignment horizontal="center" vertical="center" wrapText="1"/>
    </xf>
    <xf numFmtId="4" fontId="19" fillId="0" borderId="47" xfId="37396" applyNumberFormat="1" applyFont="1" applyFill="1" applyBorder="1" applyAlignment="1">
      <alignment horizontal="center" vertical="center" wrapText="1"/>
    </xf>
    <xf numFmtId="4" fontId="19" fillId="0" borderId="37" xfId="37396" applyNumberFormat="1" applyFont="1" applyFill="1" applyBorder="1" applyAlignment="1">
      <alignment horizontal="center" vertical="center" wrapText="1"/>
    </xf>
    <xf numFmtId="175" fontId="20" fillId="0" borderId="27" xfId="51949" applyFont="1" applyFill="1" applyBorder="1" applyAlignment="1" applyProtection="1">
      <alignment horizontal="center" vertical="center" wrapText="1"/>
      <protection locked="0"/>
    </xf>
    <xf numFmtId="175" fontId="20" fillId="0" borderId="83" xfId="51949" applyFont="1" applyFill="1" applyBorder="1" applyAlignment="1" applyProtection="1">
      <alignment horizontal="center" vertical="center" wrapText="1"/>
      <protection locked="0"/>
    </xf>
    <xf numFmtId="175" fontId="20" fillId="0" borderId="30" xfId="51949" applyFont="1" applyFill="1" applyBorder="1" applyAlignment="1" applyProtection="1">
      <alignment horizontal="center" vertical="center" wrapText="1"/>
      <protection locked="0"/>
    </xf>
    <xf numFmtId="0" fontId="108" fillId="0" borderId="72" xfId="51949" applyNumberFormat="1" applyFont="1" applyFill="1" applyBorder="1" applyAlignment="1">
      <alignment horizontal="center" vertical="center"/>
    </xf>
    <xf numFmtId="0" fontId="108" fillId="0" borderId="73" xfId="51949" applyNumberFormat="1" applyFont="1" applyFill="1" applyBorder="1" applyAlignment="1">
      <alignment horizontal="center" vertical="center"/>
    </xf>
    <xf numFmtId="4" fontId="20" fillId="0" borderId="26" xfId="52009" applyNumberFormat="1" applyFont="1" applyBorder="1" applyAlignment="1" applyProtection="1">
      <alignment horizontal="center" vertical="center" wrapText="1"/>
      <protection locked="0"/>
    </xf>
    <xf numFmtId="4" fontId="20" fillId="0" borderId="47" xfId="52009" applyNumberFormat="1" applyFont="1" applyBorder="1" applyAlignment="1" applyProtection="1">
      <alignment horizontal="center" vertical="center" wrapText="1"/>
      <protection locked="0"/>
    </xf>
    <xf numFmtId="4" fontId="20" fillId="0" borderId="29" xfId="52009" applyNumberFormat="1" applyFont="1" applyBorder="1" applyAlignment="1" applyProtection="1">
      <alignment horizontal="center" vertical="center" wrapText="1"/>
      <protection locked="0"/>
    </xf>
    <xf numFmtId="0" fontId="20" fillId="0" borderId="25" xfId="51949" applyNumberFormat="1" applyFont="1" applyFill="1" applyBorder="1" applyAlignment="1" applyProtection="1">
      <alignment horizontal="center" vertical="center"/>
      <protection locked="0"/>
    </xf>
    <xf numFmtId="0" fontId="20" fillId="0" borderId="81" xfId="51949" applyNumberFormat="1" applyFont="1" applyFill="1" applyBorder="1" applyAlignment="1" applyProtection="1">
      <alignment horizontal="center" vertical="center"/>
      <protection locked="0"/>
    </xf>
    <xf numFmtId="0" fontId="20" fillId="0" borderId="28" xfId="51949" applyNumberFormat="1" applyFont="1" applyFill="1" applyBorder="1" applyAlignment="1" applyProtection="1">
      <alignment horizontal="center" vertical="center"/>
      <protection locked="0"/>
    </xf>
    <xf numFmtId="0" fontId="20" fillId="0" borderId="26" xfId="52009" applyFont="1" applyBorder="1" applyAlignment="1" applyProtection="1">
      <alignment horizontal="center" vertical="center"/>
      <protection locked="0"/>
    </xf>
    <xf numFmtId="0" fontId="20" fillId="0" borderId="47" xfId="52009" applyFont="1" applyBorder="1" applyAlignment="1" applyProtection="1">
      <alignment horizontal="center" vertical="center"/>
      <protection locked="0"/>
    </xf>
    <xf numFmtId="0" fontId="20" fillId="0" borderId="29" xfId="52009" applyFont="1" applyBorder="1" applyAlignment="1" applyProtection="1">
      <alignment horizontal="center" vertical="center"/>
      <protection locked="0"/>
    </xf>
    <xf numFmtId="0" fontId="20" fillId="0" borderId="26" xfId="52009" applyFont="1" applyBorder="1" applyAlignment="1">
      <alignment horizontal="center" vertical="center"/>
    </xf>
    <xf numFmtId="0" fontId="20" fillId="0" borderId="47" xfId="52009" applyFont="1" applyBorder="1" applyAlignment="1">
      <alignment horizontal="center" vertical="center"/>
    </xf>
    <xf numFmtId="0" fontId="20" fillId="0" borderId="29" xfId="52009" applyFont="1" applyBorder="1" applyAlignment="1">
      <alignment horizontal="center" vertical="center"/>
    </xf>
    <xf numFmtId="3" fontId="20" fillId="0" borderId="35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47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37" xfId="52009" applyNumberFormat="1" applyFont="1" applyFill="1" applyBorder="1" applyAlignment="1" applyProtection="1">
      <alignment horizontal="center" vertical="center" wrapText="1"/>
      <protection locked="0"/>
    </xf>
    <xf numFmtId="0" fontId="113" fillId="0" borderId="72" xfId="4581" applyFont="1" applyBorder="1" applyAlignment="1" applyProtection="1">
      <alignment horizontal="center" vertical="center" wrapText="1"/>
      <protection locked="0"/>
    </xf>
    <xf numFmtId="0" fontId="113" fillId="0" borderId="73" xfId="4581" applyFont="1" applyBorder="1" applyAlignment="1" applyProtection="1">
      <alignment horizontal="center" vertical="center" wrapText="1"/>
      <protection locked="0"/>
    </xf>
    <xf numFmtId="166" fontId="63" fillId="0" borderId="27" xfId="17066" applyFont="1" applyFill="1" applyBorder="1" applyAlignment="1" applyProtection="1">
      <alignment horizontal="center" vertical="center" wrapText="1"/>
      <protection locked="0"/>
    </xf>
    <xf numFmtId="166" fontId="63" fillId="0" borderId="55" xfId="17066" applyFont="1" applyFill="1" applyBorder="1" applyAlignment="1" applyProtection="1">
      <alignment horizontal="center" vertical="center" wrapText="1"/>
      <protection locked="0"/>
    </xf>
    <xf numFmtId="166" fontId="63" fillId="0" borderId="30" xfId="17066" applyFont="1" applyFill="1" applyBorder="1" applyAlignment="1" applyProtection="1">
      <alignment horizontal="center" vertical="center" wrapText="1"/>
      <protection locked="0"/>
    </xf>
    <xf numFmtId="0" fontId="63" fillId="0" borderId="25" xfId="4581" applyFont="1" applyBorder="1" applyAlignment="1" applyProtection="1">
      <alignment horizontal="center" vertical="center" wrapText="1"/>
      <protection locked="0"/>
    </xf>
    <xf numFmtId="0" fontId="63" fillId="0" borderId="45" xfId="4581" applyFont="1" applyBorder="1" applyAlignment="1" applyProtection="1">
      <alignment horizontal="center" vertical="center" wrapText="1"/>
      <protection locked="0"/>
    </xf>
    <xf numFmtId="0" fontId="63" fillId="0" borderId="28" xfId="4581" applyFont="1" applyBorder="1" applyAlignment="1" applyProtection="1">
      <alignment horizontal="center" vertical="center" wrapText="1"/>
      <protection locked="0"/>
    </xf>
    <xf numFmtId="0" fontId="63" fillId="0" borderId="26" xfId="4581" applyFont="1" applyBorder="1" applyAlignment="1" applyProtection="1">
      <alignment horizontal="center" vertical="center" wrapText="1"/>
      <protection locked="0"/>
    </xf>
    <xf numFmtId="0" fontId="63" fillId="0" borderId="52" xfId="4581" applyFont="1" applyBorder="1" applyAlignment="1" applyProtection="1">
      <alignment horizontal="center" vertical="center" wrapText="1"/>
      <protection locked="0"/>
    </xf>
    <xf numFmtId="0" fontId="63" fillId="0" borderId="29" xfId="4581" applyFont="1" applyBorder="1" applyAlignment="1" applyProtection="1">
      <alignment horizontal="center" vertical="center" wrapText="1"/>
      <protection locked="0"/>
    </xf>
    <xf numFmtId="4" fontId="63" fillId="0" borderId="26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52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29" xfId="4581" applyNumberFormat="1" applyFont="1" applyFill="1" applyBorder="1" applyAlignment="1" applyProtection="1">
      <alignment horizontal="center" vertical="center" wrapText="1"/>
      <protection locked="0"/>
    </xf>
    <xf numFmtId="43" fontId="19" fillId="0" borderId="27" xfId="52017" applyFont="1" applyFill="1" applyBorder="1" applyAlignment="1" applyProtection="1">
      <alignment horizontal="center" vertical="center" wrapText="1"/>
      <protection locked="0"/>
    </xf>
    <xf numFmtId="43" fontId="19" fillId="0" borderId="87" xfId="52017" applyFont="1" applyFill="1" applyBorder="1" applyAlignment="1" applyProtection="1">
      <alignment horizontal="center" vertical="center" wrapText="1"/>
      <protection locked="0"/>
    </xf>
    <xf numFmtId="0" fontId="108" fillId="0" borderId="96" xfId="6231" applyFont="1" applyBorder="1" applyAlignment="1" applyProtection="1">
      <alignment horizontal="center" vertical="center" wrapText="1"/>
      <protection locked="0"/>
    </xf>
    <xf numFmtId="0" fontId="108" fillId="0" borderId="31" xfId="6231" applyFont="1" applyBorder="1" applyAlignment="1" applyProtection="1">
      <alignment horizontal="center" vertical="center" wrapText="1"/>
      <protection locked="0"/>
    </xf>
    <xf numFmtId="0" fontId="20" fillId="0" borderId="25" xfId="6231" applyFont="1" applyBorder="1" applyAlignment="1" applyProtection="1">
      <alignment horizontal="center" vertical="center" wrapText="1"/>
      <protection locked="0"/>
    </xf>
    <xf numFmtId="0" fontId="20" fillId="0" borderId="65" xfId="6231" applyFont="1" applyBorder="1" applyAlignment="1" applyProtection="1">
      <alignment horizontal="center"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51" xfId="6231" applyFont="1" applyBorder="1" applyAlignment="1" applyProtection="1">
      <alignment horizontal="center" vertical="center" wrapText="1"/>
      <protection locked="0"/>
    </xf>
    <xf numFmtId="0" fontId="19" fillId="0" borderId="26" xfId="6231" applyFont="1" applyBorder="1" applyAlignment="1" applyProtection="1">
      <alignment horizontal="center" vertical="center" wrapText="1"/>
      <protection locked="0"/>
    </xf>
    <xf numFmtId="0" fontId="19" fillId="0" borderId="51" xfId="6231" applyFont="1" applyBorder="1" applyAlignment="1" applyProtection="1">
      <alignment horizontal="center" vertical="center" wrapText="1"/>
      <protection locked="0"/>
    </xf>
    <xf numFmtId="0" fontId="19" fillId="0" borderId="35" xfId="6231" applyFont="1" applyBorder="1" applyAlignment="1" applyProtection="1">
      <alignment horizontal="center" vertical="center" wrapText="1"/>
      <protection locked="0"/>
    </xf>
    <xf numFmtId="0" fontId="19" fillId="0" borderId="47" xfId="6231" applyFont="1" applyBorder="1" applyAlignment="1" applyProtection="1">
      <alignment horizontal="center" vertical="center" wrapText="1"/>
      <protection locked="0"/>
    </xf>
    <xf numFmtId="0" fontId="108" fillId="0" borderId="36" xfId="17075" applyFont="1" applyFill="1" applyBorder="1" applyAlignment="1">
      <alignment horizontal="center" vertical="center" wrapText="1"/>
    </xf>
    <xf numFmtId="0" fontId="108" fillId="0" borderId="37" xfId="17075" applyFont="1" applyFill="1" applyBorder="1" applyAlignment="1">
      <alignment horizontal="center" vertical="center" wrapText="1"/>
    </xf>
    <xf numFmtId="166" fontId="83" fillId="0" borderId="56" xfId="17066" applyFont="1" applyBorder="1" applyAlignment="1">
      <alignment horizontal="center" vertical="center" wrapText="1"/>
    </xf>
    <xf numFmtId="0" fontId="83" fillId="71" borderId="56" xfId="4596" applyFont="1" applyFill="1" applyBorder="1" applyAlignment="1">
      <alignment horizontal="center" vertical="center"/>
    </xf>
    <xf numFmtId="0" fontId="83" fillId="0" borderId="56" xfId="4699" applyFont="1" applyBorder="1" applyAlignment="1">
      <alignment horizontal="center" vertical="center" wrapText="1"/>
    </xf>
    <xf numFmtId="4" fontId="83" fillId="0" borderId="91" xfId="51992" applyNumberFormat="1" applyFont="1" applyBorder="1" applyAlignment="1">
      <alignment horizontal="center" vertical="center" wrapText="1"/>
    </xf>
    <xf numFmtId="4" fontId="83" fillId="0" borderId="93" xfId="51992" applyNumberFormat="1" applyFont="1" applyBorder="1" applyAlignment="1">
      <alignment horizontal="center" vertical="center" wrapText="1"/>
    </xf>
    <xf numFmtId="0" fontId="83" fillId="0" borderId="94" xfId="51992" applyFont="1" applyBorder="1" applyAlignment="1">
      <alignment horizontal="center" vertical="center"/>
    </xf>
    <xf numFmtId="0" fontId="122" fillId="0" borderId="89" xfId="51992" applyFont="1" applyBorder="1" applyAlignment="1">
      <alignment horizontal="center" vertical="center"/>
    </xf>
    <xf numFmtId="0" fontId="122" fillId="0" borderId="38" xfId="51992" applyFont="1" applyBorder="1" applyAlignment="1">
      <alignment horizontal="center" vertical="center"/>
    </xf>
    <xf numFmtId="0" fontId="83" fillId="0" borderId="89" xfId="51992" applyFont="1" applyBorder="1" applyAlignment="1">
      <alignment horizontal="center" vertical="center"/>
    </xf>
    <xf numFmtId="0" fontId="83" fillId="0" borderId="38" xfId="51992" applyFont="1" applyBorder="1" applyAlignment="1">
      <alignment horizontal="center" vertical="center"/>
    </xf>
    <xf numFmtId="0" fontId="83" fillId="0" borderId="89" xfId="51992" applyFont="1" applyBorder="1" applyAlignment="1">
      <alignment horizontal="center" vertical="center" wrapText="1"/>
    </xf>
    <xf numFmtId="0" fontId="83" fillId="0" borderId="38" xfId="51992" applyFont="1" applyBorder="1" applyAlignment="1">
      <alignment horizontal="center" vertical="center" wrapText="1"/>
    </xf>
    <xf numFmtId="1" fontId="83" fillId="0" borderId="90" xfId="51992" applyNumberFormat="1" applyFont="1" applyBorder="1" applyAlignment="1">
      <alignment horizontal="center" vertical="center"/>
    </xf>
    <xf numFmtId="1" fontId="83" fillId="0" borderId="92" xfId="51992" applyNumberFormat="1" applyFont="1" applyBorder="1" applyAlignment="1">
      <alignment horizontal="center" vertical="center"/>
    </xf>
  </cellXfs>
  <cellStyles count="52019">
    <cellStyle name="20 % - Accent1 10" xfId="17088" xr:uid="{00000000-0005-0000-0000-000000000000}"/>
    <cellStyle name="20 % - Accent1 10 2" xfId="5" xr:uid="{00000000-0005-0000-0000-000001000000}"/>
    <cellStyle name="20 % - Accent1 10 2 2" xfId="17089" xr:uid="{00000000-0005-0000-0000-000002000000}"/>
    <cellStyle name="20 % - Accent1 10 2 3" xfId="35526" xr:uid="{00000000-0005-0000-0000-000003000000}"/>
    <cellStyle name="20 % - Accent1 10 3" xfId="17090" xr:uid="{00000000-0005-0000-0000-000004000000}"/>
    <cellStyle name="20 % - Accent1 10 4" xfId="35527" xr:uid="{00000000-0005-0000-0000-000005000000}"/>
    <cellStyle name="20 % - Accent1 11" xfId="17091" xr:uid="{00000000-0005-0000-0000-000006000000}"/>
    <cellStyle name="20 % - Accent1 11 2" xfId="6" xr:uid="{00000000-0005-0000-0000-000007000000}"/>
    <cellStyle name="20 % - Accent1 11 2 2" xfId="17092" xr:uid="{00000000-0005-0000-0000-000008000000}"/>
    <cellStyle name="20 % - Accent1 11 2 3" xfId="35528" xr:uid="{00000000-0005-0000-0000-000009000000}"/>
    <cellStyle name="20 % - Accent1 11 3" xfId="17093" xr:uid="{00000000-0005-0000-0000-00000A000000}"/>
    <cellStyle name="20 % - Accent1 11 4" xfId="35529" xr:uid="{00000000-0005-0000-0000-00000B000000}"/>
    <cellStyle name="20 % - Accent1 12" xfId="17094" xr:uid="{00000000-0005-0000-0000-00000C000000}"/>
    <cellStyle name="20 % - Accent1 12 2" xfId="7" xr:uid="{00000000-0005-0000-0000-00000D000000}"/>
    <cellStyle name="20 % - Accent1 12 2 2" xfId="17095" xr:uid="{00000000-0005-0000-0000-00000E000000}"/>
    <cellStyle name="20 % - Accent1 12 2 3" xfId="35530" xr:uid="{00000000-0005-0000-0000-00000F000000}"/>
    <cellStyle name="20 % - Accent1 12 3" xfId="17096" xr:uid="{00000000-0005-0000-0000-000010000000}"/>
    <cellStyle name="20 % - Accent1 12 4" xfId="35531" xr:uid="{00000000-0005-0000-0000-000011000000}"/>
    <cellStyle name="20 % - Accent1 13 2" xfId="8" xr:uid="{00000000-0005-0000-0000-000012000000}"/>
    <cellStyle name="20 % - Accent1 13 2 2" xfId="17097" xr:uid="{00000000-0005-0000-0000-000013000000}"/>
    <cellStyle name="20 % - Accent1 13 2 3" xfId="35532" xr:uid="{00000000-0005-0000-0000-000014000000}"/>
    <cellStyle name="20 % - Accent1 14 2" xfId="9" xr:uid="{00000000-0005-0000-0000-000015000000}"/>
    <cellStyle name="20 % - Accent1 14 2 2" xfId="17098" xr:uid="{00000000-0005-0000-0000-000016000000}"/>
    <cellStyle name="20 % - Accent1 14 2 3" xfId="35533" xr:uid="{00000000-0005-0000-0000-000017000000}"/>
    <cellStyle name="20 % - Accent1 15" xfId="35534" xr:uid="{00000000-0005-0000-0000-000018000000}"/>
    <cellStyle name="20 % - Accent1 15 2" xfId="10" xr:uid="{00000000-0005-0000-0000-000019000000}"/>
    <cellStyle name="20 % - Accent1 15 2 2" xfId="17099" xr:uid="{00000000-0005-0000-0000-00001A000000}"/>
    <cellStyle name="20 % - Accent1 15 2 3" xfId="35535" xr:uid="{00000000-0005-0000-0000-00001B000000}"/>
    <cellStyle name="20 % - Accent1 16 2" xfId="11" xr:uid="{00000000-0005-0000-0000-00001C000000}"/>
    <cellStyle name="20 % - Accent1 16 2 2" xfId="17100" xr:uid="{00000000-0005-0000-0000-00001D000000}"/>
    <cellStyle name="20 % - Accent1 16 2 3" xfId="35536" xr:uid="{00000000-0005-0000-0000-00001E000000}"/>
    <cellStyle name="20 % - Accent1 17 2" xfId="12" xr:uid="{00000000-0005-0000-0000-00001F000000}"/>
    <cellStyle name="20 % - Accent1 17 2 2" xfId="17101" xr:uid="{00000000-0005-0000-0000-000020000000}"/>
    <cellStyle name="20 % - Accent1 17 2 3" xfId="35537" xr:uid="{00000000-0005-0000-0000-000021000000}"/>
    <cellStyle name="20 % - Accent1 18 2" xfId="13" xr:uid="{00000000-0005-0000-0000-000022000000}"/>
    <cellStyle name="20 % - Accent1 18 2 2" xfId="17102" xr:uid="{00000000-0005-0000-0000-000023000000}"/>
    <cellStyle name="20 % - Accent1 18 2 3" xfId="35538" xr:uid="{00000000-0005-0000-0000-000024000000}"/>
    <cellStyle name="20 % - Accent1 19 2" xfId="14" xr:uid="{00000000-0005-0000-0000-000025000000}"/>
    <cellStyle name="20 % - Accent1 19 2 2" xfId="17103" xr:uid="{00000000-0005-0000-0000-000026000000}"/>
    <cellStyle name="20 % - Accent1 19 2 3" xfId="35539" xr:uid="{00000000-0005-0000-0000-000027000000}"/>
    <cellStyle name="20 % - Accent1 2" xfId="15" xr:uid="{00000000-0005-0000-0000-000028000000}"/>
    <cellStyle name="20 % - Accent1 2 10" xfId="16" xr:uid="{00000000-0005-0000-0000-000029000000}"/>
    <cellStyle name="20 % - Accent1 2 10 2" xfId="17104" xr:uid="{00000000-0005-0000-0000-00002A000000}"/>
    <cellStyle name="20 % - Accent1 2 10 3" xfId="35540" xr:uid="{00000000-0005-0000-0000-00002B000000}"/>
    <cellStyle name="20 % - Accent1 2 11" xfId="17" xr:uid="{00000000-0005-0000-0000-00002C000000}"/>
    <cellStyle name="20 % - Accent1 2 11 2" xfId="17105" xr:uid="{00000000-0005-0000-0000-00002D000000}"/>
    <cellStyle name="20 % - Accent1 2 11 3" xfId="35541" xr:uid="{00000000-0005-0000-0000-00002E000000}"/>
    <cellStyle name="20 % - Accent1 2 12" xfId="18" xr:uid="{00000000-0005-0000-0000-00002F000000}"/>
    <cellStyle name="20 % - Accent1 2 13" xfId="19" xr:uid="{00000000-0005-0000-0000-000030000000}"/>
    <cellStyle name="20 % - Accent1 2 14" xfId="20" xr:uid="{00000000-0005-0000-0000-000031000000}"/>
    <cellStyle name="20 % - Accent1 2 15" xfId="21" xr:uid="{00000000-0005-0000-0000-000032000000}"/>
    <cellStyle name="20 % - Accent1 2 16" xfId="22" xr:uid="{00000000-0005-0000-0000-000033000000}"/>
    <cellStyle name="20 % - Accent1 2 17" xfId="23" xr:uid="{00000000-0005-0000-0000-000034000000}"/>
    <cellStyle name="20 % - Accent1 2 18" xfId="24" xr:uid="{00000000-0005-0000-0000-000035000000}"/>
    <cellStyle name="20 % - Accent1 2 19" xfId="35542" xr:uid="{00000000-0005-0000-0000-000036000000}"/>
    <cellStyle name="20 % - Accent1 2 2" xfId="25" xr:uid="{00000000-0005-0000-0000-000037000000}"/>
    <cellStyle name="20 % - Accent1 2 2 10" xfId="26" xr:uid="{00000000-0005-0000-0000-000038000000}"/>
    <cellStyle name="20 % - Accent1 2 2 11" xfId="27" xr:uid="{00000000-0005-0000-0000-000039000000}"/>
    <cellStyle name="20 % - Accent1 2 2 12" xfId="28" xr:uid="{00000000-0005-0000-0000-00003A000000}"/>
    <cellStyle name="20 % - Accent1 2 2 13" xfId="29" xr:uid="{00000000-0005-0000-0000-00003B000000}"/>
    <cellStyle name="20 % - Accent1 2 2 14" xfId="30" xr:uid="{00000000-0005-0000-0000-00003C000000}"/>
    <cellStyle name="20 % - Accent1 2 2 15" xfId="31" xr:uid="{00000000-0005-0000-0000-00003D000000}"/>
    <cellStyle name="20 % - Accent1 2 2 16" xfId="32" xr:uid="{00000000-0005-0000-0000-00003E000000}"/>
    <cellStyle name="20 % - Accent1 2 2 17" xfId="33" xr:uid="{00000000-0005-0000-0000-00003F000000}"/>
    <cellStyle name="20 % - Accent1 2 2 18" xfId="35543" xr:uid="{00000000-0005-0000-0000-000040000000}"/>
    <cellStyle name="20 % - Accent1 2 2 2" xfId="34" xr:uid="{00000000-0005-0000-0000-000041000000}"/>
    <cellStyle name="20 % - Accent1 2 2 2 2" xfId="35" xr:uid="{00000000-0005-0000-0000-000042000000}"/>
    <cellStyle name="20 % - Accent1 2 2 2 2 2" xfId="36" xr:uid="{00000000-0005-0000-0000-000043000000}"/>
    <cellStyle name="20 % - Accent1 2 2 2 2 2 2" xfId="37" xr:uid="{00000000-0005-0000-0000-000044000000}"/>
    <cellStyle name="20 % - Accent1 2 2 2 2 2 2 2" xfId="51346" xr:uid="{00000000-0005-0000-0000-000045000000}"/>
    <cellStyle name="20 % - Accent1 2 2 2 2 2 3" xfId="38" xr:uid="{00000000-0005-0000-0000-000046000000}"/>
    <cellStyle name="20 % - Accent1 2 2 2 2 2 4" xfId="17106" xr:uid="{00000000-0005-0000-0000-000047000000}"/>
    <cellStyle name="20 % - Accent1 2 2 2 2 2 5" xfId="35544" xr:uid="{00000000-0005-0000-0000-000048000000}"/>
    <cellStyle name="20 % - Accent1 2 2 2 2 3" xfId="39" xr:uid="{00000000-0005-0000-0000-000049000000}"/>
    <cellStyle name="20 % - Accent1 2 2 2 2 3 2" xfId="17107" xr:uid="{00000000-0005-0000-0000-00004A000000}"/>
    <cellStyle name="20 % - Accent1 2 2 2 2 3 3" xfId="35545" xr:uid="{00000000-0005-0000-0000-00004B000000}"/>
    <cellStyle name="20 % - Accent1 2 2 2 3" xfId="40" xr:uid="{00000000-0005-0000-0000-00004C000000}"/>
    <cellStyle name="20 % - Accent1 2 2 2 4" xfId="41" xr:uid="{00000000-0005-0000-0000-00004D000000}"/>
    <cellStyle name="20 % - Accent1 2 2 2 5" xfId="42" xr:uid="{00000000-0005-0000-0000-00004E000000}"/>
    <cellStyle name="20 % - Accent1 2 2 2 6" xfId="43" xr:uid="{00000000-0005-0000-0000-00004F000000}"/>
    <cellStyle name="20 % - Accent1 2 2 2 7" xfId="17108" xr:uid="{00000000-0005-0000-0000-000050000000}"/>
    <cellStyle name="20 % - Accent1 2 2 2 8" xfId="35546" xr:uid="{00000000-0005-0000-0000-000051000000}"/>
    <cellStyle name="20 % - Accent1 2 2 3" xfId="44" xr:uid="{00000000-0005-0000-0000-000052000000}"/>
    <cellStyle name="20 % - Accent1 2 2 3 2" xfId="17109" xr:uid="{00000000-0005-0000-0000-000053000000}"/>
    <cellStyle name="20 % - Accent1 2 2 3 3" xfId="35547" xr:uid="{00000000-0005-0000-0000-000054000000}"/>
    <cellStyle name="20 % - Accent1 2 2 4" xfId="45" xr:uid="{00000000-0005-0000-0000-000055000000}"/>
    <cellStyle name="20 % - Accent1 2 2 4 2" xfId="17110" xr:uid="{00000000-0005-0000-0000-000056000000}"/>
    <cellStyle name="20 % - Accent1 2 2 4 3" xfId="35548" xr:uid="{00000000-0005-0000-0000-000057000000}"/>
    <cellStyle name="20 % - Accent1 2 2 5" xfId="46" xr:uid="{00000000-0005-0000-0000-000058000000}"/>
    <cellStyle name="20 % - Accent1 2 2 5 2" xfId="17111" xr:uid="{00000000-0005-0000-0000-000059000000}"/>
    <cellStyle name="20 % - Accent1 2 2 5 3" xfId="35549" xr:uid="{00000000-0005-0000-0000-00005A000000}"/>
    <cellStyle name="20 % - Accent1 2 2 6" xfId="47" xr:uid="{00000000-0005-0000-0000-00005B000000}"/>
    <cellStyle name="20 % - Accent1 2 2 6 2" xfId="17112" xr:uid="{00000000-0005-0000-0000-00005C000000}"/>
    <cellStyle name="20 % - Accent1 2 2 6 3" xfId="35550" xr:uid="{00000000-0005-0000-0000-00005D000000}"/>
    <cellStyle name="20 % - Accent1 2 2 7" xfId="48" xr:uid="{00000000-0005-0000-0000-00005E000000}"/>
    <cellStyle name="20 % - Accent1 2 2 8" xfId="49" xr:uid="{00000000-0005-0000-0000-00005F000000}"/>
    <cellStyle name="20 % - Accent1 2 2 9" xfId="50" xr:uid="{00000000-0005-0000-0000-000060000000}"/>
    <cellStyle name="20 % - Accent1 2 3" xfId="51" xr:uid="{00000000-0005-0000-0000-000061000000}"/>
    <cellStyle name="20 % - Accent1 2 3 2" xfId="17113" xr:uid="{00000000-0005-0000-0000-000062000000}"/>
    <cellStyle name="20 % - Accent1 2 3 2 2" xfId="17114" xr:uid="{00000000-0005-0000-0000-000063000000}"/>
    <cellStyle name="20 % - Accent1 2 3 2 3" xfId="35551" xr:uid="{00000000-0005-0000-0000-000064000000}"/>
    <cellStyle name="20 % - Accent1 2 3 3" xfId="17115" xr:uid="{00000000-0005-0000-0000-000065000000}"/>
    <cellStyle name="20 % - Accent1 2 3 3 2" xfId="17116" xr:uid="{00000000-0005-0000-0000-000066000000}"/>
    <cellStyle name="20 % - Accent1 2 3 3 3" xfId="35552" xr:uid="{00000000-0005-0000-0000-000067000000}"/>
    <cellStyle name="20 % - Accent1 2 3 4" xfId="17117" xr:uid="{00000000-0005-0000-0000-000068000000}"/>
    <cellStyle name="20 % - Accent1 2 3 4 2" xfId="17118" xr:uid="{00000000-0005-0000-0000-000069000000}"/>
    <cellStyle name="20 % - Accent1 2 3 4 3" xfId="35553" xr:uid="{00000000-0005-0000-0000-00006A000000}"/>
    <cellStyle name="20 % - Accent1 2 3 5" xfId="17119" xr:uid="{00000000-0005-0000-0000-00006B000000}"/>
    <cellStyle name="20 % - Accent1 2 3 5 2" xfId="17120" xr:uid="{00000000-0005-0000-0000-00006C000000}"/>
    <cellStyle name="20 % - Accent1 2 3 5 3" xfId="35554" xr:uid="{00000000-0005-0000-0000-00006D000000}"/>
    <cellStyle name="20 % - Accent1 2 3 6" xfId="17121" xr:uid="{00000000-0005-0000-0000-00006E000000}"/>
    <cellStyle name="20 % - Accent1 2 3 6 2" xfId="17122" xr:uid="{00000000-0005-0000-0000-00006F000000}"/>
    <cellStyle name="20 % - Accent1 2 3 6 3" xfId="35555" xr:uid="{00000000-0005-0000-0000-000070000000}"/>
    <cellStyle name="20 % - Accent1 2 3 7" xfId="17123" xr:uid="{00000000-0005-0000-0000-000071000000}"/>
    <cellStyle name="20 % - Accent1 2 3 8" xfId="35556" xr:uid="{00000000-0005-0000-0000-000072000000}"/>
    <cellStyle name="20 % - Accent1 2 4" xfId="52" xr:uid="{00000000-0005-0000-0000-000073000000}"/>
    <cellStyle name="20 % - Accent1 2 4 2" xfId="17124" xr:uid="{00000000-0005-0000-0000-000074000000}"/>
    <cellStyle name="20 % - Accent1 2 4 2 2" xfId="17125" xr:uid="{00000000-0005-0000-0000-000075000000}"/>
    <cellStyle name="20 % - Accent1 2 4 2 3" xfId="35557" xr:uid="{00000000-0005-0000-0000-000076000000}"/>
    <cellStyle name="20 % - Accent1 2 4 3" xfId="17126" xr:uid="{00000000-0005-0000-0000-000077000000}"/>
    <cellStyle name="20 % - Accent1 2 4 3 2" xfId="17127" xr:uid="{00000000-0005-0000-0000-000078000000}"/>
    <cellStyle name="20 % - Accent1 2 4 3 3" xfId="35558" xr:uid="{00000000-0005-0000-0000-000079000000}"/>
    <cellStyle name="20 % - Accent1 2 4 4" xfId="17128" xr:uid="{00000000-0005-0000-0000-00007A000000}"/>
    <cellStyle name="20 % - Accent1 2 4 4 2" xfId="17129" xr:uid="{00000000-0005-0000-0000-00007B000000}"/>
    <cellStyle name="20 % - Accent1 2 4 4 3" xfId="35559" xr:uid="{00000000-0005-0000-0000-00007C000000}"/>
    <cellStyle name="20 % - Accent1 2 4 5" xfId="17130" xr:uid="{00000000-0005-0000-0000-00007D000000}"/>
    <cellStyle name="20 % - Accent1 2 4 5 2" xfId="17131" xr:uid="{00000000-0005-0000-0000-00007E000000}"/>
    <cellStyle name="20 % - Accent1 2 4 5 3" xfId="35560" xr:uid="{00000000-0005-0000-0000-00007F000000}"/>
    <cellStyle name="20 % - Accent1 2 4 6" xfId="17132" xr:uid="{00000000-0005-0000-0000-000080000000}"/>
    <cellStyle name="20 % - Accent1 2 4 6 2" xfId="17133" xr:uid="{00000000-0005-0000-0000-000081000000}"/>
    <cellStyle name="20 % - Accent1 2 4 6 3" xfId="35561" xr:uid="{00000000-0005-0000-0000-000082000000}"/>
    <cellStyle name="20 % - Accent1 2 4 7" xfId="17134" xr:uid="{00000000-0005-0000-0000-000083000000}"/>
    <cellStyle name="20 % - Accent1 2 4 8" xfId="35562" xr:uid="{00000000-0005-0000-0000-000084000000}"/>
    <cellStyle name="20 % - Accent1 2 5" xfId="53" xr:uid="{00000000-0005-0000-0000-000085000000}"/>
    <cellStyle name="20 % - Accent1 2 5 2" xfId="17135" xr:uid="{00000000-0005-0000-0000-000086000000}"/>
    <cellStyle name="20 % - Accent1 2 5 2 2" xfId="17136" xr:uid="{00000000-0005-0000-0000-000087000000}"/>
    <cellStyle name="20 % - Accent1 2 5 2 3" xfId="35563" xr:uid="{00000000-0005-0000-0000-000088000000}"/>
    <cellStyle name="20 % - Accent1 2 5 3" xfId="17137" xr:uid="{00000000-0005-0000-0000-000089000000}"/>
    <cellStyle name="20 % - Accent1 2 5 3 2" xfId="17138" xr:uid="{00000000-0005-0000-0000-00008A000000}"/>
    <cellStyle name="20 % - Accent1 2 5 3 3" xfId="35564" xr:uid="{00000000-0005-0000-0000-00008B000000}"/>
    <cellStyle name="20 % - Accent1 2 5 4" xfId="17139" xr:uid="{00000000-0005-0000-0000-00008C000000}"/>
    <cellStyle name="20 % - Accent1 2 5 4 2" xfId="17140" xr:uid="{00000000-0005-0000-0000-00008D000000}"/>
    <cellStyle name="20 % - Accent1 2 5 4 3" xfId="35565" xr:uid="{00000000-0005-0000-0000-00008E000000}"/>
    <cellStyle name="20 % - Accent1 2 5 5" xfId="17141" xr:uid="{00000000-0005-0000-0000-00008F000000}"/>
    <cellStyle name="20 % - Accent1 2 5 5 2" xfId="17142" xr:uid="{00000000-0005-0000-0000-000090000000}"/>
    <cellStyle name="20 % - Accent1 2 5 5 3" xfId="35566" xr:uid="{00000000-0005-0000-0000-000091000000}"/>
    <cellStyle name="20 % - Accent1 2 5 6" xfId="17143" xr:uid="{00000000-0005-0000-0000-000092000000}"/>
    <cellStyle name="20 % - Accent1 2 5 6 2" xfId="17144" xr:uid="{00000000-0005-0000-0000-000093000000}"/>
    <cellStyle name="20 % - Accent1 2 5 6 3" xfId="35567" xr:uid="{00000000-0005-0000-0000-000094000000}"/>
    <cellStyle name="20 % - Accent1 2 5 7" xfId="17145" xr:uid="{00000000-0005-0000-0000-000095000000}"/>
    <cellStyle name="20 % - Accent1 2 5 8" xfId="35568" xr:uid="{00000000-0005-0000-0000-000096000000}"/>
    <cellStyle name="20 % - Accent1 2 6" xfId="54" xr:uid="{00000000-0005-0000-0000-000097000000}"/>
    <cellStyle name="20 % - Accent1 2 6 2" xfId="17146" xr:uid="{00000000-0005-0000-0000-000098000000}"/>
    <cellStyle name="20 % - Accent1 2 6 2 2" xfId="17147" xr:uid="{00000000-0005-0000-0000-000099000000}"/>
    <cellStyle name="20 % - Accent1 2 6 2 3" xfId="35569" xr:uid="{00000000-0005-0000-0000-00009A000000}"/>
    <cellStyle name="20 % - Accent1 2 6 3" xfId="17148" xr:uid="{00000000-0005-0000-0000-00009B000000}"/>
    <cellStyle name="20 % - Accent1 2 6 3 2" xfId="17149" xr:uid="{00000000-0005-0000-0000-00009C000000}"/>
    <cellStyle name="20 % - Accent1 2 6 3 3" xfId="35570" xr:uid="{00000000-0005-0000-0000-00009D000000}"/>
    <cellStyle name="20 % - Accent1 2 6 4" xfId="17150" xr:uid="{00000000-0005-0000-0000-00009E000000}"/>
    <cellStyle name="20 % - Accent1 2 6 4 2" xfId="17151" xr:uid="{00000000-0005-0000-0000-00009F000000}"/>
    <cellStyle name="20 % - Accent1 2 6 4 3" xfId="35571" xr:uid="{00000000-0005-0000-0000-0000A0000000}"/>
    <cellStyle name="20 % - Accent1 2 6 5" xfId="17152" xr:uid="{00000000-0005-0000-0000-0000A1000000}"/>
    <cellStyle name="20 % - Accent1 2 6 5 2" xfId="17153" xr:uid="{00000000-0005-0000-0000-0000A2000000}"/>
    <cellStyle name="20 % - Accent1 2 6 5 3" xfId="35572" xr:uid="{00000000-0005-0000-0000-0000A3000000}"/>
    <cellStyle name="20 % - Accent1 2 6 6" xfId="17154" xr:uid="{00000000-0005-0000-0000-0000A4000000}"/>
    <cellStyle name="20 % - Accent1 2 6 6 2" xfId="17155" xr:uid="{00000000-0005-0000-0000-0000A5000000}"/>
    <cellStyle name="20 % - Accent1 2 6 6 3" xfId="35573" xr:uid="{00000000-0005-0000-0000-0000A6000000}"/>
    <cellStyle name="20 % - Accent1 2 6 7" xfId="17156" xr:uid="{00000000-0005-0000-0000-0000A7000000}"/>
    <cellStyle name="20 % - Accent1 2 6 8" xfId="35574" xr:uid="{00000000-0005-0000-0000-0000A8000000}"/>
    <cellStyle name="20 % - Accent1 2 7" xfId="55" xr:uid="{00000000-0005-0000-0000-0000A9000000}"/>
    <cellStyle name="20 % - Accent1 2 7 2" xfId="17157" xr:uid="{00000000-0005-0000-0000-0000AA000000}"/>
    <cellStyle name="20 % - Accent1 2 7 3" xfId="35575" xr:uid="{00000000-0005-0000-0000-0000AB000000}"/>
    <cellStyle name="20 % - Accent1 2 8" xfId="56" xr:uid="{00000000-0005-0000-0000-0000AC000000}"/>
    <cellStyle name="20 % - Accent1 2 8 2" xfId="17158" xr:uid="{00000000-0005-0000-0000-0000AD000000}"/>
    <cellStyle name="20 % - Accent1 2 8 3" xfId="35576" xr:uid="{00000000-0005-0000-0000-0000AE000000}"/>
    <cellStyle name="20 % - Accent1 2 9" xfId="57" xr:uid="{00000000-0005-0000-0000-0000AF000000}"/>
    <cellStyle name="20 % - Accent1 2 9 2" xfId="17159" xr:uid="{00000000-0005-0000-0000-0000B0000000}"/>
    <cellStyle name="20 % - Accent1 2 9 3" xfId="35577" xr:uid="{00000000-0005-0000-0000-0000B1000000}"/>
    <cellStyle name="20 % - Accent1 2_210-TABLEAU SHO SUNCITY du 27-04-12" xfId="58" xr:uid="{00000000-0005-0000-0000-0000B2000000}"/>
    <cellStyle name="20 % - Accent1 20 2" xfId="59" xr:uid="{00000000-0005-0000-0000-0000B3000000}"/>
    <cellStyle name="20 % - Accent1 20 2 2" xfId="17160" xr:uid="{00000000-0005-0000-0000-0000B4000000}"/>
    <cellStyle name="20 % - Accent1 20 2 3" xfId="35578" xr:uid="{00000000-0005-0000-0000-0000B5000000}"/>
    <cellStyle name="20 % - Accent1 21 2" xfId="60" xr:uid="{00000000-0005-0000-0000-0000B6000000}"/>
    <cellStyle name="20 % - Accent1 21 2 2" xfId="17161" xr:uid="{00000000-0005-0000-0000-0000B7000000}"/>
    <cellStyle name="20 % - Accent1 21 2 3" xfId="35579" xr:uid="{00000000-0005-0000-0000-0000B8000000}"/>
    <cellStyle name="20 % - Accent1 22 2" xfId="61" xr:uid="{00000000-0005-0000-0000-0000B9000000}"/>
    <cellStyle name="20 % - Accent1 22 2 2" xfId="17162" xr:uid="{00000000-0005-0000-0000-0000BA000000}"/>
    <cellStyle name="20 % - Accent1 22 2 3" xfId="35580" xr:uid="{00000000-0005-0000-0000-0000BB000000}"/>
    <cellStyle name="20 % - Accent1 23 2" xfId="62" xr:uid="{00000000-0005-0000-0000-0000BC000000}"/>
    <cellStyle name="20 % - Accent1 23 2 2" xfId="17163" xr:uid="{00000000-0005-0000-0000-0000BD000000}"/>
    <cellStyle name="20 % - Accent1 23 2 3" xfId="35581" xr:uid="{00000000-0005-0000-0000-0000BE000000}"/>
    <cellStyle name="20 % - Accent1 24 2" xfId="63" xr:uid="{00000000-0005-0000-0000-0000BF000000}"/>
    <cellStyle name="20 % - Accent1 24 2 2" xfId="17164" xr:uid="{00000000-0005-0000-0000-0000C0000000}"/>
    <cellStyle name="20 % - Accent1 24 2 3" xfId="35582" xr:uid="{00000000-0005-0000-0000-0000C1000000}"/>
    <cellStyle name="20 % - Accent1 25 2" xfId="64" xr:uid="{00000000-0005-0000-0000-0000C2000000}"/>
    <cellStyle name="20 % - Accent1 25 2 2" xfId="17165" xr:uid="{00000000-0005-0000-0000-0000C3000000}"/>
    <cellStyle name="20 % - Accent1 25 2 3" xfId="35583" xr:uid="{00000000-0005-0000-0000-0000C4000000}"/>
    <cellStyle name="20 % - Accent1 26" xfId="35584" xr:uid="{00000000-0005-0000-0000-0000C5000000}"/>
    <cellStyle name="20 % - Accent1 26 2" xfId="65" xr:uid="{00000000-0005-0000-0000-0000C6000000}"/>
    <cellStyle name="20 % - Accent1 26 2 2" xfId="17166" xr:uid="{00000000-0005-0000-0000-0000C7000000}"/>
    <cellStyle name="20 % - Accent1 26 2 3" xfId="35585" xr:uid="{00000000-0005-0000-0000-0000C8000000}"/>
    <cellStyle name="20 % - Accent1 27" xfId="51347" xr:uid="{00000000-0005-0000-0000-0000C9000000}"/>
    <cellStyle name="20 % - Accent1 27 2" xfId="66" xr:uid="{00000000-0005-0000-0000-0000CA000000}"/>
    <cellStyle name="20 % - Accent1 27 2 2" xfId="17167" xr:uid="{00000000-0005-0000-0000-0000CB000000}"/>
    <cellStyle name="20 % - Accent1 27 2 3" xfId="35586" xr:uid="{00000000-0005-0000-0000-0000CC000000}"/>
    <cellStyle name="20 % - Accent1 28 2" xfId="67" xr:uid="{00000000-0005-0000-0000-0000CD000000}"/>
    <cellStyle name="20 % - Accent1 28 2 2" xfId="17168" xr:uid="{00000000-0005-0000-0000-0000CE000000}"/>
    <cellStyle name="20 % - Accent1 28 2 3" xfId="35587" xr:uid="{00000000-0005-0000-0000-0000CF000000}"/>
    <cellStyle name="20 % - Accent1 29 2" xfId="68" xr:uid="{00000000-0005-0000-0000-0000D0000000}"/>
    <cellStyle name="20 % - Accent1 29 2 2" xfId="17169" xr:uid="{00000000-0005-0000-0000-0000D1000000}"/>
    <cellStyle name="20 % - Accent1 29 2 3" xfId="35588" xr:uid="{00000000-0005-0000-0000-0000D2000000}"/>
    <cellStyle name="20 % - Accent1 3" xfId="69" xr:uid="{00000000-0005-0000-0000-0000D3000000}"/>
    <cellStyle name="20 % - Accent1 3 10" xfId="70" xr:uid="{00000000-0005-0000-0000-0000D4000000}"/>
    <cellStyle name="20 % - Accent1 3 11" xfId="71" xr:uid="{00000000-0005-0000-0000-0000D5000000}"/>
    <cellStyle name="20 % - Accent1 3 12" xfId="72" xr:uid="{00000000-0005-0000-0000-0000D6000000}"/>
    <cellStyle name="20 % - Accent1 3 13" xfId="73" xr:uid="{00000000-0005-0000-0000-0000D7000000}"/>
    <cellStyle name="20 % - Accent1 3 14" xfId="74" xr:uid="{00000000-0005-0000-0000-0000D8000000}"/>
    <cellStyle name="20 % - Accent1 3 15" xfId="75" xr:uid="{00000000-0005-0000-0000-0000D9000000}"/>
    <cellStyle name="20 % - Accent1 3 16" xfId="76" xr:uid="{00000000-0005-0000-0000-0000DA000000}"/>
    <cellStyle name="20 % - Accent1 3 17" xfId="77" xr:uid="{00000000-0005-0000-0000-0000DB000000}"/>
    <cellStyle name="20 % - Accent1 3 18" xfId="35589" xr:uid="{00000000-0005-0000-0000-0000DC000000}"/>
    <cellStyle name="20 % - Accent1 3 2" xfId="78" xr:uid="{00000000-0005-0000-0000-0000DD000000}"/>
    <cellStyle name="20 % - Accent1 3 2 2" xfId="17170" xr:uid="{00000000-0005-0000-0000-0000DE000000}"/>
    <cellStyle name="20 % - Accent1 3 2 3" xfId="35590" xr:uid="{00000000-0005-0000-0000-0000DF000000}"/>
    <cellStyle name="20 % - Accent1 3 3" xfId="79" xr:uid="{00000000-0005-0000-0000-0000E0000000}"/>
    <cellStyle name="20 % - Accent1 3 3 2" xfId="17171" xr:uid="{00000000-0005-0000-0000-0000E1000000}"/>
    <cellStyle name="20 % - Accent1 3 3 3" xfId="35591" xr:uid="{00000000-0005-0000-0000-0000E2000000}"/>
    <cellStyle name="20 % - Accent1 3 4" xfId="80" xr:uid="{00000000-0005-0000-0000-0000E3000000}"/>
    <cellStyle name="20 % - Accent1 3 4 2" xfId="17172" xr:uid="{00000000-0005-0000-0000-0000E4000000}"/>
    <cellStyle name="20 % - Accent1 3 4 3" xfId="35592" xr:uid="{00000000-0005-0000-0000-0000E5000000}"/>
    <cellStyle name="20 % - Accent1 3 5" xfId="81" xr:uid="{00000000-0005-0000-0000-0000E6000000}"/>
    <cellStyle name="20 % - Accent1 3 5 2" xfId="17173" xr:uid="{00000000-0005-0000-0000-0000E7000000}"/>
    <cellStyle name="20 % - Accent1 3 5 3" xfId="35593" xr:uid="{00000000-0005-0000-0000-0000E8000000}"/>
    <cellStyle name="20 % - Accent1 3 6" xfId="82" xr:uid="{00000000-0005-0000-0000-0000E9000000}"/>
    <cellStyle name="20 % - Accent1 3 6 2" xfId="17174" xr:uid="{00000000-0005-0000-0000-0000EA000000}"/>
    <cellStyle name="20 % - Accent1 3 6 3" xfId="35594" xr:uid="{00000000-0005-0000-0000-0000EB000000}"/>
    <cellStyle name="20 % - Accent1 3 7" xfId="83" xr:uid="{00000000-0005-0000-0000-0000EC000000}"/>
    <cellStyle name="20 % - Accent1 3 7 2" xfId="51348" xr:uid="{00000000-0005-0000-0000-0000ED000000}"/>
    <cellStyle name="20 % - Accent1 3 8" xfId="84" xr:uid="{00000000-0005-0000-0000-0000EE000000}"/>
    <cellStyle name="20 % - Accent1 3 9" xfId="85" xr:uid="{00000000-0005-0000-0000-0000EF000000}"/>
    <cellStyle name="20 % - Accent1 30 2" xfId="86" xr:uid="{00000000-0005-0000-0000-0000F0000000}"/>
    <cellStyle name="20 % - Accent1 30 2 2" xfId="17175" xr:uid="{00000000-0005-0000-0000-0000F1000000}"/>
    <cellStyle name="20 % - Accent1 30 2 3" xfId="35595" xr:uid="{00000000-0005-0000-0000-0000F2000000}"/>
    <cellStyle name="20 % - Accent1 31 2" xfId="87" xr:uid="{00000000-0005-0000-0000-0000F3000000}"/>
    <cellStyle name="20 % - Accent1 4" xfId="88" xr:uid="{00000000-0005-0000-0000-0000F4000000}"/>
    <cellStyle name="20 % - Accent1 4 10" xfId="89" xr:uid="{00000000-0005-0000-0000-0000F5000000}"/>
    <cellStyle name="20 % - Accent1 4 11" xfId="90" xr:uid="{00000000-0005-0000-0000-0000F6000000}"/>
    <cellStyle name="20 % - Accent1 4 12" xfId="91" xr:uid="{00000000-0005-0000-0000-0000F7000000}"/>
    <cellStyle name="20 % - Accent1 4 13" xfId="92" xr:uid="{00000000-0005-0000-0000-0000F8000000}"/>
    <cellStyle name="20 % - Accent1 4 14" xfId="93" xr:uid="{00000000-0005-0000-0000-0000F9000000}"/>
    <cellStyle name="20 % - Accent1 4 15" xfId="94" xr:uid="{00000000-0005-0000-0000-0000FA000000}"/>
    <cellStyle name="20 % - Accent1 4 16" xfId="95" xr:uid="{00000000-0005-0000-0000-0000FB000000}"/>
    <cellStyle name="20 % - Accent1 4 17" xfId="96" xr:uid="{00000000-0005-0000-0000-0000FC000000}"/>
    <cellStyle name="20 % - Accent1 4 18" xfId="35596" xr:uid="{00000000-0005-0000-0000-0000FD000000}"/>
    <cellStyle name="20 % - Accent1 4 2" xfId="97" xr:uid="{00000000-0005-0000-0000-0000FE000000}"/>
    <cellStyle name="20 % - Accent1 4 2 2" xfId="17176" xr:uid="{00000000-0005-0000-0000-0000FF000000}"/>
    <cellStyle name="20 % - Accent1 4 2 3" xfId="35597" xr:uid="{00000000-0005-0000-0000-000000010000}"/>
    <cellStyle name="20 % - Accent1 4 3" xfId="98" xr:uid="{00000000-0005-0000-0000-000001010000}"/>
    <cellStyle name="20 % - Accent1 4 3 2" xfId="17177" xr:uid="{00000000-0005-0000-0000-000002010000}"/>
    <cellStyle name="20 % - Accent1 4 3 3" xfId="35598" xr:uid="{00000000-0005-0000-0000-000003010000}"/>
    <cellStyle name="20 % - Accent1 4 4" xfId="99" xr:uid="{00000000-0005-0000-0000-000004010000}"/>
    <cellStyle name="20 % - Accent1 4 4 2" xfId="17178" xr:uid="{00000000-0005-0000-0000-000005010000}"/>
    <cellStyle name="20 % - Accent1 4 4 3" xfId="35599" xr:uid="{00000000-0005-0000-0000-000006010000}"/>
    <cellStyle name="20 % - Accent1 4 5" xfId="100" xr:uid="{00000000-0005-0000-0000-000007010000}"/>
    <cellStyle name="20 % - Accent1 4 5 2" xfId="17179" xr:uid="{00000000-0005-0000-0000-000008010000}"/>
    <cellStyle name="20 % - Accent1 4 5 3" xfId="35600" xr:uid="{00000000-0005-0000-0000-000009010000}"/>
    <cellStyle name="20 % - Accent1 4 6" xfId="101" xr:uid="{00000000-0005-0000-0000-00000A010000}"/>
    <cellStyle name="20 % - Accent1 4 6 2" xfId="17180" xr:uid="{00000000-0005-0000-0000-00000B010000}"/>
    <cellStyle name="20 % - Accent1 4 6 3" xfId="35601" xr:uid="{00000000-0005-0000-0000-00000C010000}"/>
    <cellStyle name="20 % - Accent1 4 7" xfId="102" xr:uid="{00000000-0005-0000-0000-00000D010000}"/>
    <cellStyle name="20 % - Accent1 4 7 2" xfId="51349" xr:uid="{00000000-0005-0000-0000-00000E010000}"/>
    <cellStyle name="20 % - Accent1 4 8" xfId="103" xr:uid="{00000000-0005-0000-0000-00000F010000}"/>
    <cellStyle name="20 % - Accent1 4 9" xfId="104" xr:uid="{00000000-0005-0000-0000-000010010000}"/>
    <cellStyle name="20 % - Accent1 49" xfId="105" xr:uid="{00000000-0005-0000-0000-000011010000}"/>
    <cellStyle name="20 % - Accent1 49 2" xfId="17181" xr:uid="{00000000-0005-0000-0000-000012010000}"/>
    <cellStyle name="20 % - Accent1 49 3" xfId="35602" xr:uid="{00000000-0005-0000-0000-000013010000}"/>
    <cellStyle name="20 % - Accent1 5" xfId="106" xr:uid="{00000000-0005-0000-0000-000014010000}"/>
    <cellStyle name="20 % - Accent1 5 2" xfId="107" xr:uid="{00000000-0005-0000-0000-000015010000}"/>
    <cellStyle name="20 % - Accent1 5 2 2" xfId="17182" xr:uid="{00000000-0005-0000-0000-000016010000}"/>
    <cellStyle name="20 % - Accent1 5 2 3" xfId="35603" xr:uid="{00000000-0005-0000-0000-000017010000}"/>
    <cellStyle name="20 % - Accent1 5 3" xfId="108" xr:uid="{00000000-0005-0000-0000-000018010000}"/>
    <cellStyle name="20 % - Accent1 5 3 2" xfId="17183" xr:uid="{00000000-0005-0000-0000-000019010000}"/>
    <cellStyle name="20 % - Accent1 5 3 3" xfId="35604" xr:uid="{00000000-0005-0000-0000-00001A010000}"/>
    <cellStyle name="20 % - Accent1 5 4" xfId="109" xr:uid="{00000000-0005-0000-0000-00001B010000}"/>
    <cellStyle name="20 % - Accent1 5 4 2" xfId="17184" xr:uid="{00000000-0005-0000-0000-00001C010000}"/>
    <cellStyle name="20 % - Accent1 5 4 3" xfId="35605" xr:uid="{00000000-0005-0000-0000-00001D010000}"/>
    <cellStyle name="20 % - Accent1 5 5" xfId="110" xr:uid="{00000000-0005-0000-0000-00001E010000}"/>
    <cellStyle name="20 % - Accent1 5 5 2" xfId="17185" xr:uid="{00000000-0005-0000-0000-00001F010000}"/>
    <cellStyle name="20 % - Accent1 5 5 3" xfId="35606" xr:uid="{00000000-0005-0000-0000-000020010000}"/>
    <cellStyle name="20 % - Accent1 5 6" xfId="111" xr:uid="{00000000-0005-0000-0000-000021010000}"/>
    <cellStyle name="20 % - Accent1 5 6 2" xfId="17186" xr:uid="{00000000-0005-0000-0000-000022010000}"/>
    <cellStyle name="20 % - Accent1 5 6 3" xfId="35607" xr:uid="{00000000-0005-0000-0000-000023010000}"/>
    <cellStyle name="20 % - Accent1 5 7" xfId="112" xr:uid="{00000000-0005-0000-0000-000024010000}"/>
    <cellStyle name="20 % - Accent1 5 7 2" xfId="17187" xr:uid="{00000000-0005-0000-0000-000025010000}"/>
    <cellStyle name="20 % - Accent1 5 7 3" xfId="35608" xr:uid="{00000000-0005-0000-0000-000026010000}"/>
    <cellStyle name="20 % - Accent1 5 8" xfId="17188" xr:uid="{00000000-0005-0000-0000-000027010000}"/>
    <cellStyle name="20 % - Accent1 5 9" xfId="35609" xr:uid="{00000000-0005-0000-0000-000028010000}"/>
    <cellStyle name="20 % - Accent1 50" xfId="113" xr:uid="{00000000-0005-0000-0000-000029010000}"/>
    <cellStyle name="20 % - Accent1 50 2" xfId="17189" xr:uid="{00000000-0005-0000-0000-00002A010000}"/>
    <cellStyle name="20 % - Accent1 50 3" xfId="35610" xr:uid="{00000000-0005-0000-0000-00002B010000}"/>
    <cellStyle name="20 % - Accent1 51" xfId="114" xr:uid="{00000000-0005-0000-0000-00002C010000}"/>
    <cellStyle name="20 % - Accent1 51 2" xfId="17190" xr:uid="{00000000-0005-0000-0000-00002D010000}"/>
    <cellStyle name="20 % - Accent1 51 3" xfId="35611" xr:uid="{00000000-0005-0000-0000-00002E010000}"/>
    <cellStyle name="20 % - Accent1 52" xfId="115" xr:uid="{00000000-0005-0000-0000-00002F010000}"/>
    <cellStyle name="20 % - Accent1 52 2" xfId="17191" xr:uid="{00000000-0005-0000-0000-000030010000}"/>
    <cellStyle name="20 % - Accent1 52 3" xfId="35612" xr:uid="{00000000-0005-0000-0000-000031010000}"/>
    <cellStyle name="20 % - Accent1 53" xfId="116" xr:uid="{00000000-0005-0000-0000-000032010000}"/>
    <cellStyle name="20 % - Accent1 53 2" xfId="17192" xr:uid="{00000000-0005-0000-0000-000033010000}"/>
    <cellStyle name="20 % - Accent1 53 3" xfId="35613" xr:uid="{00000000-0005-0000-0000-000034010000}"/>
    <cellStyle name="20 % - Accent1 54" xfId="117" xr:uid="{00000000-0005-0000-0000-000035010000}"/>
    <cellStyle name="20 % - Accent1 54 2" xfId="17193" xr:uid="{00000000-0005-0000-0000-000036010000}"/>
    <cellStyle name="20 % - Accent1 54 3" xfId="35614" xr:uid="{00000000-0005-0000-0000-000037010000}"/>
    <cellStyle name="20 % - Accent1 55" xfId="118" xr:uid="{00000000-0005-0000-0000-000038010000}"/>
    <cellStyle name="20 % - Accent1 55 2" xfId="17194" xr:uid="{00000000-0005-0000-0000-000039010000}"/>
    <cellStyle name="20 % - Accent1 55 3" xfId="35615" xr:uid="{00000000-0005-0000-0000-00003A010000}"/>
    <cellStyle name="20 % - Accent1 56" xfId="119" xr:uid="{00000000-0005-0000-0000-00003B010000}"/>
    <cellStyle name="20 % - Accent1 56 2" xfId="17195" xr:uid="{00000000-0005-0000-0000-00003C010000}"/>
    <cellStyle name="20 % - Accent1 56 3" xfId="35616" xr:uid="{00000000-0005-0000-0000-00003D010000}"/>
    <cellStyle name="20 % - Accent1 6" xfId="120" xr:uid="{00000000-0005-0000-0000-00003E010000}"/>
    <cellStyle name="20 % - Accent1 6 2" xfId="121" xr:uid="{00000000-0005-0000-0000-00003F010000}"/>
    <cellStyle name="20 % - Accent1 6 2 2" xfId="17196" xr:uid="{00000000-0005-0000-0000-000040010000}"/>
    <cellStyle name="20 % - Accent1 6 2 3" xfId="35617" xr:uid="{00000000-0005-0000-0000-000041010000}"/>
    <cellStyle name="20 % - Accent1 6 3" xfId="122" xr:uid="{00000000-0005-0000-0000-000042010000}"/>
    <cellStyle name="20 % - Accent1 6 3 2" xfId="17197" xr:uid="{00000000-0005-0000-0000-000043010000}"/>
    <cellStyle name="20 % - Accent1 6 3 3" xfId="35618" xr:uid="{00000000-0005-0000-0000-000044010000}"/>
    <cellStyle name="20 % - Accent1 6 4" xfId="123" xr:uid="{00000000-0005-0000-0000-000045010000}"/>
    <cellStyle name="20 % - Accent1 6 4 2" xfId="17198" xr:uid="{00000000-0005-0000-0000-000046010000}"/>
    <cellStyle name="20 % - Accent1 6 4 3" xfId="35619" xr:uid="{00000000-0005-0000-0000-000047010000}"/>
    <cellStyle name="20 % - Accent1 6 5" xfId="124" xr:uid="{00000000-0005-0000-0000-000048010000}"/>
    <cellStyle name="20 % - Accent1 6 5 2" xfId="17199" xr:uid="{00000000-0005-0000-0000-000049010000}"/>
    <cellStyle name="20 % - Accent1 6 5 3" xfId="35620" xr:uid="{00000000-0005-0000-0000-00004A010000}"/>
    <cellStyle name="20 % - Accent1 6 6" xfId="125" xr:uid="{00000000-0005-0000-0000-00004B010000}"/>
    <cellStyle name="20 % - Accent1 6 6 2" xfId="17200" xr:uid="{00000000-0005-0000-0000-00004C010000}"/>
    <cellStyle name="20 % - Accent1 6 6 3" xfId="35621" xr:uid="{00000000-0005-0000-0000-00004D010000}"/>
    <cellStyle name="20 % - Accent1 6 7" xfId="126" xr:uid="{00000000-0005-0000-0000-00004E010000}"/>
    <cellStyle name="20 % - Accent1 6 7 2" xfId="17201" xr:uid="{00000000-0005-0000-0000-00004F010000}"/>
    <cellStyle name="20 % - Accent1 6 7 3" xfId="35622" xr:uid="{00000000-0005-0000-0000-000050010000}"/>
    <cellStyle name="20 % - Accent1 6 8" xfId="17202" xr:uid="{00000000-0005-0000-0000-000051010000}"/>
    <cellStyle name="20 % - Accent1 6 9" xfId="35623" xr:uid="{00000000-0005-0000-0000-000052010000}"/>
    <cellStyle name="20 % - Accent1 7" xfId="127" xr:uid="{00000000-0005-0000-0000-000053010000}"/>
    <cellStyle name="20 % - Accent1 7 2" xfId="128" xr:uid="{00000000-0005-0000-0000-000054010000}"/>
    <cellStyle name="20 % - Accent1 7 2 2" xfId="17203" xr:uid="{00000000-0005-0000-0000-000055010000}"/>
    <cellStyle name="20 % - Accent1 7 2 3" xfId="35624" xr:uid="{00000000-0005-0000-0000-000056010000}"/>
    <cellStyle name="20 % - Accent1 7 3" xfId="129" xr:uid="{00000000-0005-0000-0000-000057010000}"/>
    <cellStyle name="20 % - Accent1 7 3 2" xfId="17204" xr:uid="{00000000-0005-0000-0000-000058010000}"/>
    <cellStyle name="20 % - Accent1 7 3 3" xfId="35625" xr:uid="{00000000-0005-0000-0000-000059010000}"/>
    <cellStyle name="20 % - Accent1 7 4" xfId="130" xr:uid="{00000000-0005-0000-0000-00005A010000}"/>
    <cellStyle name="20 % - Accent1 7 4 2" xfId="17205" xr:uid="{00000000-0005-0000-0000-00005B010000}"/>
    <cellStyle name="20 % - Accent1 7 4 3" xfId="35626" xr:uid="{00000000-0005-0000-0000-00005C010000}"/>
    <cellStyle name="20 % - Accent1 7 5" xfId="131" xr:uid="{00000000-0005-0000-0000-00005D010000}"/>
    <cellStyle name="20 % - Accent1 7 5 2" xfId="17206" xr:uid="{00000000-0005-0000-0000-00005E010000}"/>
    <cellStyle name="20 % - Accent1 7 5 3" xfId="35627" xr:uid="{00000000-0005-0000-0000-00005F010000}"/>
    <cellStyle name="20 % - Accent1 7 6" xfId="132" xr:uid="{00000000-0005-0000-0000-000060010000}"/>
    <cellStyle name="20 % - Accent1 7 6 2" xfId="17207" xr:uid="{00000000-0005-0000-0000-000061010000}"/>
    <cellStyle name="20 % - Accent1 7 6 3" xfId="35628" xr:uid="{00000000-0005-0000-0000-000062010000}"/>
    <cellStyle name="20 % - Accent1 7 7" xfId="133" xr:uid="{00000000-0005-0000-0000-000063010000}"/>
    <cellStyle name="20 % - Accent1 7 7 2" xfId="17208" xr:uid="{00000000-0005-0000-0000-000064010000}"/>
    <cellStyle name="20 % - Accent1 7 7 3" xfId="35629" xr:uid="{00000000-0005-0000-0000-000065010000}"/>
    <cellStyle name="20 % - Accent1 7 8" xfId="17209" xr:uid="{00000000-0005-0000-0000-000066010000}"/>
    <cellStyle name="20 % - Accent1 7 9" xfId="35630" xr:uid="{00000000-0005-0000-0000-000067010000}"/>
    <cellStyle name="20 % - Accent1 8" xfId="134" xr:uid="{00000000-0005-0000-0000-000068010000}"/>
    <cellStyle name="20 % - Accent1 8 2" xfId="135" xr:uid="{00000000-0005-0000-0000-000069010000}"/>
    <cellStyle name="20 % - Accent1 8 2 2" xfId="17210" xr:uid="{00000000-0005-0000-0000-00006A010000}"/>
    <cellStyle name="20 % - Accent1 8 2 3" xfId="35631" xr:uid="{00000000-0005-0000-0000-00006B010000}"/>
    <cellStyle name="20 % - Accent1 8 3" xfId="136" xr:uid="{00000000-0005-0000-0000-00006C010000}"/>
    <cellStyle name="20 % - Accent1 8 3 2" xfId="17211" xr:uid="{00000000-0005-0000-0000-00006D010000}"/>
    <cellStyle name="20 % - Accent1 8 3 3" xfId="35632" xr:uid="{00000000-0005-0000-0000-00006E010000}"/>
    <cellStyle name="20 % - Accent1 8 4" xfId="137" xr:uid="{00000000-0005-0000-0000-00006F010000}"/>
    <cellStyle name="20 % - Accent1 8 4 2" xfId="17212" xr:uid="{00000000-0005-0000-0000-000070010000}"/>
    <cellStyle name="20 % - Accent1 8 4 3" xfId="35633" xr:uid="{00000000-0005-0000-0000-000071010000}"/>
    <cellStyle name="20 % - Accent1 8 5" xfId="138" xr:uid="{00000000-0005-0000-0000-000072010000}"/>
    <cellStyle name="20 % - Accent1 8 5 2" xfId="17213" xr:uid="{00000000-0005-0000-0000-000073010000}"/>
    <cellStyle name="20 % - Accent1 8 5 3" xfId="35634" xr:uid="{00000000-0005-0000-0000-000074010000}"/>
    <cellStyle name="20 % - Accent1 8 6" xfId="139" xr:uid="{00000000-0005-0000-0000-000075010000}"/>
    <cellStyle name="20 % - Accent1 8 6 2" xfId="17214" xr:uid="{00000000-0005-0000-0000-000076010000}"/>
    <cellStyle name="20 % - Accent1 8 6 3" xfId="35635" xr:uid="{00000000-0005-0000-0000-000077010000}"/>
    <cellStyle name="20 % - Accent1 8 7" xfId="140" xr:uid="{00000000-0005-0000-0000-000078010000}"/>
    <cellStyle name="20 % - Accent1 8 7 2" xfId="17215" xr:uid="{00000000-0005-0000-0000-000079010000}"/>
    <cellStyle name="20 % - Accent1 8 7 3" xfId="35636" xr:uid="{00000000-0005-0000-0000-00007A010000}"/>
    <cellStyle name="20 % - Accent1 8 8" xfId="17216" xr:uid="{00000000-0005-0000-0000-00007B010000}"/>
    <cellStyle name="20 % - Accent1 8 9" xfId="35637" xr:uid="{00000000-0005-0000-0000-00007C010000}"/>
    <cellStyle name="20 % - Accent1 9" xfId="141" xr:uid="{00000000-0005-0000-0000-00007D010000}"/>
    <cellStyle name="20 % - Accent1 9 2" xfId="142" xr:uid="{00000000-0005-0000-0000-00007E010000}"/>
    <cellStyle name="20 % - Accent1 9 2 2" xfId="17217" xr:uid="{00000000-0005-0000-0000-00007F010000}"/>
    <cellStyle name="20 % - Accent1 9 2 3" xfId="35638" xr:uid="{00000000-0005-0000-0000-000080010000}"/>
    <cellStyle name="20 % - Accent1 9 3" xfId="143" xr:uid="{00000000-0005-0000-0000-000081010000}"/>
    <cellStyle name="20 % - Accent1 9 3 2" xfId="17218" xr:uid="{00000000-0005-0000-0000-000082010000}"/>
    <cellStyle name="20 % - Accent1 9 3 3" xfId="35639" xr:uid="{00000000-0005-0000-0000-000083010000}"/>
    <cellStyle name="20 % - Accent1 9 4" xfId="144" xr:uid="{00000000-0005-0000-0000-000084010000}"/>
    <cellStyle name="20 % - Accent1 9 4 2" xfId="17219" xr:uid="{00000000-0005-0000-0000-000085010000}"/>
    <cellStyle name="20 % - Accent1 9 4 3" xfId="35640" xr:uid="{00000000-0005-0000-0000-000086010000}"/>
    <cellStyle name="20 % - Accent1 9 5" xfId="145" xr:uid="{00000000-0005-0000-0000-000087010000}"/>
    <cellStyle name="20 % - Accent1 9 5 2" xfId="17220" xr:uid="{00000000-0005-0000-0000-000088010000}"/>
    <cellStyle name="20 % - Accent1 9 5 3" xfId="35641" xr:uid="{00000000-0005-0000-0000-000089010000}"/>
    <cellStyle name="20 % - Accent1 9 6" xfId="146" xr:uid="{00000000-0005-0000-0000-00008A010000}"/>
    <cellStyle name="20 % - Accent1 9 6 2" xfId="17221" xr:uid="{00000000-0005-0000-0000-00008B010000}"/>
    <cellStyle name="20 % - Accent1 9 6 3" xfId="35642" xr:uid="{00000000-0005-0000-0000-00008C010000}"/>
    <cellStyle name="20 % - Accent1 9 7" xfId="147" xr:uid="{00000000-0005-0000-0000-00008D010000}"/>
    <cellStyle name="20 % - Accent1 9 7 2" xfId="17222" xr:uid="{00000000-0005-0000-0000-00008E010000}"/>
    <cellStyle name="20 % - Accent1 9 7 3" xfId="35643" xr:uid="{00000000-0005-0000-0000-00008F010000}"/>
    <cellStyle name="20 % - Accent1 9 8" xfId="17223" xr:uid="{00000000-0005-0000-0000-000090010000}"/>
    <cellStyle name="20 % - Accent1 9 9" xfId="35644" xr:uid="{00000000-0005-0000-0000-000091010000}"/>
    <cellStyle name="20 % - Accent2 10" xfId="17224" xr:uid="{00000000-0005-0000-0000-000092010000}"/>
    <cellStyle name="20 % - Accent2 10 2" xfId="148" xr:uid="{00000000-0005-0000-0000-000093010000}"/>
    <cellStyle name="20 % - Accent2 10 2 2" xfId="17225" xr:uid="{00000000-0005-0000-0000-000094010000}"/>
    <cellStyle name="20 % - Accent2 10 2 3" xfId="35645" xr:uid="{00000000-0005-0000-0000-000095010000}"/>
    <cellStyle name="20 % - Accent2 10 3" xfId="17226" xr:uid="{00000000-0005-0000-0000-000096010000}"/>
    <cellStyle name="20 % - Accent2 10 4" xfId="35646" xr:uid="{00000000-0005-0000-0000-000097010000}"/>
    <cellStyle name="20 % - Accent2 11" xfId="17227" xr:uid="{00000000-0005-0000-0000-000098010000}"/>
    <cellStyle name="20 % - Accent2 11 2" xfId="149" xr:uid="{00000000-0005-0000-0000-000099010000}"/>
    <cellStyle name="20 % - Accent2 11 2 2" xfId="17228" xr:uid="{00000000-0005-0000-0000-00009A010000}"/>
    <cellStyle name="20 % - Accent2 11 2 3" xfId="35647" xr:uid="{00000000-0005-0000-0000-00009B010000}"/>
    <cellStyle name="20 % - Accent2 11 3" xfId="17229" xr:uid="{00000000-0005-0000-0000-00009C010000}"/>
    <cellStyle name="20 % - Accent2 11 4" xfId="35648" xr:uid="{00000000-0005-0000-0000-00009D010000}"/>
    <cellStyle name="20 % - Accent2 12" xfId="17230" xr:uid="{00000000-0005-0000-0000-00009E010000}"/>
    <cellStyle name="20 % - Accent2 12 2" xfId="150" xr:uid="{00000000-0005-0000-0000-00009F010000}"/>
    <cellStyle name="20 % - Accent2 12 2 2" xfId="17231" xr:uid="{00000000-0005-0000-0000-0000A0010000}"/>
    <cellStyle name="20 % - Accent2 12 2 3" xfId="35649" xr:uid="{00000000-0005-0000-0000-0000A1010000}"/>
    <cellStyle name="20 % - Accent2 12 3" xfId="17232" xr:uid="{00000000-0005-0000-0000-0000A2010000}"/>
    <cellStyle name="20 % - Accent2 12 4" xfId="35650" xr:uid="{00000000-0005-0000-0000-0000A3010000}"/>
    <cellStyle name="20 % - Accent2 13 2" xfId="151" xr:uid="{00000000-0005-0000-0000-0000A4010000}"/>
    <cellStyle name="20 % - Accent2 13 2 2" xfId="17233" xr:uid="{00000000-0005-0000-0000-0000A5010000}"/>
    <cellStyle name="20 % - Accent2 13 2 3" xfId="35651" xr:uid="{00000000-0005-0000-0000-0000A6010000}"/>
    <cellStyle name="20 % - Accent2 14 2" xfId="152" xr:uid="{00000000-0005-0000-0000-0000A7010000}"/>
    <cellStyle name="20 % - Accent2 14 2 2" xfId="17234" xr:uid="{00000000-0005-0000-0000-0000A8010000}"/>
    <cellStyle name="20 % - Accent2 14 2 3" xfId="35652" xr:uid="{00000000-0005-0000-0000-0000A9010000}"/>
    <cellStyle name="20 % - Accent2 15" xfId="35653" xr:uid="{00000000-0005-0000-0000-0000AA010000}"/>
    <cellStyle name="20 % - Accent2 15 2" xfId="153" xr:uid="{00000000-0005-0000-0000-0000AB010000}"/>
    <cellStyle name="20 % - Accent2 15 2 2" xfId="17235" xr:uid="{00000000-0005-0000-0000-0000AC010000}"/>
    <cellStyle name="20 % - Accent2 15 2 3" xfId="35654" xr:uid="{00000000-0005-0000-0000-0000AD010000}"/>
    <cellStyle name="20 % - Accent2 16 2" xfId="154" xr:uid="{00000000-0005-0000-0000-0000AE010000}"/>
    <cellStyle name="20 % - Accent2 16 2 2" xfId="17236" xr:uid="{00000000-0005-0000-0000-0000AF010000}"/>
    <cellStyle name="20 % - Accent2 16 2 3" xfId="35655" xr:uid="{00000000-0005-0000-0000-0000B0010000}"/>
    <cellStyle name="20 % - Accent2 17 2" xfId="155" xr:uid="{00000000-0005-0000-0000-0000B1010000}"/>
    <cellStyle name="20 % - Accent2 17 2 2" xfId="17237" xr:uid="{00000000-0005-0000-0000-0000B2010000}"/>
    <cellStyle name="20 % - Accent2 17 2 3" xfId="35656" xr:uid="{00000000-0005-0000-0000-0000B3010000}"/>
    <cellStyle name="20 % - Accent2 18 2" xfId="156" xr:uid="{00000000-0005-0000-0000-0000B4010000}"/>
    <cellStyle name="20 % - Accent2 18 2 2" xfId="17238" xr:uid="{00000000-0005-0000-0000-0000B5010000}"/>
    <cellStyle name="20 % - Accent2 18 2 3" xfId="35657" xr:uid="{00000000-0005-0000-0000-0000B6010000}"/>
    <cellStyle name="20 % - Accent2 19 2" xfId="157" xr:uid="{00000000-0005-0000-0000-0000B7010000}"/>
    <cellStyle name="20 % - Accent2 19 2 2" xfId="17239" xr:uid="{00000000-0005-0000-0000-0000B8010000}"/>
    <cellStyle name="20 % - Accent2 19 2 3" xfId="35658" xr:uid="{00000000-0005-0000-0000-0000B9010000}"/>
    <cellStyle name="20 % - Accent2 2" xfId="158" xr:uid="{00000000-0005-0000-0000-0000BA010000}"/>
    <cellStyle name="20 % - Accent2 2 10" xfId="159" xr:uid="{00000000-0005-0000-0000-0000BB010000}"/>
    <cellStyle name="20 % - Accent2 2 10 2" xfId="17240" xr:uid="{00000000-0005-0000-0000-0000BC010000}"/>
    <cellStyle name="20 % - Accent2 2 10 3" xfId="35659" xr:uid="{00000000-0005-0000-0000-0000BD010000}"/>
    <cellStyle name="20 % - Accent2 2 11" xfId="160" xr:uid="{00000000-0005-0000-0000-0000BE010000}"/>
    <cellStyle name="20 % - Accent2 2 11 2" xfId="17241" xr:uid="{00000000-0005-0000-0000-0000BF010000}"/>
    <cellStyle name="20 % - Accent2 2 11 3" xfId="35660" xr:uid="{00000000-0005-0000-0000-0000C0010000}"/>
    <cellStyle name="20 % - Accent2 2 12" xfId="161" xr:uid="{00000000-0005-0000-0000-0000C1010000}"/>
    <cellStyle name="20 % - Accent2 2 13" xfId="162" xr:uid="{00000000-0005-0000-0000-0000C2010000}"/>
    <cellStyle name="20 % - Accent2 2 14" xfId="163" xr:uid="{00000000-0005-0000-0000-0000C3010000}"/>
    <cellStyle name="20 % - Accent2 2 15" xfId="164" xr:uid="{00000000-0005-0000-0000-0000C4010000}"/>
    <cellStyle name="20 % - Accent2 2 16" xfId="165" xr:uid="{00000000-0005-0000-0000-0000C5010000}"/>
    <cellStyle name="20 % - Accent2 2 17" xfId="166" xr:uid="{00000000-0005-0000-0000-0000C6010000}"/>
    <cellStyle name="20 % - Accent2 2 18" xfId="167" xr:uid="{00000000-0005-0000-0000-0000C7010000}"/>
    <cellStyle name="20 % - Accent2 2 19" xfId="35661" xr:uid="{00000000-0005-0000-0000-0000C8010000}"/>
    <cellStyle name="20 % - Accent2 2 2" xfId="168" xr:uid="{00000000-0005-0000-0000-0000C9010000}"/>
    <cellStyle name="20 % - Accent2 2 2 10" xfId="169" xr:uid="{00000000-0005-0000-0000-0000CA010000}"/>
    <cellStyle name="20 % - Accent2 2 2 11" xfId="170" xr:uid="{00000000-0005-0000-0000-0000CB010000}"/>
    <cellStyle name="20 % - Accent2 2 2 12" xfId="171" xr:uid="{00000000-0005-0000-0000-0000CC010000}"/>
    <cellStyle name="20 % - Accent2 2 2 13" xfId="172" xr:uid="{00000000-0005-0000-0000-0000CD010000}"/>
    <cellStyle name="20 % - Accent2 2 2 14" xfId="173" xr:uid="{00000000-0005-0000-0000-0000CE010000}"/>
    <cellStyle name="20 % - Accent2 2 2 15" xfId="174" xr:uid="{00000000-0005-0000-0000-0000CF010000}"/>
    <cellStyle name="20 % - Accent2 2 2 16" xfId="175" xr:uid="{00000000-0005-0000-0000-0000D0010000}"/>
    <cellStyle name="20 % - Accent2 2 2 17" xfId="176" xr:uid="{00000000-0005-0000-0000-0000D1010000}"/>
    <cellStyle name="20 % - Accent2 2 2 18" xfId="35662" xr:uid="{00000000-0005-0000-0000-0000D2010000}"/>
    <cellStyle name="20 % - Accent2 2 2 2" xfId="177" xr:uid="{00000000-0005-0000-0000-0000D3010000}"/>
    <cellStyle name="20 % - Accent2 2 2 2 2" xfId="178" xr:uid="{00000000-0005-0000-0000-0000D4010000}"/>
    <cellStyle name="20 % - Accent2 2 2 2 2 2" xfId="179" xr:uid="{00000000-0005-0000-0000-0000D5010000}"/>
    <cellStyle name="20 % - Accent2 2 2 2 2 2 2" xfId="180" xr:uid="{00000000-0005-0000-0000-0000D6010000}"/>
    <cellStyle name="20 % - Accent2 2 2 2 2 2 2 2" xfId="51350" xr:uid="{00000000-0005-0000-0000-0000D7010000}"/>
    <cellStyle name="20 % - Accent2 2 2 2 2 2 3" xfId="181" xr:uid="{00000000-0005-0000-0000-0000D8010000}"/>
    <cellStyle name="20 % - Accent2 2 2 2 2 2 4" xfId="17242" xr:uid="{00000000-0005-0000-0000-0000D9010000}"/>
    <cellStyle name="20 % - Accent2 2 2 2 2 2 5" xfId="35663" xr:uid="{00000000-0005-0000-0000-0000DA010000}"/>
    <cellStyle name="20 % - Accent2 2 2 2 2 3" xfId="182" xr:uid="{00000000-0005-0000-0000-0000DB010000}"/>
    <cellStyle name="20 % - Accent2 2 2 2 2 3 2" xfId="17243" xr:uid="{00000000-0005-0000-0000-0000DC010000}"/>
    <cellStyle name="20 % - Accent2 2 2 2 2 3 3" xfId="35664" xr:uid="{00000000-0005-0000-0000-0000DD010000}"/>
    <cellStyle name="20 % - Accent2 2 2 2 3" xfId="183" xr:uid="{00000000-0005-0000-0000-0000DE010000}"/>
    <cellStyle name="20 % - Accent2 2 2 2 4" xfId="184" xr:uid="{00000000-0005-0000-0000-0000DF010000}"/>
    <cellStyle name="20 % - Accent2 2 2 2 5" xfId="185" xr:uid="{00000000-0005-0000-0000-0000E0010000}"/>
    <cellStyle name="20 % - Accent2 2 2 2 6" xfId="186" xr:uid="{00000000-0005-0000-0000-0000E1010000}"/>
    <cellStyle name="20 % - Accent2 2 2 2 7" xfId="17244" xr:uid="{00000000-0005-0000-0000-0000E2010000}"/>
    <cellStyle name="20 % - Accent2 2 2 2 8" xfId="35665" xr:uid="{00000000-0005-0000-0000-0000E3010000}"/>
    <cellStyle name="20 % - Accent2 2 2 3" xfId="187" xr:uid="{00000000-0005-0000-0000-0000E4010000}"/>
    <cellStyle name="20 % - Accent2 2 2 3 2" xfId="17245" xr:uid="{00000000-0005-0000-0000-0000E5010000}"/>
    <cellStyle name="20 % - Accent2 2 2 3 3" xfId="35666" xr:uid="{00000000-0005-0000-0000-0000E6010000}"/>
    <cellStyle name="20 % - Accent2 2 2 4" xfId="188" xr:uid="{00000000-0005-0000-0000-0000E7010000}"/>
    <cellStyle name="20 % - Accent2 2 2 4 2" xfId="17246" xr:uid="{00000000-0005-0000-0000-0000E8010000}"/>
    <cellStyle name="20 % - Accent2 2 2 4 3" xfId="35667" xr:uid="{00000000-0005-0000-0000-0000E9010000}"/>
    <cellStyle name="20 % - Accent2 2 2 5" xfId="189" xr:uid="{00000000-0005-0000-0000-0000EA010000}"/>
    <cellStyle name="20 % - Accent2 2 2 5 2" xfId="17247" xr:uid="{00000000-0005-0000-0000-0000EB010000}"/>
    <cellStyle name="20 % - Accent2 2 2 5 3" xfId="35668" xr:uid="{00000000-0005-0000-0000-0000EC010000}"/>
    <cellStyle name="20 % - Accent2 2 2 6" xfId="190" xr:uid="{00000000-0005-0000-0000-0000ED010000}"/>
    <cellStyle name="20 % - Accent2 2 2 6 2" xfId="17248" xr:uid="{00000000-0005-0000-0000-0000EE010000}"/>
    <cellStyle name="20 % - Accent2 2 2 6 3" xfId="35669" xr:uid="{00000000-0005-0000-0000-0000EF010000}"/>
    <cellStyle name="20 % - Accent2 2 2 7" xfId="191" xr:uid="{00000000-0005-0000-0000-0000F0010000}"/>
    <cellStyle name="20 % - Accent2 2 2 8" xfId="192" xr:uid="{00000000-0005-0000-0000-0000F1010000}"/>
    <cellStyle name="20 % - Accent2 2 2 9" xfId="193" xr:uid="{00000000-0005-0000-0000-0000F2010000}"/>
    <cellStyle name="20 % - Accent2 2 3" xfId="194" xr:uid="{00000000-0005-0000-0000-0000F3010000}"/>
    <cellStyle name="20 % - Accent2 2 3 2" xfId="17249" xr:uid="{00000000-0005-0000-0000-0000F4010000}"/>
    <cellStyle name="20 % - Accent2 2 3 2 2" xfId="17250" xr:uid="{00000000-0005-0000-0000-0000F5010000}"/>
    <cellStyle name="20 % - Accent2 2 3 2 3" xfId="35670" xr:uid="{00000000-0005-0000-0000-0000F6010000}"/>
    <cellStyle name="20 % - Accent2 2 3 3" xfId="17251" xr:uid="{00000000-0005-0000-0000-0000F7010000}"/>
    <cellStyle name="20 % - Accent2 2 3 3 2" xfId="17252" xr:uid="{00000000-0005-0000-0000-0000F8010000}"/>
    <cellStyle name="20 % - Accent2 2 3 3 3" xfId="35671" xr:uid="{00000000-0005-0000-0000-0000F9010000}"/>
    <cellStyle name="20 % - Accent2 2 3 4" xfId="17253" xr:uid="{00000000-0005-0000-0000-0000FA010000}"/>
    <cellStyle name="20 % - Accent2 2 3 4 2" xfId="17254" xr:uid="{00000000-0005-0000-0000-0000FB010000}"/>
    <cellStyle name="20 % - Accent2 2 3 4 3" xfId="35672" xr:uid="{00000000-0005-0000-0000-0000FC010000}"/>
    <cellStyle name="20 % - Accent2 2 3 5" xfId="17255" xr:uid="{00000000-0005-0000-0000-0000FD010000}"/>
    <cellStyle name="20 % - Accent2 2 3 5 2" xfId="17256" xr:uid="{00000000-0005-0000-0000-0000FE010000}"/>
    <cellStyle name="20 % - Accent2 2 3 5 3" xfId="35673" xr:uid="{00000000-0005-0000-0000-0000FF010000}"/>
    <cellStyle name="20 % - Accent2 2 3 6" xfId="17257" xr:uid="{00000000-0005-0000-0000-000000020000}"/>
    <cellStyle name="20 % - Accent2 2 3 6 2" xfId="17258" xr:uid="{00000000-0005-0000-0000-000001020000}"/>
    <cellStyle name="20 % - Accent2 2 3 6 3" xfId="35674" xr:uid="{00000000-0005-0000-0000-000002020000}"/>
    <cellStyle name="20 % - Accent2 2 3 7" xfId="17259" xr:uid="{00000000-0005-0000-0000-000003020000}"/>
    <cellStyle name="20 % - Accent2 2 3 8" xfId="35675" xr:uid="{00000000-0005-0000-0000-000004020000}"/>
    <cellStyle name="20 % - Accent2 2 4" xfId="195" xr:uid="{00000000-0005-0000-0000-000005020000}"/>
    <cellStyle name="20 % - Accent2 2 4 2" xfId="17260" xr:uid="{00000000-0005-0000-0000-000006020000}"/>
    <cellStyle name="20 % - Accent2 2 4 2 2" xfId="17261" xr:uid="{00000000-0005-0000-0000-000007020000}"/>
    <cellStyle name="20 % - Accent2 2 4 2 3" xfId="35676" xr:uid="{00000000-0005-0000-0000-000008020000}"/>
    <cellStyle name="20 % - Accent2 2 4 3" xfId="17262" xr:uid="{00000000-0005-0000-0000-000009020000}"/>
    <cellStyle name="20 % - Accent2 2 4 3 2" xfId="17263" xr:uid="{00000000-0005-0000-0000-00000A020000}"/>
    <cellStyle name="20 % - Accent2 2 4 3 3" xfId="35677" xr:uid="{00000000-0005-0000-0000-00000B020000}"/>
    <cellStyle name="20 % - Accent2 2 4 4" xfId="17264" xr:uid="{00000000-0005-0000-0000-00000C020000}"/>
    <cellStyle name="20 % - Accent2 2 4 4 2" xfId="17265" xr:uid="{00000000-0005-0000-0000-00000D020000}"/>
    <cellStyle name="20 % - Accent2 2 4 4 3" xfId="35678" xr:uid="{00000000-0005-0000-0000-00000E020000}"/>
    <cellStyle name="20 % - Accent2 2 4 5" xfId="17266" xr:uid="{00000000-0005-0000-0000-00000F020000}"/>
    <cellStyle name="20 % - Accent2 2 4 5 2" xfId="17267" xr:uid="{00000000-0005-0000-0000-000010020000}"/>
    <cellStyle name="20 % - Accent2 2 4 5 3" xfId="35679" xr:uid="{00000000-0005-0000-0000-000011020000}"/>
    <cellStyle name="20 % - Accent2 2 4 6" xfId="17268" xr:uid="{00000000-0005-0000-0000-000012020000}"/>
    <cellStyle name="20 % - Accent2 2 4 6 2" xfId="17269" xr:uid="{00000000-0005-0000-0000-000013020000}"/>
    <cellStyle name="20 % - Accent2 2 4 6 3" xfId="35680" xr:uid="{00000000-0005-0000-0000-000014020000}"/>
    <cellStyle name="20 % - Accent2 2 4 7" xfId="17270" xr:uid="{00000000-0005-0000-0000-000015020000}"/>
    <cellStyle name="20 % - Accent2 2 4 8" xfId="35681" xr:uid="{00000000-0005-0000-0000-000016020000}"/>
    <cellStyle name="20 % - Accent2 2 5" xfId="196" xr:uid="{00000000-0005-0000-0000-000017020000}"/>
    <cellStyle name="20 % - Accent2 2 5 2" xfId="17271" xr:uid="{00000000-0005-0000-0000-000018020000}"/>
    <cellStyle name="20 % - Accent2 2 5 2 2" xfId="17272" xr:uid="{00000000-0005-0000-0000-000019020000}"/>
    <cellStyle name="20 % - Accent2 2 5 2 3" xfId="35682" xr:uid="{00000000-0005-0000-0000-00001A020000}"/>
    <cellStyle name="20 % - Accent2 2 5 3" xfId="17273" xr:uid="{00000000-0005-0000-0000-00001B020000}"/>
    <cellStyle name="20 % - Accent2 2 5 3 2" xfId="17274" xr:uid="{00000000-0005-0000-0000-00001C020000}"/>
    <cellStyle name="20 % - Accent2 2 5 3 3" xfId="35683" xr:uid="{00000000-0005-0000-0000-00001D020000}"/>
    <cellStyle name="20 % - Accent2 2 5 4" xfId="17275" xr:uid="{00000000-0005-0000-0000-00001E020000}"/>
    <cellStyle name="20 % - Accent2 2 5 4 2" xfId="17276" xr:uid="{00000000-0005-0000-0000-00001F020000}"/>
    <cellStyle name="20 % - Accent2 2 5 4 3" xfId="35684" xr:uid="{00000000-0005-0000-0000-000020020000}"/>
    <cellStyle name="20 % - Accent2 2 5 5" xfId="17277" xr:uid="{00000000-0005-0000-0000-000021020000}"/>
    <cellStyle name="20 % - Accent2 2 5 5 2" xfId="17278" xr:uid="{00000000-0005-0000-0000-000022020000}"/>
    <cellStyle name="20 % - Accent2 2 5 5 3" xfId="35685" xr:uid="{00000000-0005-0000-0000-000023020000}"/>
    <cellStyle name="20 % - Accent2 2 5 6" xfId="17279" xr:uid="{00000000-0005-0000-0000-000024020000}"/>
    <cellStyle name="20 % - Accent2 2 5 6 2" xfId="17280" xr:uid="{00000000-0005-0000-0000-000025020000}"/>
    <cellStyle name="20 % - Accent2 2 5 6 3" xfId="35686" xr:uid="{00000000-0005-0000-0000-000026020000}"/>
    <cellStyle name="20 % - Accent2 2 5 7" xfId="17281" xr:uid="{00000000-0005-0000-0000-000027020000}"/>
    <cellStyle name="20 % - Accent2 2 5 8" xfId="35687" xr:uid="{00000000-0005-0000-0000-000028020000}"/>
    <cellStyle name="20 % - Accent2 2 6" xfId="197" xr:uid="{00000000-0005-0000-0000-000029020000}"/>
    <cellStyle name="20 % - Accent2 2 6 2" xfId="17282" xr:uid="{00000000-0005-0000-0000-00002A020000}"/>
    <cellStyle name="20 % - Accent2 2 6 2 2" xfId="17283" xr:uid="{00000000-0005-0000-0000-00002B020000}"/>
    <cellStyle name="20 % - Accent2 2 6 2 3" xfId="35688" xr:uid="{00000000-0005-0000-0000-00002C020000}"/>
    <cellStyle name="20 % - Accent2 2 6 3" xfId="17284" xr:uid="{00000000-0005-0000-0000-00002D020000}"/>
    <cellStyle name="20 % - Accent2 2 6 3 2" xfId="17285" xr:uid="{00000000-0005-0000-0000-00002E020000}"/>
    <cellStyle name="20 % - Accent2 2 6 3 3" xfId="35689" xr:uid="{00000000-0005-0000-0000-00002F020000}"/>
    <cellStyle name="20 % - Accent2 2 6 4" xfId="17286" xr:uid="{00000000-0005-0000-0000-000030020000}"/>
    <cellStyle name="20 % - Accent2 2 6 4 2" xfId="17287" xr:uid="{00000000-0005-0000-0000-000031020000}"/>
    <cellStyle name="20 % - Accent2 2 6 4 3" xfId="35690" xr:uid="{00000000-0005-0000-0000-000032020000}"/>
    <cellStyle name="20 % - Accent2 2 6 5" xfId="17288" xr:uid="{00000000-0005-0000-0000-000033020000}"/>
    <cellStyle name="20 % - Accent2 2 6 5 2" xfId="17289" xr:uid="{00000000-0005-0000-0000-000034020000}"/>
    <cellStyle name="20 % - Accent2 2 6 5 3" xfId="35691" xr:uid="{00000000-0005-0000-0000-000035020000}"/>
    <cellStyle name="20 % - Accent2 2 6 6" xfId="17290" xr:uid="{00000000-0005-0000-0000-000036020000}"/>
    <cellStyle name="20 % - Accent2 2 6 6 2" xfId="17291" xr:uid="{00000000-0005-0000-0000-000037020000}"/>
    <cellStyle name="20 % - Accent2 2 6 6 3" xfId="35692" xr:uid="{00000000-0005-0000-0000-000038020000}"/>
    <cellStyle name="20 % - Accent2 2 6 7" xfId="17292" xr:uid="{00000000-0005-0000-0000-000039020000}"/>
    <cellStyle name="20 % - Accent2 2 6 8" xfId="35693" xr:uid="{00000000-0005-0000-0000-00003A020000}"/>
    <cellStyle name="20 % - Accent2 2 7" xfId="198" xr:uid="{00000000-0005-0000-0000-00003B020000}"/>
    <cellStyle name="20 % - Accent2 2 7 2" xfId="17293" xr:uid="{00000000-0005-0000-0000-00003C020000}"/>
    <cellStyle name="20 % - Accent2 2 7 3" xfId="35694" xr:uid="{00000000-0005-0000-0000-00003D020000}"/>
    <cellStyle name="20 % - Accent2 2 8" xfId="199" xr:uid="{00000000-0005-0000-0000-00003E020000}"/>
    <cellStyle name="20 % - Accent2 2 8 2" xfId="17294" xr:uid="{00000000-0005-0000-0000-00003F020000}"/>
    <cellStyle name="20 % - Accent2 2 8 3" xfId="35695" xr:uid="{00000000-0005-0000-0000-000040020000}"/>
    <cellStyle name="20 % - Accent2 2 9" xfId="200" xr:uid="{00000000-0005-0000-0000-000041020000}"/>
    <cellStyle name="20 % - Accent2 2 9 2" xfId="17295" xr:uid="{00000000-0005-0000-0000-000042020000}"/>
    <cellStyle name="20 % - Accent2 2 9 3" xfId="35696" xr:uid="{00000000-0005-0000-0000-000043020000}"/>
    <cellStyle name="20 % - Accent2 2_210-TABLEAU SHO SUNCITY du 27-04-12" xfId="201" xr:uid="{00000000-0005-0000-0000-000044020000}"/>
    <cellStyle name="20 % - Accent2 20 2" xfId="202" xr:uid="{00000000-0005-0000-0000-000045020000}"/>
    <cellStyle name="20 % - Accent2 20 2 2" xfId="17296" xr:uid="{00000000-0005-0000-0000-000046020000}"/>
    <cellStyle name="20 % - Accent2 20 2 3" xfId="35697" xr:uid="{00000000-0005-0000-0000-000047020000}"/>
    <cellStyle name="20 % - Accent2 21 2" xfId="203" xr:uid="{00000000-0005-0000-0000-000048020000}"/>
    <cellStyle name="20 % - Accent2 21 2 2" xfId="17297" xr:uid="{00000000-0005-0000-0000-000049020000}"/>
    <cellStyle name="20 % - Accent2 21 2 3" xfId="35698" xr:uid="{00000000-0005-0000-0000-00004A020000}"/>
    <cellStyle name="20 % - Accent2 22 2" xfId="204" xr:uid="{00000000-0005-0000-0000-00004B020000}"/>
    <cellStyle name="20 % - Accent2 22 2 2" xfId="17298" xr:uid="{00000000-0005-0000-0000-00004C020000}"/>
    <cellStyle name="20 % - Accent2 22 2 3" xfId="35699" xr:uid="{00000000-0005-0000-0000-00004D020000}"/>
    <cellStyle name="20 % - Accent2 23 2" xfId="205" xr:uid="{00000000-0005-0000-0000-00004E020000}"/>
    <cellStyle name="20 % - Accent2 23 2 2" xfId="17299" xr:uid="{00000000-0005-0000-0000-00004F020000}"/>
    <cellStyle name="20 % - Accent2 23 2 3" xfId="35700" xr:uid="{00000000-0005-0000-0000-000050020000}"/>
    <cellStyle name="20 % - Accent2 24 2" xfId="206" xr:uid="{00000000-0005-0000-0000-000051020000}"/>
    <cellStyle name="20 % - Accent2 24 2 2" xfId="17300" xr:uid="{00000000-0005-0000-0000-000052020000}"/>
    <cellStyle name="20 % - Accent2 24 2 3" xfId="35701" xr:uid="{00000000-0005-0000-0000-000053020000}"/>
    <cellStyle name="20 % - Accent2 25 2" xfId="207" xr:uid="{00000000-0005-0000-0000-000054020000}"/>
    <cellStyle name="20 % - Accent2 25 2 2" xfId="17301" xr:uid="{00000000-0005-0000-0000-000055020000}"/>
    <cellStyle name="20 % - Accent2 25 2 3" xfId="35702" xr:uid="{00000000-0005-0000-0000-000056020000}"/>
    <cellStyle name="20 % - Accent2 26" xfId="35703" xr:uid="{00000000-0005-0000-0000-000057020000}"/>
    <cellStyle name="20 % - Accent2 26 2" xfId="208" xr:uid="{00000000-0005-0000-0000-000058020000}"/>
    <cellStyle name="20 % - Accent2 26 2 2" xfId="17302" xr:uid="{00000000-0005-0000-0000-000059020000}"/>
    <cellStyle name="20 % - Accent2 26 2 3" xfId="35704" xr:uid="{00000000-0005-0000-0000-00005A020000}"/>
    <cellStyle name="20 % - Accent2 27" xfId="51351" xr:uid="{00000000-0005-0000-0000-00005B020000}"/>
    <cellStyle name="20 % - Accent2 27 2" xfId="209" xr:uid="{00000000-0005-0000-0000-00005C020000}"/>
    <cellStyle name="20 % - Accent2 27 2 2" xfId="17303" xr:uid="{00000000-0005-0000-0000-00005D020000}"/>
    <cellStyle name="20 % - Accent2 27 2 3" xfId="35705" xr:uid="{00000000-0005-0000-0000-00005E020000}"/>
    <cellStyle name="20 % - Accent2 28 2" xfId="210" xr:uid="{00000000-0005-0000-0000-00005F020000}"/>
    <cellStyle name="20 % - Accent2 28 2 2" xfId="17304" xr:uid="{00000000-0005-0000-0000-000060020000}"/>
    <cellStyle name="20 % - Accent2 28 2 3" xfId="35706" xr:uid="{00000000-0005-0000-0000-000061020000}"/>
    <cellStyle name="20 % - Accent2 29 2" xfId="211" xr:uid="{00000000-0005-0000-0000-000062020000}"/>
    <cellStyle name="20 % - Accent2 29 2 2" xfId="17305" xr:uid="{00000000-0005-0000-0000-000063020000}"/>
    <cellStyle name="20 % - Accent2 29 2 3" xfId="35707" xr:uid="{00000000-0005-0000-0000-000064020000}"/>
    <cellStyle name="20 % - Accent2 3" xfId="212" xr:uid="{00000000-0005-0000-0000-000065020000}"/>
    <cellStyle name="20 % - Accent2 3 10" xfId="213" xr:uid="{00000000-0005-0000-0000-000066020000}"/>
    <cellStyle name="20 % - Accent2 3 11" xfId="214" xr:uid="{00000000-0005-0000-0000-000067020000}"/>
    <cellStyle name="20 % - Accent2 3 12" xfId="215" xr:uid="{00000000-0005-0000-0000-000068020000}"/>
    <cellStyle name="20 % - Accent2 3 13" xfId="216" xr:uid="{00000000-0005-0000-0000-000069020000}"/>
    <cellStyle name="20 % - Accent2 3 14" xfId="217" xr:uid="{00000000-0005-0000-0000-00006A020000}"/>
    <cellStyle name="20 % - Accent2 3 15" xfId="218" xr:uid="{00000000-0005-0000-0000-00006B020000}"/>
    <cellStyle name="20 % - Accent2 3 16" xfId="219" xr:uid="{00000000-0005-0000-0000-00006C020000}"/>
    <cellStyle name="20 % - Accent2 3 17" xfId="220" xr:uid="{00000000-0005-0000-0000-00006D020000}"/>
    <cellStyle name="20 % - Accent2 3 18" xfId="35708" xr:uid="{00000000-0005-0000-0000-00006E020000}"/>
    <cellStyle name="20 % - Accent2 3 2" xfId="221" xr:uid="{00000000-0005-0000-0000-00006F020000}"/>
    <cellStyle name="20 % - Accent2 3 2 2" xfId="17306" xr:uid="{00000000-0005-0000-0000-000070020000}"/>
    <cellStyle name="20 % - Accent2 3 2 3" xfId="35709" xr:uid="{00000000-0005-0000-0000-000071020000}"/>
    <cellStyle name="20 % - Accent2 3 3" xfId="222" xr:uid="{00000000-0005-0000-0000-000072020000}"/>
    <cellStyle name="20 % - Accent2 3 3 2" xfId="17307" xr:uid="{00000000-0005-0000-0000-000073020000}"/>
    <cellStyle name="20 % - Accent2 3 3 3" xfId="35710" xr:uid="{00000000-0005-0000-0000-000074020000}"/>
    <cellStyle name="20 % - Accent2 3 4" xfId="223" xr:uid="{00000000-0005-0000-0000-000075020000}"/>
    <cellStyle name="20 % - Accent2 3 4 2" xfId="17308" xr:uid="{00000000-0005-0000-0000-000076020000}"/>
    <cellStyle name="20 % - Accent2 3 4 3" xfId="35711" xr:uid="{00000000-0005-0000-0000-000077020000}"/>
    <cellStyle name="20 % - Accent2 3 5" xfId="224" xr:uid="{00000000-0005-0000-0000-000078020000}"/>
    <cellStyle name="20 % - Accent2 3 5 2" xfId="17309" xr:uid="{00000000-0005-0000-0000-000079020000}"/>
    <cellStyle name="20 % - Accent2 3 5 3" xfId="35712" xr:uid="{00000000-0005-0000-0000-00007A020000}"/>
    <cellStyle name="20 % - Accent2 3 6" xfId="225" xr:uid="{00000000-0005-0000-0000-00007B020000}"/>
    <cellStyle name="20 % - Accent2 3 6 2" xfId="17310" xr:uid="{00000000-0005-0000-0000-00007C020000}"/>
    <cellStyle name="20 % - Accent2 3 6 3" xfId="35713" xr:uid="{00000000-0005-0000-0000-00007D020000}"/>
    <cellStyle name="20 % - Accent2 3 7" xfId="226" xr:uid="{00000000-0005-0000-0000-00007E020000}"/>
    <cellStyle name="20 % - Accent2 3 7 2" xfId="51352" xr:uid="{00000000-0005-0000-0000-00007F020000}"/>
    <cellStyle name="20 % - Accent2 3 8" xfId="227" xr:uid="{00000000-0005-0000-0000-000080020000}"/>
    <cellStyle name="20 % - Accent2 3 9" xfId="228" xr:uid="{00000000-0005-0000-0000-000081020000}"/>
    <cellStyle name="20 % - Accent2 30 2" xfId="229" xr:uid="{00000000-0005-0000-0000-000082020000}"/>
    <cellStyle name="20 % - Accent2 30 2 2" xfId="17311" xr:uid="{00000000-0005-0000-0000-000083020000}"/>
    <cellStyle name="20 % - Accent2 30 2 3" xfId="35714" xr:uid="{00000000-0005-0000-0000-000084020000}"/>
    <cellStyle name="20 % - Accent2 31 2" xfId="230" xr:uid="{00000000-0005-0000-0000-000085020000}"/>
    <cellStyle name="20 % - Accent2 4" xfId="231" xr:uid="{00000000-0005-0000-0000-000086020000}"/>
    <cellStyle name="20 % - Accent2 4 10" xfId="232" xr:uid="{00000000-0005-0000-0000-000087020000}"/>
    <cellStyle name="20 % - Accent2 4 11" xfId="233" xr:uid="{00000000-0005-0000-0000-000088020000}"/>
    <cellStyle name="20 % - Accent2 4 12" xfId="234" xr:uid="{00000000-0005-0000-0000-000089020000}"/>
    <cellStyle name="20 % - Accent2 4 13" xfId="235" xr:uid="{00000000-0005-0000-0000-00008A020000}"/>
    <cellStyle name="20 % - Accent2 4 14" xfId="236" xr:uid="{00000000-0005-0000-0000-00008B020000}"/>
    <cellStyle name="20 % - Accent2 4 15" xfId="237" xr:uid="{00000000-0005-0000-0000-00008C020000}"/>
    <cellStyle name="20 % - Accent2 4 16" xfId="238" xr:uid="{00000000-0005-0000-0000-00008D020000}"/>
    <cellStyle name="20 % - Accent2 4 17" xfId="239" xr:uid="{00000000-0005-0000-0000-00008E020000}"/>
    <cellStyle name="20 % - Accent2 4 18" xfId="35715" xr:uid="{00000000-0005-0000-0000-00008F020000}"/>
    <cellStyle name="20 % - Accent2 4 2" xfId="240" xr:uid="{00000000-0005-0000-0000-000090020000}"/>
    <cellStyle name="20 % - Accent2 4 2 2" xfId="17312" xr:uid="{00000000-0005-0000-0000-000091020000}"/>
    <cellStyle name="20 % - Accent2 4 2 3" xfId="35716" xr:uid="{00000000-0005-0000-0000-000092020000}"/>
    <cellStyle name="20 % - Accent2 4 3" xfId="241" xr:uid="{00000000-0005-0000-0000-000093020000}"/>
    <cellStyle name="20 % - Accent2 4 3 2" xfId="17313" xr:uid="{00000000-0005-0000-0000-000094020000}"/>
    <cellStyle name="20 % - Accent2 4 3 3" xfId="35717" xr:uid="{00000000-0005-0000-0000-000095020000}"/>
    <cellStyle name="20 % - Accent2 4 4" xfId="242" xr:uid="{00000000-0005-0000-0000-000096020000}"/>
    <cellStyle name="20 % - Accent2 4 4 2" xfId="17314" xr:uid="{00000000-0005-0000-0000-000097020000}"/>
    <cellStyle name="20 % - Accent2 4 4 3" xfId="35718" xr:uid="{00000000-0005-0000-0000-000098020000}"/>
    <cellStyle name="20 % - Accent2 4 5" xfId="243" xr:uid="{00000000-0005-0000-0000-000099020000}"/>
    <cellStyle name="20 % - Accent2 4 5 2" xfId="17315" xr:uid="{00000000-0005-0000-0000-00009A020000}"/>
    <cellStyle name="20 % - Accent2 4 5 3" xfId="35719" xr:uid="{00000000-0005-0000-0000-00009B020000}"/>
    <cellStyle name="20 % - Accent2 4 6" xfId="244" xr:uid="{00000000-0005-0000-0000-00009C020000}"/>
    <cellStyle name="20 % - Accent2 4 6 2" xfId="17316" xr:uid="{00000000-0005-0000-0000-00009D020000}"/>
    <cellStyle name="20 % - Accent2 4 6 3" xfId="35720" xr:uid="{00000000-0005-0000-0000-00009E020000}"/>
    <cellStyle name="20 % - Accent2 4 7" xfId="245" xr:uid="{00000000-0005-0000-0000-00009F020000}"/>
    <cellStyle name="20 % - Accent2 4 7 2" xfId="51353" xr:uid="{00000000-0005-0000-0000-0000A0020000}"/>
    <cellStyle name="20 % - Accent2 4 8" xfId="246" xr:uid="{00000000-0005-0000-0000-0000A1020000}"/>
    <cellStyle name="20 % - Accent2 4 9" xfId="247" xr:uid="{00000000-0005-0000-0000-0000A2020000}"/>
    <cellStyle name="20 % - Accent2 49" xfId="248" xr:uid="{00000000-0005-0000-0000-0000A3020000}"/>
    <cellStyle name="20 % - Accent2 49 2" xfId="17317" xr:uid="{00000000-0005-0000-0000-0000A4020000}"/>
    <cellStyle name="20 % - Accent2 49 3" xfId="35721" xr:uid="{00000000-0005-0000-0000-0000A5020000}"/>
    <cellStyle name="20 % - Accent2 5" xfId="249" xr:uid="{00000000-0005-0000-0000-0000A6020000}"/>
    <cellStyle name="20 % - Accent2 5 2" xfId="250" xr:uid="{00000000-0005-0000-0000-0000A7020000}"/>
    <cellStyle name="20 % - Accent2 5 2 2" xfId="17318" xr:uid="{00000000-0005-0000-0000-0000A8020000}"/>
    <cellStyle name="20 % - Accent2 5 2 3" xfId="35722" xr:uid="{00000000-0005-0000-0000-0000A9020000}"/>
    <cellStyle name="20 % - Accent2 5 3" xfId="251" xr:uid="{00000000-0005-0000-0000-0000AA020000}"/>
    <cellStyle name="20 % - Accent2 5 3 2" xfId="17319" xr:uid="{00000000-0005-0000-0000-0000AB020000}"/>
    <cellStyle name="20 % - Accent2 5 3 3" xfId="35723" xr:uid="{00000000-0005-0000-0000-0000AC020000}"/>
    <cellStyle name="20 % - Accent2 5 4" xfId="252" xr:uid="{00000000-0005-0000-0000-0000AD020000}"/>
    <cellStyle name="20 % - Accent2 5 4 2" xfId="17320" xr:uid="{00000000-0005-0000-0000-0000AE020000}"/>
    <cellStyle name="20 % - Accent2 5 4 3" xfId="35724" xr:uid="{00000000-0005-0000-0000-0000AF020000}"/>
    <cellStyle name="20 % - Accent2 5 5" xfId="253" xr:uid="{00000000-0005-0000-0000-0000B0020000}"/>
    <cellStyle name="20 % - Accent2 5 5 2" xfId="17321" xr:uid="{00000000-0005-0000-0000-0000B1020000}"/>
    <cellStyle name="20 % - Accent2 5 5 3" xfId="35725" xr:uid="{00000000-0005-0000-0000-0000B2020000}"/>
    <cellStyle name="20 % - Accent2 5 6" xfId="254" xr:uid="{00000000-0005-0000-0000-0000B3020000}"/>
    <cellStyle name="20 % - Accent2 5 6 2" xfId="17322" xr:uid="{00000000-0005-0000-0000-0000B4020000}"/>
    <cellStyle name="20 % - Accent2 5 6 3" xfId="35726" xr:uid="{00000000-0005-0000-0000-0000B5020000}"/>
    <cellStyle name="20 % - Accent2 5 7" xfId="255" xr:uid="{00000000-0005-0000-0000-0000B6020000}"/>
    <cellStyle name="20 % - Accent2 5 7 2" xfId="17323" xr:uid="{00000000-0005-0000-0000-0000B7020000}"/>
    <cellStyle name="20 % - Accent2 5 7 3" xfId="35727" xr:uid="{00000000-0005-0000-0000-0000B8020000}"/>
    <cellStyle name="20 % - Accent2 5 8" xfId="17324" xr:uid="{00000000-0005-0000-0000-0000B9020000}"/>
    <cellStyle name="20 % - Accent2 5 9" xfId="35728" xr:uid="{00000000-0005-0000-0000-0000BA020000}"/>
    <cellStyle name="20 % - Accent2 50" xfId="256" xr:uid="{00000000-0005-0000-0000-0000BB020000}"/>
    <cellStyle name="20 % - Accent2 50 2" xfId="17325" xr:uid="{00000000-0005-0000-0000-0000BC020000}"/>
    <cellStyle name="20 % - Accent2 50 3" xfId="35729" xr:uid="{00000000-0005-0000-0000-0000BD020000}"/>
    <cellStyle name="20 % - Accent2 51" xfId="257" xr:uid="{00000000-0005-0000-0000-0000BE020000}"/>
    <cellStyle name="20 % - Accent2 51 2" xfId="17326" xr:uid="{00000000-0005-0000-0000-0000BF020000}"/>
    <cellStyle name="20 % - Accent2 51 3" xfId="35730" xr:uid="{00000000-0005-0000-0000-0000C0020000}"/>
    <cellStyle name="20 % - Accent2 52" xfId="258" xr:uid="{00000000-0005-0000-0000-0000C1020000}"/>
    <cellStyle name="20 % - Accent2 52 2" xfId="17327" xr:uid="{00000000-0005-0000-0000-0000C2020000}"/>
    <cellStyle name="20 % - Accent2 52 3" xfId="35731" xr:uid="{00000000-0005-0000-0000-0000C3020000}"/>
    <cellStyle name="20 % - Accent2 53" xfId="259" xr:uid="{00000000-0005-0000-0000-0000C4020000}"/>
    <cellStyle name="20 % - Accent2 53 2" xfId="17328" xr:uid="{00000000-0005-0000-0000-0000C5020000}"/>
    <cellStyle name="20 % - Accent2 53 3" xfId="35732" xr:uid="{00000000-0005-0000-0000-0000C6020000}"/>
    <cellStyle name="20 % - Accent2 54" xfId="260" xr:uid="{00000000-0005-0000-0000-0000C7020000}"/>
    <cellStyle name="20 % - Accent2 54 2" xfId="17329" xr:uid="{00000000-0005-0000-0000-0000C8020000}"/>
    <cellStyle name="20 % - Accent2 54 3" xfId="35733" xr:uid="{00000000-0005-0000-0000-0000C9020000}"/>
    <cellStyle name="20 % - Accent2 55" xfId="261" xr:uid="{00000000-0005-0000-0000-0000CA020000}"/>
    <cellStyle name="20 % - Accent2 55 2" xfId="17330" xr:uid="{00000000-0005-0000-0000-0000CB020000}"/>
    <cellStyle name="20 % - Accent2 55 3" xfId="35734" xr:uid="{00000000-0005-0000-0000-0000CC020000}"/>
    <cellStyle name="20 % - Accent2 56" xfId="262" xr:uid="{00000000-0005-0000-0000-0000CD020000}"/>
    <cellStyle name="20 % - Accent2 56 2" xfId="17331" xr:uid="{00000000-0005-0000-0000-0000CE020000}"/>
    <cellStyle name="20 % - Accent2 56 3" xfId="35735" xr:uid="{00000000-0005-0000-0000-0000CF020000}"/>
    <cellStyle name="20 % - Accent2 6" xfId="263" xr:uid="{00000000-0005-0000-0000-0000D0020000}"/>
    <cellStyle name="20 % - Accent2 6 2" xfId="264" xr:uid="{00000000-0005-0000-0000-0000D1020000}"/>
    <cellStyle name="20 % - Accent2 6 2 2" xfId="17332" xr:uid="{00000000-0005-0000-0000-0000D2020000}"/>
    <cellStyle name="20 % - Accent2 6 2 3" xfId="35736" xr:uid="{00000000-0005-0000-0000-0000D3020000}"/>
    <cellStyle name="20 % - Accent2 6 3" xfId="265" xr:uid="{00000000-0005-0000-0000-0000D4020000}"/>
    <cellStyle name="20 % - Accent2 6 3 2" xfId="17333" xr:uid="{00000000-0005-0000-0000-0000D5020000}"/>
    <cellStyle name="20 % - Accent2 6 3 3" xfId="35737" xr:uid="{00000000-0005-0000-0000-0000D6020000}"/>
    <cellStyle name="20 % - Accent2 6 4" xfId="266" xr:uid="{00000000-0005-0000-0000-0000D7020000}"/>
    <cellStyle name="20 % - Accent2 6 4 2" xfId="17334" xr:uid="{00000000-0005-0000-0000-0000D8020000}"/>
    <cellStyle name="20 % - Accent2 6 4 3" xfId="35738" xr:uid="{00000000-0005-0000-0000-0000D9020000}"/>
    <cellStyle name="20 % - Accent2 6 5" xfId="267" xr:uid="{00000000-0005-0000-0000-0000DA020000}"/>
    <cellStyle name="20 % - Accent2 6 5 2" xfId="17335" xr:uid="{00000000-0005-0000-0000-0000DB020000}"/>
    <cellStyle name="20 % - Accent2 6 5 3" xfId="35739" xr:uid="{00000000-0005-0000-0000-0000DC020000}"/>
    <cellStyle name="20 % - Accent2 6 6" xfId="268" xr:uid="{00000000-0005-0000-0000-0000DD020000}"/>
    <cellStyle name="20 % - Accent2 6 6 2" xfId="17336" xr:uid="{00000000-0005-0000-0000-0000DE020000}"/>
    <cellStyle name="20 % - Accent2 6 6 3" xfId="35740" xr:uid="{00000000-0005-0000-0000-0000DF020000}"/>
    <cellStyle name="20 % - Accent2 6 7" xfId="269" xr:uid="{00000000-0005-0000-0000-0000E0020000}"/>
    <cellStyle name="20 % - Accent2 6 7 2" xfId="17337" xr:uid="{00000000-0005-0000-0000-0000E1020000}"/>
    <cellStyle name="20 % - Accent2 6 7 3" xfId="35741" xr:uid="{00000000-0005-0000-0000-0000E2020000}"/>
    <cellStyle name="20 % - Accent2 6 8" xfId="17338" xr:uid="{00000000-0005-0000-0000-0000E3020000}"/>
    <cellStyle name="20 % - Accent2 6 9" xfId="35742" xr:uid="{00000000-0005-0000-0000-0000E4020000}"/>
    <cellStyle name="20 % - Accent2 7" xfId="270" xr:uid="{00000000-0005-0000-0000-0000E5020000}"/>
    <cellStyle name="20 % - Accent2 7 2" xfId="271" xr:uid="{00000000-0005-0000-0000-0000E6020000}"/>
    <cellStyle name="20 % - Accent2 7 2 2" xfId="17339" xr:uid="{00000000-0005-0000-0000-0000E7020000}"/>
    <cellStyle name="20 % - Accent2 7 2 3" xfId="35743" xr:uid="{00000000-0005-0000-0000-0000E8020000}"/>
    <cellStyle name="20 % - Accent2 7 3" xfId="272" xr:uid="{00000000-0005-0000-0000-0000E9020000}"/>
    <cellStyle name="20 % - Accent2 7 3 2" xfId="17340" xr:uid="{00000000-0005-0000-0000-0000EA020000}"/>
    <cellStyle name="20 % - Accent2 7 3 3" xfId="35744" xr:uid="{00000000-0005-0000-0000-0000EB020000}"/>
    <cellStyle name="20 % - Accent2 7 4" xfId="273" xr:uid="{00000000-0005-0000-0000-0000EC020000}"/>
    <cellStyle name="20 % - Accent2 7 4 2" xfId="17341" xr:uid="{00000000-0005-0000-0000-0000ED020000}"/>
    <cellStyle name="20 % - Accent2 7 4 3" xfId="35745" xr:uid="{00000000-0005-0000-0000-0000EE020000}"/>
    <cellStyle name="20 % - Accent2 7 5" xfId="274" xr:uid="{00000000-0005-0000-0000-0000EF020000}"/>
    <cellStyle name="20 % - Accent2 7 5 2" xfId="17342" xr:uid="{00000000-0005-0000-0000-0000F0020000}"/>
    <cellStyle name="20 % - Accent2 7 5 3" xfId="35746" xr:uid="{00000000-0005-0000-0000-0000F1020000}"/>
    <cellStyle name="20 % - Accent2 7 6" xfId="275" xr:uid="{00000000-0005-0000-0000-0000F2020000}"/>
    <cellStyle name="20 % - Accent2 7 6 2" xfId="17343" xr:uid="{00000000-0005-0000-0000-0000F3020000}"/>
    <cellStyle name="20 % - Accent2 7 6 3" xfId="35747" xr:uid="{00000000-0005-0000-0000-0000F4020000}"/>
    <cellStyle name="20 % - Accent2 7 7" xfId="276" xr:uid="{00000000-0005-0000-0000-0000F5020000}"/>
    <cellStyle name="20 % - Accent2 7 7 2" xfId="17344" xr:uid="{00000000-0005-0000-0000-0000F6020000}"/>
    <cellStyle name="20 % - Accent2 7 7 3" xfId="35748" xr:uid="{00000000-0005-0000-0000-0000F7020000}"/>
    <cellStyle name="20 % - Accent2 7 8" xfId="17345" xr:uid="{00000000-0005-0000-0000-0000F8020000}"/>
    <cellStyle name="20 % - Accent2 7 9" xfId="35749" xr:uid="{00000000-0005-0000-0000-0000F9020000}"/>
    <cellStyle name="20 % - Accent2 8" xfId="277" xr:uid="{00000000-0005-0000-0000-0000FA020000}"/>
    <cellStyle name="20 % - Accent2 8 2" xfId="278" xr:uid="{00000000-0005-0000-0000-0000FB020000}"/>
    <cellStyle name="20 % - Accent2 8 2 2" xfId="17346" xr:uid="{00000000-0005-0000-0000-0000FC020000}"/>
    <cellStyle name="20 % - Accent2 8 2 3" xfId="35750" xr:uid="{00000000-0005-0000-0000-0000FD020000}"/>
    <cellStyle name="20 % - Accent2 8 3" xfId="279" xr:uid="{00000000-0005-0000-0000-0000FE020000}"/>
    <cellStyle name="20 % - Accent2 8 3 2" xfId="17347" xr:uid="{00000000-0005-0000-0000-0000FF020000}"/>
    <cellStyle name="20 % - Accent2 8 3 3" xfId="35751" xr:uid="{00000000-0005-0000-0000-000000030000}"/>
    <cellStyle name="20 % - Accent2 8 4" xfId="280" xr:uid="{00000000-0005-0000-0000-000001030000}"/>
    <cellStyle name="20 % - Accent2 8 4 2" xfId="17348" xr:uid="{00000000-0005-0000-0000-000002030000}"/>
    <cellStyle name="20 % - Accent2 8 4 3" xfId="35752" xr:uid="{00000000-0005-0000-0000-000003030000}"/>
    <cellStyle name="20 % - Accent2 8 5" xfId="281" xr:uid="{00000000-0005-0000-0000-000004030000}"/>
    <cellStyle name="20 % - Accent2 8 5 2" xfId="17349" xr:uid="{00000000-0005-0000-0000-000005030000}"/>
    <cellStyle name="20 % - Accent2 8 5 3" xfId="35753" xr:uid="{00000000-0005-0000-0000-000006030000}"/>
    <cellStyle name="20 % - Accent2 8 6" xfId="282" xr:uid="{00000000-0005-0000-0000-000007030000}"/>
    <cellStyle name="20 % - Accent2 8 6 2" xfId="17350" xr:uid="{00000000-0005-0000-0000-000008030000}"/>
    <cellStyle name="20 % - Accent2 8 6 3" xfId="35754" xr:uid="{00000000-0005-0000-0000-000009030000}"/>
    <cellStyle name="20 % - Accent2 8 7" xfId="283" xr:uid="{00000000-0005-0000-0000-00000A030000}"/>
    <cellStyle name="20 % - Accent2 8 7 2" xfId="17351" xr:uid="{00000000-0005-0000-0000-00000B030000}"/>
    <cellStyle name="20 % - Accent2 8 7 3" xfId="35755" xr:uid="{00000000-0005-0000-0000-00000C030000}"/>
    <cellStyle name="20 % - Accent2 8 8" xfId="17352" xr:uid="{00000000-0005-0000-0000-00000D030000}"/>
    <cellStyle name="20 % - Accent2 8 9" xfId="35756" xr:uid="{00000000-0005-0000-0000-00000E030000}"/>
    <cellStyle name="20 % - Accent2 9" xfId="284" xr:uid="{00000000-0005-0000-0000-00000F030000}"/>
    <cellStyle name="20 % - Accent2 9 2" xfId="285" xr:uid="{00000000-0005-0000-0000-000010030000}"/>
    <cellStyle name="20 % - Accent2 9 2 2" xfId="17353" xr:uid="{00000000-0005-0000-0000-000011030000}"/>
    <cellStyle name="20 % - Accent2 9 2 3" xfId="35757" xr:uid="{00000000-0005-0000-0000-000012030000}"/>
    <cellStyle name="20 % - Accent2 9 3" xfId="286" xr:uid="{00000000-0005-0000-0000-000013030000}"/>
    <cellStyle name="20 % - Accent2 9 3 2" xfId="17354" xr:uid="{00000000-0005-0000-0000-000014030000}"/>
    <cellStyle name="20 % - Accent2 9 3 3" xfId="35758" xr:uid="{00000000-0005-0000-0000-000015030000}"/>
    <cellStyle name="20 % - Accent2 9 4" xfId="287" xr:uid="{00000000-0005-0000-0000-000016030000}"/>
    <cellStyle name="20 % - Accent2 9 4 2" xfId="17355" xr:uid="{00000000-0005-0000-0000-000017030000}"/>
    <cellStyle name="20 % - Accent2 9 4 3" xfId="35759" xr:uid="{00000000-0005-0000-0000-000018030000}"/>
    <cellStyle name="20 % - Accent2 9 5" xfId="288" xr:uid="{00000000-0005-0000-0000-000019030000}"/>
    <cellStyle name="20 % - Accent2 9 5 2" xfId="17356" xr:uid="{00000000-0005-0000-0000-00001A030000}"/>
    <cellStyle name="20 % - Accent2 9 5 3" xfId="35760" xr:uid="{00000000-0005-0000-0000-00001B030000}"/>
    <cellStyle name="20 % - Accent2 9 6" xfId="289" xr:uid="{00000000-0005-0000-0000-00001C030000}"/>
    <cellStyle name="20 % - Accent2 9 6 2" xfId="17357" xr:uid="{00000000-0005-0000-0000-00001D030000}"/>
    <cellStyle name="20 % - Accent2 9 6 3" xfId="35761" xr:uid="{00000000-0005-0000-0000-00001E030000}"/>
    <cellStyle name="20 % - Accent2 9 7" xfId="290" xr:uid="{00000000-0005-0000-0000-00001F030000}"/>
    <cellStyle name="20 % - Accent2 9 7 2" xfId="17358" xr:uid="{00000000-0005-0000-0000-000020030000}"/>
    <cellStyle name="20 % - Accent2 9 7 3" xfId="35762" xr:uid="{00000000-0005-0000-0000-000021030000}"/>
    <cellStyle name="20 % - Accent2 9 8" xfId="17359" xr:uid="{00000000-0005-0000-0000-000022030000}"/>
    <cellStyle name="20 % - Accent2 9 9" xfId="35763" xr:uid="{00000000-0005-0000-0000-000023030000}"/>
    <cellStyle name="20 % - Accent3 10" xfId="17360" xr:uid="{00000000-0005-0000-0000-000024030000}"/>
    <cellStyle name="20 % - Accent3 10 2" xfId="291" xr:uid="{00000000-0005-0000-0000-000025030000}"/>
    <cellStyle name="20 % - Accent3 10 2 2" xfId="17361" xr:uid="{00000000-0005-0000-0000-000026030000}"/>
    <cellStyle name="20 % - Accent3 10 2 3" xfId="35764" xr:uid="{00000000-0005-0000-0000-000027030000}"/>
    <cellStyle name="20 % - Accent3 10 3" xfId="17362" xr:uid="{00000000-0005-0000-0000-000028030000}"/>
    <cellStyle name="20 % - Accent3 10 4" xfId="35765" xr:uid="{00000000-0005-0000-0000-000029030000}"/>
    <cellStyle name="20 % - Accent3 11" xfId="17363" xr:uid="{00000000-0005-0000-0000-00002A030000}"/>
    <cellStyle name="20 % - Accent3 11 2" xfId="292" xr:uid="{00000000-0005-0000-0000-00002B030000}"/>
    <cellStyle name="20 % - Accent3 11 2 2" xfId="17364" xr:uid="{00000000-0005-0000-0000-00002C030000}"/>
    <cellStyle name="20 % - Accent3 11 2 3" xfId="35766" xr:uid="{00000000-0005-0000-0000-00002D030000}"/>
    <cellStyle name="20 % - Accent3 11 3" xfId="17365" xr:uid="{00000000-0005-0000-0000-00002E030000}"/>
    <cellStyle name="20 % - Accent3 11 4" xfId="35767" xr:uid="{00000000-0005-0000-0000-00002F030000}"/>
    <cellStyle name="20 % - Accent3 12" xfId="17366" xr:uid="{00000000-0005-0000-0000-000030030000}"/>
    <cellStyle name="20 % - Accent3 12 2" xfId="293" xr:uid="{00000000-0005-0000-0000-000031030000}"/>
    <cellStyle name="20 % - Accent3 12 2 2" xfId="17367" xr:uid="{00000000-0005-0000-0000-000032030000}"/>
    <cellStyle name="20 % - Accent3 12 2 3" xfId="35768" xr:uid="{00000000-0005-0000-0000-000033030000}"/>
    <cellStyle name="20 % - Accent3 12 3" xfId="17368" xr:uid="{00000000-0005-0000-0000-000034030000}"/>
    <cellStyle name="20 % - Accent3 12 4" xfId="35769" xr:uid="{00000000-0005-0000-0000-000035030000}"/>
    <cellStyle name="20 % - Accent3 13 2" xfId="294" xr:uid="{00000000-0005-0000-0000-000036030000}"/>
    <cellStyle name="20 % - Accent3 13 2 2" xfId="17369" xr:uid="{00000000-0005-0000-0000-000037030000}"/>
    <cellStyle name="20 % - Accent3 13 2 3" xfId="35770" xr:uid="{00000000-0005-0000-0000-000038030000}"/>
    <cellStyle name="20 % - Accent3 14 2" xfId="295" xr:uid="{00000000-0005-0000-0000-000039030000}"/>
    <cellStyle name="20 % - Accent3 14 2 2" xfId="17370" xr:uid="{00000000-0005-0000-0000-00003A030000}"/>
    <cellStyle name="20 % - Accent3 14 2 3" xfId="35771" xr:uid="{00000000-0005-0000-0000-00003B030000}"/>
    <cellStyle name="20 % - Accent3 15" xfId="35772" xr:uid="{00000000-0005-0000-0000-00003C030000}"/>
    <cellStyle name="20 % - Accent3 15 2" xfId="296" xr:uid="{00000000-0005-0000-0000-00003D030000}"/>
    <cellStyle name="20 % - Accent3 15 2 2" xfId="17371" xr:uid="{00000000-0005-0000-0000-00003E030000}"/>
    <cellStyle name="20 % - Accent3 15 2 3" xfId="35773" xr:uid="{00000000-0005-0000-0000-00003F030000}"/>
    <cellStyle name="20 % - Accent3 16 2" xfId="297" xr:uid="{00000000-0005-0000-0000-000040030000}"/>
    <cellStyle name="20 % - Accent3 16 2 2" xfId="17372" xr:uid="{00000000-0005-0000-0000-000041030000}"/>
    <cellStyle name="20 % - Accent3 16 2 3" xfId="35774" xr:uid="{00000000-0005-0000-0000-000042030000}"/>
    <cellStyle name="20 % - Accent3 17 2" xfId="298" xr:uid="{00000000-0005-0000-0000-000043030000}"/>
    <cellStyle name="20 % - Accent3 17 2 2" xfId="17373" xr:uid="{00000000-0005-0000-0000-000044030000}"/>
    <cellStyle name="20 % - Accent3 17 2 3" xfId="35775" xr:uid="{00000000-0005-0000-0000-000045030000}"/>
    <cellStyle name="20 % - Accent3 18 2" xfId="299" xr:uid="{00000000-0005-0000-0000-000046030000}"/>
    <cellStyle name="20 % - Accent3 18 2 2" xfId="17374" xr:uid="{00000000-0005-0000-0000-000047030000}"/>
    <cellStyle name="20 % - Accent3 18 2 3" xfId="35776" xr:uid="{00000000-0005-0000-0000-000048030000}"/>
    <cellStyle name="20 % - Accent3 19 2" xfId="300" xr:uid="{00000000-0005-0000-0000-000049030000}"/>
    <cellStyle name="20 % - Accent3 19 2 2" xfId="17375" xr:uid="{00000000-0005-0000-0000-00004A030000}"/>
    <cellStyle name="20 % - Accent3 19 2 3" xfId="35777" xr:uid="{00000000-0005-0000-0000-00004B030000}"/>
    <cellStyle name="20 % - Accent3 2" xfId="301" xr:uid="{00000000-0005-0000-0000-00004C030000}"/>
    <cellStyle name="20 % - Accent3 2 10" xfId="302" xr:uid="{00000000-0005-0000-0000-00004D030000}"/>
    <cellStyle name="20 % - Accent3 2 10 2" xfId="17376" xr:uid="{00000000-0005-0000-0000-00004E030000}"/>
    <cellStyle name="20 % - Accent3 2 10 3" xfId="35778" xr:uid="{00000000-0005-0000-0000-00004F030000}"/>
    <cellStyle name="20 % - Accent3 2 11" xfId="303" xr:uid="{00000000-0005-0000-0000-000050030000}"/>
    <cellStyle name="20 % - Accent3 2 11 2" xfId="17377" xr:uid="{00000000-0005-0000-0000-000051030000}"/>
    <cellStyle name="20 % - Accent3 2 11 3" xfId="35779" xr:uid="{00000000-0005-0000-0000-000052030000}"/>
    <cellStyle name="20 % - Accent3 2 12" xfId="304" xr:uid="{00000000-0005-0000-0000-000053030000}"/>
    <cellStyle name="20 % - Accent3 2 13" xfId="305" xr:uid="{00000000-0005-0000-0000-000054030000}"/>
    <cellStyle name="20 % - Accent3 2 14" xfId="306" xr:uid="{00000000-0005-0000-0000-000055030000}"/>
    <cellStyle name="20 % - Accent3 2 15" xfId="307" xr:uid="{00000000-0005-0000-0000-000056030000}"/>
    <cellStyle name="20 % - Accent3 2 16" xfId="308" xr:uid="{00000000-0005-0000-0000-000057030000}"/>
    <cellStyle name="20 % - Accent3 2 17" xfId="309" xr:uid="{00000000-0005-0000-0000-000058030000}"/>
    <cellStyle name="20 % - Accent3 2 18" xfId="310" xr:uid="{00000000-0005-0000-0000-000059030000}"/>
    <cellStyle name="20 % - Accent3 2 19" xfId="35780" xr:uid="{00000000-0005-0000-0000-00005A030000}"/>
    <cellStyle name="20 % - Accent3 2 2" xfId="311" xr:uid="{00000000-0005-0000-0000-00005B030000}"/>
    <cellStyle name="20 % - Accent3 2 2 10" xfId="312" xr:uid="{00000000-0005-0000-0000-00005C030000}"/>
    <cellStyle name="20 % - Accent3 2 2 11" xfId="313" xr:uid="{00000000-0005-0000-0000-00005D030000}"/>
    <cellStyle name="20 % - Accent3 2 2 12" xfId="314" xr:uid="{00000000-0005-0000-0000-00005E030000}"/>
    <cellStyle name="20 % - Accent3 2 2 13" xfId="315" xr:uid="{00000000-0005-0000-0000-00005F030000}"/>
    <cellStyle name="20 % - Accent3 2 2 14" xfId="316" xr:uid="{00000000-0005-0000-0000-000060030000}"/>
    <cellStyle name="20 % - Accent3 2 2 15" xfId="317" xr:uid="{00000000-0005-0000-0000-000061030000}"/>
    <cellStyle name="20 % - Accent3 2 2 16" xfId="318" xr:uid="{00000000-0005-0000-0000-000062030000}"/>
    <cellStyle name="20 % - Accent3 2 2 17" xfId="319" xr:uid="{00000000-0005-0000-0000-000063030000}"/>
    <cellStyle name="20 % - Accent3 2 2 18" xfId="35781" xr:uid="{00000000-0005-0000-0000-000064030000}"/>
    <cellStyle name="20 % - Accent3 2 2 2" xfId="320" xr:uid="{00000000-0005-0000-0000-000065030000}"/>
    <cellStyle name="20 % - Accent3 2 2 2 2" xfId="321" xr:uid="{00000000-0005-0000-0000-000066030000}"/>
    <cellStyle name="20 % - Accent3 2 2 2 2 2" xfId="322" xr:uid="{00000000-0005-0000-0000-000067030000}"/>
    <cellStyle name="20 % - Accent3 2 2 2 2 2 2" xfId="323" xr:uid="{00000000-0005-0000-0000-000068030000}"/>
    <cellStyle name="20 % - Accent3 2 2 2 2 2 2 2" xfId="51354" xr:uid="{00000000-0005-0000-0000-000069030000}"/>
    <cellStyle name="20 % - Accent3 2 2 2 2 2 3" xfId="324" xr:uid="{00000000-0005-0000-0000-00006A030000}"/>
    <cellStyle name="20 % - Accent3 2 2 2 2 2 4" xfId="17378" xr:uid="{00000000-0005-0000-0000-00006B030000}"/>
    <cellStyle name="20 % - Accent3 2 2 2 2 2 5" xfId="35782" xr:uid="{00000000-0005-0000-0000-00006C030000}"/>
    <cellStyle name="20 % - Accent3 2 2 2 2 3" xfId="325" xr:uid="{00000000-0005-0000-0000-00006D030000}"/>
    <cellStyle name="20 % - Accent3 2 2 2 2 3 2" xfId="17379" xr:uid="{00000000-0005-0000-0000-00006E030000}"/>
    <cellStyle name="20 % - Accent3 2 2 2 2 3 3" xfId="35783" xr:uid="{00000000-0005-0000-0000-00006F030000}"/>
    <cellStyle name="20 % - Accent3 2 2 2 3" xfId="326" xr:uid="{00000000-0005-0000-0000-000070030000}"/>
    <cellStyle name="20 % - Accent3 2 2 2 4" xfId="327" xr:uid="{00000000-0005-0000-0000-000071030000}"/>
    <cellStyle name="20 % - Accent3 2 2 2 5" xfId="328" xr:uid="{00000000-0005-0000-0000-000072030000}"/>
    <cellStyle name="20 % - Accent3 2 2 2 6" xfId="329" xr:uid="{00000000-0005-0000-0000-000073030000}"/>
    <cellStyle name="20 % - Accent3 2 2 2 7" xfId="17380" xr:uid="{00000000-0005-0000-0000-000074030000}"/>
    <cellStyle name="20 % - Accent3 2 2 2 8" xfId="35784" xr:uid="{00000000-0005-0000-0000-000075030000}"/>
    <cellStyle name="20 % - Accent3 2 2 3" xfId="330" xr:uid="{00000000-0005-0000-0000-000076030000}"/>
    <cellStyle name="20 % - Accent3 2 2 3 2" xfId="17381" xr:uid="{00000000-0005-0000-0000-000077030000}"/>
    <cellStyle name="20 % - Accent3 2 2 3 3" xfId="35785" xr:uid="{00000000-0005-0000-0000-000078030000}"/>
    <cellStyle name="20 % - Accent3 2 2 4" xfId="331" xr:uid="{00000000-0005-0000-0000-000079030000}"/>
    <cellStyle name="20 % - Accent3 2 2 4 2" xfId="17382" xr:uid="{00000000-0005-0000-0000-00007A030000}"/>
    <cellStyle name="20 % - Accent3 2 2 4 3" xfId="35786" xr:uid="{00000000-0005-0000-0000-00007B030000}"/>
    <cellStyle name="20 % - Accent3 2 2 5" xfId="332" xr:uid="{00000000-0005-0000-0000-00007C030000}"/>
    <cellStyle name="20 % - Accent3 2 2 5 2" xfId="17383" xr:uid="{00000000-0005-0000-0000-00007D030000}"/>
    <cellStyle name="20 % - Accent3 2 2 5 3" xfId="35787" xr:uid="{00000000-0005-0000-0000-00007E030000}"/>
    <cellStyle name="20 % - Accent3 2 2 6" xfId="333" xr:uid="{00000000-0005-0000-0000-00007F030000}"/>
    <cellStyle name="20 % - Accent3 2 2 6 2" xfId="17384" xr:uid="{00000000-0005-0000-0000-000080030000}"/>
    <cellStyle name="20 % - Accent3 2 2 6 3" xfId="35788" xr:uid="{00000000-0005-0000-0000-000081030000}"/>
    <cellStyle name="20 % - Accent3 2 2 7" xfId="334" xr:uid="{00000000-0005-0000-0000-000082030000}"/>
    <cellStyle name="20 % - Accent3 2 2 8" xfId="335" xr:uid="{00000000-0005-0000-0000-000083030000}"/>
    <cellStyle name="20 % - Accent3 2 2 9" xfId="336" xr:uid="{00000000-0005-0000-0000-000084030000}"/>
    <cellStyle name="20 % - Accent3 2 3" xfId="337" xr:uid="{00000000-0005-0000-0000-000085030000}"/>
    <cellStyle name="20 % - Accent3 2 3 2" xfId="17385" xr:uid="{00000000-0005-0000-0000-000086030000}"/>
    <cellStyle name="20 % - Accent3 2 3 2 2" xfId="17386" xr:uid="{00000000-0005-0000-0000-000087030000}"/>
    <cellStyle name="20 % - Accent3 2 3 2 3" xfId="35789" xr:uid="{00000000-0005-0000-0000-000088030000}"/>
    <cellStyle name="20 % - Accent3 2 3 3" xfId="17387" xr:uid="{00000000-0005-0000-0000-000089030000}"/>
    <cellStyle name="20 % - Accent3 2 3 3 2" xfId="17388" xr:uid="{00000000-0005-0000-0000-00008A030000}"/>
    <cellStyle name="20 % - Accent3 2 3 3 3" xfId="35790" xr:uid="{00000000-0005-0000-0000-00008B030000}"/>
    <cellStyle name="20 % - Accent3 2 3 4" xfId="17389" xr:uid="{00000000-0005-0000-0000-00008C030000}"/>
    <cellStyle name="20 % - Accent3 2 3 4 2" xfId="17390" xr:uid="{00000000-0005-0000-0000-00008D030000}"/>
    <cellStyle name="20 % - Accent3 2 3 4 3" xfId="35791" xr:uid="{00000000-0005-0000-0000-00008E030000}"/>
    <cellStyle name="20 % - Accent3 2 3 5" xfId="17391" xr:uid="{00000000-0005-0000-0000-00008F030000}"/>
    <cellStyle name="20 % - Accent3 2 3 5 2" xfId="17392" xr:uid="{00000000-0005-0000-0000-000090030000}"/>
    <cellStyle name="20 % - Accent3 2 3 5 3" xfId="35792" xr:uid="{00000000-0005-0000-0000-000091030000}"/>
    <cellStyle name="20 % - Accent3 2 3 6" xfId="17393" xr:uid="{00000000-0005-0000-0000-000092030000}"/>
    <cellStyle name="20 % - Accent3 2 3 6 2" xfId="17394" xr:uid="{00000000-0005-0000-0000-000093030000}"/>
    <cellStyle name="20 % - Accent3 2 3 6 3" xfId="35793" xr:uid="{00000000-0005-0000-0000-000094030000}"/>
    <cellStyle name="20 % - Accent3 2 3 7" xfId="17395" xr:uid="{00000000-0005-0000-0000-000095030000}"/>
    <cellStyle name="20 % - Accent3 2 3 8" xfId="35794" xr:uid="{00000000-0005-0000-0000-000096030000}"/>
    <cellStyle name="20 % - Accent3 2 4" xfId="338" xr:uid="{00000000-0005-0000-0000-000097030000}"/>
    <cellStyle name="20 % - Accent3 2 4 2" xfId="17396" xr:uid="{00000000-0005-0000-0000-000098030000}"/>
    <cellStyle name="20 % - Accent3 2 4 2 2" xfId="17397" xr:uid="{00000000-0005-0000-0000-000099030000}"/>
    <cellStyle name="20 % - Accent3 2 4 2 3" xfId="35795" xr:uid="{00000000-0005-0000-0000-00009A030000}"/>
    <cellStyle name="20 % - Accent3 2 4 3" xfId="17398" xr:uid="{00000000-0005-0000-0000-00009B030000}"/>
    <cellStyle name="20 % - Accent3 2 4 3 2" xfId="17399" xr:uid="{00000000-0005-0000-0000-00009C030000}"/>
    <cellStyle name="20 % - Accent3 2 4 3 3" xfId="35796" xr:uid="{00000000-0005-0000-0000-00009D030000}"/>
    <cellStyle name="20 % - Accent3 2 4 4" xfId="17400" xr:uid="{00000000-0005-0000-0000-00009E030000}"/>
    <cellStyle name="20 % - Accent3 2 4 4 2" xfId="17401" xr:uid="{00000000-0005-0000-0000-00009F030000}"/>
    <cellStyle name="20 % - Accent3 2 4 4 3" xfId="35797" xr:uid="{00000000-0005-0000-0000-0000A0030000}"/>
    <cellStyle name="20 % - Accent3 2 4 5" xfId="17402" xr:uid="{00000000-0005-0000-0000-0000A1030000}"/>
    <cellStyle name="20 % - Accent3 2 4 5 2" xfId="17403" xr:uid="{00000000-0005-0000-0000-0000A2030000}"/>
    <cellStyle name="20 % - Accent3 2 4 5 3" xfId="35798" xr:uid="{00000000-0005-0000-0000-0000A3030000}"/>
    <cellStyle name="20 % - Accent3 2 4 6" xfId="17404" xr:uid="{00000000-0005-0000-0000-0000A4030000}"/>
    <cellStyle name="20 % - Accent3 2 4 6 2" xfId="17405" xr:uid="{00000000-0005-0000-0000-0000A5030000}"/>
    <cellStyle name="20 % - Accent3 2 4 6 3" xfId="35799" xr:uid="{00000000-0005-0000-0000-0000A6030000}"/>
    <cellStyle name="20 % - Accent3 2 4 7" xfId="17406" xr:uid="{00000000-0005-0000-0000-0000A7030000}"/>
    <cellStyle name="20 % - Accent3 2 4 8" xfId="35800" xr:uid="{00000000-0005-0000-0000-0000A8030000}"/>
    <cellStyle name="20 % - Accent3 2 5" xfId="339" xr:uid="{00000000-0005-0000-0000-0000A9030000}"/>
    <cellStyle name="20 % - Accent3 2 5 2" xfId="17407" xr:uid="{00000000-0005-0000-0000-0000AA030000}"/>
    <cellStyle name="20 % - Accent3 2 5 2 2" xfId="17408" xr:uid="{00000000-0005-0000-0000-0000AB030000}"/>
    <cellStyle name="20 % - Accent3 2 5 2 3" xfId="35801" xr:uid="{00000000-0005-0000-0000-0000AC030000}"/>
    <cellStyle name="20 % - Accent3 2 5 3" xfId="17409" xr:uid="{00000000-0005-0000-0000-0000AD030000}"/>
    <cellStyle name="20 % - Accent3 2 5 3 2" xfId="17410" xr:uid="{00000000-0005-0000-0000-0000AE030000}"/>
    <cellStyle name="20 % - Accent3 2 5 3 3" xfId="35802" xr:uid="{00000000-0005-0000-0000-0000AF030000}"/>
    <cellStyle name="20 % - Accent3 2 5 4" xfId="17411" xr:uid="{00000000-0005-0000-0000-0000B0030000}"/>
    <cellStyle name="20 % - Accent3 2 5 4 2" xfId="17412" xr:uid="{00000000-0005-0000-0000-0000B1030000}"/>
    <cellStyle name="20 % - Accent3 2 5 4 3" xfId="35803" xr:uid="{00000000-0005-0000-0000-0000B2030000}"/>
    <cellStyle name="20 % - Accent3 2 5 5" xfId="17413" xr:uid="{00000000-0005-0000-0000-0000B3030000}"/>
    <cellStyle name="20 % - Accent3 2 5 5 2" xfId="17414" xr:uid="{00000000-0005-0000-0000-0000B4030000}"/>
    <cellStyle name="20 % - Accent3 2 5 5 3" xfId="35804" xr:uid="{00000000-0005-0000-0000-0000B5030000}"/>
    <cellStyle name="20 % - Accent3 2 5 6" xfId="17415" xr:uid="{00000000-0005-0000-0000-0000B6030000}"/>
    <cellStyle name="20 % - Accent3 2 5 6 2" xfId="17416" xr:uid="{00000000-0005-0000-0000-0000B7030000}"/>
    <cellStyle name="20 % - Accent3 2 5 6 3" xfId="35805" xr:uid="{00000000-0005-0000-0000-0000B8030000}"/>
    <cellStyle name="20 % - Accent3 2 5 7" xfId="17417" xr:uid="{00000000-0005-0000-0000-0000B9030000}"/>
    <cellStyle name="20 % - Accent3 2 5 8" xfId="35806" xr:uid="{00000000-0005-0000-0000-0000BA030000}"/>
    <cellStyle name="20 % - Accent3 2 6" xfId="340" xr:uid="{00000000-0005-0000-0000-0000BB030000}"/>
    <cellStyle name="20 % - Accent3 2 6 2" xfId="17418" xr:uid="{00000000-0005-0000-0000-0000BC030000}"/>
    <cellStyle name="20 % - Accent3 2 6 2 2" xfId="17419" xr:uid="{00000000-0005-0000-0000-0000BD030000}"/>
    <cellStyle name="20 % - Accent3 2 6 2 3" xfId="35807" xr:uid="{00000000-0005-0000-0000-0000BE030000}"/>
    <cellStyle name="20 % - Accent3 2 6 3" xfId="17420" xr:uid="{00000000-0005-0000-0000-0000BF030000}"/>
    <cellStyle name="20 % - Accent3 2 6 3 2" xfId="17421" xr:uid="{00000000-0005-0000-0000-0000C0030000}"/>
    <cellStyle name="20 % - Accent3 2 6 3 3" xfId="35808" xr:uid="{00000000-0005-0000-0000-0000C1030000}"/>
    <cellStyle name="20 % - Accent3 2 6 4" xfId="17422" xr:uid="{00000000-0005-0000-0000-0000C2030000}"/>
    <cellStyle name="20 % - Accent3 2 6 4 2" xfId="17423" xr:uid="{00000000-0005-0000-0000-0000C3030000}"/>
    <cellStyle name="20 % - Accent3 2 6 4 3" xfId="35809" xr:uid="{00000000-0005-0000-0000-0000C4030000}"/>
    <cellStyle name="20 % - Accent3 2 6 5" xfId="17424" xr:uid="{00000000-0005-0000-0000-0000C5030000}"/>
    <cellStyle name="20 % - Accent3 2 6 5 2" xfId="17425" xr:uid="{00000000-0005-0000-0000-0000C6030000}"/>
    <cellStyle name="20 % - Accent3 2 6 5 3" xfId="35810" xr:uid="{00000000-0005-0000-0000-0000C7030000}"/>
    <cellStyle name="20 % - Accent3 2 6 6" xfId="17426" xr:uid="{00000000-0005-0000-0000-0000C8030000}"/>
    <cellStyle name="20 % - Accent3 2 6 6 2" xfId="17427" xr:uid="{00000000-0005-0000-0000-0000C9030000}"/>
    <cellStyle name="20 % - Accent3 2 6 6 3" xfId="35811" xr:uid="{00000000-0005-0000-0000-0000CA030000}"/>
    <cellStyle name="20 % - Accent3 2 6 7" xfId="17428" xr:uid="{00000000-0005-0000-0000-0000CB030000}"/>
    <cellStyle name="20 % - Accent3 2 6 8" xfId="35812" xr:uid="{00000000-0005-0000-0000-0000CC030000}"/>
    <cellStyle name="20 % - Accent3 2 7" xfId="341" xr:uid="{00000000-0005-0000-0000-0000CD030000}"/>
    <cellStyle name="20 % - Accent3 2 7 2" xfId="17429" xr:uid="{00000000-0005-0000-0000-0000CE030000}"/>
    <cellStyle name="20 % - Accent3 2 7 3" xfId="35813" xr:uid="{00000000-0005-0000-0000-0000CF030000}"/>
    <cellStyle name="20 % - Accent3 2 8" xfId="342" xr:uid="{00000000-0005-0000-0000-0000D0030000}"/>
    <cellStyle name="20 % - Accent3 2 8 2" xfId="17430" xr:uid="{00000000-0005-0000-0000-0000D1030000}"/>
    <cellStyle name="20 % - Accent3 2 8 3" xfId="35814" xr:uid="{00000000-0005-0000-0000-0000D2030000}"/>
    <cellStyle name="20 % - Accent3 2 9" xfId="343" xr:uid="{00000000-0005-0000-0000-0000D3030000}"/>
    <cellStyle name="20 % - Accent3 2 9 2" xfId="17431" xr:uid="{00000000-0005-0000-0000-0000D4030000}"/>
    <cellStyle name="20 % - Accent3 2 9 3" xfId="35815" xr:uid="{00000000-0005-0000-0000-0000D5030000}"/>
    <cellStyle name="20 % - Accent3 2_210-TABLEAU SHO SUNCITY du 27-04-12" xfId="344" xr:uid="{00000000-0005-0000-0000-0000D6030000}"/>
    <cellStyle name="20 % - Accent3 20 2" xfId="345" xr:uid="{00000000-0005-0000-0000-0000D7030000}"/>
    <cellStyle name="20 % - Accent3 20 2 2" xfId="17432" xr:uid="{00000000-0005-0000-0000-0000D8030000}"/>
    <cellStyle name="20 % - Accent3 20 2 3" xfId="35816" xr:uid="{00000000-0005-0000-0000-0000D9030000}"/>
    <cellStyle name="20 % - Accent3 21 2" xfId="346" xr:uid="{00000000-0005-0000-0000-0000DA030000}"/>
    <cellStyle name="20 % - Accent3 21 2 2" xfId="17433" xr:uid="{00000000-0005-0000-0000-0000DB030000}"/>
    <cellStyle name="20 % - Accent3 21 2 3" xfId="35817" xr:uid="{00000000-0005-0000-0000-0000DC030000}"/>
    <cellStyle name="20 % - Accent3 22 2" xfId="347" xr:uid="{00000000-0005-0000-0000-0000DD030000}"/>
    <cellStyle name="20 % - Accent3 22 2 2" xfId="17434" xr:uid="{00000000-0005-0000-0000-0000DE030000}"/>
    <cellStyle name="20 % - Accent3 22 2 3" xfId="35818" xr:uid="{00000000-0005-0000-0000-0000DF030000}"/>
    <cellStyle name="20 % - Accent3 23 2" xfId="348" xr:uid="{00000000-0005-0000-0000-0000E0030000}"/>
    <cellStyle name="20 % - Accent3 23 2 2" xfId="17435" xr:uid="{00000000-0005-0000-0000-0000E1030000}"/>
    <cellStyle name="20 % - Accent3 23 2 3" xfId="35819" xr:uid="{00000000-0005-0000-0000-0000E2030000}"/>
    <cellStyle name="20 % - Accent3 24 2" xfId="349" xr:uid="{00000000-0005-0000-0000-0000E3030000}"/>
    <cellStyle name="20 % - Accent3 24 2 2" xfId="17436" xr:uid="{00000000-0005-0000-0000-0000E4030000}"/>
    <cellStyle name="20 % - Accent3 24 2 3" xfId="35820" xr:uid="{00000000-0005-0000-0000-0000E5030000}"/>
    <cellStyle name="20 % - Accent3 25 2" xfId="350" xr:uid="{00000000-0005-0000-0000-0000E6030000}"/>
    <cellStyle name="20 % - Accent3 25 2 2" xfId="17437" xr:uid="{00000000-0005-0000-0000-0000E7030000}"/>
    <cellStyle name="20 % - Accent3 25 2 3" xfId="35821" xr:uid="{00000000-0005-0000-0000-0000E8030000}"/>
    <cellStyle name="20 % - Accent3 26" xfId="35822" xr:uid="{00000000-0005-0000-0000-0000E9030000}"/>
    <cellStyle name="20 % - Accent3 26 2" xfId="351" xr:uid="{00000000-0005-0000-0000-0000EA030000}"/>
    <cellStyle name="20 % - Accent3 26 2 2" xfId="17438" xr:uid="{00000000-0005-0000-0000-0000EB030000}"/>
    <cellStyle name="20 % - Accent3 26 2 3" xfId="35823" xr:uid="{00000000-0005-0000-0000-0000EC030000}"/>
    <cellStyle name="20 % - Accent3 27" xfId="51355" xr:uid="{00000000-0005-0000-0000-0000ED030000}"/>
    <cellStyle name="20 % - Accent3 27 2" xfId="352" xr:uid="{00000000-0005-0000-0000-0000EE030000}"/>
    <cellStyle name="20 % - Accent3 27 2 2" xfId="17439" xr:uid="{00000000-0005-0000-0000-0000EF030000}"/>
    <cellStyle name="20 % - Accent3 27 2 3" xfId="35824" xr:uid="{00000000-0005-0000-0000-0000F0030000}"/>
    <cellStyle name="20 % - Accent3 28 2" xfId="353" xr:uid="{00000000-0005-0000-0000-0000F1030000}"/>
    <cellStyle name="20 % - Accent3 28 2 2" xfId="17440" xr:uid="{00000000-0005-0000-0000-0000F2030000}"/>
    <cellStyle name="20 % - Accent3 28 2 3" xfId="35825" xr:uid="{00000000-0005-0000-0000-0000F3030000}"/>
    <cellStyle name="20 % - Accent3 29 2" xfId="354" xr:uid="{00000000-0005-0000-0000-0000F4030000}"/>
    <cellStyle name="20 % - Accent3 29 2 2" xfId="17441" xr:uid="{00000000-0005-0000-0000-0000F5030000}"/>
    <cellStyle name="20 % - Accent3 29 2 3" xfId="35826" xr:uid="{00000000-0005-0000-0000-0000F6030000}"/>
    <cellStyle name="20 % - Accent3 3" xfId="355" xr:uid="{00000000-0005-0000-0000-0000F7030000}"/>
    <cellStyle name="20 % - Accent3 3 10" xfId="356" xr:uid="{00000000-0005-0000-0000-0000F8030000}"/>
    <cellStyle name="20 % - Accent3 3 11" xfId="357" xr:uid="{00000000-0005-0000-0000-0000F9030000}"/>
    <cellStyle name="20 % - Accent3 3 12" xfId="358" xr:uid="{00000000-0005-0000-0000-0000FA030000}"/>
    <cellStyle name="20 % - Accent3 3 13" xfId="359" xr:uid="{00000000-0005-0000-0000-0000FB030000}"/>
    <cellStyle name="20 % - Accent3 3 14" xfId="360" xr:uid="{00000000-0005-0000-0000-0000FC030000}"/>
    <cellStyle name="20 % - Accent3 3 15" xfId="361" xr:uid="{00000000-0005-0000-0000-0000FD030000}"/>
    <cellStyle name="20 % - Accent3 3 16" xfId="362" xr:uid="{00000000-0005-0000-0000-0000FE030000}"/>
    <cellStyle name="20 % - Accent3 3 17" xfId="363" xr:uid="{00000000-0005-0000-0000-0000FF030000}"/>
    <cellStyle name="20 % - Accent3 3 18" xfId="35827" xr:uid="{00000000-0005-0000-0000-000000040000}"/>
    <cellStyle name="20 % - Accent3 3 2" xfId="364" xr:uid="{00000000-0005-0000-0000-000001040000}"/>
    <cellStyle name="20 % - Accent3 3 2 2" xfId="17442" xr:uid="{00000000-0005-0000-0000-000002040000}"/>
    <cellStyle name="20 % - Accent3 3 2 3" xfId="35828" xr:uid="{00000000-0005-0000-0000-000003040000}"/>
    <cellStyle name="20 % - Accent3 3 3" xfId="365" xr:uid="{00000000-0005-0000-0000-000004040000}"/>
    <cellStyle name="20 % - Accent3 3 3 2" xfId="17443" xr:uid="{00000000-0005-0000-0000-000005040000}"/>
    <cellStyle name="20 % - Accent3 3 3 3" xfId="35829" xr:uid="{00000000-0005-0000-0000-000006040000}"/>
    <cellStyle name="20 % - Accent3 3 4" xfId="366" xr:uid="{00000000-0005-0000-0000-000007040000}"/>
    <cellStyle name="20 % - Accent3 3 4 2" xfId="17444" xr:uid="{00000000-0005-0000-0000-000008040000}"/>
    <cellStyle name="20 % - Accent3 3 4 3" xfId="35830" xr:uid="{00000000-0005-0000-0000-000009040000}"/>
    <cellStyle name="20 % - Accent3 3 5" xfId="367" xr:uid="{00000000-0005-0000-0000-00000A040000}"/>
    <cellStyle name="20 % - Accent3 3 5 2" xfId="17445" xr:uid="{00000000-0005-0000-0000-00000B040000}"/>
    <cellStyle name="20 % - Accent3 3 5 3" xfId="35831" xr:uid="{00000000-0005-0000-0000-00000C040000}"/>
    <cellStyle name="20 % - Accent3 3 6" xfId="368" xr:uid="{00000000-0005-0000-0000-00000D040000}"/>
    <cellStyle name="20 % - Accent3 3 6 2" xfId="17446" xr:uid="{00000000-0005-0000-0000-00000E040000}"/>
    <cellStyle name="20 % - Accent3 3 6 3" xfId="35832" xr:uid="{00000000-0005-0000-0000-00000F040000}"/>
    <cellStyle name="20 % - Accent3 3 7" xfId="369" xr:uid="{00000000-0005-0000-0000-000010040000}"/>
    <cellStyle name="20 % - Accent3 3 7 2" xfId="51356" xr:uid="{00000000-0005-0000-0000-000011040000}"/>
    <cellStyle name="20 % - Accent3 3 8" xfId="370" xr:uid="{00000000-0005-0000-0000-000012040000}"/>
    <cellStyle name="20 % - Accent3 3 9" xfId="371" xr:uid="{00000000-0005-0000-0000-000013040000}"/>
    <cellStyle name="20 % - Accent3 30 2" xfId="372" xr:uid="{00000000-0005-0000-0000-000014040000}"/>
    <cellStyle name="20 % - Accent3 30 2 2" xfId="17447" xr:uid="{00000000-0005-0000-0000-000015040000}"/>
    <cellStyle name="20 % - Accent3 30 2 3" xfId="35833" xr:uid="{00000000-0005-0000-0000-000016040000}"/>
    <cellStyle name="20 % - Accent3 31 2" xfId="373" xr:uid="{00000000-0005-0000-0000-000017040000}"/>
    <cellStyle name="20 % - Accent3 4" xfId="374" xr:uid="{00000000-0005-0000-0000-000018040000}"/>
    <cellStyle name="20 % - Accent3 4 10" xfId="375" xr:uid="{00000000-0005-0000-0000-000019040000}"/>
    <cellStyle name="20 % - Accent3 4 11" xfId="376" xr:uid="{00000000-0005-0000-0000-00001A040000}"/>
    <cellStyle name="20 % - Accent3 4 12" xfId="377" xr:uid="{00000000-0005-0000-0000-00001B040000}"/>
    <cellStyle name="20 % - Accent3 4 13" xfId="378" xr:uid="{00000000-0005-0000-0000-00001C040000}"/>
    <cellStyle name="20 % - Accent3 4 14" xfId="379" xr:uid="{00000000-0005-0000-0000-00001D040000}"/>
    <cellStyle name="20 % - Accent3 4 15" xfId="380" xr:uid="{00000000-0005-0000-0000-00001E040000}"/>
    <cellStyle name="20 % - Accent3 4 16" xfId="381" xr:uid="{00000000-0005-0000-0000-00001F040000}"/>
    <cellStyle name="20 % - Accent3 4 17" xfId="382" xr:uid="{00000000-0005-0000-0000-000020040000}"/>
    <cellStyle name="20 % - Accent3 4 18" xfId="35834" xr:uid="{00000000-0005-0000-0000-000021040000}"/>
    <cellStyle name="20 % - Accent3 4 2" xfId="383" xr:uid="{00000000-0005-0000-0000-000022040000}"/>
    <cellStyle name="20 % - Accent3 4 2 2" xfId="17448" xr:uid="{00000000-0005-0000-0000-000023040000}"/>
    <cellStyle name="20 % - Accent3 4 2 3" xfId="35835" xr:uid="{00000000-0005-0000-0000-000024040000}"/>
    <cellStyle name="20 % - Accent3 4 3" xfId="384" xr:uid="{00000000-0005-0000-0000-000025040000}"/>
    <cellStyle name="20 % - Accent3 4 3 2" xfId="17449" xr:uid="{00000000-0005-0000-0000-000026040000}"/>
    <cellStyle name="20 % - Accent3 4 3 3" xfId="35836" xr:uid="{00000000-0005-0000-0000-000027040000}"/>
    <cellStyle name="20 % - Accent3 4 4" xfId="385" xr:uid="{00000000-0005-0000-0000-000028040000}"/>
    <cellStyle name="20 % - Accent3 4 4 2" xfId="17450" xr:uid="{00000000-0005-0000-0000-000029040000}"/>
    <cellStyle name="20 % - Accent3 4 4 3" xfId="35837" xr:uid="{00000000-0005-0000-0000-00002A040000}"/>
    <cellStyle name="20 % - Accent3 4 5" xfId="386" xr:uid="{00000000-0005-0000-0000-00002B040000}"/>
    <cellStyle name="20 % - Accent3 4 5 2" xfId="17451" xr:uid="{00000000-0005-0000-0000-00002C040000}"/>
    <cellStyle name="20 % - Accent3 4 5 3" xfId="35838" xr:uid="{00000000-0005-0000-0000-00002D040000}"/>
    <cellStyle name="20 % - Accent3 4 6" xfId="387" xr:uid="{00000000-0005-0000-0000-00002E040000}"/>
    <cellStyle name="20 % - Accent3 4 6 2" xfId="17452" xr:uid="{00000000-0005-0000-0000-00002F040000}"/>
    <cellStyle name="20 % - Accent3 4 6 3" xfId="35839" xr:uid="{00000000-0005-0000-0000-000030040000}"/>
    <cellStyle name="20 % - Accent3 4 7" xfId="388" xr:uid="{00000000-0005-0000-0000-000031040000}"/>
    <cellStyle name="20 % - Accent3 4 7 2" xfId="51357" xr:uid="{00000000-0005-0000-0000-000032040000}"/>
    <cellStyle name="20 % - Accent3 4 8" xfId="389" xr:uid="{00000000-0005-0000-0000-000033040000}"/>
    <cellStyle name="20 % - Accent3 4 9" xfId="390" xr:uid="{00000000-0005-0000-0000-000034040000}"/>
    <cellStyle name="20 % - Accent3 49" xfId="391" xr:uid="{00000000-0005-0000-0000-000035040000}"/>
    <cellStyle name="20 % - Accent3 49 2" xfId="17453" xr:uid="{00000000-0005-0000-0000-000036040000}"/>
    <cellStyle name="20 % - Accent3 49 3" xfId="35840" xr:uid="{00000000-0005-0000-0000-000037040000}"/>
    <cellStyle name="20 % - Accent3 5" xfId="392" xr:uid="{00000000-0005-0000-0000-000038040000}"/>
    <cellStyle name="20 % - Accent3 5 2" xfId="393" xr:uid="{00000000-0005-0000-0000-000039040000}"/>
    <cellStyle name="20 % - Accent3 5 2 2" xfId="17454" xr:uid="{00000000-0005-0000-0000-00003A040000}"/>
    <cellStyle name="20 % - Accent3 5 2 3" xfId="35841" xr:uid="{00000000-0005-0000-0000-00003B040000}"/>
    <cellStyle name="20 % - Accent3 5 3" xfId="394" xr:uid="{00000000-0005-0000-0000-00003C040000}"/>
    <cellStyle name="20 % - Accent3 5 3 2" xfId="17455" xr:uid="{00000000-0005-0000-0000-00003D040000}"/>
    <cellStyle name="20 % - Accent3 5 3 3" xfId="35842" xr:uid="{00000000-0005-0000-0000-00003E040000}"/>
    <cellStyle name="20 % - Accent3 5 4" xfId="395" xr:uid="{00000000-0005-0000-0000-00003F040000}"/>
    <cellStyle name="20 % - Accent3 5 4 2" xfId="17456" xr:uid="{00000000-0005-0000-0000-000040040000}"/>
    <cellStyle name="20 % - Accent3 5 4 3" xfId="35843" xr:uid="{00000000-0005-0000-0000-000041040000}"/>
    <cellStyle name="20 % - Accent3 5 5" xfId="396" xr:uid="{00000000-0005-0000-0000-000042040000}"/>
    <cellStyle name="20 % - Accent3 5 5 2" xfId="17457" xr:uid="{00000000-0005-0000-0000-000043040000}"/>
    <cellStyle name="20 % - Accent3 5 5 3" xfId="35844" xr:uid="{00000000-0005-0000-0000-000044040000}"/>
    <cellStyle name="20 % - Accent3 5 6" xfId="397" xr:uid="{00000000-0005-0000-0000-000045040000}"/>
    <cellStyle name="20 % - Accent3 5 6 2" xfId="17458" xr:uid="{00000000-0005-0000-0000-000046040000}"/>
    <cellStyle name="20 % - Accent3 5 6 3" xfId="35845" xr:uid="{00000000-0005-0000-0000-000047040000}"/>
    <cellStyle name="20 % - Accent3 5 7" xfId="398" xr:uid="{00000000-0005-0000-0000-000048040000}"/>
    <cellStyle name="20 % - Accent3 5 7 2" xfId="17459" xr:uid="{00000000-0005-0000-0000-000049040000}"/>
    <cellStyle name="20 % - Accent3 5 7 3" xfId="35846" xr:uid="{00000000-0005-0000-0000-00004A040000}"/>
    <cellStyle name="20 % - Accent3 5 8" xfId="17460" xr:uid="{00000000-0005-0000-0000-00004B040000}"/>
    <cellStyle name="20 % - Accent3 5 9" xfId="35847" xr:uid="{00000000-0005-0000-0000-00004C040000}"/>
    <cellStyle name="20 % - Accent3 50" xfId="399" xr:uid="{00000000-0005-0000-0000-00004D040000}"/>
    <cellStyle name="20 % - Accent3 50 2" xfId="17461" xr:uid="{00000000-0005-0000-0000-00004E040000}"/>
    <cellStyle name="20 % - Accent3 50 3" xfId="35848" xr:uid="{00000000-0005-0000-0000-00004F040000}"/>
    <cellStyle name="20 % - Accent3 51" xfId="400" xr:uid="{00000000-0005-0000-0000-000050040000}"/>
    <cellStyle name="20 % - Accent3 51 2" xfId="17462" xr:uid="{00000000-0005-0000-0000-000051040000}"/>
    <cellStyle name="20 % - Accent3 51 3" xfId="35849" xr:uid="{00000000-0005-0000-0000-000052040000}"/>
    <cellStyle name="20 % - Accent3 52" xfId="401" xr:uid="{00000000-0005-0000-0000-000053040000}"/>
    <cellStyle name="20 % - Accent3 52 2" xfId="17463" xr:uid="{00000000-0005-0000-0000-000054040000}"/>
    <cellStyle name="20 % - Accent3 52 3" xfId="35850" xr:uid="{00000000-0005-0000-0000-000055040000}"/>
    <cellStyle name="20 % - Accent3 53" xfId="402" xr:uid="{00000000-0005-0000-0000-000056040000}"/>
    <cellStyle name="20 % - Accent3 53 2" xfId="17464" xr:uid="{00000000-0005-0000-0000-000057040000}"/>
    <cellStyle name="20 % - Accent3 53 3" xfId="35851" xr:uid="{00000000-0005-0000-0000-000058040000}"/>
    <cellStyle name="20 % - Accent3 54" xfId="403" xr:uid="{00000000-0005-0000-0000-000059040000}"/>
    <cellStyle name="20 % - Accent3 54 2" xfId="17465" xr:uid="{00000000-0005-0000-0000-00005A040000}"/>
    <cellStyle name="20 % - Accent3 54 3" xfId="35852" xr:uid="{00000000-0005-0000-0000-00005B040000}"/>
    <cellStyle name="20 % - Accent3 55" xfId="404" xr:uid="{00000000-0005-0000-0000-00005C040000}"/>
    <cellStyle name="20 % - Accent3 55 2" xfId="17466" xr:uid="{00000000-0005-0000-0000-00005D040000}"/>
    <cellStyle name="20 % - Accent3 55 3" xfId="35853" xr:uid="{00000000-0005-0000-0000-00005E040000}"/>
    <cellStyle name="20 % - Accent3 56" xfId="405" xr:uid="{00000000-0005-0000-0000-00005F040000}"/>
    <cellStyle name="20 % - Accent3 56 2" xfId="17467" xr:uid="{00000000-0005-0000-0000-000060040000}"/>
    <cellStyle name="20 % - Accent3 56 3" xfId="35854" xr:uid="{00000000-0005-0000-0000-000061040000}"/>
    <cellStyle name="20 % - Accent3 6" xfId="406" xr:uid="{00000000-0005-0000-0000-000062040000}"/>
    <cellStyle name="20 % - Accent3 6 2" xfId="407" xr:uid="{00000000-0005-0000-0000-000063040000}"/>
    <cellStyle name="20 % - Accent3 6 2 2" xfId="17468" xr:uid="{00000000-0005-0000-0000-000064040000}"/>
    <cellStyle name="20 % - Accent3 6 2 3" xfId="35855" xr:uid="{00000000-0005-0000-0000-000065040000}"/>
    <cellStyle name="20 % - Accent3 6 3" xfId="408" xr:uid="{00000000-0005-0000-0000-000066040000}"/>
    <cellStyle name="20 % - Accent3 6 3 2" xfId="17469" xr:uid="{00000000-0005-0000-0000-000067040000}"/>
    <cellStyle name="20 % - Accent3 6 3 3" xfId="35856" xr:uid="{00000000-0005-0000-0000-000068040000}"/>
    <cellStyle name="20 % - Accent3 6 4" xfId="409" xr:uid="{00000000-0005-0000-0000-000069040000}"/>
    <cellStyle name="20 % - Accent3 6 4 2" xfId="17470" xr:uid="{00000000-0005-0000-0000-00006A040000}"/>
    <cellStyle name="20 % - Accent3 6 4 3" xfId="35857" xr:uid="{00000000-0005-0000-0000-00006B040000}"/>
    <cellStyle name="20 % - Accent3 6 5" xfId="410" xr:uid="{00000000-0005-0000-0000-00006C040000}"/>
    <cellStyle name="20 % - Accent3 6 5 2" xfId="17471" xr:uid="{00000000-0005-0000-0000-00006D040000}"/>
    <cellStyle name="20 % - Accent3 6 5 3" xfId="35858" xr:uid="{00000000-0005-0000-0000-00006E040000}"/>
    <cellStyle name="20 % - Accent3 6 6" xfId="411" xr:uid="{00000000-0005-0000-0000-00006F040000}"/>
    <cellStyle name="20 % - Accent3 6 6 2" xfId="17472" xr:uid="{00000000-0005-0000-0000-000070040000}"/>
    <cellStyle name="20 % - Accent3 6 6 3" xfId="35859" xr:uid="{00000000-0005-0000-0000-000071040000}"/>
    <cellStyle name="20 % - Accent3 6 7" xfId="412" xr:uid="{00000000-0005-0000-0000-000072040000}"/>
    <cellStyle name="20 % - Accent3 6 7 2" xfId="17473" xr:uid="{00000000-0005-0000-0000-000073040000}"/>
    <cellStyle name="20 % - Accent3 6 7 3" xfId="35860" xr:uid="{00000000-0005-0000-0000-000074040000}"/>
    <cellStyle name="20 % - Accent3 6 8" xfId="17474" xr:uid="{00000000-0005-0000-0000-000075040000}"/>
    <cellStyle name="20 % - Accent3 6 9" xfId="35861" xr:uid="{00000000-0005-0000-0000-000076040000}"/>
    <cellStyle name="20 % - Accent3 7" xfId="413" xr:uid="{00000000-0005-0000-0000-000077040000}"/>
    <cellStyle name="20 % - Accent3 7 2" xfId="414" xr:uid="{00000000-0005-0000-0000-000078040000}"/>
    <cellStyle name="20 % - Accent3 7 2 2" xfId="17475" xr:uid="{00000000-0005-0000-0000-000079040000}"/>
    <cellStyle name="20 % - Accent3 7 2 3" xfId="35862" xr:uid="{00000000-0005-0000-0000-00007A040000}"/>
    <cellStyle name="20 % - Accent3 7 3" xfId="415" xr:uid="{00000000-0005-0000-0000-00007B040000}"/>
    <cellStyle name="20 % - Accent3 7 3 2" xfId="17476" xr:uid="{00000000-0005-0000-0000-00007C040000}"/>
    <cellStyle name="20 % - Accent3 7 3 3" xfId="35863" xr:uid="{00000000-0005-0000-0000-00007D040000}"/>
    <cellStyle name="20 % - Accent3 7 4" xfId="416" xr:uid="{00000000-0005-0000-0000-00007E040000}"/>
    <cellStyle name="20 % - Accent3 7 4 2" xfId="17477" xr:uid="{00000000-0005-0000-0000-00007F040000}"/>
    <cellStyle name="20 % - Accent3 7 4 3" xfId="35864" xr:uid="{00000000-0005-0000-0000-000080040000}"/>
    <cellStyle name="20 % - Accent3 7 5" xfId="417" xr:uid="{00000000-0005-0000-0000-000081040000}"/>
    <cellStyle name="20 % - Accent3 7 5 2" xfId="17478" xr:uid="{00000000-0005-0000-0000-000082040000}"/>
    <cellStyle name="20 % - Accent3 7 5 3" xfId="35865" xr:uid="{00000000-0005-0000-0000-000083040000}"/>
    <cellStyle name="20 % - Accent3 7 6" xfId="418" xr:uid="{00000000-0005-0000-0000-000084040000}"/>
    <cellStyle name="20 % - Accent3 7 6 2" xfId="17479" xr:uid="{00000000-0005-0000-0000-000085040000}"/>
    <cellStyle name="20 % - Accent3 7 6 3" xfId="35866" xr:uid="{00000000-0005-0000-0000-000086040000}"/>
    <cellStyle name="20 % - Accent3 7 7" xfId="419" xr:uid="{00000000-0005-0000-0000-000087040000}"/>
    <cellStyle name="20 % - Accent3 7 7 2" xfId="17480" xr:uid="{00000000-0005-0000-0000-000088040000}"/>
    <cellStyle name="20 % - Accent3 7 7 3" xfId="35867" xr:uid="{00000000-0005-0000-0000-000089040000}"/>
    <cellStyle name="20 % - Accent3 7 8" xfId="17481" xr:uid="{00000000-0005-0000-0000-00008A040000}"/>
    <cellStyle name="20 % - Accent3 7 9" xfId="35868" xr:uid="{00000000-0005-0000-0000-00008B040000}"/>
    <cellStyle name="20 % - Accent3 8" xfId="420" xr:uid="{00000000-0005-0000-0000-00008C040000}"/>
    <cellStyle name="20 % - Accent3 8 2" xfId="421" xr:uid="{00000000-0005-0000-0000-00008D040000}"/>
    <cellStyle name="20 % - Accent3 8 2 2" xfId="17482" xr:uid="{00000000-0005-0000-0000-00008E040000}"/>
    <cellStyle name="20 % - Accent3 8 2 3" xfId="35869" xr:uid="{00000000-0005-0000-0000-00008F040000}"/>
    <cellStyle name="20 % - Accent3 8 3" xfId="422" xr:uid="{00000000-0005-0000-0000-000090040000}"/>
    <cellStyle name="20 % - Accent3 8 3 2" xfId="17483" xr:uid="{00000000-0005-0000-0000-000091040000}"/>
    <cellStyle name="20 % - Accent3 8 3 3" xfId="35870" xr:uid="{00000000-0005-0000-0000-000092040000}"/>
    <cellStyle name="20 % - Accent3 8 4" xfId="423" xr:uid="{00000000-0005-0000-0000-000093040000}"/>
    <cellStyle name="20 % - Accent3 8 4 2" xfId="17484" xr:uid="{00000000-0005-0000-0000-000094040000}"/>
    <cellStyle name="20 % - Accent3 8 4 3" xfId="35871" xr:uid="{00000000-0005-0000-0000-000095040000}"/>
    <cellStyle name="20 % - Accent3 8 5" xfId="424" xr:uid="{00000000-0005-0000-0000-000096040000}"/>
    <cellStyle name="20 % - Accent3 8 5 2" xfId="17485" xr:uid="{00000000-0005-0000-0000-000097040000}"/>
    <cellStyle name="20 % - Accent3 8 5 3" xfId="35872" xr:uid="{00000000-0005-0000-0000-000098040000}"/>
    <cellStyle name="20 % - Accent3 8 6" xfId="425" xr:uid="{00000000-0005-0000-0000-000099040000}"/>
    <cellStyle name="20 % - Accent3 8 6 2" xfId="17486" xr:uid="{00000000-0005-0000-0000-00009A040000}"/>
    <cellStyle name="20 % - Accent3 8 6 3" xfId="35873" xr:uid="{00000000-0005-0000-0000-00009B040000}"/>
    <cellStyle name="20 % - Accent3 8 7" xfId="426" xr:uid="{00000000-0005-0000-0000-00009C040000}"/>
    <cellStyle name="20 % - Accent3 8 7 2" xfId="17487" xr:uid="{00000000-0005-0000-0000-00009D040000}"/>
    <cellStyle name="20 % - Accent3 8 7 3" xfId="35874" xr:uid="{00000000-0005-0000-0000-00009E040000}"/>
    <cellStyle name="20 % - Accent3 8 8" xfId="17488" xr:uid="{00000000-0005-0000-0000-00009F040000}"/>
    <cellStyle name="20 % - Accent3 8 9" xfId="35875" xr:uid="{00000000-0005-0000-0000-0000A0040000}"/>
    <cellStyle name="20 % - Accent3 9" xfId="427" xr:uid="{00000000-0005-0000-0000-0000A1040000}"/>
    <cellStyle name="20 % - Accent3 9 2" xfId="428" xr:uid="{00000000-0005-0000-0000-0000A2040000}"/>
    <cellStyle name="20 % - Accent3 9 2 2" xfId="17489" xr:uid="{00000000-0005-0000-0000-0000A3040000}"/>
    <cellStyle name="20 % - Accent3 9 2 3" xfId="35876" xr:uid="{00000000-0005-0000-0000-0000A4040000}"/>
    <cellStyle name="20 % - Accent3 9 3" xfId="429" xr:uid="{00000000-0005-0000-0000-0000A5040000}"/>
    <cellStyle name="20 % - Accent3 9 3 2" xfId="17490" xr:uid="{00000000-0005-0000-0000-0000A6040000}"/>
    <cellStyle name="20 % - Accent3 9 3 3" xfId="35877" xr:uid="{00000000-0005-0000-0000-0000A7040000}"/>
    <cellStyle name="20 % - Accent3 9 4" xfId="430" xr:uid="{00000000-0005-0000-0000-0000A8040000}"/>
    <cellStyle name="20 % - Accent3 9 4 2" xfId="17491" xr:uid="{00000000-0005-0000-0000-0000A9040000}"/>
    <cellStyle name="20 % - Accent3 9 4 3" xfId="35878" xr:uid="{00000000-0005-0000-0000-0000AA040000}"/>
    <cellStyle name="20 % - Accent3 9 5" xfId="431" xr:uid="{00000000-0005-0000-0000-0000AB040000}"/>
    <cellStyle name="20 % - Accent3 9 5 2" xfId="17492" xr:uid="{00000000-0005-0000-0000-0000AC040000}"/>
    <cellStyle name="20 % - Accent3 9 5 3" xfId="35879" xr:uid="{00000000-0005-0000-0000-0000AD040000}"/>
    <cellStyle name="20 % - Accent3 9 6" xfId="432" xr:uid="{00000000-0005-0000-0000-0000AE040000}"/>
    <cellStyle name="20 % - Accent3 9 6 2" xfId="17493" xr:uid="{00000000-0005-0000-0000-0000AF040000}"/>
    <cellStyle name="20 % - Accent3 9 6 3" xfId="35880" xr:uid="{00000000-0005-0000-0000-0000B0040000}"/>
    <cellStyle name="20 % - Accent3 9 7" xfId="433" xr:uid="{00000000-0005-0000-0000-0000B1040000}"/>
    <cellStyle name="20 % - Accent3 9 7 2" xfId="17494" xr:uid="{00000000-0005-0000-0000-0000B2040000}"/>
    <cellStyle name="20 % - Accent3 9 7 3" xfId="35881" xr:uid="{00000000-0005-0000-0000-0000B3040000}"/>
    <cellStyle name="20 % - Accent3 9 8" xfId="17495" xr:uid="{00000000-0005-0000-0000-0000B4040000}"/>
    <cellStyle name="20 % - Accent3 9 9" xfId="35882" xr:uid="{00000000-0005-0000-0000-0000B5040000}"/>
    <cellStyle name="20 % - Accent4 10" xfId="17496" xr:uid="{00000000-0005-0000-0000-0000B6040000}"/>
    <cellStyle name="20 % - Accent4 10 2" xfId="434" xr:uid="{00000000-0005-0000-0000-0000B7040000}"/>
    <cellStyle name="20 % - Accent4 10 2 2" xfId="17497" xr:uid="{00000000-0005-0000-0000-0000B8040000}"/>
    <cellStyle name="20 % - Accent4 10 2 3" xfId="35883" xr:uid="{00000000-0005-0000-0000-0000B9040000}"/>
    <cellStyle name="20 % - Accent4 10 3" xfId="17498" xr:uid="{00000000-0005-0000-0000-0000BA040000}"/>
    <cellStyle name="20 % - Accent4 10 4" xfId="35884" xr:uid="{00000000-0005-0000-0000-0000BB040000}"/>
    <cellStyle name="20 % - Accent4 11" xfId="17499" xr:uid="{00000000-0005-0000-0000-0000BC040000}"/>
    <cellStyle name="20 % - Accent4 11 2" xfId="435" xr:uid="{00000000-0005-0000-0000-0000BD040000}"/>
    <cellStyle name="20 % - Accent4 11 2 2" xfId="17500" xr:uid="{00000000-0005-0000-0000-0000BE040000}"/>
    <cellStyle name="20 % - Accent4 11 2 3" xfId="35885" xr:uid="{00000000-0005-0000-0000-0000BF040000}"/>
    <cellStyle name="20 % - Accent4 11 3" xfId="17501" xr:uid="{00000000-0005-0000-0000-0000C0040000}"/>
    <cellStyle name="20 % - Accent4 11 4" xfId="35886" xr:uid="{00000000-0005-0000-0000-0000C1040000}"/>
    <cellStyle name="20 % - Accent4 12" xfId="17502" xr:uid="{00000000-0005-0000-0000-0000C2040000}"/>
    <cellStyle name="20 % - Accent4 12 2" xfId="436" xr:uid="{00000000-0005-0000-0000-0000C3040000}"/>
    <cellStyle name="20 % - Accent4 12 2 2" xfId="17503" xr:uid="{00000000-0005-0000-0000-0000C4040000}"/>
    <cellStyle name="20 % - Accent4 12 2 3" xfId="35887" xr:uid="{00000000-0005-0000-0000-0000C5040000}"/>
    <cellStyle name="20 % - Accent4 12 3" xfId="17504" xr:uid="{00000000-0005-0000-0000-0000C6040000}"/>
    <cellStyle name="20 % - Accent4 12 4" xfId="35888" xr:uid="{00000000-0005-0000-0000-0000C7040000}"/>
    <cellStyle name="20 % - Accent4 13 2" xfId="437" xr:uid="{00000000-0005-0000-0000-0000C8040000}"/>
    <cellStyle name="20 % - Accent4 13 2 2" xfId="17505" xr:uid="{00000000-0005-0000-0000-0000C9040000}"/>
    <cellStyle name="20 % - Accent4 13 2 3" xfId="35889" xr:uid="{00000000-0005-0000-0000-0000CA040000}"/>
    <cellStyle name="20 % - Accent4 14 2" xfId="438" xr:uid="{00000000-0005-0000-0000-0000CB040000}"/>
    <cellStyle name="20 % - Accent4 14 2 2" xfId="17506" xr:uid="{00000000-0005-0000-0000-0000CC040000}"/>
    <cellStyle name="20 % - Accent4 14 2 3" xfId="35890" xr:uid="{00000000-0005-0000-0000-0000CD040000}"/>
    <cellStyle name="20 % - Accent4 15" xfId="35891" xr:uid="{00000000-0005-0000-0000-0000CE040000}"/>
    <cellStyle name="20 % - Accent4 15 2" xfId="439" xr:uid="{00000000-0005-0000-0000-0000CF040000}"/>
    <cellStyle name="20 % - Accent4 15 2 2" xfId="17507" xr:uid="{00000000-0005-0000-0000-0000D0040000}"/>
    <cellStyle name="20 % - Accent4 15 2 3" xfId="35892" xr:uid="{00000000-0005-0000-0000-0000D1040000}"/>
    <cellStyle name="20 % - Accent4 16 2" xfId="440" xr:uid="{00000000-0005-0000-0000-0000D2040000}"/>
    <cellStyle name="20 % - Accent4 16 2 2" xfId="17508" xr:uid="{00000000-0005-0000-0000-0000D3040000}"/>
    <cellStyle name="20 % - Accent4 16 2 3" xfId="35893" xr:uid="{00000000-0005-0000-0000-0000D4040000}"/>
    <cellStyle name="20 % - Accent4 17 2" xfId="441" xr:uid="{00000000-0005-0000-0000-0000D5040000}"/>
    <cellStyle name="20 % - Accent4 17 2 2" xfId="17509" xr:uid="{00000000-0005-0000-0000-0000D6040000}"/>
    <cellStyle name="20 % - Accent4 17 2 3" xfId="35894" xr:uid="{00000000-0005-0000-0000-0000D7040000}"/>
    <cellStyle name="20 % - Accent4 18 2" xfId="442" xr:uid="{00000000-0005-0000-0000-0000D8040000}"/>
    <cellStyle name="20 % - Accent4 18 2 2" xfId="17510" xr:uid="{00000000-0005-0000-0000-0000D9040000}"/>
    <cellStyle name="20 % - Accent4 18 2 3" xfId="35895" xr:uid="{00000000-0005-0000-0000-0000DA040000}"/>
    <cellStyle name="20 % - Accent4 19 2" xfId="443" xr:uid="{00000000-0005-0000-0000-0000DB040000}"/>
    <cellStyle name="20 % - Accent4 19 2 2" xfId="17511" xr:uid="{00000000-0005-0000-0000-0000DC040000}"/>
    <cellStyle name="20 % - Accent4 19 2 3" xfId="35896" xr:uid="{00000000-0005-0000-0000-0000DD040000}"/>
    <cellStyle name="20 % - Accent4 2" xfId="444" xr:uid="{00000000-0005-0000-0000-0000DE040000}"/>
    <cellStyle name="20 % - Accent4 2 10" xfId="445" xr:uid="{00000000-0005-0000-0000-0000DF040000}"/>
    <cellStyle name="20 % - Accent4 2 10 2" xfId="17512" xr:uid="{00000000-0005-0000-0000-0000E0040000}"/>
    <cellStyle name="20 % - Accent4 2 10 3" xfId="35897" xr:uid="{00000000-0005-0000-0000-0000E1040000}"/>
    <cellStyle name="20 % - Accent4 2 11" xfId="446" xr:uid="{00000000-0005-0000-0000-0000E2040000}"/>
    <cellStyle name="20 % - Accent4 2 11 2" xfId="17513" xr:uid="{00000000-0005-0000-0000-0000E3040000}"/>
    <cellStyle name="20 % - Accent4 2 11 3" xfId="35898" xr:uid="{00000000-0005-0000-0000-0000E4040000}"/>
    <cellStyle name="20 % - Accent4 2 12" xfId="447" xr:uid="{00000000-0005-0000-0000-0000E5040000}"/>
    <cellStyle name="20 % - Accent4 2 13" xfId="448" xr:uid="{00000000-0005-0000-0000-0000E6040000}"/>
    <cellStyle name="20 % - Accent4 2 14" xfId="449" xr:uid="{00000000-0005-0000-0000-0000E7040000}"/>
    <cellStyle name="20 % - Accent4 2 15" xfId="450" xr:uid="{00000000-0005-0000-0000-0000E8040000}"/>
    <cellStyle name="20 % - Accent4 2 16" xfId="451" xr:uid="{00000000-0005-0000-0000-0000E9040000}"/>
    <cellStyle name="20 % - Accent4 2 17" xfId="452" xr:uid="{00000000-0005-0000-0000-0000EA040000}"/>
    <cellStyle name="20 % - Accent4 2 18" xfId="453" xr:uid="{00000000-0005-0000-0000-0000EB040000}"/>
    <cellStyle name="20 % - Accent4 2 19" xfId="35899" xr:uid="{00000000-0005-0000-0000-0000EC040000}"/>
    <cellStyle name="20 % - Accent4 2 2" xfId="454" xr:uid="{00000000-0005-0000-0000-0000ED040000}"/>
    <cellStyle name="20 % - Accent4 2 2 10" xfId="455" xr:uid="{00000000-0005-0000-0000-0000EE040000}"/>
    <cellStyle name="20 % - Accent4 2 2 11" xfId="456" xr:uid="{00000000-0005-0000-0000-0000EF040000}"/>
    <cellStyle name="20 % - Accent4 2 2 12" xfId="457" xr:uid="{00000000-0005-0000-0000-0000F0040000}"/>
    <cellStyle name="20 % - Accent4 2 2 13" xfId="458" xr:uid="{00000000-0005-0000-0000-0000F1040000}"/>
    <cellStyle name="20 % - Accent4 2 2 14" xfId="459" xr:uid="{00000000-0005-0000-0000-0000F2040000}"/>
    <cellStyle name="20 % - Accent4 2 2 15" xfId="460" xr:uid="{00000000-0005-0000-0000-0000F3040000}"/>
    <cellStyle name="20 % - Accent4 2 2 16" xfId="461" xr:uid="{00000000-0005-0000-0000-0000F4040000}"/>
    <cellStyle name="20 % - Accent4 2 2 17" xfId="462" xr:uid="{00000000-0005-0000-0000-0000F5040000}"/>
    <cellStyle name="20 % - Accent4 2 2 18" xfId="35900" xr:uid="{00000000-0005-0000-0000-0000F6040000}"/>
    <cellStyle name="20 % - Accent4 2 2 2" xfId="463" xr:uid="{00000000-0005-0000-0000-0000F7040000}"/>
    <cellStyle name="20 % - Accent4 2 2 2 2" xfId="464" xr:uid="{00000000-0005-0000-0000-0000F8040000}"/>
    <cellStyle name="20 % - Accent4 2 2 2 2 2" xfId="465" xr:uid="{00000000-0005-0000-0000-0000F9040000}"/>
    <cellStyle name="20 % - Accent4 2 2 2 2 2 2" xfId="466" xr:uid="{00000000-0005-0000-0000-0000FA040000}"/>
    <cellStyle name="20 % - Accent4 2 2 2 2 2 2 2" xfId="51358" xr:uid="{00000000-0005-0000-0000-0000FB040000}"/>
    <cellStyle name="20 % - Accent4 2 2 2 2 2 3" xfId="467" xr:uid="{00000000-0005-0000-0000-0000FC040000}"/>
    <cellStyle name="20 % - Accent4 2 2 2 2 2 4" xfId="17514" xr:uid="{00000000-0005-0000-0000-0000FD040000}"/>
    <cellStyle name="20 % - Accent4 2 2 2 2 2 5" xfId="35901" xr:uid="{00000000-0005-0000-0000-0000FE040000}"/>
    <cellStyle name="20 % - Accent4 2 2 2 2 3" xfId="468" xr:uid="{00000000-0005-0000-0000-0000FF040000}"/>
    <cellStyle name="20 % - Accent4 2 2 2 2 3 2" xfId="17515" xr:uid="{00000000-0005-0000-0000-000000050000}"/>
    <cellStyle name="20 % - Accent4 2 2 2 2 3 3" xfId="35902" xr:uid="{00000000-0005-0000-0000-000001050000}"/>
    <cellStyle name="20 % - Accent4 2 2 2 3" xfId="469" xr:uid="{00000000-0005-0000-0000-000002050000}"/>
    <cellStyle name="20 % - Accent4 2 2 2 4" xfId="470" xr:uid="{00000000-0005-0000-0000-000003050000}"/>
    <cellStyle name="20 % - Accent4 2 2 2 5" xfId="471" xr:uid="{00000000-0005-0000-0000-000004050000}"/>
    <cellStyle name="20 % - Accent4 2 2 2 6" xfId="472" xr:uid="{00000000-0005-0000-0000-000005050000}"/>
    <cellStyle name="20 % - Accent4 2 2 2 7" xfId="17516" xr:uid="{00000000-0005-0000-0000-000006050000}"/>
    <cellStyle name="20 % - Accent4 2 2 2 8" xfId="35903" xr:uid="{00000000-0005-0000-0000-000007050000}"/>
    <cellStyle name="20 % - Accent4 2 2 3" xfId="473" xr:uid="{00000000-0005-0000-0000-000008050000}"/>
    <cellStyle name="20 % - Accent4 2 2 3 2" xfId="17517" xr:uid="{00000000-0005-0000-0000-000009050000}"/>
    <cellStyle name="20 % - Accent4 2 2 3 3" xfId="35904" xr:uid="{00000000-0005-0000-0000-00000A050000}"/>
    <cellStyle name="20 % - Accent4 2 2 4" xfId="474" xr:uid="{00000000-0005-0000-0000-00000B050000}"/>
    <cellStyle name="20 % - Accent4 2 2 4 2" xfId="17518" xr:uid="{00000000-0005-0000-0000-00000C050000}"/>
    <cellStyle name="20 % - Accent4 2 2 4 3" xfId="35905" xr:uid="{00000000-0005-0000-0000-00000D050000}"/>
    <cellStyle name="20 % - Accent4 2 2 5" xfId="475" xr:uid="{00000000-0005-0000-0000-00000E050000}"/>
    <cellStyle name="20 % - Accent4 2 2 5 2" xfId="17519" xr:uid="{00000000-0005-0000-0000-00000F050000}"/>
    <cellStyle name="20 % - Accent4 2 2 5 3" xfId="35906" xr:uid="{00000000-0005-0000-0000-000010050000}"/>
    <cellStyle name="20 % - Accent4 2 2 6" xfId="476" xr:uid="{00000000-0005-0000-0000-000011050000}"/>
    <cellStyle name="20 % - Accent4 2 2 6 2" xfId="17520" xr:uid="{00000000-0005-0000-0000-000012050000}"/>
    <cellStyle name="20 % - Accent4 2 2 6 3" xfId="35907" xr:uid="{00000000-0005-0000-0000-000013050000}"/>
    <cellStyle name="20 % - Accent4 2 2 7" xfId="477" xr:uid="{00000000-0005-0000-0000-000014050000}"/>
    <cellStyle name="20 % - Accent4 2 2 8" xfId="478" xr:uid="{00000000-0005-0000-0000-000015050000}"/>
    <cellStyle name="20 % - Accent4 2 2 9" xfId="479" xr:uid="{00000000-0005-0000-0000-000016050000}"/>
    <cellStyle name="20 % - Accent4 2 3" xfId="480" xr:uid="{00000000-0005-0000-0000-000017050000}"/>
    <cellStyle name="20 % - Accent4 2 3 2" xfId="17521" xr:uid="{00000000-0005-0000-0000-000018050000}"/>
    <cellStyle name="20 % - Accent4 2 3 2 2" xfId="17522" xr:uid="{00000000-0005-0000-0000-000019050000}"/>
    <cellStyle name="20 % - Accent4 2 3 2 3" xfId="35908" xr:uid="{00000000-0005-0000-0000-00001A050000}"/>
    <cellStyle name="20 % - Accent4 2 3 3" xfId="17523" xr:uid="{00000000-0005-0000-0000-00001B050000}"/>
    <cellStyle name="20 % - Accent4 2 3 3 2" xfId="17524" xr:uid="{00000000-0005-0000-0000-00001C050000}"/>
    <cellStyle name="20 % - Accent4 2 3 3 3" xfId="35909" xr:uid="{00000000-0005-0000-0000-00001D050000}"/>
    <cellStyle name="20 % - Accent4 2 3 4" xfId="17525" xr:uid="{00000000-0005-0000-0000-00001E050000}"/>
    <cellStyle name="20 % - Accent4 2 3 4 2" xfId="17526" xr:uid="{00000000-0005-0000-0000-00001F050000}"/>
    <cellStyle name="20 % - Accent4 2 3 4 3" xfId="35910" xr:uid="{00000000-0005-0000-0000-000020050000}"/>
    <cellStyle name="20 % - Accent4 2 3 5" xfId="17527" xr:uid="{00000000-0005-0000-0000-000021050000}"/>
    <cellStyle name="20 % - Accent4 2 3 5 2" xfId="17528" xr:uid="{00000000-0005-0000-0000-000022050000}"/>
    <cellStyle name="20 % - Accent4 2 3 5 3" xfId="35911" xr:uid="{00000000-0005-0000-0000-000023050000}"/>
    <cellStyle name="20 % - Accent4 2 3 6" xfId="17529" xr:uid="{00000000-0005-0000-0000-000024050000}"/>
    <cellStyle name="20 % - Accent4 2 3 6 2" xfId="17530" xr:uid="{00000000-0005-0000-0000-000025050000}"/>
    <cellStyle name="20 % - Accent4 2 3 6 3" xfId="35912" xr:uid="{00000000-0005-0000-0000-000026050000}"/>
    <cellStyle name="20 % - Accent4 2 3 7" xfId="17531" xr:uid="{00000000-0005-0000-0000-000027050000}"/>
    <cellStyle name="20 % - Accent4 2 3 8" xfId="35913" xr:uid="{00000000-0005-0000-0000-000028050000}"/>
    <cellStyle name="20 % - Accent4 2 4" xfId="481" xr:uid="{00000000-0005-0000-0000-000029050000}"/>
    <cellStyle name="20 % - Accent4 2 4 2" xfId="17532" xr:uid="{00000000-0005-0000-0000-00002A050000}"/>
    <cellStyle name="20 % - Accent4 2 4 2 2" xfId="17533" xr:uid="{00000000-0005-0000-0000-00002B050000}"/>
    <cellStyle name="20 % - Accent4 2 4 2 3" xfId="35914" xr:uid="{00000000-0005-0000-0000-00002C050000}"/>
    <cellStyle name="20 % - Accent4 2 4 3" xfId="17534" xr:uid="{00000000-0005-0000-0000-00002D050000}"/>
    <cellStyle name="20 % - Accent4 2 4 3 2" xfId="17535" xr:uid="{00000000-0005-0000-0000-00002E050000}"/>
    <cellStyle name="20 % - Accent4 2 4 3 3" xfId="35915" xr:uid="{00000000-0005-0000-0000-00002F050000}"/>
    <cellStyle name="20 % - Accent4 2 4 4" xfId="17536" xr:uid="{00000000-0005-0000-0000-000030050000}"/>
    <cellStyle name="20 % - Accent4 2 4 4 2" xfId="17537" xr:uid="{00000000-0005-0000-0000-000031050000}"/>
    <cellStyle name="20 % - Accent4 2 4 4 3" xfId="35916" xr:uid="{00000000-0005-0000-0000-000032050000}"/>
    <cellStyle name="20 % - Accent4 2 4 5" xfId="17538" xr:uid="{00000000-0005-0000-0000-000033050000}"/>
    <cellStyle name="20 % - Accent4 2 4 5 2" xfId="17539" xr:uid="{00000000-0005-0000-0000-000034050000}"/>
    <cellStyle name="20 % - Accent4 2 4 5 3" xfId="35917" xr:uid="{00000000-0005-0000-0000-000035050000}"/>
    <cellStyle name="20 % - Accent4 2 4 6" xfId="17540" xr:uid="{00000000-0005-0000-0000-000036050000}"/>
    <cellStyle name="20 % - Accent4 2 4 6 2" xfId="17541" xr:uid="{00000000-0005-0000-0000-000037050000}"/>
    <cellStyle name="20 % - Accent4 2 4 6 3" xfId="35918" xr:uid="{00000000-0005-0000-0000-000038050000}"/>
    <cellStyle name="20 % - Accent4 2 4 7" xfId="17542" xr:uid="{00000000-0005-0000-0000-000039050000}"/>
    <cellStyle name="20 % - Accent4 2 4 8" xfId="35919" xr:uid="{00000000-0005-0000-0000-00003A050000}"/>
    <cellStyle name="20 % - Accent4 2 5" xfId="482" xr:uid="{00000000-0005-0000-0000-00003B050000}"/>
    <cellStyle name="20 % - Accent4 2 5 2" xfId="17543" xr:uid="{00000000-0005-0000-0000-00003C050000}"/>
    <cellStyle name="20 % - Accent4 2 5 2 2" xfId="17544" xr:uid="{00000000-0005-0000-0000-00003D050000}"/>
    <cellStyle name="20 % - Accent4 2 5 2 3" xfId="35920" xr:uid="{00000000-0005-0000-0000-00003E050000}"/>
    <cellStyle name="20 % - Accent4 2 5 3" xfId="17545" xr:uid="{00000000-0005-0000-0000-00003F050000}"/>
    <cellStyle name="20 % - Accent4 2 5 3 2" xfId="17546" xr:uid="{00000000-0005-0000-0000-000040050000}"/>
    <cellStyle name="20 % - Accent4 2 5 3 3" xfId="35921" xr:uid="{00000000-0005-0000-0000-000041050000}"/>
    <cellStyle name="20 % - Accent4 2 5 4" xfId="17547" xr:uid="{00000000-0005-0000-0000-000042050000}"/>
    <cellStyle name="20 % - Accent4 2 5 4 2" xfId="17548" xr:uid="{00000000-0005-0000-0000-000043050000}"/>
    <cellStyle name="20 % - Accent4 2 5 4 3" xfId="35922" xr:uid="{00000000-0005-0000-0000-000044050000}"/>
    <cellStyle name="20 % - Accent4 2 5 5" xfId="17549" xr:uid="{00000000-0005-0000-0000-000045050000}"/>
    <cellStyle name="20 % - Accent4 2 5 5 2" xfId="17550" xr:uid="{00000000-0005-0000-0000-000046050000}"/>
    <cellStyle name="20 % - Accent4 2 5 5 3" xfId="35923" xr:uid="{00000000-0005-0000-0000-000047050000}"/>
    <cellStyle name="20 % - Accent4 2 5 6" xfId="17551" xr:uid="{00000000-0005-0000-0000-000048050000}"/>
    <cellStyle name="20 % - Accent4 2 5 6 2" xfId="17552" xr:uid="{00000000-0005-0000-0000-000049050000}"/>
    <cellStyle name="20 % - Accent4 2 5 6 3" xfId="35924" xr:uid="{00000000-0005-0000-0000-00004A050000}"/>
    <cellStyle name="20 % - Accent4 2 5 7" xfId="17553" xr:uid="{00000000-0005-0000-0000-00004B050000}"/>
    <cellStyle name="20 % - Accent4 2 5 8" xfId="35925" xr:uid="{00000000-0005-0000-0000-00004C050000}"/>
    <cellStyle name="20 % - Accent4 2 6" xfId="483" xr:uid="{00000000-0005-0000-0000-00004D050000}"/>
    <cellStyle name="20 % - Accent4 2 6 2" xfId="17554" xr:uid="{00000000-0005-0000-0000-00004E050000}"/>
    <cellStyle name="20 % - Accent4 2 6 2 2" xfId="17555" xr:uid="{00000000-0005-0000-0000-00004F050000}"/>
    <cellStyle name="20 % - Accent4 2 6 2 3" xfId="35926" xr:uid="{00000000-0005-0000-0000-000050050000}"/>
    <cellStyle name="20 % - Accent4 2 6 3" xfId="17556" xr:uid="{00000000-0005-0000-0000-000051050000}"/>
    <cellStyle name="20 % - Accent4 2 6 3 2" xfId="17557" xr:uid="{00000000-0005-0000-0000-000052050000}"/>
    <cellStyle name="20 % - Accent4 2 6 3 3" xfId="35927" xr:uid="{00000000-0005-0000-0000-000053050000}"/>
    <cellStyle name="20 % - Accent4 2 6 4" xfId="17558" xr:uid="{00000000-0005-0000-0000-000054050000}"/>
    <cellStyle name="20 % - Accent4 2 6 4 2" xfId="17559" xr:uid="{00000000-0005-0000-0000-000055050000}"/>
    <cellStyle name="20 % - Accent4 2 6 4 3" xfId="35928" xr:uid="{00000000-0005-0000-0000-000056050000}"/>
    <cellStyle name="20 % - Accent4 2 6 5" xfId="17560" xr:uid="{00000000-0005-0000-0000-000057050000}"/>
    <cellStyle name="20 % - Accent4 2 6 5 2" xfId="17561" xr:uid="{00000000-0005-0000-0000-000058050000}"/>
    <cellStyle name="20 % - Accent4 2 6 5 3" xfId="35929" xr:uid="{00000000-0005-0000-0000-000059050000}"/>
    <cellStyle name="20 % - Accent4 2 6 6" xfId="17562" xr:uid="{00000000-0005-0000-0000-00005A050000}"/>
    <cellStyle name="20 % - Accent4 2 6 6 2" xfId="17563" xr:uid="{00000000-0005-0000-0000-00005B050000}"/>
    <cellStyle name="20 % - Accent4 2 6 6 3" xfId="35930" xr:uid="{00000000-0005-0000-0000-00005C050000}"/>
    <cellStyle name="20 % - Accent4 2 6 7" xfId="17564" xr:uid="{00000000-0005-0000-0000-00005D050000}"/>
    <cellStyle name="20 % - Accent4 2 6 8" xfId="35931" xr:uid="{00000000-0005-0000-0000-00005E050000}"/>
    <cellStyle name="20 % - Accent4 2 7" xfId="484" xr:uid="{00000000-0005-0000-0000-00005F050000}"/>
    <cellStyle name="20 % - Accent4 2 7 2" xfId="17565" xr:uid="{00000000-0005-0000-0000-000060050000}"/>
    <cellStyle name="20 % - Accent4 2 7 3" xfId="35932" xr:uid="{00000000-0005-0000-0000-000061050000}"/>
    <cellStyle name="20 % - Accent4 2 8" xfId="485" xr:uid="{00000000-0005-0000-0000-000062050000}"/>
    <cellStyle name="20 % - Accent4 2 8 2" xfId="17566" xr:uid="{00000000-0005-0000-0000-000063050000}"/>
    <cellStyle name="20 % - Accent4 2 8 3" xfId="35933" xr:uid="{00000000-0005-0000-0000-000064050000}"/>
    <cellStyle name="20 % - Accent4 2 9" xfId="486" xr:uid="{00000000-0005-0000-0000-000065050000}"/>
    <cellStyle name="20 % - Accent4 2 9 2" xfId="17567" xr:uid="{00000000-0005-0000-0000-000066050000}"/>
    <cellStyle name="20 % - Accent4 2 9 3" xfId="35934" xr:uid="{00000000-0005-0000-0000-000067050000}"/>
    <cellStyle name="20 % - Accent4 2_210-TABLEAU SHO SUNCITY du 27-04-12" xfId="487" xr:uid="{00000000-0005-0000-0000-000068050000}"/>
    <cellStyle name="20 % - Accent4 20 2" xfId="488" xr:uid="{00000000-0005-0000-0000-000069050000}"/>
    <cellStyle name="20 % - Accent4 20 2 2" xfId="17568" xr:uid="{00000000-0005-0000-0000-00006A050000}"/>
    <cellStyle name="20 % - Accent4 20 2 3" xfId="35935" xr:uid="{00000000-0005-0000-0000-00006B050000}"/>
    <cellStyle name="20 % - Accent4 21 2" xfId="489" xr:uid="{00000000-0005-0000-0000-00006C050000}"/>
    <cellStyle name="20 % - Accent4 21 2 2" xfId="17569" xr:uid="{00000000-0005-0000-0000-00006D050000}"/>
    <cellStyle name="20 % - Accent4 21 2 3" xfId="35936" xr:uid="{00000000-0005-0000-0000-00006E050000}"/>
    <cellStyle name="20 % - Accent4 22 2" xfId="490" xr:uid="{00000000-0005-0000-0000-00006F050000}"/>
    <cellStyle name="20 % - Accent4 22 2 2" xfId="17570" xr:uid="{00000000-0005-0000-0000-000070050000}"/>
    <cellStyle name="20 % - Accent4 22 2 3" xfId="35937" xr:uid="{00000000-0005-0000-0000-000071050000}"/>
    <cellStyle name="20 % - Accent4 23 2" xfId="491" xr:uid="{00000000-0005-0000-0000-000072050000}"/>
    <cellStyle name="20 % - Accent4 23 2 2" xfId="17571" xr:uid="{00000000-0005-0000-0000-000073050000}"/>
    <cellStyle name="20 % - Accent4 23 2 3" xfId="35938" xr:uid="{00000000-0005-0000-0000-000074050000}"/>
    <cellStyle name="20 % - Accent4 24 2" xfId="492" xr:uid="{00000000-0005-0000-0000-000075050000}"/>
    <cellStyle name="20 % - Accent4 24 2 2" xfId="17572" xr:uid="{00000000-0005-0000-0000-000076050000}"/>
    <cellStyle name="20 % - Accent4 24 2 3" xfId="35939" xr:uid="{00000000-0005-0000-0000-000077050000}"/>
    <cellStyle name="20 % - Accent4 25 2" xfId="493" xr:uid="{00000000-0005-0000-0000-000078050000}"/>
    <cellStyle name="20 % - Accent4 25 2 2" xfId="17573" xr:uid="{00000000-0005-0000-0000-000079050000}"/>
    <cellStyle name="20 % - Accent4 25 2 3" xfId="35940" xr:uid="{00000000-0005-0000-0000-00007A050000}"/>
    <cellStyle name="20 % - Accent4 26" xfId="35941" xr:uid="{00000000-0005-0000-0000-00007B050000}"/>
    <cellStyle name="20 % - Accent4 26 2" xfId="494" xr:uid="{00000000-0005-0000-0000-00007C050000}"/>
    <cellStyle name="20 % - Accent4 26 2 2" xfId="17574" xr:uid="{00000000-0005-0000-0000-00007D050000}"/>
    <cellStyle name="20 % - Accent4 26 2 3" xfId="35942" xr:uid="{00000000-0005-0000-0000-00007E050000}"/>
    <cellStyle name="20 % - Accent4 27" xfId="51359" xr:uid="{00000000-0005-0000-0000-00007F050000}"/>
    <cellStyle name="20 % - Accent4 27 2" xfId="495" xr:uid="{00000000-0005-0000-0000-000080050000}"/>
    <cellStyle name="20 % - Accent4 27 2 2" xfId="17575" xr:uid="{00000000-0005-0000-0000-000081050000}"/>
    <cellStyle name="20 % - Accent4 27 2 3" xfId="35943" xr:uid="{00000000-0005-0000-0000-000082050000}"/>
    <cellStyle name="20 % - Accent4 28 2" xfId="496" xr:uid="{00000000-0005-0000-0000-000083050000}"/>
    <cellStyle name="20 % - Accent4 28 2 2" xfId="17576" xr:uid="{00000000-0005-0000-0000-000084050000}"/>
    <cellStyle name="20 % - Accent4 28 2 3" xfId="35944" xr:uid="{00000000-0005-0000-0000-000085050000}"/>
    <cellStyle name="20 % - Accent4 29 2" xfId="497" xr:uid="{00000000-0005-0000-0000-000086050000}"/>
    <cellStyle name="20 % - Accent4 29 2 2" xfId="17577" xr:uid="{00000000-0005-0000-0000-000087050000}"/>
    <cellStyle name="20 % - Accent4 29 2 3" xfId="35945" xr:uid="{00000000-0005-0000-0000-000088050000}"/>
    <cellStyle name="20 % - Accent4 3" xfId="498" xr:uid="{00000000-0005-0000-0000-000089050000}"/>
    <cellStyle name="20 % - Accent4 3 10" xfId="499" xr:uid="{00000000-0005-0000-0000-00008A050000}"/>
    <cellStyle name="20 % - Accent4 3 11" xfId="500" xr:uid="{00000000-0005-0000-0000-00008B050000}"/>
    <cellStyle name="20 % - Accent4 3 12" xfId="501" xr:uid="{00000000-0005-0000-0000-00008C050000}"/>
    <cellStyle name="20 % - Accent4 3 13" xfId="502" xr:uid="{00000000-0005-0000-0000-00008D050000}"/>
    <cellStyle name="20 % - Accent4 3 14" xfId="503" xr:uid="{00000000-0005-0000-0000-00008E050000}"/>
    <cellStyle name="20 % - Accent4 3 15" xfId="504" xr:uid="{00000000-0005-0000-0000-00008F050000}"/>
    <cellStyle name="20 % - Accent4 3 16" xfId="505" xr:uid="{00000000-0005-0000-0000-000090050000}"/>
    <cellStyle name="20 % - Accent4 3 17" xfId="506" xr:uid="{00000000-0005-0000-0000-000091050000}"/>
    <cellStyle name="20 % - Accent4 3 18" xfId="35946" xr:uid="{00000000-0005-0000-0000-000092050000}"/>
    <cellStyle name="20 % - Accent4 3 2" xfId="507" xr:uid="{00000000-0005-0000-0000-000093050000}"/>
    <cellStyle name="20 % - Accent4 3 2 2" xfId="17578" xr:uid="{00000000-0005-0000-0000-000094050000}"/>
    <cellStyle name="20 % - Accent4 3 2 3" xfId="35947" xr:uid="{00000000-0005-0000-0000-000095050000}"/>
    <cellStyle name="20 % - Accent4 3 3" xfId="508" xr:uid="{00000000-0005-0000-0000-000096050000}"/>
    <cellStyle name="20 % - Accent4 3 3 2" xfId="17579" xr:uid="{00000000-0005-0000-0000-000097050000}"/>
    <cellStyle name="20 % - Accent4 3 3 3" xfId="35948" xr:uid="{00000000-0005-0000-0000-000098050000}"/>
    <cellStyle name="20 % - Accent4 3 4" xfId="509" xr:uid="{00000000-0005-0000-0000-000099050000}"/>
    <cellStyle name="20 % - Accent4 3 4 2" xfId="17580" xr:uid="{00000000-0005-0000-0000-00009A050000}"/>
    <cellStyle name="20 % - Accent4 3 4 3" xfId="35949" xr:uid="{00000000-0005-0000-0000-00009B050000}"/>
    <cellStyle name="20 % - Accent4 3 5" xfId="510" xr:uid="{00000000-0005-0000-0000-00009C050000}"/>
    <cellStyle name="20 % - Accent4 3 5 2" xfId="17581" xr:uid="{00000000-0005-0000-0000-00009D050000}"/>
    <cellStyle name="20 % - Accent4 3 5 3" xfId="35950" xr:uid="{00000000-0005-0000-0000-00009E050000}"/>
    <cellStyle name="20 % - Accent4 3 6" xfId="511" xr:uid="{00000000-0005-0000-0000-00009F050000}"/>
    <cellStyle name="20 % - Accent4 3 6 2" xfId="17582" xr:uid="{00000000-0005-0000-0000-0000A0050000}"/>
    <cellStyle name="20 % - Accent4 3 6 3" xfId="35951" xr:uid="{00000000-0005-0000-0000-0000A1050000}"/>
    <cellStyle name="20 % - Accent4 3 7" xfId="512" xr:uid="{00000000-0005-0000-0000-0000A2050000}"/>
    <cellStyle name="20 % - Accent4 3 7 2" xfId="51360" xr:uid="{00000000-0005-0000-0000-0000A3050000}"/>
    <cellStyle name="20 % - Accent4 3 8" xfId="513" xr:uid="{00000000-0005-0000-0000-0000A4050000}"/>
    <cellStyle name="20 % - Accent4 3 9" xfId="514" xr:uid="{00000000-0005-0000-0000-0000A5050000}"/>
    <cellStyle name="20 % - Accent4 30 2" xfId="515" xr:uid="{00000000-0005-0000-0000-0000A6050000}"/>
    <cellStyle name="20 % - Accent4 30 2 2" xfId="17583" xr:uid="{00000000-0005-0000-0000-0000A7050000}"/>
    <cellStyle name="20 % - Accent4 30 2 3" xfId="35952" xr:uid="{00000000-0005-0000-0000-0000A8050000}"/>
    <cellStyle name="20 % - Accent4 31 2" xfId="516" xr:uid="{00000000-0005-0000-0000-0000A9050000}"/>
    <cellStyle name="20 % - Accent4 4" xfId="517" xr:uid="{00000000-0005-0000-0000-0000AA050000}"/>
    <cellStyle name="20 % - Accent4 4 10" xfId="518" xr:uid="{00000000-0005-0000-0000-0000AB050000}"/>
    <cellStyle name="20 % - Accent4 4 11" xfId="519" xr:uid="{00000000-0005-0000-0000-0000AC050000}"/>
    <cellStyle name="20 % - Accent4 4 12" xfId="520" xr:uid="{00000000-0005-0000-0000-0000AD050000}"/>
    <cellStyle name="20 % - Accent4 4 13" xfId="521" xr:uid="{00000000-0005-0000-0000-0000AE050000}"/>
    <cellStyle name="20 % - Accent4 4 14" xfId="522" xr:uid="{00000000-0005-0000-0000-0000AF050000}"/>
    <cellStyle name="20 % - Accent4 4 15" xfId="523" xr:uid="{00000000-0005-0000-0000-0000B0050000}"/>
    <cellStyle name="20 % - Accent4 4 16" xfId="524" xr:uid="{00000000-0005-0000-0000-0000B1050000}"/>
    <cellStyle name="20 % - Accent4 4 17" xfId="525" xr:uid="{00000000-0005-0000-0000-0000B2050000}"/>
    <cellStyle name="20 % - Accent4 4 18" xfId="35953" xr:uid="{00000000-0005-0000-0000-0000B3050000}"/>
    <cellStyle name="20 % - Accent4 4 2" xfId="526" xr:uid="{00000000-0005-0000-0000-0000B4050000}"/>
    <cellStyle name="20 % - Accent4 4 2 2" xfId="17584" xr:uid="{00000000-0005-0000-0000-0000B5050000}"/>
    <cellStyle name="20 % - Accent4 4 2 3" xfId="35954" xr:uid="{00000000-0005-0000-0000-0000B6050000}"/>
    <cellStyle name="20 % - Accent4 4 3" xfId="527" xr:uid="{00000000-0005-0000-0000-0000B7050000}"/>
    <cellStyle name="20 % - Accent4 4 3 2" xfId="17585" xr:uid="{00000000-0005-0000-0000-0000B8050000}"/>
    <cellStyle name="20 % - Accent4 4 3 3" xfId="35955" xr:uid="{00000000-0005-0000-0000-0000B9050000}"/>
    <cellStyle name="20 % - Accent4 4 4" xfId="528" xr:uid="{00000000-0005-0000-0000-0000BA050000}"/>
    <cellStyle name="20 % - Accent4 4 4 2" xfId="17586" xr:uid="{00000000-0005-0000-0000-0000BB050000}"/>
    <cellStyle name="20 % - Accent4 4 4 3" xfId="35956" xr:uid="{00000000-0005-0000-0000-0000BC050000}"/>
    <cellStyle name="20 % - Accent4 4 5" xfId="529" xr:uid="{00000000-0005-0000-0000-0000BD050000}"/>
    <cellStyle name="20 % - Accent4 4 5 2" xfId="17587" xr:uid="{00000000-0005-0000-0000-0000BE050000}"/>
    <cellStyle name="20 % - Accent4 4 5 3" xfId="35957" xr:uid="{00000000-0005-0000-0000-0000BF050000}"/>
    <cellStyle name="20 % - Accent4 4 6" xfId="530" xr:uid="{00000000-0005-0000-0000-0000C0050000}"/>
    <cellStyle name="20 % - Accent4 4 6 2" xfId="17588" xr:uid="{00000000-0005-0000-0000-0000C1050000}"/>
    <cellStyle name="20 % - Accent4 4 6 3" xfId="35958" xr:uid="{00000000-0005-0000-0000-0000C2050000}"/>
    <cellStyle name="20 % - Accent4 4 7" xfId="531" xr:uid="{00000000-0005-0000-0000-0000C3050000}"/>
    <cellStyle name="20 % - Accent4 4 7 2" xfId="51361" xr:uid="{00000000-0005-0000-0000-0000C4050000}"/>
    <cellStyle name="20 % - Accent4 4 8" xfId="532" xr:uid="{00000000-0005-0000-0000-0000C5050000}"/>
    <cellStyle name="20 % - Accent4 4 9" xfId="533" xr:uid="{00000000-0005-0000-0000-0000C6050000}"/>
    <cellStyle name="20 % - Accent4 49" xfId="534" xr:uid="{00000000-0005-0000-0000-0000C7050000}"/>
    <cellStyle name="20 % - Accent4 49 2" xfId="17589" xr:uid="{00000000-0005-0000-0000-0000C8050000}"/>
    <cellStyle name="20 % - Accent4 49 3" xfId="35959" xr:uid="{00000000-0005-0000-0000-0000C9050000}"/>
    <cellStyle name="20 % - Accent4 5" xfId="535" xr:uid="{00000000-0005-0000-0000-0000CA050000}"/>
    <cellStyle name="20 % - Accent4 5 2" xfId="536" xr:uid="{00000000-0005-0000-0000-0000CB050000}"/>
    <cellStyle name="20 % - Accent4 5 2 2" xfId="17590" xr:uid="{00000000-0005-0000-0000-0000CC050000}"/>
    <cellStyle name="20 % - Accent4 5 2 3" xfId="35960" xr:uid="{00000000-0005-0000-0000-0000CD050000}"/>
    <cellStyle name="20 % - Accent4 5 3" xfId="537" xr:uid="{00000000-0005-0000-0000-0000CE050000}"/>
    <cellStyle name="20 % - Accent4 5 3 2" xfId="17591" xr:uid="{00000000-0005-0000-0000-0000CF050000}"/>
    <cellStyle name="20 % - Accent4 5 3 3" xfId="35961" xr:uid="{00000000-0005-0000-0000-0000D0050000}"/>
    <cellStyle name="20 % - Accent4 5 4" xfId="538" xr:uid="{00000000-0005-0000-0000-0000D1050000}"/>
    <cellStyle name="20 % - Accent4 5 4 2" xfId="17592" xr:uid="{00000000-0005-0000-0000-0000D2050000}"/>
    <cellStyle name="20 % - Accent4 5 4 3" xfId="35962" xr:uid="{00000000-0005-0000-0000-0000D3050000}"/>
    <cellStyle name="20 % - Accent4 5 5" xfId="539" xr:uid="{00000000-0005-0000-0000-0000D4050000}"/>
    <cellStyle name="20 % - Accent4 5 5 2" xfId="17593" xr:uid="{00000000-0005-0000-0000-0000D5050000}"/>
    <cellStyle name="20 % - Accent4 5 5 3" xfId="35963" xr:uid="{00000000-0005-0000-0000-0000D6050000}"/>
    <cellStyle name="20 % - Accent4 5 6" xfId="540" xr:uid="{00000000-0005-0000-0000-0000D7050000}"/>
    <cellStyle name="20 % - Accent4 5 6 2" xfId="17594" xr:uid="{00000000-0005-0000-0000-0000D8050000}"/>
    <cellStyle name="20 % - Accent4 5 6 3" xfId="35964" xr:uid="{00000000-0005-0000-0000-0000D9050000}"/>
    <cellStyle name="20 % - Accent4 5 7" xfId="541" xr:uid="{00000000-0005-0000-0000-0000DA050000}"/>
    <cellStyle name="20 % - Accent4 5 7 2" xfId="17595" xr:uid="{00000000-0005-0000-0000-0000DB050000}"/>
    <cellStyle name="20 % - Accent4 5 7 3" xfId="35965" xr:uid="{00000000-0005-0000-0000-0000DC050000}"/>
    <cellStyle name="20 % - Accent4 5 8" xfId="17596" xr:uid="{00000000-0005-0000-0000-0000DD050000}"/>
    <cellStyle name="20 % - Accent4 5 9" xfId="35966" xr:uid="{00000000-0005-0000-0000-0000DE050000}"/>
    <cellStyle name="20 % - Accent4 50" xfId="542" xr:uid="{00000000-0005-0000-0000-0000DF050000}"/>
    <cellStyle name="20 % - Accent4 50 2" xfId="17597" xr:uid="{00000000-0005-0000-0000-0000E0050000}"/>
    <cellStyle name="20 % - Accent4 50 3" xfId="35967" xr:uid="{00000000-0005-0000-0000-0000E1050000}"/>
    <cellStyle name="20 % - Accent4 51" xfId="543" xr:uid="{00000000-0005-0000-0000-0000E2050000}"/>
    <cellStyle name="20 % - Accent4 51 2" xfId="17598" xr:uid="{00000000-0005-0000-0000-0000E3050000}"/>
    <cellStyle name="20 % - Accent4 51 3" xfId="35968" xr:uid="{00000000-0005-0000-0000-0000E4050000}"/>
    <cellStyle name="20 % - Accent4 52" xfId="544" xr:uid="{00000000-0005-0000-0000-0000E5050000}"/>
    <cellStyle name="20 % - Accent4 52 2" xfId="17599" xr:uid="{00000000-0005-0000-0000-0000E6050000}"/>
    <cellStyle name="20 % - Accent4 52 3" xfId="35969" xr:uid="{00000000-0005-0000-0000-0000E7050000}"/>
    <cellStyle name="20 % - Accent4 53" xfId="545" xr:uid="{00000000-0005-0000-0000-0000E8050000}"/>
    <cellStyle name="20 % - Accent4 53 2" xfId="17600" xr:uid="{00000000-0005-0000-0000-0000E9050000}"/>
    <cellStyle name="20 % - Accent4 53 3" xfId="35970" xr:uid="{00000000-0005-0000-0000-0000EA050000}"/>
    <cellStyle name="20 % - Accent4 54" xfId="546" xr:uid="{00000000-0005-0000-0000-0000EB050000}"/>
    <cellStyle name="20 % - Accent4 54 2" xfId="17601" xr:uid="{00000000-0005-0000-0000-0000EC050000}"/>
    <cellStyle name="20 % - Accent4 54 3" xfId="35971" xr:uid="{00000000-0005-0000-0000-0000ED050000}"/>
    <cellStyle name="20 % - Accent4 55" xfId="547" xr:uid="{00000000-0005-0000-0000-0000EE050000}"/>
    <cellStyle name="20 % - Accent4 55 2" xfId="17602" xr:uid="{00000000-0005-0000-0000-0000EF050000}"/>
    <cellStyle name="20 % - Accent4 55 3" xfId="35972" xr:uid="{00000000-0005-0000-0000-0000F0050000}"/>
    <cellStyle name="20 % - Accent4 56" xfId="548" xr:uid="{00000000-0005-0000-0000-0000F1050000}"/>
    <cellStyle name="20 % - Accent4 56 2" xfId="17603" xr:uid="{00000000-0005-0000-0000-0000F2050000}"/>
    <cellStyle name="20 % - Accent4 56 3" xfId="35973" xr:uid="{00000000-0005-0000-0000-0000F3050000}"/>
    <cellStyle name="20 % - Accent4 6" xfId="549" xr:uid="{00000000-0005-0000-0000-0000F4050000}"/>
    <cellStyle name="20 % - Accent4 6 2" xfId="550" xr:uid="{00000000-0005-0000-0000-0000F5050000}"/>
    <cellStyle name="20 % - Accent4 6 2 2" xfId="17604" xr:uid="{00000000-0005-0000-0000-0000F6050000}"/>
    <cellStyle name="20 % - Accent4 6 2 3" xfId="35974" xr:uid="{00000000-0005-0000-0000-0000F7050000}"/>
    <cellStyle name="20 % - Accent4 6 3" xfId="551" xr:uid="{00000000-0005-0000-0000-0000F8050000}"/>
    <cellStyle name="20 % - Accent4 6 3 2" xfId="17605" xr:uid="{00000000-0005-0000-0000-0000F9050000}"/>
    <cellStyle name="20 % - Accent4 6 3 3" xfId="35975" xr:uid="{00000000-0005-0000-0000-0000FA050000}"/>
    <cellStyle name="20 % - Accent4 6 4" xfId="552" xr:uid="{00000000-0005-0000-0000-0000FB050000}"/>
    <cellStyle name="20 % - Accent4 6 4 2" xfId="17606" xr:uid="{00000000-0005-0000-0000-0000FC050000}"/>
    <cellStyle name="20 % - Accent4 6 4 3" xfId="35976" xr:uid="{00000000-0005-0000-0000-0000FD050000}"/>
    <cellStyle name="20 % - Accent4 6 5" xfId="553" xr:uid="{00000000-0005-0000-0000-0000FE050000}"/>
    <cellStyle name="20 % - Accent4 6 5 2" xfId="17607" xr:uid="{00000000-0005-0000-0000-0000FF050000}"/>
    <cellStyle name="20 % - Accent4 6 5 3" xfId="35977" xr:uid="{00000000-0005-0000-0000-000000060000}"/>
    <cellStyle name="20 % - Accent4 6 6" xfId="554" xr:uid="{00000000-0005-0000-0000-000001060000}"/>
    <cellStyle name="20 % - Accent4 6 6 2" xfId="17608" xr:uid="{00000000-0005-0000-0000-000002060000}"/>
    <cellStyle name="20 % - Accent4 6 6 3" xfId="35978" xr:uid="{00000000-0005-0000-0000-000003060000}"/>
    <cellStyle name="20 % - Accent4 6 7" xfId="555" xr:uid="{00000000-0005-0000-0000-000004060000}"/>
    <cellStyle name="20 % - Accent4 6 7 2" xfId="17609" xr:uid="{00000000-0005-0000-0000-000005060000}"/>
    <cellStyle name="20 % - Accent4 6 7 3" xfId="35979" xr:uid="{00000000-0005-0000-0000-000006060000}"/>
    <cellStyle name="20 % - Accent4 6 8" xfId="17610" xr:uid="{00000000-0005-0000-0000-000007060000}"/>
    <cellStyle name="20 % - Accent4 6 9" xfId="35980" xr:uid="{00000000-0005-0000-0000-000008060000}"/>
    <cellStyle name="20 % - Accent4 7" xfId="556" xr:uid="{00000000-0005-0000-0000-000009060000}"/>
    <cellStyle name="20 % - Accent4 7 2" xfId="557" xr:uid="{00000000-0005-0000-0000-00000A060000}"/>
    <cellStyle name="20 % - Accent4 7 2 2" xfId="17611" xr:uid="{00000000-0005-0000-0000-00000B060000}"/>
    <cellStyle name="20 % - Accent4 7 2 3" xfId="35981" xr:uid="{00000000-0005-0000-0000-00000C060000}"/>
    <cellStyle name="20 % - Accent4 7 3" xfId="558" xr:uid="{00000000-0005-0000-0000-00000D060000}"/>
    <cellStyle name="20 % - Accent4 7 3 2" xfId="17612" xr:uid="{00000000-0005-0000-0000-00000E060000}"/>
    <cellStyle name="20 % - Accent4 7 3 3" xfId="35982" xr:uid="{00000000-0005-0000-0000-00000F060000}"/>
    <cellStyle name="20 % - Accent4 7 4" xfId="559" xr:uid="{00000000-0005-0000-0000-000010060000}"/>
    <cellStyle name="20 % - Accent4 7 4 2" xfId="17613" xr:uid="{00000000-0005-0000-0000-000011060000}"/>
    <cellStyle name="20 % - Accent4 7 4 3" xfId="35983" xr:uid="{00000000-0005-0000-0000-000012060000}"/>
    <cellStyle name="20 % - Accent4 7 5" xfId="560" xr:uid="{00000000-0005-0000-0000-000013060000}"/>
    <cellStyle name="20 % - Accent4 7 5 2" xfId="17614" xr:uid="{00000000-0005-0000-0000-000014060000}"/>
    <cellStyle name="20 % - Accent4 7 5 3" xfId="35984" xr:uid="{00000000-0005-0000-0000-000015060000}"/>
    <cellStyle name="20 % - Accent4 7 6" xfId="561" xr:uid="{00000000-0005-0000-0000-000016060000}"/>
    <cellStyle name="20 % - Accent4 7 6 2" xfId="17615" xr:uid="{00000000-0005-0000-0000-000017060000}"/>
    <cellStyle name="20 % - Accent4 7 6 3" xfId="35985" xr:uid="{00000000-0005-0000-0000-000018060000}"/>
    <cellStyle name="20 % - Accent4 7 7" xfId="562" xr:uid="{00000000-0005-0000-0000-000019060000}"/>
    <cellStyle name="20 % - Accent4 7 7 2" xfId="17616" xr:uid="{00000000-0005-0000-0000-00001A060000}"/>
    <cellStyle name="20 % - Accent4 7 7 3" xfId="35986" xr:uid="{00000000-0005-0000-0000-00001B060000}"/>
    <cellStyle name="20 % - Accent4 7 8" xfId="17617" xr:uid="{00000000-0005-0000-0000-00001C060000}"/>
    <cellStyle name="20 % - Accent4 7 9" xfId="35987" xr:uid="{00000000-0005-0000-0000-00001D060000}"/>
    <cellStyle name="20 % - Accent4 8" xfId="563" xr:uid="{00000000-0005-0000-0000-00001E060000}"/>
    <cellStyle name="20 % - Accent4 8 2" xfId="564" xr:uid="{00000000-0005-0000-0000-00001F060000}"/>
    <cellStyle name="20 % - Accent4 8 2 2" xfId="17618" xr:uid="{00000000-0005-0000-0000-000020060000}"/>
    <cellStyle name="20 % - Accent4 8 2 3" xfId="35988" xr:uid="{00000000-0005-0000-0000-000021060000}"/>
    <cellStyle name="20 % - Accent4 8 3" xfId="565" xr:uid="{00000000-0005-0000-0000-000022060000}"/>
    <cellStyle name="20 % - Accent4 8 3 2" xfId="17619" xr:uid="{00000000-0005-0000-0000-000023060000}"/>
    <cellStyle name="20 % - Accent4 8 3 3" xfId="35989" xr:uid="{00000000-0005-0000-0000-000024060000}"/>
    <cellStyle name="20 % - Accent4 8 4" xfId="566" xr:uid="{00000000-0005-0000-0000-000025060000}"/>
    <cellStyle name="20 % - Accent4 8 4 2" xfId="17620" xr:uid="{00000000-0005-0000-0000-000026060000}"/>
    <cellStyle name="20 % - Accent4 8 4 3" xfId="35990" xr:uid="{00000000-0005-0000-0000-000027060000}"/>
    <cellStyle name="20 % - Accent4 8 5" xfId="567" xr:uid="{00000000-0005-0000-0000-000028060000}"/>
    <cellStyle name="20 % - Accent4 8 5 2" xfId="17621" xr:uid="{00000000-0005-0000-0000-000029060000}"/>
    <cellStyle name="20 % - Accent4 8 5 3" xfId="35991" xr:uid="{00000000-0005-0000-0000-00002A060000}"/>
    <cellStyle name="20 % - Accent4 8 6" xfId="568" xr:uid="{00000000-0005-0000-0000-00002B060000}"/>
    <cellStyle name="20 % - Accent4 8 6 2" xfId="17622" xr:uid="{00000000-0005-0000-0000-00002C060000}"/>
    <cellStyle name="20 % - Accent4 8 6 3" xfId="35992" xr:uid="{00000000-0005-0000-0000-00002D060000}"/>
    <cellStyle name="20 % - Accent4 8 7" xfId="569" xr:uid="{00000000-0005-0000-0000-00002E060000}"/>
    <cellStyle name="20 % - Accent4 8 7 2" xfId="17623" xr:uid="{00000000-0005-0000-0000-00002F060000}"/>
    <cellStyle name="20 % - Accent4 8 7 3" xfId="35993" xr:uid="{00000000-0005-0000-0000-000030060000}"/>
    <cellStyle name="20 % - Accent4 8 8" xfId="17624" xr:uid="{00000000-0005-0000-0000-000031060000}"/>
    <cellStyle name="20 % - Accent4 8 9" xfId="35994" xr:uid="{00000000-0005-0000-0000-000032060000}"/>
    <cellStyle name="20 % - Accent4 9" xfId="570" xr:uid="{00000000-0005-0000-0000-000033060000}"/>
    <cellStyle name="20 % - Accent4 9 2" xfId="571" xr:uid="{00000000-0005-0000-0000-000034060000}"/>
    <cellStyle name="20 % - Accent4 9 2 2" xfId="17625" xr:uid="{00000000-0005-0000-0000-000035060000}"/>
    <cellStyle name="20 % - Accent4 9 2 3" xfId="35995" xr:uid="{00000000-0005-0000-0000-000036060000}"/>
    <cellStyle name="20 % - Accent4 9 3" xfId="572" xr:uid="{00000000-0005-0000-0000-000037060000}"/>
    <cellStyle name="20 % - Accent4 9 3 2" xfId="17626" xr:uid="{00000000-0005-0000-0000-000038060000}"/>
    <cellStyle name="20 % - Accent4 9 3 3" xfId="35996" xr:uid="{00000000-0005-0000-0000-000039060000}"/>
    <cellStyle name="20 % - Accent4 9 4" xfId="573" xr:uid="{00000000-0005-0000-0000-00003A060000}"/>
    <cellStyle name="20 % - Accent4 9 4 2" xfId="17627" xr:uid="{00000000-0005-0000-0000-00003B060000}"/>
    <cellStyle name="20 % - Accent4 9 4 3" xfId="35997" xr:uid="{00000000-0005-0000-0000-00003C060000}"/>
    <cellStyle name="20 % - Accent4 9 5" xfId="574" xr:uid="{00000000-0005-0000-0000-00003D060000}"/>
    <cellStyle name="20 % - Accent4 9 5 2" xfId="17628" xr:uid="{00000000-0005-0000-0000-00003E060000}"/>
    <cellStyle name="20 % - Accent4 9 5 3" xfId="35998" xr:uid="{00000000-0005-0000-0000-00003F060000}"/>
    <cellStyle name="20 % - Accent4 9 6" xfId="575" xr:uid="{00000000-0005-0000-0000-000040060000}"/>
    <cellStyle name="20 % - Accent4 9 6 2" xfId="17629" xr:uid="{00000000-0005-0000-0000-000041060000}"/>
    <cellStyle name="20 % - Accent4 9 6 3" xfId="35999" xr:uid="{00000000-0005-0000-0000-000042060000}"/>
    <cellStyle name="20 % - Accent4 9 7" xfId="576" xr:uid="{00000000-0005-0000-0000-000043060000}"/>
    <cellStyle name="20 % - Accent4 9 7 2" xfId="17630" xr:uid="{00000000-0005-0000-0000-000044060000}"/>
    <cellStyle name="20 % - Accent4 9 7 3" xfId="36000" xr:uid="{00000000-0005-0000-0000-000045060000}"/>
    <cellStyle name="20 % - Accent4 9 8" xfId="17631" xr:uid="{00000000-0005-0000-0000-000046060000}"/>
    <cellStyle name="20 % - Accent4 9 9" xfId="36001" xr:uid="{00000000-0005-0000-0000-000047060000}"/>
    <cellStyle name="20 % - Accent5 10" xfId="17632" xr:uid="{00000000-0005-0000-0000-000048060000}"/>
    <cellStyle name="20 % - Accent5 10 2" xfId="577" xr:uid="{00000000-0005-0000-0000-000049060000}"/>
    <cellStyle name="20 % - Accent5 10 2 2" xfId="17633" xr:uid="{00000000-0005-0000-0000-00004A060000}"/>
    <cellStyle name="20 % - Accent5 10 2 3" xfId="36002" xr:uid="{00000000-0005-0000-0000-00004B060000}"/>
    <cellStyle name="20 % - Accent5 10 3" xfId="17634" xr:uid="{00000000-0005-0000-0000-00004C060000}"/>
    <cellStyle name="20 % - Accent5 10 4" xfId="36003" xr:uid="{00000000-0005-0000-0000-00004D060000}"/>
    <cellStyle name="20 % - Accent5 11" xfId="17635" xr:uid="{00000000-0005-0000-0000-00004E060000}"/>
    <cellStyle name="20 % - Accent5 11 2" xfId="578" xr:uid="{00000000-0005-0000-0000-00004F060000}"/>
    <cellStyle name="20 % - Accent5 11 2 2" xfId="17636" xr:uid="{00000000-0005-0000-0000-000050060000}"/>
    <cellStyle name="20 % - Accent5 11 2 3" xfId="36004" xr:uid="{00000000-0005-0000-0000-000051060000}"/>
    <cellStyle name="20 % - Accent5 11 3" xfId="17637" xr:uid="{00000000-0005-0000-0000-000052060000}"/>
    <cellStyle name="20 % - Accent5 11 4" xfId="36005" xr:uid="{00000000-0005-0000-0000-000053060000}"/>
    <cellStyle name="20 % - Accent5 12" xfId="17638" xr:uid="{00000000-0005-0000-0000-000054060000}"/>
    <cellStyle name="20 % - Accent5 12 2" xfId="579" xr:uid="{00000000-0005-0000-0000-000055060000}"/>
    <cellStyle name="20 % - Accent5 12 2 2" xfId="17639" xr:uid="{00000000-0005-0000-0000-000056060000}"/>
    <cellStyle name="20 % - Accent5 12 2 3" xfId="36006" xr:uid="{00000000-0005-0000-0000-000057060000}"/>
    <cellStyle name="20 % - Accent5 12 3" xfId="17640" xr:uid="{00000000-0005-0000-0000-000058060000}"/>
    <cellStyle name="20 % - Accent5 12 4" xfId="36007" xr:uid="{00000000-0005-0000-0000-000059060000}"/>
    <cellStyle name="20 % - Accent5 13 2" xfId="580" xr:uid="{00000000-0005-0000-0000-00005A060000}"/>
    <cellStyle name="20 % - Accent5 13 2 2" xfId="17641" xr:uid="{00000000-0005-0000-0000-00005B060000}"/>
    <cellStyle name="20 % - Accent5 13 2 3" xfId="36008" xr:uid="{00000000-0005-0000-0000-00005C060000}"/>
    <cellStyle name="20 % - Accent5 14 2" xfId="581" xr:uid="{00000000-0005-0000-0000-00005D060000}"/>
    <cellStyle name="20 % - Accent5 14 2 2" xfId="17642" xr:uid="{00000000-0005-0000-0000-00005E060000}"/>
    <cellStyle name="20 % - Accent5 14 2 3" xfId="36009" xr:uid="{00000000-0005-0000-0000-00005F060000}"/>
    <cellStyle name="20 % - Accent5 15" xfId="36010" xr:uid="{00000000-0005-0000-0000-000060060000}"/>
    <cellStyle name="20 % - Accent5 15 2" xfId="582" xr:uid="{00000000-0005-0000-0000-000061060000}"/>
    <cellStyle name="20 % - Accent5 15 2 2" xfId="17643" xr:uid="{00000000-0005-0000-0000-000062060000}"/>
    <cellStyle name="20 % - Accent5 15 2 3" xfId="36011" xr:uid="{00000000-0005-0000-0000-000063060000}"/>
    <cellStyle name="20 % - Accent5 16 2" xfId="583" xr:uid="{00000000-0005-0000-0000-000064060000}"/>
    <cellStyle name="20 % - Accent5 16 2 2" xfId="17644" xr:uid="{00000000-0005-0000-0000-000065060000}"/>
    <cellStyle name="20 % - Accent5 16 2 3" xfId="36012" xr:uid="{00000000-0005-0000-0000-000066060000}"/>
    <cellStyle name="20 % - Accent5 17 2" xfId="584" xr:uid="{00000000-0005-0000-0000-000067060000}"/>
    <cellStyle name="20 % - Accent5 17 2 2" xfId="17645" xr:uid="{00000000-0005-0000-0000-000068060000}"/>
    <cellStyle name="20 % - Accent5 17 2 3" xfId="36013" xr:uid="{00000000-0005-0000-0000-000069060000}"/>
    <cellStyle name="20 % - Accent5 18 2" xfId="585" xr:uid="{00000000-0005-0000-0000-00006A060000}"/>
    <cellStyle name="20 % - Accent5 18 2 2" xfId="17646" xr:uid="{00000000-0005-0000-0000-00006B060000}"/>
    <cellStyle name="20 % - Accent5 18 2 3" xfId="36014" xr:uid="{00000000-0005-0000-0000-00006C060000}"/>
    <cellStyle name="20 % - Accent5 19 2" xfId="586" xr:uid="{00000000-0005-0000-0000-00006D060000}"/>
    <cellStyle name="20 % - Accent5 19 2 2" xfId="17647" xr:uid="{00000000-0005-0000-0000-00006E060000}"/>
    <cellStyle name="20 % - Accent5 19 2 3" xfId="36015" xr:uid="{00000000-0005-0000-0000-00006F060000}"/>
    <cellStyle name="20 % - Accent5 2" xfId="587" xr:uid="{00000000-0005-0000-0000-000070060000}"/>
    <cellStyle name="20 % - Accent5 2 10" xfId="588" xr:uid="{00000000-0005-0000-0000-000071060000}"/>
    <cellStyle name="20 % - Accent5 2 10 2" xfId="17648" xr:uid="{00000000-0005-0000-0000-000072060000}"/>
    <cellStyle name="20 % - Accent5 2 10 3" xfId="36016" xr:uid="{00000000-0005-0000-0000-000073060000}"/>
    <cellStyle name="20 % - Accent5 2 11" xfId="589" xr:uid="{00000000-0005-0000-0000-000074060000}"/>
    <cellStyle name="20 % - Accent5 2 11 2" xfId="17649" xr:uid="{00000000-0005-0000-0000-000075060000}"/>
    <cellStyle name="20 % - Accent5 2 11 3" xfId="36017" xr:uid="{00000000-0005-0000-0000-000076060000}"/>
    <cellStyle name="20 % - Accent5 2 12" xfId="590" xr:uid="{00000000-0005-0000-0000-000077060000}"/>
    <cellStyle name="20 % - Accent5 2 13" xfId="591" xr:uid="{00000000-0005-0000-0000-000078060000}"/>
    <cellStyle name="20 % - Accent5 2 14" xfId="592" xr:uid="{00000000-0005-0000-0000-000079060000}"/>
    <cellStyle name="20 % - Accent5 2 15" xfId="593" xr:uid="{00000000-0005-0000-0000-00007A060000}"/>
    <cellStyle name="20 % - Accent5 2 16" xfId="594" xr:uid="{00000000-0005-0000-0000-00007B060000}"/>
    <cellStyle name="20 % - Accent5 2 17" xfId="595" xr:uid="{00000000-0005-0000-0000-00007C060000}"/>
    <cellStyle name="20 % - Accent5 2 18" xfId="596" xr:uid="{00000000-0005-0000-0000-00007D060000}"/>
    <cellStyle name="20 % - Accent5 2 19" xfId="36018" xr:uid="{00000000-0005-0000-0000-00007E060000}"/>
    <cellStyle name="20 % - Accent5 2 2" xfId="597" xr:uid="{00000000-0005-0000-0000-00007F060000}"/>
    <cellStyle name="20 % - Accent5 2 2 10" xfId="598" xr:uid="{00000000-0005-0000-0000-000080060000}"/>
    <cellStyle name="20 % - Accent5 2 2 11" xfId="599" xr:uid="{00000000-0005-0000-0000-000081060000}"/>
    <cellStyle name="20 % - Accent5 2 2 12" xfId="600" xr:uid="{00000000-0005-0000-0000-000082060000}"/>
    <cellStyle name="20 % - Accent5 2 2 13" xfId="601" xr:uid="{00000000-0005-0000-0000-000083060000}"/>
    <cellStyle name="20 % - Accent5 2 2 14" xfId="602" xr:uid="{00000000-0005-0000-0000-000084060000}"/>
    <cellStyle name="20 % - Accent5 2 2 15" xfId="603" xr:uid="{00000000-0005-0000-0000-000085060000}"/>
    <cellStyle name="20 % - Accent5 2 2 16" xfId="604" xr:uid="{00000000-0005-0000-0000-000086060000}"/>
    <cellStyle name="20 % - Accent5 2 2 17" xfId="605" xr:uid="{00000000-0005-0000-0000-000087060000}"/>
    <cellStyle name="20 % - Accent5 2 2 18" xfId="36019" xr:uid="{00000000-0005-0000-0000-000088060000}"/>
    <cellStyle name="20 % - Accent5 2 2 2" xfId="606" xr:uid="{00000000-0005-0000-0000-000089060000}"/>
    <cellStyle name="20 % - Accent5 2 2 2 2" xfId="607" xr:uid="{00000000-0005-0000-0000-00008A060000}"/>
    <cellStyle name="20 % - Accent5 2 2 2 2 2" xfId="608" xr:uid="{00000000-0005-0000-0000-00008B060000}"/>
    <cellStyle name="20 % - Accent5 2 2 2 2 2 2" xfId="609" xr:uid="{00000000-0005-0000-0000-00008C060000}"/>
    <cellStyle name="20 % - Accent5 2 2 2 2 2 3" xfId="610" xr:uid="{00000000-0005-0000-0000-00008D060000}"/>
    <cellStyle name="20 % - Accent5 2 2 2 2 2 4" xfId="17650" xr:uid="{00000000-0005-0000-0000-00008E060000}"/>
    <cellStyle name="20 % - Accent5 2 2 2 2 2 5" xfId="36020" xr:uid="{00000000-0005-0000-0000-00008F060000}"/>
    <cellStyle name="20 % - Accent5 2 2 2 2 3" xfId="611" xr:uid="{00000000-0005-0000-0000-000090060000}"/>
    <cellStyle name="20 % - Accent5 2 2 2 2 3 2" xfId="17651" xr:uid="{00000000-0005-0000-0000-000091060000}"/>
    <cellStyle name="20 % - Accent5 2 2 2 2 3 3" xfId="36021" xr:uid="{00000000-0005-0000-0000-000092060000}"/>
    <cellStyle name="20 % - Accent5 2 2 2 3" xfId="612" xr:uid="{00000000-0005-0000-0000-000093060000}"/>
    <cellStyle name="20 % - Accent5 2 2 2 4" xfId="613" xr:uid="{00000000-0005-0000-0000-000094060000}"/>
    <cellStyle name="20 % - Accent5 2 2 2 5" xfId="614" xr:uid="{00000000-0005-0000-0000-000095060000}"/>
    <cellStyle name="20 % - Accent5 2 2 2 6" xfId="615" xr:uid="{00000000-0005-0000-0000-000096060000}"/>
    <cellStyle name="20 % - Accent5 2 2 2 7" xfId="17652" xr:uid="{00000000-0005-0000-0000-000097060000}"/>
    <cellStyle name="20 % - Accent5 2 2 2 8" xfId="36022" xr:uid="{00000000-0005-0000-0000-000098060000}"/>
    <cellStyle name="20 % - Accent5 2 2 3" xfId="616" xr:uid="{00000000-0005-0000-0000-000099060000}"/>
    <cellStyle name="20 % - Accent5 2 2 3 2" xfId="17653" xr:uid="{00000000-0005-0000-0000-00009A060000}"/>
    <cellStyle name="20 % - Accent5 2 2 3 3" xfId="36023" xr:uid="{00000000-0005-0000-0000-00009B060000}"/>
    <cellStyle name="20 % - Accent5 2 2 4" xfId="617" xr:uid="{00000000-0005-0000-0000-00009C060000}"/>
    <cellStyle name="20 % - Accent5 2 2 4 2" xfId="17654" xr:uid="{00000000-0005-0000-0000-00009D060000}"/>
    <cellStyle name="20 % - Accent5 2 2 4 3" xfId="36024" xr:uid="{00000000-0005-0000-0000-00009E060000}"/>
    <cellStyle name="20 % - Accent5 2 2 5" xfId="618" xr:uid="{00000000-0005-0000-0000-00009F060000}"/>
    <cellStyle name="20 % - Accent5 2 2 5 2" xfId="17655" xr:uid="{00000000-0005-0000-0000-0000A0060000}"/>
    <cellStyle name="20 % - Accent5 2 2 5 3" xfId="36025" xr:uid="{00000000-0005-0000-0000-0000A1060000}"/>
    <cellStyle name="20 % - Accent5 2 2 6" xfId="619" xr:uid="{00000000-0005-0000-0000-0000A2060000}"/>
    <cellStyle name="20 % - Accent5 2 2 6 2" xfId="17656" xr:uid="{00000000-0005-0000-0000-0000A3060000}"/>
    <cellStyle name="20 % - Accent5 2 2 6 3" xfId="36026" xr:uid="{00000000-0005-0000-0000-0000A4060000}"/>
    <cellStyle name="20 % - Accent5 2 2 7" xfId="620" xr:uid="{00000000-0005-0000-0000-0000A5060000}"/>
    <cellStyle name="20 % - Accent5 2 2 8" xfId="621" xr:uid="{00000000-0005-0000-0000-0000A6060000}"/>
    <cellStyle name="20 % - Accent5 2 2 9" xfId="622" xr:uid="{00000000-0005-0000-0000-0000A7060000}"/>
    <cellStyle name="20 % - Accent5 2 3" xfId="623" xr:uid="{00000000-0005-0000-0000-0000A8060000}"/>
    <cellStyle name="20 % - Accent5 2 3 2" xfId="17657" xr:uid="{00000000-0005-0000-0000-0000A9060000}"/>
    <cellStyle name="20 % - Accent5 2 3 2 2" xfId="17658" xr:uid="{00000000-0005-0000-0000-0000AA060000}"/>
    <cellStyle name="20 % - Accent5 2 3 2 3" xfId="36027" xr:uid="{00000000-0005-0000-0000-0000AB060000}"/>
    <cellStyle name="20 % - Accent5 2 3 3" xfId="17659" xr:uid="{00000000-0005-0000-0000-0000AC060000}"/>
    <cellStyle name="20 % - Accent5 2 3 3 2" xfId="17660" xr:uid="{00000000-0005-0000-0000-0000AD060000}"/>
    <cellStyle name="20 % - Accent5 2 3 3 3" xfId="36028" xr:uid="{00000000-0005-0000-0000-0000AE060000}"/>
    <cellStyle name="20 % - Accent5 2 3 4" xfId="17661" xr:uid="{00000000-0005-0000-0000-0000AF060000}"/>
    <cellStyle name="20 % - Accent5 2 3 4 2" xfId="17662" xr:uid="{00000000-0005-0000-0000-0000B0060000}"/>
    <cellStyle name="20 % - Accent5 2 3 4 3" xfId="36029" xr:uid="{00000000-0005-0000-0000-0000B1060000}"/>
    <cellStyle name="20 % - Accent5 2 3 5" xfId="17663" xr:uid="{00000000-0005-0000-0000-0000B2060000}"/>
    <cellStyle name="20 % - Accent5 2 3 5 2" xfId="17664" xr:uid="{00000000-0005-0000-0000-0000B3060000}"/>
    <cellStyle name="20 % - Accent5 2 3 5 3" xfId="36030" xr:uid="{00000000-0005-0000-0000-0000B4060000}"/>
    <cellStyle name="20 % - Accent5 2 3 6" xfId="17665" xr:uid="{00000000-0005-0000-0000-0000B5060000}"/>
    <cellStyle name="20 % - Accent5 2 3 6 2" xfId="17666" xr:uid="{00000000-0005-0000-0000-0000B6060000}"/>
    <cellStyle name="20 % - Accent5 2 3 6 3" xfId="36031" xr:uid="{00000000-0005-0000-0000-0000B7060000}"/>
    <cellStyle name="20 % - Accent5 2 3 7" xfId="17667" xr:uid="{00000000-0005-0000-0000-0000B8060000}"/>
    <cellStyle name="20 % - Accent5 2 3 8" xfId="36032" xr:uid="{00000000-0005-0000-0000-0000B9060000}"/>
    <cellStyle name="20 % - Accent5 2 4" xfId="624" xr:uid="{00000000-0005-0000-0000-0000BA060000}"/>
    <cellStyle name="20 % - Accent5 2 4 2" xfId="17668" xr:uid="{00000000-0005-0000-0000-0000BB060000}"/>
    <cellStyle name="20 % - Accent5 2 4 2 2" xfId="17669" xr:uid="{00000000-0005-0000-0000-0000BC060000}"/>
    <cellStyle name="20 % - Accent5 2 4 2 3" xfId="36033" xr:uid="{00000000-0005-0000-0000-0000BD060000}"/>
    <cellStyle name="20 % - Accent5 2 4 3" xfId="17670" xr:uid="{00000000-0005-0000-0000-0000BE060000}"/>
    <cellStyle name="20 % - Accent5 2 4 3 2" xfId="17671" xr:uid="{00000000-0005-0000-0000-0000BF060000}"/>
    <cellStyle name="20 % - Accent5 2 4 3 3" xfId="36034" xr:uid="{00000000-0005-0000-0000-0000C0060000}"/>
    <cellStyle name="20 % - Accent5 2 4 4" xfId="17672" xr:uid="{00000000-0005-0000-0000-0000C1060000}"/>
    <cellStyle name="20 % - Accent5 2 4 4 2" xfId="17673" xr:uid="{00000000-0005-0000-0000-0000C2060000}"/>
    <cellStyle name="20 % - Accent5 2 4 4 3" xfId="36035" xr:uid="{00000000-0005-0000-0000-0000C3060000}"/>
    <cellStyle name="20 % - Accent5 2 4 5" xfId="17674" xr:uid="{00000000-0005-0000-0000-0000C4060000}"/>
    <cellStyle name="20 % - Accent5 2 4 5 2" xfId="17675" xr:uid="{00000000-0005-0000-0000-0000C5060000}"/>
    <cellStyle name="20 % - Accent5 2 4 5 3" xfId="36036" xr:uid="{00000000-0005-0000-0000-0000C6060000}"/>
    <cellStyle name="20 % - Accent5 2 4 6" xfId="17676" xr:uid="{00000000-0005-0000-0000-0000C7060000}"/>
    <cellStyle name="20 % - Accent5 2 4 6 2" xfId="17677" xr:uid="{00000000-0005-0000-0000-0000C8060000}"/>
    <cellStyle name="20 % - Accent5 2 4 6 3" xfId="36037" xr:uid="{00000000-0005-0000-0000-0000C9060000}"/>
    <cellStyle name="20 % - Accent5 2 4 7" xfId="17678" xr:uid="{00000000-0005-0000-0000-0000CA060000}"/>
    <cellStyle name="20 % - Accent5 2 4 8" xfId="36038" xr:uid="{00000000-0005-0000-0000-0000CB060000}"/>
    <cellStyle name="20 % - Accent5 2 5" xfId="625" xr:uid="{00000000-0005-0000-0000-0000CC060000}"/>
    <cellStyle name="20 % - Accent5 2 5 2" xfId="17679" xr:uid="{00000000-0005-0000-0000-0000CD060000}"/>
    <cellStyle name="20 % - Accent5 2 5 2 2" xfId="17680" xr:uid="{00000000-0005-0000-0000-0000CE060000}"/>
    <cellStyle name="20 % - Accent5 2 5 2 3" xfId="36039" xr:uid="{00000000-0005-0000-0000-0000CF060000}"/>
    <cellStyle name="20 % - Accent5 2 5 3" xfId="17681" xr:uid="{00000000-0005-0000-0000-0000D0060000}"/>
    <cellStyle name="20 % - Accent5 2 5 3 2" xfId="17682" xr:uid="{00000000-0005-0000-0000-0000D1060000}"/>
    <cellStyle name="20 % - Accent5 2 5 3 3" xfId="36040" xr:uid="{00000000-0005-0000-0000-0000D2060000}"/>
    <cellStyle name="20 % - Accent5 2 5 4" xfId="17683" xr:uid="{00000000-0005-0000-0000-0000D3060000}"/>
    <cellStyle name="20 % - Accent5 2 5 4 2" xfId="17684" xr:uid="{00000000-0005-0000-0000-0000D4060000}"/>
    <cellStyle name="20 % - Accent5 2 5 4 3" xfId="36041" xr:uid="{00000000-0005-0000-0000-0000D5060000}"/>
    <cellStyle name="20 % - Accent5 2 5 5" xfId="17685" xr:uid="{00000000-0005-0000-0000-0000D6060000}"/>
    <cellStyle name="20 % - Accent5 2 5 5 2" xfId="17686" xr:uid="{00000000-0005-0000-0000-0000D7060000}"/>
    <cellStyle name="20 % - Accent5 2 5 5 3" xfId="36042" xr:uid="{00000000-0005-0000-0000-0000D8060000}"/>
    <cellStyle name="20 % - Accent5 2 5 6" xfId="17687" xr:uid="{00000000-0005-0000-0000-0000D9060000}"/>
    <cellStyle name="20 % - Accent5 2 5 6 2" xfId="17688" xr:uid="{00000000-0005-0000-0000-0000DA060000}"/>
    <cellStyle name="20 % - Accent5 2 5 6 3" xfId="36043" xr:uid="{00000000-0005-0000-0000-0000DB060000}"/>
    <cellStyle name="20 % - Accent5 2 5 7" xfId="17689" xr:uid="{00000000-0005-0000-0000-0000DC060000}"/>
    <cellStyle name="20 % - Accent5 2 5 8" xfId="36044" xr:uid="{00000000-0005-0000-0000-0000DD060000}"/>
    <cellStyle name="20 % - Accent5 2 6" xfId="626" xr:uid="{00000000-0005-0000-0000-0000DE060000}"/>
    <cellStyle name="20 % - Accent5 2 6 2" xfId="17690" xr:uid="{00000000-0005-0000-0000-0000DF060000}"/>
    <cellStyle name="20 % - Accent5 2 6 2 2" xfId="17691" xr:uid="{00000000-0005-0000-0000-0000E0060000}"/>
    <cellStyle name="20 % - Accent5 2 6 2 3" xfId="36045" xr:uid="{00000000-0005-0000-0000-0000E1060000}"/>
    <cellStyle name="20 % - Accent5 2 6 3" xfId="17692" xr:uid="{00000000-0005-0000-0000-0000E2060000}"/>
    <cellStyle name="20 % - Accent5 2 6 3 2" xfId="17693" xr:uid="{00000000-0005-0000-0000-0000E3060000}"/>
    <cellStyle name="20 % - Accent5 2 6 3 3" xfId="36046" xr:uid="{00000000-0005-0000-0000-0000E4060000}"/>
    <cellStyle name="20 % - Accent5 2 6 4" xfId="17694" xr:uid="{00000000-0005-0000-0000-0000E5060000}"/>
    <cellStyle name="20 % - Accent5 2 6 4 2" xfId="17695" xr:uid="{00000000-0005-0000-0000-0000E6060000}"/>
    <cellStyle name="20 % - Accent5 2 6 4 3" xfId="36047" xr:uid="{00000000-0005-0000-0000-0000E7060000}"/>
    <cellStyle name="20 % - Accent5 2 6 5" xfId="17696" xr:uid="{00000000-0005-0000-0000-0000E8060000}"/>
    <cellStyle name="20 % - Accent5 2 6 5 2" xfId="17697" xr:uid="{00000000-0005-0000-0000-0000E9060000}"/>
    <cellStyle name="20 % - Accent5 2 6 5 3" xfId="36048" xr:uid="{00000000-0005-0000-0000-0000EA060000}"/>
    <cellStyle name="20 % - Accent5 2 6 6" xfId="17698" xr:uid="{00000000-0005-0000-0000-0000EB060000}"/>
    <cellStyle name="20 % - Accent5 2 6 6 2" xfId="17699" xr:uid="{00000000-0005-0000-0000-0000EC060000}"/>
    <cellStyle name="20 % - Accent5 2 6 6 3" xfId="36049" xr:uid="{00000000-0005-0000-0000-0000ED060000}"/>
    <cellStyle name="20 % - Accent5 2 6 7" xfId="17700" xr:uid="{00000000-0005-0000-0000-0000EE060000}"/>
    <cellStyle name="20 % - Accent5 2 6 8" xfId="36050" xr:uid="{00000000-0005-0000-0000-0000EF060000}"/>
    <cellStyle name="20 % - Accent5 2 7" xfId="627" xr:uid="{00000000-0005-0000-0000-0000F0060000}"/>
    <cellStyle name="20 % - Accent5 2 7 2" xfId="17701" xr:uid="{00000000-0005-0000-0000-0000F1060000}"/>
    <cellStyle name="20 % - Accent5 2 7 3" xfId="36051" xr:uid="{00000000-0005-0000-0000-0000F2060000}"/>
    <cellStyle name="20 % - Accent5 2 8" xfId="628" xr:uid="{00000000-0005-0000-0000-0000F3060000}"/>
    <cellStyle name="20 % - Accent5 2 8 2" xfId="17702" xr:uid="{00000000-0005-0000-0000-0000F4060000}"/>
    <cellStyle name="20 % - Accent5 2 8 3" xfId="36052" xr:uid="{00000000-0005-0000-0000-0000F5060000}"/>
    <cellStyle name="20 % - Accent5 2 9" xfId="629" xr:uid="{00000000-0005-0000-0000-0000F6060000}"/>
    <cellStyle name="20 % - Accent5 2 9 2" xfId="17703" xr:uid="{00000000-0005-0000-0000-0000F7060000}"/>
    <cellStyle name="20 % - Accent5 2 9 3" xfId="36053" xr:uid="{00000000-0005-0000-0000-0000F8060000}"/>
    <cellStyle name="20 % - Accent5 2_210-TABLEAU SHO SUNCITY du 27-04-12" xfId="630" xr:uid="{00000000-0005-0000-0000-0000F9060000}"/>
    <cellStyle name="20 % - Accent5 20 2" xfId="631" xr:uid="{00000000-0005-0000-0000-0000FA060000}"/>
    <cellStyle name="20 % - Accent5 20 2 2" xfId="17704" xr:uid="{00000000-0005-0000-0000-0000FB060000}"/>
    <cellStyle name="20 % - Accent5 20 2 3" xfId="36054" xr:uid="{00000000-0005-0000-0000-0000FC060000}"/>
    <cellStyle name="20 % - Accent5 21 2" xfId="632" xr:uid="{00000000-0005-0000-0000-0000FD060000}"/>
    <cellStyle name="20 % - Accent5 21 2 2" xfId="17705" xr:uid="{00000000-0005-0000-0000-0000FE060000}"/>
    <cellStyle name="20 % - Accent5 21 2 3" xfId="36055" xr:uid="{00000000-0005-0000-0000-0000FF060000}"/>
    <cellStyle name="20 % - Accent5 22 2" xfId="633" xr:uid="{00000000-0005-0000-0000-000000070000}"/>
    <cellStyle name="20 % - Accent5 22 2 2" xfId="17706" xr:uid="{00000000-0005-0000-0000-000001070000}"/>
    <cellStyle name="20 % - Accent5 22 2 3" xfId="36056" xr:uid="{00000000-0005-0000-0000-000002070000}"/>
    <cellStyle name="20 % - Accent5 23 2" xfId="634" xr:uid="{00000000-0005-0000-0000-000003070000}"/>
    <cellStyle name="20 % - Accent5 23 2 2" xfId="17707" xr:uid="{00000000-0005-0000-0000-000004070000}"/>
    <cellStyle name="20 % - Accent5 23 2 3" xfId="36057" xr:uid="{00000000-0005-0000-0000-000005070000}"/>
    <cellStyle name="20 % - Accent5 24 2" xfId="635" xr:uid="{00000000-0005-0000-0000-000006070000}"/>
    <cellStyle name="20 % - Accent5 24 2 2" xfId="17708" xr:uid="{00000000-0005-0000-0000-000007070000}"/>
    <cellStyle name="20 % - Accent5 24 2 3" xfId="36058" xr:uid="{00000000-0005-0000-0000-000008070000}"/>
    <cellStyle name="20 % - Accent5 25 2" xfId="636" xr:uid="{00000000-0005-0000-0000-000009070000}"/>
    <cellStyle name="20 % - Accent5 25 2 2" xfId="17709" xr:uid="{00000000-0005-0000-0000-00000A070000}"/>
    <cellStyle name="20 % - Accent5 25 2 3" xfId="36059" xr:uid="{00000000-0005-0000-0000-00000B070000}"/>
    <cellStyle name="20 % - Accent5 26" xfId="36060" xr:uid="{00000000-0005-0000-0000-00000C070000}"/>
    <cellStyle name="20 % - Accent5 26 2" xfId="637" xr:uid="{00000000-0005-0000-0000-00000D070000}"/>
    <cellStyle name="20 % - Accent5 26 2 2" xfId="17710" xr:uid="{00000000-0005-0000-0000-00000E070000}"/>
    <cellStyle name="20 % - Accent5 26 2 3" xfId="36061" xr:uid="{00000000-0005-0000-0000-00000F070000}"/>
    <cellStyle name="20 % - Accent5 27" xfId="51362" xr:uid="{00000000-0005-0000-0000-000010070000}"/>
    <cellStyle name="20 % - Accent5 27 2" xfId="638" xr:uid="{00000000-0005-0000-0000-000011070000}"/>
    <cellStyle name="20 % - Accent5 27 2 2" xfId="17711" xr:uid="{00000000-0005-0000-0000-000012070000}"/>
    <cellStyle name="20 % - Accent5 27 2 3" xfId="36062" xr:uid="{00000000-0005-0000-0000-000013070000}"/>
    <cellStyle name="20 % - Accent5 28 2" xfId="639" xr:uid="{00000000-0005-0000-0000-000014070000}"/>
    <cellStyle name="20 % - Accent5 28 2 2" xfId="17712" xr:uid="{00000000-0005-0000-0000-000015070000}"/>
    <cellStyle name="20 % - Accent5 28 2 3" xfId="36063" xr:uid="{00000000-0005-0000-0000-000016070000}"/>
    <cellStyle name="20 % - Accent5 29 2" xfId="640" xr:uid="{00000000-0005-0000-0000-000017070000}"/>
    <cellStyle name="20 % - Accent5 29 2 2" xfId="17713" xr:uid="{00000000-0005-0000-0000-000018070000}"/>
    <cellStyle name="20 % - Accent5 29 2 3" xfId="36064" xr:uid="{00000000-0005-0000-0000-000019070000}"/>
    <cellStyle name="20 % - Accent5 3" xfId="641" xr:uid="{00000000-0005-0000-0000-00001A070000}"/>
    <cellStyle name="20 % - Accent5 3 10" xfId="642" xr:uid="{00000000-0005-0000-0000-00001B070000}"/>
    <cellStyle name="20 % - Accent5 3 11" xfId="643" xr:uid="{00000000-0005-0000-0000-00001C070000}"/>
    <cellStyle name="20 % - Accent5 3 12" xfId="644" xr:uid="{00000000-0005-0000-0000-00001D070000}"/>
    <cellStyle name="20 % - Accent5 3 13" xfId="645" xr:uid="{00000000-0005-0000-0000-00001E070000}"/>
    <cellStyle name="20 % - Accent5 3 14" xfId="646" xr:uid="{00000000-0005-0000-0000-00001F070000}"/>
    <cellStyle name="20 % - Accent5 3 15" xfId="647" xr:uid="{00000000-0005-0000-0000-000020070000}"/>
    <cellStyle name="20 % - Accent5 3 16" xfId="648" xr:uid="{00000000-0005-0000-0000-000021070000}"/>
    <cellStyle name="20 % - Accent5 3 17" xfId="649" xr:uid="{00000000-0005-0000-0000-000022070000}"/>
    <cellStyle name="20 % - Accent5 3 18" xfId="36065" xr:uid="{00000000-0005-0000-0000-000023070000}"/>
    <cellStyle name="20 % - Accent5 3 2" xfId="650" xr:uid="{00000000-0005-0000-0000-000024070000}"/>
    <cellStyle name="20 % - Accent5 3 2 2" xfId="17714" xr:uid="{00000000-0005-0000-0000-000025070000}"/>
    <cellStyle name="20 % - Accent5 3 2 3" xfId="36066" xr:uid="{00000000-0005-0000-0000-000026070000}"/>
    <cellStyle name="20 % - Accent5 3 3" xfId="651" xr:uid="{00000000-0005-0000-0000-000027070000}"/>
    <cellStyle name="20 % - Accent5 3 3 2" xfId="17715" xr:uid="{00000000-0005-0000-0000-000028070000}"/>
    <cellStyle name="20 % - Accent5 3 3 3" xfId="36067" xr:uid="{00000000-0005-0000-0000-000029070000}"/>
    <cellStyle name="20 % - Accent5 3 4" xfId="652" xr:uid="{00000000-0005-0000-0000-00002A070000}"/>
    <cellStyle name="20 % - Accent5 3 4 2" xfId="17716" xr:uid="{00000000-0005-0000-0000-00002B070000}"/>
    <cellStyle name="20 % - Accent5 3 4 3" xfId="36068" xr:uid="{00000000-0005-0000-0000-00002C070000}"/>
    <cellStyle name="20 % - Accent5 3 5" xfId="653" xr:uid="{00000000-0005-0000-0000-00002D070000}"/>
    <cellStyle name="20 % - Accent5 3 5 2" xfId="17717" xr:uid="{00000000-0005-0000-0000-00002E070000}"/>
    <cellStyle name="20 % - Accent5 3 5 3" xfId="36069" xr:uid="{00000000-0005-0000-0000-00002F070000}"/>
    <cellStyle name="20 % - Accent5 3 6" xfId="654" xr:uid="{00000000-0005-0000-0000-000030070000}"/>
    <cellStyle name="20 % - Accent5 3 6 2" xfId="17718" xr:uid="{00000000-0005-0000-0000-000031070000}"/>
    <cellStyle name="20 % - Accent5 3 6 3" xfId="36070" xr:uid="{00000000-0005-0000-0000-000032070000}"/>
    <cellStyle name="20 % - Accent5 3 7" xfId="655" xr:uid="{00000000-0005-0000-0000-000033070000}"/>
    <cellStyle name="20 % - Accent5 3 7 2" xfId="51363" xr:uid="{00000000-0005-0000-0000-000034070000}"/>
    <cellStyle name="20 % - Accent5 3 8" xfId="656" xr:uid="{00000000-0005-0000-0000-000035070000}"/>
    <cellStyle name="20 % - Accent5 3 9" xfId="657" xr:uid="{00000000-0005-0000-0000-000036070000}"/>
    <cellStyle name="20 % - Accent5 30 2" xfId="658" xr:uid="{00000000-0005-0000-0000-000037070000}"/>
    <cellStyle name="20 % - Accent5 30 2 2" xfId="17719" xr:uid="{00000000-0005-0000-0000-000038070000}"/>
    <cellStyle name="20 % - Accent5 30 2 3" xfId="36071" xr:uid="{00000000-0005-0000-0000-000039070000}"/>
    <cellStyle name="20 % - Accent5 31 2" xfId="659" xr:uid="{00000000-0005-0000-0000-00003A070000}"/>
    <cellStyle name="20 % - Accent5 4" xfId="660" xr:uid="{00000000-0005-0000-0000-00003B070000}"/>
    <cellStyle name="20 % - Accent5 4 10" xfId="661" xr:uid="{00000000-0005-0000-0000-00003C070000}"/>
    <cellStyle name="20 % - Accent5 4 11" xfId="662" xr:uid="{00000000-0005-0000-0000-00003D070000}"/>
    <cellStyle name="20 % - Accent5 4 12" xfId="663" xr:uid="{00000000-0005-0000-0000-00003E070000}"/>
    <cellStyle name="20 % - Accent5 4 13" xfId="664" xr:uid="{00000000-0005-0000-0000-00003F070000}"/>
    <cellStyle name="20 % - Accent5 4 14" xfId="665" xr:uid="{00000000-0005-0000-0000-000040070000}"/>
    <cellStyle name="20 % - Accent5 4 15" xfId="666" xr:uid="{00000000-0005-0000-0000-000041070000}"/>
    <cellStyle name="20 % - Accent5 4 16" xfId="667" xr:uid="{00000000-0005-0000-0000-000042070000}"/>
    <cellStyle name="20 % - Accent5 4 17" xfId="668" xr:uid="{00000000-0005-0000-0000-000043070000}"/>
    <cellStyle name="20 % - Accent5 4 18" xfId="36072" xr:uid="{00000000-0005-0000-0000-000044070000}"/>
    <cellStyle name="20 % - Accent5 4 2" xfId="669" xr:uid="{00000000-0005-0000-0000-000045070000}"/>
    <cellStyle name="20 % - Accent5 4 2 2" xfId="17720" xr:uid="{00000000-0005-0000-0000-000046070000}"/>
    <cellStyle name="20 % - Accent5 4 2 3" xfId="36073" xr:uid="{00000000-0005-0000-0000-000047070000}"/>
    <cellStyle name="20 % - Accent5 4 3" xfId="670" xr:uid="{00000000-0005-0000-0000-000048070000}"/>
    <cellStyle name="20 % - Accent5 4 3 2" xfId="17721" xr:uid="{00000000-0005-0000-0000-000049070000}"/>
    <cellStyle name="20 % - Accent5 4 3 3" xfId="36074" xr:uid="{00000000-0005-0000-0000-00004A070000}"/>
    <cellStyle name="20 % - Accent5 4 4" xfId="671" xr:uid="{00000000-0005-0000-0000-00004B070000}"/>
    <cellStyle name="20 % - Accent5 4 4 2" xfId="17722" xr:uid="{00000000-0005-0000-0000-00004C070000}"/>
    <cellStyle name="20 % - Accent5 4 4 3" xfId="36075" xr:uid="{00000000-0005-0000-0000-00004D070000}"/>
    <cellStyle name="20 % - Accent5 4 5" xfId="672" xr:uid="{00000000-0005-0000-0000-00004E070000}"/>
    <cellStyle name="20 % - Accent5 4 5 2" xfId="17723" xr:uid="{00000000-0005-0000-0000-00004F070000}"/>
    <cellStyle name="20 % - Accent5 4 5 3" xfId="36076" xr:uid="{00000000-0005-0000-0000-000050070000}"/>
    <cellStyle name="20 % - Accent5 4 6" xfId="673" xr:uid="{00000000-0005-0000-0000-000051070000}"/>
    <cellStyle name="20 % - Accent5 4 6 2" xfId="17724" xr:uid="{00000000-0005-0000-0000-000052070000}"/>
    <cellStyle name="20 % - Accent5 4 6 3" xfId="36077" xr:uid="{00000000-0005-0000-0000-000053070000}"/>
    <cellStyle name="20 % - Accent5 4 7" xfId="674" xr:uid="{00000000-0005-0000-0000-000054070000}"/>
    <cellStyle name="20 % - Accent5 4 7 2" xfId="51364" xr:uid="{00000000-0005-0000-0000-000055070000}"/>
    <cellStyle name="20 % - Accent5 4 8" xfId="675" xr:uid="{00000000-0005-0000-0000-000056070000}"/>
    <cellStyle name="20 % - Accent5 4 9" xfId="676" xr:uid="{00000000-0005-0000-0000-000057070000}"/>
    <cellStyle name="20 % - Accent5 49" xfId="677" xr:uid="{00000000-0005-0000-0000-000058070000}"/>
    <cellStyle name="20 % - Accent5 49 2" xfId="17725" xr:uid="{00000000-0005-0000-0000-000059070000}"/>
    <cellStyle name="20 % - Accent5 49 3" xfId="36078" xr:uid="{00000000-0005-0000-0000-00005A070000}"/>
    <cellStyle name="20 % - Accent5 5" xfId="678" xr:uid="{00000000-0005-0000-0000-00005B070000}"/>
    <cellStyle name="20 % - Accent5 5 2" xfId="679" xr:uid="{00000000-0005-0000-0000-00005C070000}"/>
    <cellStyle name="20 % - Accent5 5 2 2" xfId="17726" xr:uid="{00000000-0005-0000-0000-00005D070000}"/>
    <cellStyle name="20 % - Accent5 5 2 3" xfId="36079" xr:uid="{00000000-0005-0000-0000-00005E070000}"/>
    <cellStyle name="20 % - Accent5 5 3" xfId="680" xr:uid="{00000000-0005-0000-0000-00005F070000}"/>
    <cellStyle name="20 % - Accent5 5 3 2" xfId="17727" xr:uid="{00000000-0005-0000-0000-000060070000}"/>
    <cellStyle name="20 % - Accent5 5 3 3" xfId="36080" xr:uid="{00000000-0005-0000-0000-000061070000}"/>
    <cellStyle name="20 % - Accent5 5 4" xfId="681" xr:uid="{00000000-0005-0000-0000-000062070000}"/>
    <cellStyle name="20 % - Accent5 5 4 2" xfId="17728" xr:uid="{00000000-0005-0000-0000-000063070000}"/>
    <cellStyle name="20 % - Accent5 5 4 3" xfId="36081" xr:uid="{00000000-0005-0000-0000-000064070000}"/>
    <cellStyle name="20 % - Accent5 5 5" xfId="682" xr:uid="{00000000-0005-0000-0000-000065070000}"/>
    <cellStyle name="20 % - Accent5 5 5 2" xfId="17729" xr:uid="{00000000-0005-0000-0000-000066070000}"/>
    <cellStyle name="20 % - Accent5 5 5 3" xfId="36082" xr:uid="{00000000-0005-0000-0000-000067070000}"/>
    <cellStyle name="20 % - Accent5 5 6" xfId="683" xr:uid="{00000000-0005-0000-0000-000068070000}"/>
    <cellStyle name="20 % - Accent5 5 6 2" xfId="17730" xr:uid="{00000000-0005-0000-0000-000069070000}"/>
    <cellStyle name="20 % - Accent5 5 6 3" xfId="36083" xr:uid="{00000000-0005-0000-0000-00006A070000}"/>
    <cellStyle name="20 % - Accent5 5 7" xfId="684" xr:uid="{00000000-0005-0000-0000-00006B070000}"/>
    <cellStyle name="20 % - Accent5 5 7 2" xfId="17731" xr:uid="{00000000-0005-0000-0000-00006C070000}"/>
    <cellStyle name="20 % - Accent5 5 7 3" xfId="36084" xr:uid="{00000000-0005-0000-0000-00006D070000}"/>
    <cellStyle name="20 % - Accent5 5 8" xfId="17732" xr:uid="{00000000-0005-0000-0000-00006E070000}"/>
    <cellStyle name="20 % - Accent5 5 9" xfId="36085" xr:uid="{00000000-0005-0000-0000-00006F070000}"/>
    <cellStyle name="20 % - Accent5 50" xfId="685" xr:uid="{00000000-0005-0000-0000-000070070000}"/>
    <cellStyle name="20 % - Accent5 50 2" xfId="17733" xr:uid="{00000000-0005-0000-0000-000071070000}"/>
    <cellStyle name="20 % - Accent5 50 3" xfId="36086" xr:uid="{00000000-0005-0000-0000-000072070000}"/>
    <cellStyle name="20 % - Accent5 51" xfId="686" xr:uid="{00000000-0005-0000-0000-000073070000}"/>
    <cellStyle name="20 % - Accent5 51 2" xfId="17734" xr:uid="{00000000-0005-0000-0000-000074070000}"/>
    <cellStyle name="20 % - Accent5 51 3" xfId="36087" xr:uid="{00000000-0005-0000-0000-000075070000}"/>
    <cellStyle name="20 % - Accent5 52" xfId="687" xr:uid="{00000000-0005-0000-0000-000076070000}"/>
    <cellStyle name="20 % - Accent5 52 2" xfId="17735" xr:uid="{00000000-0005-0000-0000-000077070000}"/>
    <cellStyle name="20 % - Accent5 52 3" xfId="36088" xr:uid="{00000000-0005-0000-0000-000078070000}"/>
    <cellStyle name="20 % - Accent5 53" xfId="688" xr:uid="{00000000-0005-0000-0000-000079070000}"/>
    <cellStyle name="20 % - Accent5 53 2" xfId="17736" xr:uid="{00000000-0005-0000-0000-00007A070000}"/>
    <cellStyle name="20 % - Accent5 53 3" xfId="36089" xr:uid="{00000000-0005-0000-0000-00007B070000}"/>
    <cellStyle name="20 % - Accent5 54" xfId="689" xr:uid="{00000000-0005-0000-0000-00007C070000}"/>
    <cellStyle name="20 % - Accent5 54 2" xfId="17737" xr:uid="{00000000-0005-0000-0000-00007D070000}"/>
    <cellStyle name="20 % - Accent5 54 3" xfId="36090" xr:uid="{00000000-0005-0000-0000-00007E070000}"/>
    <cellStyle name="20 % - Accent5 55" xfId="690" xr:uid="{00000000-0005-0000-0000-00007F070000}"/>
    <cellStyle name="20 % - Accent5 55 2" xfId="17738" xr:uid="{00000000-0005-0000-0000-000080070000}"/>
    <cellStyle name="20 % - Accent5 55 3" xfId="36091" xr:uid="{00000000-0005-0000-0000-000081070000}"/>
    <cellStyle name="20 % - Accent5 56" xfId="691" xr:uid="{00000000-0005-0000-0000-000082070000}"/>
    <cellStyle name="20 % - Accent5 56 2" xfId="17739" xr:uid="{00000000-0005-0000-0000-000083070000}"/>
    <cellStyle name="20 % - Accent5 56 3" xfId="36092" xr:uid="{00000000-0005-0000-0000-000084070000}"/>
    <cellStyle name="20 % - Accent5 6" xfId="692" xr:uid="{00000000-0005-0000-0000-000085070000}"/>
    <cellStyle name="20 % - Accent5 6 2" xfId="693" xr:uid="{00000000-0005-0000-0000-000086070000}"/>
    <cellStyle name="20 % - Accent5 6 2 2" xfId="17740" xr:uid="{00000000-0005-0000-0000-000087070000}"/>
    <cellStyle name="20 % - Accent5 6 2 3" xfId="36093" xr:uid="{00000000-0005-0000-0000-000088070000}"/>
    <cellStyle name="20 % - Accent5 6 3" xfId="694" xr:uid="{00000000-0005-0000-0000-000089070000}"/>
    <cellStyle name="20 % - Accent5 6 3 2" xfId="17741" xr:uid="{00000000-0005-0000-0000-00008A070000}"/>
    <cellStyle name="20 % - Accent5 6 3 3" xfId="36094" xr:uid="{00000000-0005-0000-0000-00008B070000}"/>
    <cellStyle name="20 % - Accent5 6 4" xfId="695" xr:uid="{00000000-0005-0000-0000-00008C070000}"/>
    <cellStyle name="20 % - Accent5 6 4 2" xfId="17742" xr:uid="{00000000-0005-0000-0000-00008D070000}"/>
    <cellStyle name="20 % - Accent5 6 4 3" xfId="36095" xr:uid="{00000000-0005-0000-0000-00008E070000}"/>
    <cellStyle name="20 % - Accent5 6 5" xfId="696" xr:uid="{00000000-0005-0000-0000-00008F070000}"/>
    <cellStyle name="20 % - Accent5 6 5 2" xfId="17743" xr:uid="{00000000-0005-0000-0000-000090070000}"/>
    <cellStyle name="20 % - Accent5 6 5 3" xfId="36096" xr:uid="{00000000-0005-0000-0000-000091070000}"/>
    <cellStyle name="20 % - Accent5 6 6" xfId="697" xr:uid="{00000000-0005-0000-0000-000092070000}"/>
    <cellStyle name="20 % - Accent5 6 6 2" xfId="17744" xr:uid="{00000000-0005-0000-0000-000093070000}"/>
    <cellStyle name="20 % - Accent5 6 6 3" xfId="36097" xr:uid="{00000000-0005-0000-0000-000094070000}"/>
    <cellStyle name="20 % - Accent5 6 7" xfId="698" xr:uid="{00000000-0005-0000-0000-000095070000}"/>
    <cellStyle name="20 % - Accent5 6 7 2" xfId="17745" xr:uid="{00000000-0005-0000-0000-000096070000}"/>
    <cellStyle name="20 % - Accent5 6 7 3" xfId="36098" xr:uid="{00000000-0005-0000-0000-000097070000}"/>
    <cellStyle name="20 % - Accent5 6 8" xfId="17746" xr:uid="{00000000-0005-0000-0000-000098070000}"/>
    <cellStyle name="20 % - Accent5 6 9" xfId="36099" xr:uid="{00000000-0005-0000-0000-000099070000}"/>
    <cellStyle name="20 % - Accent5 7" xfId="699" xr:uid="{00000000-0005-0000-0000-00009A070000}"/>
    <cellStyle name="20 % - Accent5 7 2" xfId="700" xr:uid="{00000000-0005-0000-0000-00009B070000}"/>
    <cellStyle name="20 % - Accent5 7 2 2" xfId="17747" xr:uid="{00000000-0005-0000-0000-00009C070000}"/>
    <cellStyle name="20 % - Accent5 7 2 3" xfId="36100" xr:uid="{00000000-0005-0000-0000-00009D070000}"/>
    <cellStyle name="20 % - Accent5 7 3" xfId="701" xr:uid="{00000000-0005-0000-0000-00009E070000}"/>
    <cellStyle name="20 % - Accent5 7 3 2" xfId="17748" xr:uid="{00000000-0005-0000-0000-00009F070000}"/>
    <cellStyle name="20 % - Accent5 7 3 3" xfId="36101" xr:uid="{00000000-0005-0000-0000-0000A0070000}"/>
    <cellStyle name="20 % - Accent5 7 4" xfId="702" xr:uid="{00000000-0005-0000-0000-0000A1070000}"/>
    <cellStyle name="20 % - Accent5 7 4 2" xfId="17749" xr:uid="{00000000-0005-0000-0000-0000A2070000}"/>
    <cellStyle name="20 % - Accent5 7 4 3" xfId="36102" xr:uid="{00000000-0005-0000-0000-0000A3070000}"/>
    <cellStyle name="20 % - Accent5 7 5" xfId="703" xr:uid="{00000000-0005-0000-0000-0000A4070000}"/>
    <cellStyle name="20 % - Accent5 7 5 2" xfId="17750" xr:uid="{00000000-0005-0000-0000-0000A5070000}"/>
    <cellStyle name="20 % - Accent5 7 5 3" xfId="36103" xr:uid="{00000000-0005-0000-0000-0000A6070000}"/>
    <cellStyle name="20 % - Accent5 7 6" xfId="704" xr:uid="{00000000-0005-0000-0000-0000A7070000}"/>
    <cellStyle name="20 % - Accent5 7 6 2" xfId="17751" xr:uid="{00000000-0005-0000-0000-0000A8070000}"/>
    <cellStyle name="20 % - Accent5 7 6 3" xfId="36104" xr:uid="{00000000-0005-0000-0000-0000A9070000}"/>
    <cellStyle name="20 % - Accent5 7 7" xfId="705" xr:uid="{00000000-0005-0000-0000-0000AA070000}"/>
    <cellStyle name="20 % - Accent5 7 7 2" xfId="17752" xr:uid="{00000000-0005-0000-0000-0000AB070000}"/>
    <cellStyle name="20 % - Accent5 7 7 3" xfId="36105" xr:uid="{00000000-0005-0000-0000-0000AC070000}"/>
    <cellStyle name="20 % - Accent5 7 8" xfId="17753" xr:uid="{00000000-0005-0000-0000-0000AD070000}"/>
    <cellStyle name="20 % - Accent5 7 9" xfId="36106" xr:uid="{00000000-0005-0000-0000-0000AE070000}"/>
    <cellStyle name="20 % - Accent5 8" xfId="706" xr:uid="{00000000-0005-0000-0000-0000AF070000}"/>
    <cellStyle name="20 % - Accent5 8 2" xfId="707" xr:uid="{00000000-0005-0000-0000-0000B0070000}"/>
    <cellStyle name="20 % - Accent5 8 2 2" xfId="17754" xr:uid="{00000000-0005-0000-0000-0000B1070000}"/>
    <cellStyle name="20 % - Accent5 8 2 3" xfId="36107" xr:uid="{00000000-0005-0000-0000-0000B2070000}"/>
    <cellStyle name="20 % - Accent5 8 3" xfId="708" xr:uid="{00000000-0005-0000-0000-0000B3070000}"/>
    <cellStyle name="20 % - Accent5 8 3 2" xfId="17755" xr:uid="{00000000-0005-0000-0000-0000B4070000}"/>
    <cellStyle name="20 % - Accent5 8 3 3" xfId="36108" xr:uid="{00000000-0005-0000-0000-0000B5070000}"/>
    <cellStyle name="20 % - Accent5 8 4" xfId="709" xr:uid="{00000000-0005-0000-0000-0000B6070000}"/>
    <cellStyle name="20 % - Accent5 8 4 2" xfId="17756" xr:uid="{00000000-0005-0000-0000-0000B7070000}"/>
    <cellStyle name="20 % - Accent5 8 4 3" xfId="36109" xr:uid="{00000000-0005-0000-0000-0000B8070000}"/>
    <cellStyle name="20 % - Accent5 8 5" xfId="710" xr:uid="{00000000-0005-0000-0000-0000B9070000}"/>
    <cellStyle name="20 % - Accent5 8 5 2" xfId="17757" xr:uid="{00000000-0005-0000-0000-0000BA070000}"/>
    <cellStyle name="20 % - Accent5 8 5 3" xfId="36110" xr:uid="{00000000-0005-0000-0000-0000BB070000}"/>
    <cellStyle name="20 % - Accent5 8 6" xfId="711" xr:uid="{00000000-0005-0000-0000-0000BC070000}"/>
    <cellStyle name="20 % - Accent5 8 6 2" xfId="17758" xr:uid="{00000000-0005-0000-0000-0000BD070000}"/>
    <cellStyle name="20 % - Accent5 8 6 3" xfId="36111" xr:uid="{00000000-0005-0000-0000-0000BE070000}"/>
    <cellStyle name="20 % - Accent5 8 7" xfId="712" xr:uid="{00000000-0005-0000-0000-0000BF070000}"/>
    <cellStyle name="20 % - Accent5 8 7 2" xfId="17759" xr:uid="{00000000-0005-0000-0000-0000C0070000}"/>
    <cellStyle name="20 % - Accent5 8 7 3" xfId="36112" xr:uid="{00000000-0005-0000-0000-0000C1070000}"/>
    <cellStyle name="20 % - Accent5 8 8" xfId="17760" xr:uid="{00000000-0005-0000-0000-0000C2070000}"/>
    <cellStyle name="20 % - Accent5 8 9" xfId="36113" xr:uid="{00000000-0005-0000-0000-0000C3070000}"/>
    <cellStyle name="20 % - Accent5 9" xfId="713" xr:uid="{00000000-0005-0000-0000-0000C4070000}"/>
    <cellStyle name="20 % - Accent5 9 2" xfId="714" xr:uid="{00000000-0005-0000-0000-0000C5070000}"/>
    <cellStyle name="20 % - Accent5 9 2 2" xfId="17761" xr:uid="{00000000-0005-0000-0000-0000C6070000}"/>
    <cellStyle name="20 % - Accent5 9 2 3" xfId="36114" xr:uid="{00000000-0005-0000-0000-0000C7070000}"/>
    <cellStyle name="20 % - Accent5 9 3" xfId="715" xr:uid="{00000000-0005-0000-0000-0000C8070000}"/>
    <cellStyle name="20 % - Accent5 9 3 2" xfId="17762" xr:uid="{00000000-0005-0000-0000-0000C9070000}"/>
    <cellStyle name="20 % - Accent5 9 3 3" xfId="36115" xr:uid="{00000000-0005-0000-0000-0000CA070000}"/>
    <cellStyle name="20 % - Accent5 9 4" xfId="716" xr:uid="{00000000-0005-0000-0000-0000CB070000}"/>
    <cellStyle name="20 % - Accent5 9 4 2" xfId="17763" xr:uid="{00000000-0005-0000-0000-0000CC070000}"/>
    <cellStyle name="20 % - Accent5 9 4 3" xfId="36116" xr:uid="{00000000-0005-0000-0000-0000CD070000}"/>
    <cellStyle name="20 % - Accent5 9 5" xfId="717" xr:uid="{00000000-0005-0000-0000-0000CE070000}"/>
    <cellStyle name="20 % - Accent5 9 5 2" xfId="17764" xr:uid="{00000000-0005-0000-0000-0000CF070000}"/>
    <cellStyle name="20 % - Accent5 9 5 3" xfId="36117" xr:uid="{00000000-0005-0000-0000-0000D0070000}"/>
    <cellStyle name="20 % - Accent5 9 6" xfId="718" xr:uid="{00000000-0005-0000-0000-0000D1070000}"/>
    <cellStyle name="20 % - Accent5 9 6 2" xfId="17765" xr:uid="{00000000-0005-0000-0000-0000D2070000}"/>
    <cellStyle name="20 % - Accent5 9 6 3" xfId="36118" xr:uid="{00000000-0005-0000-0000-0000D3070000}"/>
    <cellStyle name="20 % - Accent5 9 7" xfId="719" xr:uid="{00000000-0005-0000-0000-0000D4070000}"/>
    <cellStyle name="20 % - Accent5 9 7 2" xfId="17766" xr:uid="{00000000-0005-0000-0000-0000D5070000}"/>
    <cellStyle name="20 % - Accent5 9 7 3" xfId="36119" xr:uid="{00000000-0005-0000-0000-0000D6070000}"/>
    <cellStyle name="20 % - Accent5 9 8" xfId="17767" xr:uid="{00000000-0005-0000-0000-0000D7070000}"/>
    <cellStyle name="20 % - Accent5 9 9" xfId="36120" xr:uid="{00000000-0005-0000-0000-0000D8070000}"/>
    <cellStyle name="20 % - Accent6 10" xfId="17768" xr:uid="{00000000-0005-0000-0000-0000D9070000}"/>
    <cellStyle name="20 % - Accent6 10 2" xfId="720" xr:uid="{00000000-0005-0000-0000-0000DA070000}"/>
    <cellStyle name="20 % - Accent6 10 2 2" xfId="17769" xr:uid="{00000000-0005-0000-0000-0000DB070000}"/>
    <cellStyle name="20 % - Accent6 10 2 3" xfId="36121" xr:uid="{00000000-0005-0000-0000-0000DC070000}"/>
    <cellStyle name="20 % - Accent6 10 3" xfId="17770" xr:uid="{00000000-0005-0000-0000-0000DD070000}"/>
    <cellStyle name="20 % - Accent6 10 4" xfId="36122" xr:uid="{00000000-0005-0000-0000-0000DE070000}"/>
    <cellStyle name="20 % - Accent6 11" xfId="17771" xr:uid="{00000000-0005-0000-0000-0000DF070000}"/>
    <cellStyle name="20 % - Accent6 11 2" xfId="721" xr:uid="{00000000-0005-0000-0000-0000E0070000}"/>
    <cellStyle name="20 % - Accent6 11 2 2" xfId="17772" xr:uid="{00000000-0005-0000-0000-0000E1070000}"/>
    <cellStyle name="20 % - Accent6 11 2 3" xfId="36123" xr:uid="{00000000-0005-0000-0000-0000E2070000}"/>
    <cellStyle name="20 % - Accent6 11 3" xfId="17773" xr:uid="{00000000-0005-0000-0000-0000E3070000}"/>
    <cellStyle name="20 % - Accent6 11 4" xfId="36124" xr:uid="{00000000-0005-0000-0000-0000E4070000}"/>
    <cellStyle name="20 % - Accent6 12" xfId="17774" xr:uid="{00000000-0005-0000-0000-0000E5070000}"/>
    <cellStyle name="20 % - Accent6 12 2" xfId="722" xr:uid="{00000000-0005-0000-0000-0000E6070000}"/>
    <cellStyle name="20 % - Accent6 12 2 2" xfId="17775" xr:uid="{00000000-0005-0000-0000-0000E7070000}"/>
    <cellStyle name="20 % - Accent6 12 2 3" xfId="36125" xr:uid="{00000000-0005-0000-0000-0000E8070000}"/>
    <cellStyle name="20 % - Accent6 12 3" xfId="17776" xr:uid="{00000000-0005-0000-0000-0000E9070000}"/>
    <cellStyle name="20 % - Accent6 12 4" xfId="36126" xr:uid="{00000000-0005-0000-0000-0000EA070000}"/>
    <cellStyle name="20 % - Accent6 13 2" xfId="723" xr:uid="{00000000-0005-0000-0000-0000EB070000}"/>
    <cellStyle name="20 % - Accent6 13 2 2" xfId="17777" xr:uid="{00000000-0005-0000-0000-0000EC070000}"/>
    <cellStyle name="20 % - Accent6 13 2 3" xfId="36127" xr:uid="{00000000-0005-0000-0000-0000ED070000}"/>
    <cellStyle name="20 % - Accent6 14 2" xfId="724" xr:uid="{00000000-0005-0000-0000-0000EE070000}"/>
    <cellStyle name="20 % - Accent6 14 2 2" xfId="17778" xr:uid="{00000000-0005-0000-0000-0000EF070000}"/>
    <cellStyle name="20 % - Accent6 14 2 3" xfId="36128" xr:uid="{00000000-0005-0000-0000-0000F0070000}"/>
    <cellStyle name="20 % - Accent6 15" xfId="36129" xr:uid="{00000000-0005-0000-0000-0000F1070000}"/>
    <cellStyle name="20 % - Accent6 15 2" xfId="725" xr:uid="{00000000-0005-0000-0000-0000F2070000}"/>
    <cellStyle name="20 % - Accent6 15 2 2" xfId="17779" xr:uid="{00000000-0005-0000-0000-0000F3070000}"/>
    <cellStyle name="20 % - Accent6 15 2 3" xfId="36130" xr:uid="{00000000-0005-0000-0000-0000F4070000}"/>
    <cellStyle name="20 % - Accent6 16 2" xfId="726" xr:uid="{00000000-0005-0000-0000-0000F5070000}"/>
    <cellStyle name="20 % - Accent6 16 2 2" xfId="17780" xr:uid="{00000000-0005-0000-0000-0000F6070000}"/>
    <cellStyle name="20 % - Accent6 16 2 3" xfId="36131" xr:uid="{00000000-0005-0000-0000-0000F7070000}"/>
    <cellStyle name="20 % - Accent6 17 2" xfId="727" xr:uid="{00000000-0005-0000-0000-0000F8070000}"/>
    <cellStyle name="20 % - Accent6 17 2 2" xfId="17781" xr:uid="{00000000-0005-0000-0000-0000F9070000}"/>
    <cellStyle name="20 % - Accent6 17 2 3" xfId="36132" xr:uid="{00000000-0005-0000-0000-0000FA070000}"/>
    <cellStyle name="20 % - Accent6 18 2" xfId="728" xr:uid="{00000000-0005-0000-0000-0000FB070000}"/>
    <cellStyle name="20 % - Accent6 18 2 2" xfId="17782" xr:uid="{00000000-0005-0000-0000-0000FC070000}"/>
    <cellStyle name="20 % - Accent6 18 2 3" xfId="36133" xr:uid="{00000000-0005-0000-0000-0000FD070000}"/>
    <cellStyle name="20 % - Accent6 19 2" xfId="729" xr:uid="{00000000-0005-0000-0000-0000FE070000}"/>
    <cellStyle name="20 % - Accent6 19 2 2" xfId="17783" xr:uid="{00000000-0005-0000-0000-0000FF070000}"/>
    <cellStyle name="20 % - Accent6 19 2 3" xfId="36134" xr:uid="{00000000-0005-0000-0000-000000080000}"/>
    <cellStyle name="20 % - Accent6 2" xfId="730" xr:uid="{00000000-0005-0000-0000-000001080000}"/>
    <cellStyle name="20 % - Accent6 2 10" xfId="731" xr:uid="{00000000-0005-0000-0000-000002080000}"/>
    <cellStyle name="20 % - Accent6 2 10 2" xfId="17784" xr:uid="{00000000-0005-0000-0000-000003080000}"/>
    <cellStyle name="20 % - Accent6 2 10 3" xfId="36135" xr:uid="{00000000-0005-0000-0000-000004080000}"/>
    <cellStyle name="20 % - Accent6 2 11" xfId="732" xr:uid="{00000000-0005-0000-0000-000005080000}"/>
    <cellStyle name="20 % - Accent6 2 11 2" xfId="17785" xr:uid="{00000000-0005-0000-0000-000006080000}"/>
    <cellStyle name="20 % - Accent6 2 11 3" xfId="36136" xr:uid="{00000000-0005-0000-0000-000007080000}"/>
    <cellStyle name="20 % - Accent6 2 12" xfId="733" xr:uid="{00000000-0005-0000-0000-000008080000}"/>
    <cellStyle name="20 % - Accent6 2 13" xfId="734" xr:uid="{00000000-0005-0000-0000-000009080000}"/>
    <cellStyle name="20 % - Accent6 2 14" xfId="735" xr:uid="{00000000-0005-0000-0000-00000A080000}"/>
    <cellStyle name="20 % - Accent6 2 15" xfId="736" xr:uid="{00000000-0005-0000-0000-00000B080000}"/>
    <cellStyle name="20 % - Accent6 2 16" xfId="737" xr:uid="{00000000-0005-0000-0000-00000C080000}"/>
    <cellStyle name="20 % - Accent6 2 17" xfId="738" xr:uid="{00000000-0005-0000-0000-00000D080000}"/>
    <cellStyle name="20 % - Accent6 2 18" xfId="739" xr:uid="{00000000-0005-0000-0000-00000E080000}"/>
    <cellStyle name="20 % - Accent6 2 19" xfId="36137" xr:uid="{00000000-0005-0000-0000-00000F080000}"/>
    <cellStyle name="20 % - Accent6 2 2" xfId="740" xr:uid="{00000000-0005-0000-0000-000010080000}"/>
    <cellStyle name="20 % - Accent6 2 2 10" xfId="741" xr:uid="{00000000-0005-0000-0000-000011080000}"/>
    <cellStyle name="20 % - Accent6 2 2 11" xfId="742" xr:uid="{00000000-0005-0000-0000-000012080000}"/>
    <cellStyle name="20 % - Accent6 2 2 12" xfId="743" xr:uid="{00000000-0005-0000-0000-000013080000}"/>
    <cellStyle name="20 % - Accent6 2 2 13" xfId="744" xr:uid="{00000000-0005-0000-0000-000014080000}"/>
    <cellStyle name="20 % - Accent6 2 2 14" xfId="745" xr:uid="{00000000-0005-0000-0000-000015080000}"/>
    <cellStyle name="20 % - Accent6 2 2 15" xfId="746" xr:uid="{00000000-0005-0000-0000-000016080000}"/>
    <cellStyle name="20 % - Accent6 2 2 16" xfId="747" xr:uid="{00000000-0005-0000-0000-000017080000}"/>
    <cellStyle name="20 % - Accent6 2 2 17" xfId="748" xr:uid="{00000000-0005-0000-0000-000018080000}"/>
    <cellStyle name="20 % - Accent6 2 2 18" xfId="36138" xr:uid="{00000000-0005-0000-0000-000019080000}"/>
    <cellStyle name="20 % - Accent6 2 2 2" xfId="749" xr:uid="{00000000-0005-0000-0000-00001A080000}"/>
    <cellStyle name="20 % - Accent6 2 2 2 2" xfId="750" xr:uid="{00000000-0005-0000-0000-00001B080000}"/>
    <cellStyle name="20 % - Accent6 2 2 2 2 2" xfId="751" xr:uid="{00000000-0005-0000-0000-00001C080000}"/>
    <cellStyle name="20 % - Accent6 2 2 2 2 2 2" xfId="752" xr:uid="{00000000-0005-0000-0000-00001D080000}"/>
    <cellStyle name="20 % - Accent6 2 2 2 2 2 2 2" xfId="51365" xr:uid="{00000000-0005-0000-0000-00001E080000}"/>
    <cellStyle name="20 % - Accent6 2 2 2 2 2 3" xfId="753" xr:uid="{00000000-0005-0000-0000-00001F080000}"/>
    <cellStyle name="20 % - Accent6 2 2 2 2 2 4" xfId="17786" xr:uid="{00000000-0005-0000-0000-000020080000}"/>
    <cellStyle name="20 % - Accent6 2 2 2 2 2 5" xfId="36139" xr:uid="{00000000-0005-0000-0000-000021080000}"/>
    <cellStyle name="20 % - Accent6 2 2 2 2 3" xfId="754" xr:uid="{00000000-0005-0000-0000-000022080000}"/>
    <cellStyle name="20 % - Accent6 2 2 2 2 3 2" xfId="17787" xr:uid="{00000000-0005-0000-0000-000023080000}"/>
    <cellStyle name="20 % - Accent6 2 2 2 2 3 3" xfId="36140" xr:uid="{00000000-0005-0000-0000-000024080000}"/>
    <cellStyle name="20 % - Accent6 2 2 2 3" xfId="755" xr:uid="{00000000-0005-0000-0000-000025080000}"/>
    <cellStyle name="20 % - Accent6 2 2 2 4" xfId="756" xr:uid="{00000000-0005-0000-0000-000026080000}"/>
    <cellStyle name="20 % - Accent6 2 2 2 5" xfId="757" xr:uid="{00000000-0005-0000-0000-000027080000}"/>
    <cellStyle name="20 % - Accent6 2 2 2 6" xfId="758" xr:uid="{00000000-0005-0000-0000-000028080000}"/>
    <cellStyle name="20 % - Accent6 2 2 2 7" xfId="17788" xr:uid="{00000000-0005-0000-0000-000029080000}"/>
    <cellStyle name="20 % - Accent6 2 2 2 8" xfId="36141" xr:uid="{00000000-0005-0000-0000-00002A080000}"/>
    <cellStyle name="20 % - Accent6 2 2 3" xfId="759" xr:uid="{00000000-0005-0000-0000-00002B080000}"/>
    <cellStyle name="20 % - Accent6 2 2 3 2" xfId="17789" xr:uid="{00000000-0005-0000-0000-00002C080000}"/>
    <cellStyle name="20 % - Accent6 2 2 3 3" xfId="36142" xr:uid="{00000000-0005-0000-0000-00002D080000}"/>
    <cellStyle name="20 % - Accent6 2 2 4" xfId="760" xr:uid="{00000000-0005-0000-0000-00002E080000}"/>
    <cellStyle name="20 % - Accent6 2 2 4 2" xfId="17790" xr:uid="{00000000-0005-0000-0000-00002F080000}"/>
    <cellStyle name="20 % - Accent6 2 2 4 3" xfId="36143" xr:uid="{00000000-0005-0000-0000-000030080000}"/>
    <cellStyle name="20 % - Accent6 2 2 5" xfId="761" xr:uid="{00000000-0005-0000-0000-000031080000}"/>
    <cellStyle name="20 % - Accent6 2 2 5 2" xfId="17791" xr:uid="{00000000-0005-0000-0000-000032080000}"/>
    <cellStyle name="20 % - Accent6 2 2 5 3" xfId="36144" xr:uid="{00000000-0005-0000-0000-000033080000}"/>
    <cellStyle name="20 % - Accent6 2 2 6" xfId="762" xr:uid="{00000000-0005-0000-0000-000034080000}"/>
    <cellStyle name="20 % - Accent6 2 2 6 2" xfId="17792" xr:uid="{00000000-0005-0000-0000-000035080000}"/>
    <cellStyle name="20 % - Accent6 2 2 6 3" xfId="36145" xr:uid="{00000000-0005-0000-0000-000036080000}"/>
    <cellStyle name="20 % - Accent6 2 2 7" xfId="763" xr:uid="{00000000-0005-0000-0000-000037080000}"/>
    <cellStyle name="20 % - Accent6 2 2 8" xfId="764" xr:uid="{00000000-0005-0000-0000-000038080000}"/>
    <cellStyle name="20 % - Accent6 2 2 9" xfId="765" xr:uid="{00000000-0005-0000-0000-000039080000}"/>
    <cellStyle name="20 % - Accent6 2 3" xfId="766" xr:uid="{00000000-0005-0000-0000-00003A080000}"/>
    <cellStyle name="20 % - Accent6 2 3 2" xfId="17793" xr:uid="{00000000-0005-0000-0000-00003B080000}"/>
    <cellStyle name="20 % - Accent6 2 3 2 2" xfId="17794" xr:uid="{00000000-0005-0000-0000-00003C080000}"/>
    <cellStyle name="20 % - Accent6 2 3 2 3" xfId="36146" xr:uid="{00000000-0005-0000-0000-00003D080000}"/>
    <cellStyle name="20 % - Accent6 2 3 3" xfId="17795" xr:uid="{00000000-0005-0000-0000-00003E080000}"/>
    <cellStyle name="20 % - Accent6 2 3 3 2" xfId="17796" xr:uid="{00000000-0005-0000-0000-00003F080000}"/>
    <cellStyle name="20 % - Accent6 2 3 3 3" xfId="36147" xr:uid="{00000000-0005-0000-0000-000040080000}"/>
    <cellStyle name="20 % - Accent6 2 3 4" xfId="17797" xr:uid="{00000000-0005-0000-0000-000041080000}"/>
    <cellStyle name="20 % - Accent6 2 3 4 2" xfId="17798" xr:uid="{00000000-0005-0000-0000-000042080000}"/>
    <cellStyle name="20 % - Accent6 2 3 4 3" xfId="36148" xr:uid="{00000000-0005-0000-0000-000043080000}"/>
    <cellStyle name="20 % - Accent6 2 3 5" xfId="17799" xr:uid="{00000000-0005-0000-0000-000044080000}"/>
    <cellStyle name="20 % - Accent6 2 3 5 2" xfId="17800" xr:uid="{00000000-0005-0000-0000-000045080000}"/>
    <cellStyle name="20 % - Accent6 2 3 5 3" xfId="36149" xr:uid="{00000000-0005-0000-0000-000046080000}"/>
    <cellStyle name="20 % - Accent6 2 3 6" xfId="17801" xr:uid="{00000000-0005-0000-0000-000047080000}"/>
    <cellStyle name="20 % - Accent6 2 3 6 2" xfId="17802" xr:uid="{00000000-0005-0000-0000-000048080000}"/>
    <cellStyle name="20 % - Accent6 2 3 6 3" xfId="36150" xr:uid="{00000000-0005-0000-0000-000049080000}"/>
    <cellStyle name="20 % - Accent6 2 3 7" xfId="17803" xr:uid="{00000000-0005-0000-0000-00004A080000}"/>
    <cellStyle name="20 % - Accent6 2 3 8" xfId="36151" xr:uid="{00000000-0005-0000-0000-00004B080000}"/>
    <cellStyle name="20 % - Accent6 2 4" xfId="767" xr:uid="{00000000-0005-0000-0000-00004C080000}"/>
    <cellStyle name="20 % - Accent6 2 4 2" xfId="17804" xr:uid="{00000000-0005-0000-0000-00004D080000}"/>
    <cellStyle name="20 % - Accent6 2 4 2 2" xfId="17805" xr:uid="{00000000-0005-0000-0000-00004E080000}"/>
    <cellStyle name="20 % - Accent6 2 4 2 3" xfId="36152" xr:uid="{00000000-0005-0000-0000-00004F080000}"/>
    <cellStyle name="20 % - Accent6 2 4 3" xfId="17806" xr:uid="{00000000-0005-0000-0000-000050080000}"/>
    <cellStyle name="20 % - Accent6 2 4 3 2" xfId="17807" xr:uid="{00000000-0005-0000-0000-000051080000}"/>
    <cellStyle name="20 % - Accent6 2 4 3 3" xfId="36153" xr:uid="{00000000-0005-0000-0000-000052080000}"/>
    <cellStyle name="20 % - Accent6 2 4 4" xfId="17808" xr:uid="{00000000-0005-0000-0000-000053080000}"/>
    <cellStyle name="20 % - Accent6 2 4 4 2" xfId="17809" xr:uid="{00000000-0005-0000-0000-000054080000}"/>
    <cellStyle name="20 % - Accent6 2 4 4 3" xfId="36154" xr:uid="{00000000-0005-0000-0000-000055080000}"/>
    <cellStyle name="20 % - Accent6 2 4 5" xfId="17810" xr:uid="{00000000-0005-0000-0000-000056080000}"/>
    <cellStyle name="20 % - Accent6 2 4 5 2" xfId="17811" xr:uid="{00000000-0005-0000-0000-000057080000}"/>
    <cellStyle name="20 % - Accent6 2 4 5 3" xfId="36155" xr:uid="{00000000-0005-0000-0000-000058080000}"/>
    <cellStyle name="20 % - Accent6 2 4 6" xfId="17812" xr:uid="{00000000-0005-0000-0000-000059080000}"/>
    <cellStyle name="20 % - Accent6 2 4 6 2" xfId="17813" xr:uid="{00000000-0005-0000-0000-00005A080000}"/>
    <cellStyle name="20 % - Accent6 2 4 6 3" xfId="36156" xr:uid="{00000000-0005-0000-0000-00005B080000}"/>
    <cellStyle name="20 % - Accent6 2 4 7" xfId="17814" xr:uid="{00000000-0005-0000-0000-00005C080000}"/>
    <cellStyle name="20 % - Accent6 2 4 8" xfId="36157" xr:uid="{00000000-0005-0000-0000-00005D080000}"/>
    <cellStyle name="20 % - Accent6 2 5" xfId="768" xr:uid="{00000000-0005-0000-0000-00005E080000}"/>
    <cellStyle name="20 % - Accent6 2 5 2" xfId="17815" xr:uid="{00000000-0005-0000-0000-00005F080000}"/>
    <cellStyle name="20 % - Accent6 2 5 2 2" xfId="17816" xr:uid="{00000000-0005-0000-0000-000060080000}"/>
    <cellStyle name="20 % - Accent6 2 5 2 3" xfId="36158" xr:uid="{00000000-0005-0000-0000-000061080000}"/>
    <cellStyle name="20 % - Accent6 2 5 3" xfId="17817" xr:uid="{00000000-0005-0000-0000-000062080000}"/>
    <cellStyle name="20 % - Accent6 2 5 3 2" xfId="17818" xr:uid="{00000000-0005-0000-0000-000063080000}"/>
    <cellStyle name="20 % - Accent6 2 5 3 3" xfId="36159" xr:uid="{00000000-0005-0000-0000-000064080000}"/>
    <cellStyle name="20 % - Accent6 2 5 4" xfId="17819" xr:uid="{00000000-0005-0000-0000-000065080000}"/>
    <cellStyle name="20 % - Accent6 2 5 4 2" xfId="17820" xr:uid="{00000000-0005-0000-0000-000066080000}"/>
    <cellStyle name="20 % - Accent6 2 5 4 3" xfId="36160" xr:uid="{00000000-0005-0000-0000-000067080000}"/>
    <cellStyle name="20 % - Accent6 2 5 5" xfId="17821" xr:uid="{00000000-0005-0000-0000-000068080000}"/>
    <cellStyle name="20 % - Accent6 2 5 5 2" xfId="17822" xr:uid="{00000000-0005-0000-0000-000069080000}"/>
    <cellStyle name="20 % - Accent6 2 5 5 3" xfId="36161" xr:uid="{00000000-0005-0000-0000-00006A080000}"/>
    <cellStyle name="20 % - Accent6 2 5 6" xfId="17823" xr:uid="{00000000-0005-0000-0000-00006B080000}"/>
    <cellStyle name="20 % - Accent6 2 5 6 2" xfId="17824" xr:uid="{00000000-0005-0000-0000-00006C080000}"/>
    <cellStyle name="20 % - Accent6 2 5 6 3" xfId="36162" xr:uid="{00000000-0005-0000-0000-00006D080000}"/>
    <cellStyle name="20 % - Accent6 2 5 7" xfId="17825" xr:uid="{00000000-0005-0000-0000-00006E080000}"/>
    <cellStyle name="20 % - Accent6 2 5 8" xfId="36163" xr:uid="{00000000-0005-0000-0000-00006F080000}"/>
    <cellStyle name="20 % - Accent6 2 6" xfId="769" xr:uid="{00000000-0005-0000-0000-000070080000}"/>
    <cellStyle name="20 % - Accent6 2 6 2" xfId="17826" xr:uid="{00000000-0005-0000-0000-000071080000}"/>
    <cellStyle name="20 % - Accent6 2 6 2 2" xfId="17827" xr:uid="{00000000-0005-0000-0000-000072080000}"/>
    <cellStyle name="20 % - Accent6 2 6 2 3" xfId="36164" xr:uid="{00000000-0005-0000-0000-000073080000}"/>
    <cellStyle name="20 % - Accent6 2 6 3" xfId="17828" xr:uid="{00000000-0005-0000-0000-000074080000}"/>
    <cellStyle name="20 % - Accent6 2 6 3 2" xfId="17829" xr:uid="{00000000-0005-0000-0000-000075080000}"/>
    <cellStyle name="20 % - Accent6 2 6 3 3" xfId="36165" xr:uid="{00000000-0005-0000-0000-000076080000}"/>
    <cellStyle name="20 % - Accent6 2 6 4" xfId="17830" xr:uid="{00000000-0005-0000-0000-000077080000}"/>
    <cellStyle name="20 % - Accent6 2 6 4 2" xfId="17831" xr:uid="{00000000-0005-0000-0000-000078080000}"/>
    <cellStyle name="20 % - Accent6 2 6 4 3" xfId="36166" xr:uid="{00000000-0005-0000-0000-000079080000}"/>
    <cellStyle name="20 % - Accent6 2 6 5" xfId="17832" xr:uid="{00000000-0005-0000-0000-00007A080000}"/>
    <cellStyle name="20 % - Accent6 2 6 5 2" xfId="17833" xr:uid="{00000000-0005-0000-0000-00007B080000}"/>
    <cellStyle name="20 % - Accent6 2 6 5 3" xfId="36167" xr:uid="{00000000-0005-0000-0000-00007C080000}"/>
    <cellStyle name="20 % - Accent6 2 6 6" xfId="17834" xr:uid="{00000000-0005-0000-0000-00007D080000}"/>
    <cellStyle name="20 % - Accent6 2 6 6 2" xfId="17835" xr:uid="{00000000-0005-0000-0000-00007E080000}"/>
    <cellStyle name="20 % - Accent6 2 6 6 3" xfId="36168" xr:uid="{00000000-0005-0000-0000-00007F080000}"/>
    <cellStyle name="20 % - Accent6 2 6 7" xfId="17836" xr:uid="{00000000-0005-0000-0000-000080080000}"/>
    <cellStyle name="20 % - Accent6 2 6 8" xfId="36169" xr:uid="{00000000-0005-0000-0000-000081080000}"/>
    <cellStyle name="20 % - Accent6 2 7" xfId="770" xr:uid="{00000000-0005-0000-0000-000082080000}"/>
    <cellStyle name="20 % - Accent6 2 7 2" xfId="17837" xr:uid="{00000000-0005-0000-0000-000083080000}"/>
    <cellStyle name="20 % - Accent6 2 7 3" xfId="36170" xr:uid="{00000000-0005-0000-0000-000084080000}"/>
    <cellStyle name="20 % - Accent6 2 8" xfId="771" xr:uid="{00000000-0005-0000-0000-000085080000}"/>
    <cellStyle name="20 % - Accent6 2 8 2" xfId="17838" xr:uid="{00000000-0005-0000-0000-000086080000}"/>
    <cellStyle name="20 % - Accent6 2 8 3" xfId="36171" xr:uid="{00000000-0005-0000-0000-000087080000}"/>
    <cellStyle name="20 % - Accent6 2 9" xfId="772" xr:uid="{00000000-0005-0000-0000-000088080000}"/>
    <cellStyle name="20 % - Accent6 2 9 2" xfId="17839" xr:uid="{00000000-0005-0000-0000-000089080000}"/>
    <cellStyle name="20 % - Accent6 2 9 3" xfId="36172" xr:uid="{00000000-0005-0000-0000-00008A080000}"/>
    <cellStyle name="20 % - Accent6 2_210-TABLEAU SHO SUNCITY du 27-04-12" xfId="773" xr:uid="{00000000-0005-0000-0000-00008B080000}"/>
    <cellStyle name="20 % - Accent6 20 2" xfId="774" xr:uid="{00000000-0005-0000-0000-00008C080000}"/>
    <cellStyle name="20 % - Accent6 20 2 2" xfId="17840" xr:uid="{00000000-0005-0000-0000-00008D080000}"/>
    <cellStyle name="20 % - Accent6 20 2 3" xfId="36173" xr:uid="{00000000-0005-0000-0000-00008E080000}"/>
    <cellStyle name="20 % - Accent6 21 2" xfId="775" xr:uid="{00000000-0005-0000-0000-00008F080000}"/>
    <cellStyle name="20 % - Accent6 21 2 2" xfId="17841" xr:uid="{00000000-0005-0000-0000-000090080000}"/>
    <cellStyle name="20 % - Accent6 21 2 3" xfId="36174" xr:uid="{00000000-0005-0000-0000-000091080000}"/>
    <cellStyle name="20 % - Accent6 22 2" xfId="776" xr:uid="{00000000-0005-0000-0000-000092080000}"/>
    <cellStyle name="20 % - Accent6 22 2 2" xfId="17842" xr:uid="{00000000-0005-0000-0000-000093080000}"/>
    <cellStyle name="20 % - Accent6 22 2 3" xfId="36175" xr:uid="{00000000-0005-0000-0000-000094080000}"/>
    <cellStyle name="20 % - Accent6 23 2" xfId="777" xr:uid="{00000000-0005-0000-0000-000095080000}"/>
    <cellStyle name="20 % - Accent6 23 2 2" xfId="17843" xr:uid="{00000000-0005-0000-0000-000096080000}"/>
    <cellStyle name="20 % - Accent6 23 2 3" xfId="36176" xr:uid="{00000000-0005-0000-0000-000097080000}"/>
    <cellStyle name="20 % - Accent6 24 2" xfId="778" xr:uid="{00000000-0005-0000-0000-000098080000}"/>
    <cellStyle name="20 % - Accent6 24 2 2" xfId="17844" xr:uid="{00000000-0005-0000-0000-000099080000}"/>
    <cellStyle name="20 % - Accent6 24 2 3" xfId="36177" xr:uid="{00000000-0005-0000-0000-00009A080000}"/>
    <cellStyle name="20 % - Accent6 25 2" xfId="779" xr:uid="{00000000-0005-0000-0000-00009B080000}"/>
    <cellStyle name="20 % - Accent6 25 2 2" xfId="17845" xr:uid="{00000000-0005-0000-0000-00009C080000}"/>
    <cellStyle name="20 % - Accent6 25 2 3" xfId="36178" xr:uid="{00000000-0005-0000-0000-00009D080000}"/>
    <cellStyle name="20 % - Accent6 26" xfId="36179" xr:uid="{00000000-0005-0000-0000-00009E080000}"/>
    <cellStyle name="20 % - Accent6 26 2" xfId="780" xr:uid="{00000000-0005-0000-0000-00009F080000}"/>
    <cellStyle name="20 % - Accent6 26 2 2" xfId="17846" xr:uid="{00000000-0005-0000-0000-0000A0080000}"/>
    <cellStyle name="20 % - Accent6 26 2 3" xfId="36180" xr:uid="{00000000-0005-0000-0000-0000A1080000}"/>
    <cellStyle name="20 % - Accent6 27" xfId="51366" xr:uid="{00000000-0005-0000-0000-0000A2080000}"/>
    <cellStyle name="20 % - Accent6 27 2" xfId="781" xr:uid="{00000000-0005-0000-0000-0000A3080000}"/>
    <cellStyle name="20 % - Accent6 27 2 2" xfId="17847" xr:uid="{00000000-0005-0000-0000-0000A4080000}"/>
    <cellStyle name="20 % - Accent6 27 2 3" xfId="36181" xr:uid="{00000000-0005-0000-0000-0000A5080000}"/>
    <cellStyle name="20 % - Accent6 28 2" xfId="782" xr:uid="{00000000-0005-0000-0000-0000A6080000}"/>
    <cellStyle name="20 % - Accent6 28 2 2" xfId="17848" xr:uid="{00000000-0005-0000-0000-0000A7080000}"/>
    <cellStyle name="20 % - Accent6 28 2 3" xfId="36182" xr:uid="{00000000-0005-0000-0000-0000A8080000}"/>
    <cellStyle name="20 % - Accent6 29 2" xfId="783" xr:uid="{00000000-0005-0000-0000-0000A9080000}"/>
    <cellStyle name="20 % - Accent6 29 2 2" xfId="17849" xr:uid="{00000000-0005-0000-0000-0000AA080000}"/>
    <cellStyle name="20 % - Accent6 29 2 3" xfId="36183" xr:uid="{00000000-0005-0000-0000-0000AB080000}"/>
    <cellStyle name="20 % - Accent6 3" xfId="784" xr:uid="{00000000-0005-0000-0000-0000AC080000}"/>
    <cellStyle name="20 % - Accent6 3 10" xfId="785" xr:uid="{00000000-0005-0000-0000-0000AD080000}"/>
    <cellStyle name="20 % - Accent6 3 11" xfId="786" xr:uid="{00000000-0005-0000-0000-0000AE080000}"/>
    <cellStyle name="20 % - Accent6 3 12" xfId="787" xr:uid="{00000000-0005-0000-0000-0000AF080000}"/>
    <cellStyle name="20 % - Accent6 3 13" xfId="788" xr:uid="{00000000-0005-0000-0000-0000B0080000}"/>
    <cellStyle name="20 % - Accent6 3 14" xfId="789" xr:uid="{00000000-0005-0000-0000-0000B1080000}"/>
    <cellStyle name="20 % - Accent6 3 15" xfId="790" xr:uid="{00000000-0005-0000-0000-0000B2080000}"/>
    <cellStyle name="20 % - Accent6 3 16" xfId="791" xr:uid="{00000000-0005-0000-0000-0000B3080000}"/>
    <cellStyle name="20 % - Accent6 3 17" xfId="792" xr:uid="{00000000-0005-0000-0000-0000B4080000}"/>
    <cellStyle name="20 % - Accent6 3 18" xfId="36184" xr:uid="{00000000-0005-0000-0000-0000B5080000}"/>
    <cellStyle name="20 % - Accent6 3 2" xfId="793" xr:uid="{00000000-0005-0000-0000-0000B6080000}"/>
    <cellStyle name="20 % - Accent6 3 2 2" xfId="17850" xr:uid="{00000000-0005-0000-0000-0000B7080000}"/>
    <cellStyle name="20 % - Accent6 3 2 3" xfId="36185" xr:uid="{00000000-0005-0000-0000-0000B8080000}"/>
    <cellStyle name="20 % - Accent6 3 3" xfId="794" xr:uid="{00000000-0005-0000-0000-0000B9080000}"/>
    <cellStyle name="20 % - Accent6 3 3 2" xfId="17851" xr:uid="{00000000-0005-0000-0000-0000BA080000}"/>
    <cellStyle name="20 % - Accent6 3 3 3" xfId="36186" xr:uid="{00000000-0005-0000-0000-0000BB080000}"/>
    <cellStyle name="20 % - Accent6 3 4" xfId="795" xr:uid="{00000000-0005-0000-0000-0000BC080000}"/>
    <cellStyle name="20 % - Accent6 3 4 2" xfId="17852" xr:uid="{00000000-0005-0000-0000-0000BD080000}"/>
    <cellStyle name="20 % - Accent6 3 4 3" xfId="36187" xr:uid="{00000000-0005-0000-0000-0000BE080000}"/>
    <cellStyle name="20 % - Accent6 3 5" xfId="796" xr:uid="{00000000-0005-0000-0000-0000BF080000}"/>
    <cellStyle name="20 % - Accent6 3 5 2" xfId="17853" xr:uid="{00000000-0005-0000-0000-0000C0080000}"/>
    <cellStyle name="20 % - Accent6 3 5 3" xfId="36188" xr:uid="{00000000-0005-0000-0000-0000C1080000}"/>
    <cellStyle name="20 % - Accent6 3 6" xfId="797" xr:uid="{00000000-0005-0000-0000-0000C2080000}"/>
    <cellStyle name="20 % - Accent6 3 6 2" xfId="17854" xr:uid="{00000000-0005-0000-0000-0000C3080000}"/>
    <cellStyle name="20 % - Accent6 3 6 3" xfId="36189" xr:uid="{00000000-0005-0000-0000-0000C4080000}"/>
    <cellStyle name="20 % - Accent6 3 7" xfId="798" xr:uid="{00000000-0005-0000-0000-0000C5080000}"/>
    <cellStyle name="20 % - Accent6 3 7 2" xfId="51367" xr:uid="{00000000-0005-0000-0000-0000C6080000}"/>
    <cellStyle name="20 % - Accent6 3 8" xfId="799" xr:uid="{00000000-0005-0000-0000-0000C7080000}"/>
    <cellStyle name="20 % - Accent6 3 9" xfId="800" xr:uid="{00000000-0005-0000-0000-0000C8080000}"/>
    <cellStyle name="20 % - Accent6 30 2" xfId="801" xr:uid="{00000000-0005-0000-0000-0000C9080000}"/>
    <cellStyle name="20 % - Accent6 30 2 2" xfId="17855" xr:uid="{00000000-0005-0000-0000-0000CA080000}"/>
    <cellStyle name="20 % - Accent6 30 2 3" xfId="36190" xr:uid="{00000000-0005-0000-0000-0000CB080000}"/>
    <cellStyle name="20 % - Accent6 31 2" xfId="802" xr:uid="{00000000-0005-0000-0000-0000CC080000}"/>
    <cellStyle name="20 % - Accent6 4" xfId="803" xr:uid="{00000000-0005-0000-0000-0000CD080000}"/>
    <cellStyle name="20 % - Accent6 4 10" xfId="804" xr:uid="{00000000-0005-0000-0000-0000CE080000}"/>
    <cellStyle name="20 % - Accent6 4 11" xfId="805" xr:uid="{00000000-0005-0000-0000-0000CF080000}"/>
    <cellStyle name="20 % - Accent6 4 12" xfId="806" xr:uid="{00000000-0005-0000-0000-0000D0080000}"/>
    <cellStyle name="20 % - Accent6 4 13" xfId="807" xr:uid="{00000000-0005-0000-0000-0000D1080000}"/>
    <cellStyle name="20 % - Accent6 4 14" xfId="808" xr:uid="{00000000-0005-0000-0000-0000D2080000}"/>
    <cellStyle name="20 % - Accent6 4 15" xfId="809" xr:uid="{00000000-0005-0000-0000-0000D3080000}"/>
    <cellStyle name="20 % - Accent6 4 16" xfId="810" xr:uid="{00000000-0005-0000-0000-0000D4080000}"/>
    <cellStyle name="20 % - Accent6 4 17" xfId="811" xr:uid="{00000000-0005-0000-0000-0000D5080000}"/>
    <cellStyle name="20 % - Accent6 4 18" xfId="36191" xr:uid="{00000000-0005-0000-0000-0000D6080000}"/>
    <cellStyle name="20 % - Accent6 4 2" xfId="812" xr:uid="{00000000-0005-0000-0000-0000D7080000}"/>
    <cellStyle name="20 % - Accent6 4 2 2" xfId="17856" xr:uid="{00000000-0005-0000-0000-0000D8080000}"/>
    <cellStyle name="20 % - Accent6 4 2 3" xfId="36192" xr:uid="{00000000-0005-0000-0000-0000D9080000}"/>
    <cellStyle name="20 % - Accent6 4 3" xfId="813" xr:uid="{00000000-0005-0000-0000-0000DA080000}"/>
    <cellStyle name="20 % - Accent6 4 3 2" xfId="17857" xr:uid="{00000000-0005-0000-0000-0000DB080000}"/>
    <cellStyle name="20 % - Accent6 4 3 3" xfId="36193" xr:uid="{00000000-0005-0000-0000-0000DC080000}"/>
    <cellStyle name="20 % - Accent6 4 4" xfId="814" xr:uid="{00000000-0005-0000-0000-0000DD080000}"/>
    <cellStyle name="20 % - Accent6 4 4 2" xfId="17858" xr:uid="{00000000-0005-0000-0000-0000DE080000}"/>
    <cellStyle name="20 % - Accent6 4 4 3" xfId="36194" xr:uid="{00000000-0005-0000-0000-0000DF080000}"/>
    <cellStyle name="20 % - Accent6 4 5" xfId="815" xr:uid="{00000000-0005-0000-0000-0000E0080000}"/>
    <cellStyle name="20 % - Accent6 4 5 2" xfId="17859" xr:uid="{00000000-0005-0000-0000-0000E1080000}"/>
    <cellStyle name="20 % - Accent6 4 5 3" xfId="36195" xr:uid="{00000000-0005-0000-0000-0000E2080000}"/>
    <cellStyle name="20 % - Accent6 4 6" xfId="816" xr:uid="{00000000-0005-0000-0000-0000E3080000}"/>
    <cellStyle name="20 % - Accent6 4 6 2" xfId="17860" xr:uid="{00000000-0005-0000-0000-0000E4080000}"/>
    <cellStyle name="20 % - Accent6 4 6 3" xfId="36196" xr:uid="{00000000-0005-0000-0000-0000E5080000}"/>
    <cellStyle name="20 % - Accent6 4 7" xfId="817" xr:uid="{00000000-0005-0000-0000-0000E6080000}"/>
    <cellStyle name="20 % - Accent6 4 7 2" xfId="51368" xr:uid="{00000000-0005-0000-0000-0000E7080000}"/>
    <cellStyle name="20 % - Accent6 4 8" xfId="818" xr:uid="{00000000-0005-0000-0000-0000E8080000}"/>
    <cellStyle name="20 % - Accent6 4 9" xfId="819" xr:uid="{00000000-0005-0000-0000-0000E9080000}"/>
    <cellStyle name="20 % - Accent6 49" xfId="820" xr:uid="{00000000-0005-0000-0000-0000EA080000}"/>
    <cellStyle name="20 % - Accent6 49 2" xfId="17861" xr:uid="{00000000-0005-0000-0000-0000EB080000}"/>
    <cellStyle name="20 % - Accent6 49 3" xfId="36197" xr:uid="{00000000-0005-0000-0000-0000EC080000}"/>
    <cellStyle name="20 % - Accent6 5" xfId="821" xr:uid="{00000000-0005-0000-0000-0000ED080000}"/>
    <cellStyle name="20 % - Accent6 5 2" xfId="822" xr:uid="{00000000-0005-0000-0000-0000EE080000}"/>
    <cellStyle name="20 % - Accent6 5 2 2" xfId="17862" xr:uid="{00000000-0005-0000-0000-0000EF080000}"/>
    <cellStyle name="20 % - Accent6 5 2 3" xfId="36198" xr:uid="{00000000-0005-0000-0000-0000F0080000}"/>
    <cellStyle name="20 % - Accent6 5 3" xfId="823" xr:uid="{00000000-0005-0000-0000-0000F1080000}"/>
    <cellStyle name="20 % - Accent6 5 3 2" xfId="17863" xr:uid="{00000000-0005-0000-0000-0000F2080000}"/>
    <cellStyle name="20 % - Accent6 5 3 3" xfId="36199" xr:uid="{00000000-0005-0000-0000-0000F3080000}"/>
    <cellStyle name="20 % - Accent6 5 4" xfId="824" xr:uid="{00000000-0005-0000-0000-0000F4080000}"/>
    <cellStyle name="20 % - Accent6 5 4 2" xfId="17864" xr:uid="{00000000-0005-0000-0000-0000F5080000}"/>
    <cellStyle name="20 % - Accent6 5 4 3" xfId="36200" xr:uid="{00000000-0005-0000-0000-0000F6080000}"/>
    <cellStyle name="20 % - Accent6 5 5" xfId="825" xr:uid="{00000000-0005-0000-0000-0000F7080000}"/>
    <cellStyle name="20 % - Accent6 5 5 2" xfId="17865" xr:uid="{00000000-0005-0000-0000-0000F8080000}"/>
    <cellStyle name="20 % - Accent6 5 5 3" xfId="36201" xr:uid="{00000000-0005-0000-0000-0000F9080000}"/>
    <cellStyle name="20 % - Accent6 5 6" xfId="826" xr:uid="{00000000-0005-0000-0000-0000FA080000}"/>
    <cellStyle name="20 % - Accent6 5 6 2" xfId="17866" xr:uid="{00000000-0005-0000-0000-0000FB080000}"/>
    <cellStyle name="20 % - Accent6 5 6 3" xfId="36202" xr:uid="{00000000-0005-0000-0000-0000FC080000}"/>
    <cellStyle name="20 % - Accent6 5 7" xfId="827" xr:uid="{00000000-0005-0000-0000-0000FD080000}"/>
    <cellStyle name="20 % - Accent6 5 7 2" xfId="17867" xr:uid="{00000000-0005-0000-0000-0000FE080000}"/>
    <cellStyle name="20 % - Accent6 5 7 3" xfId="36203" xr:uid="{00000000-0005-0000-0000-0000FF080000}"/>
    <cellStyle name="20 % - Accent6 5 8" xfId="17868" xr:uid="{00000000-0005-0000-0000-000000090000}"/>
    <cellStyle name="20 % - Accent6 5 9" xfId="36204" xr:uid="{00000000-0005-0000-0000-000001090000}"/>
    <cellStyle name="20 % - Accent6 50" xfId="828" xr:uid="{00000000-0005-0000-0000-000002090000}"/>
    <cellStyle name="20 % - Accent6 50 2" xfId="17869" xr:uid="{00000000-0005-0000-0000-000003090000}"/>
    <cellStyle name="20 % - Accent6 50 3" xfId="36205" xr:uid="{00000000-0005-0000-0000-000004090000}"/>
    <cellStyle name="20 % - Accent6 51" xfId="829" xr:uid="{00000000-0005-0000-0000-000005090000}"/>
    <cellStyle name="20 % - Accent6 51 2" xfId="17870" xr:uid="{00000000-0005-0000-0000-000006090000}"/>
    <cellStyle name="20 % - Accent6 51 3" xfId="36206" xr:uid="{00000000-0005-0000-0000-000007090000}"/>
    <cellStyle name="20 % - Accent6 52" xfId="830" xr:uid="{00000000-0005-0000-0000-000008090000}"/>
    <cellStyle name="20 % - Accent6 52 2" xfId="17871" xr:uid="{00000000-0005-0000-0000-000009090000}"/>
    <cellStyle name="20 % - Accent6 52 3" xfId="36207" xr:uid="{00000000-0005-0000-0000-00000A090000}"/>
    <cellStyle name="20 % - Accent6 53" xfId="831" xr:uid="{00000000-0005-0000-0000-00000B090000}"/>
    <cellStyle name="20 % - Accent6 53 2" xfId="17872" xr:uid="{00000000-0005-0000-0000-00000C090000}"/>
    <cellStyle name="20 % - Accent6 53 3" xfId="36208" xr:uid="{00000000-0005-0000-0000-00000D090000}"/>
    <cellStyle name="20 % - Accent6 54" xfId="832" xr:uid="{00000000-0005-0000-0000-00000E090000}"/>
    <cellStyle name="20 % - Accent6 54 2" xfId="17873" xr:uid="{00000000-0005-0000-0000-00000F090000}"/>
    <cellStyle name="20 % - Accent6 54 3" xfId="36209" xr:uid="{00000000-0005-0000-0000-000010090000}"/>
    <cellStyle name="20 % - Accent6 55" xfId="833" xr:uid="{00000000-0005-0000-0000-000011090000}"/>
    <cellStyle name="20 % - Accent6 55 2" xfId="17874" xr:uid="{00000000-0005-0000-0000-000012090000}"/>
    <cellStyle name="20 % - Accent6 55 3" xfId="36210" xr:uid="{00000000-0005-0000-0000-000013090000}"/>
    <cellStyle name="20 % - Accent6 56" xfId="834" xr:uid="{00000000-0005-0000-0000-000014090000}"/>
    <cellStyle name="20 % - Accent6 56 2" xfId="17875" xr:uid="{00000000-0005-0000-0000-000015090000}"/>
    <cellStyle name="20 % - Accent6 56 3" xfId="36211" xr:uid="{00000000-0005-0000-0000-000016090000}"/>
    <cellStyle name="20 % - Accent6 6" xfId="835" xr:uid="{00000000-0005-0000-0000-000017090000}"/>
    <cellStyle name="20 % - Accent6 6 2" xfId="836" xr:uid="{00000000-0005-0000-0000-000018090000}"/>
    <cellStyle name="20 % - Accent6 6 2 2" xfId="17876" xr:uid="{00000000-0005-0000-0000-000019090000}"/>
    <cellStyle name="20 % - Accent6 6 2 3" xfId="36212" xr:uid="{00000000-0005-0000-0000-00001A090000}"/>
    <cellStyle name="20 % - Accent6 6 3" xfId="837" xr:uid="{00000000-0005-0000-0000-00001B090000}"/>
    <cellStyle name="20 % - Accent6 6 3 2" xfId="17877" xr:uid="{00000000-0005-0000-0000-00001C090000}"/>
    <cellStyle name="20 % - Accent6 6 3 3" xfId="36213" xr:uid="{00000000-0005-0000-0000-00001D090000}"/>
    <cellStyle name="20 % - Accent6 6 4" xfId="838" xr:uid="{00000000-0005-0000-0000-00001E090000}"/>
    <cellStyle name="20 % - Accent6 6 4 2" xfId="17878" xr:uid="{00000000-0005-0000-0000-00001F090000}"/>
    <cellStyle name="20 % - Accent6 6 4 3" xfId="36214" xr:uid="{00000000-0005-0000-0000-000020090000}"/>
    <cellStyle name="20 % - Accent6 6 5" xfId="839" xr:uid="{00000000-0005-0000-0000-000021090000}"/>
    <cellStyle name="20 % - Accent6 6 5 2" xfId="17879" xr:uid="{00000000-0005-0000-0000-000022090000}"/>
    <cellStyle name="20 % - Accent6 6 5 3" xfId="36215" xr:uid="{00000000-0005-0000-0000-000023090000}"/>
    <cellStyle name="20 % - Accent6 6 6" xfId="840" xr:uid="{00000000-0005-0000-0000-000024090000}"/>
    <cellStyle name="20 % - Accent6 6 6 2" xfId="17880" xr:uid="{00000000-0005-0000-0000-000025090000}"/>
    <cellStyle name="20 % - Accent6 6 6 3" xfId="36216" xr:uid="{00000000-0005-0000-0000-000026090000}"/>
    <cellStyle name="20 % - Accent6 6 7" xfId="841" xr:uid="{00000000-0005-0000-0000-000027090000}"/>
    <cellStyle name="20 % - Accent6 6 7 2" xfId="17881" xr:uid="{00000000-0005-0000-0000-000028090000}"/>
    <cellStyle name="20 % - Accent6 6 7 3" xfId="36217" xr:uid="{00000000-0005-0000-0000-000029090000}"/>
    <cellStyle name="20 % - Accent6 6 8" xfId="17882" xr:uid="{00000000-0005-0000-0000-00002A090000}"/>
    <cellStyle name="20 % - Accent6 6 9" xfId="36218" xr:uid="{00000000-0005-0000-0000-00002B090000}"/>
    <cellStyle name="20 % - Accent6 7" xfId="842" xr:uid="{00000000-0005-0000-0000-00002C090000}"/>
    <cellStyle name="20 % - Accent6 7 2" xfId="843" xr:uid="{00000000-0005-0000-0000-00002D090000}"/>
    <cellStyle name="20 % - Accent6 7 2 2" xfId="17883" xr:uid="{00000000-0005-0000-0000-00002E090000}"/>
    <cellStyle name="20 % - Accent6 7 2 3" xfId="36219" xr:uid="{00000000-0005-0000-0000-00002F090000}"/>
    <cellStyle name="20 % - Accent6 7 3" xfId="844" xr:uid="{00000000-0005-0000-0000-000030090000}"/>
    <cellStyle name="20 % - Accent6 7 3 2" xfId="17884" xr:uid="{00000000-0005-0000-0000-000031090000}"/>
    <cellStyle name="20 % - Accent6 7 3 3" xfId="36220" xr:uid="{00000000-0005-0000-0000-000032090000}"/>
    <cellStyle name="20 % - Accent6 7 4" xfId="845" xr:uid="{00000000-0005-0000-0000-000033090000}"/>
    <cellStyle name="20 % - Accent6 7 4 2" xfId="17885" xr:uid="{00000000-0005-0000-0000-000034090000}"/>
    <cellStyle name="20 % - Accent6 7 4 3" xfId="36221" xr:uid="{00000000-0005-0000-0000-000035090000}"/>
    <cellStyle name="20 % - Accent6 7 5" xfId="846" xr:uid="{00000000-0005-0000-0000-000036090000}"/>
    <cellStyle name="20 % - Accent6 7 5 2" xfId="17886" xr:uid="{00000000-0005-0000-0000-000037090000}"/>
    <cellStyle name="20 % - Accent6 7 5 3" xfId="36222" xr:uid="{00000000-0005-0000-0000-000038090000}"/>
    <cellStyle name="20 % - Accent6 7 6" xfId="847" xr:uid="{00000000-0005-0000-0000-000039090000}"/>
    <cellStyle name="20 % - Accent6 7 6 2" xfId="17887" xr:uid="{00000000-0005-0000-0000-00003A090000}"/>
    <cellStyle name="20 % - Accent6 7 6 3" xfId="36223" xr:uid="{00000000-0005-0000-0000-00003B090000}"/>
    <cellStyle name="20 % - Accent6 7 7" xfId="848" xr:uid="{00000000-0005-0000-0000-00003C090000}"/>
    <cellStyle name="20 % - Accent6 7 7 2" xfId="17888" xr:uid="{00000000-0005-0000-0000-00003D090000}"/>
    <cellStyle name="20 % - Accent6 7 7 3" xfId="36224" xr:uid="{00000000-0005-0000-0000-00003E090000}"/>
    <cellStyle name="20 % - Accent6 7 8" xfId="17889" xr:uid="{00000000-0005-0000-0000-00003F090000}"/>
    <cellStyle name="20 % - Accent6 7 9" xfId="36225" xr:uid="{00000000-0005-0000-0000-000040090000}"/>
    <cellStyle name="20 % - Accent6 8" xfId="849" xr:uid="{00000000-0005-0000-0000-000041090000}"/>
    <cellStyle name="20 % - Accent6 8 2" xfId="850" xr:uid="{00000000-0005-0000-0000-000042090000}"/>
    <cellStyle name="20 % - Accent6 8 2 2" xfId="17890" xr:uid="{00000000-0005-0000-0000-000043090000}"/>
    <cellStyle name="20 % - Accent6 8 2 3" xfId="36226" xr:uid="{00000000-0005-0000-0000-000044090000}"/>
    <cellStyle name="20 % - Accent6 8 3" xfId="851" xr:uid="{00000000-0005-0000-0000-000045090000}"/>
    <cellStyle name="20 % - Accent6 8 3 2" xfId="17891" xr:uid="{00000000-0005-0000-0000-000046090000}"/>
    <cellStyle name="20 % - Accent6 8 3 3" xfId="36227" xr:uid="{00000000-0005-0000-0000-000047090000}"/>
    <cellStyle name="20 % - Accent6 8 4" xfId="852" xr:uid="{00000000-0005-0000-0000-000048090000}"/>
    <cellStyle name="20 % - Accent6 8 4 2" xfId="17892" xr:uid="{00000000-0005-0000-0000-000049090000}"/>
    <cellStyle name="20 % - Accent6 8 4 3" xfId="36228" xr:uid="{00000000-0005-0000-0000-00004A090000}"/>
    <cellStyle name="20 % - Accent6 8 5" xfId="853" xr:uid="{00000000-0005-0000-0000-00004B090000}"/>
    <cellStyle name="20 % - Accent6 8 5 2" xfId="17893" xr:uid="{00000000-0005-0000-0000-00004C090000}"/>
    <cellStyle name="20 % - Accent6 8 5 3" xfId="36229" xr:uid="{00000000-0005-0000-0000-00004D090000}"/>
    <cellStyle name="20 % - Accent6 8 6" xfId="854" xr:uid="{00000000-0005-0000-0000-00004E090000}"/>
    <cellStyle name="20 % - Accent6 8 6 2" xfId="17894" xr:uid="{00000000-0005-0000-0000-00004F090000}"/>
    <cellStyle name="20 % - Accent6 8 6 3" xfId="36230" xr:uid="{00000000-0005-0000-0000-000050090000}"/>
    <cellStyle name="20 % - Accent6 8 7" xfId="855" xr:uid="{00000000-0005-0000-0000-000051090000}"/>
    <cellStyle name="20 % - Accent6 8 7 2" xfId="17895" xr:uid="{00000000-0005-0000-0000-000052090000}"/>
    <cellStyle name="20 % - Accent6 8 7 3" xfId="36231" xr:uid="{00000000-0005-0000-0000-000053090000}"/>
    <cellStyle name="20 % - Accent6 8 8" xfId="17896" xr:uid="{00000000-0005-0000-0000-000054090000}"/>
    <cellStyle name="20 % - Accent6 8 9" xfId="36232" xr:uid="{00000000-0005-0000-0000-000055090000}"/>
    <cellStyle name="20 % - Accent6 9" xfId="856" xr:uid="{00000000-0005-0000-0000-000056090000}"/>
    <cellStyle name="20 % - Accent6 9 2" xfId="857" xr:uid="{00000000-0005-0000-0000-000057090000}"/>
    <cellStyle name="20 % - Accent6 9 2 2" xfId="17897" xr:uid="{00000000-0005-0000-0000-000058090000}"/>
    <cellStyle name="20 % - Accent6 9 2 3" xfId="36233" xr:uid="{00000000-0005-0000-0000-000059090000}"/>
    <cellStyle name="20 % - Accent6 9 3" xfId="858" xr:uid="{00000000-0005-0000-0000-00005A090000}"/>
    <cellStyle name="20 % - Accent6 9 3 2" xfId="17898" xr:uid="{00000000-0005-0000-0000-00005B090000}"/>
    <cellStyle name="20 % - Accent6 9 3 3" xfId="36234" xr:uid="{00000000-0005-0000-0000-00005C090000}"/>
    <cellStyle name="20 % - Accent6 9 4" xfId="859" xr:uid="{00000000-0005-0000-0000-00005D090000}"/>
    <cellStyle name="20 % - Accent6 9 4 2" xfId="17899" xr:uid="{00000000-0005-0000-0000-00005E090000}"/>
    <cellStyle name="20 % - Accent6 9 4 3" xfId="36235" xr:uid="{00000000-0005-0000-0000-00005F090000}"/>
    <cellStyle name="20 % - Accent6 9 5" xfId="860" xr:uid="{00000000-0005-0000-0000-000060090000}"/>
    <cellStyle name="20 % - Accent6 9 5 2" xfId="17900" xr:uid="{00000000-0005-0000-0000-000061090000}"/>
    <cellStyle name="20 % - Accent6 9 5 3" xfId="36236" xr:uid="{00000000-0005-0000-0000-000062090000}"/>
    <cellStyle name="20 % - Accent6 9 6" xfId="861" xr:uid="{00000000-0005-0000-0000-000063090000}"/>
    <cellStyle name="20 % - Accent6 9 6 2" xfId="17901" xr:uid="{00000000-0005-0000-0000-000064090000}"/>
    <cellStyle name="20 % - Accent6 9 6 3" xfId="36237" xr:uid="{00000000-0005-0000-0000-000065090000}"/>
    <cellStyle name="20 % - Accent6 9 7" xfId="862" xr:uid="{00000000-0005-0000-0000-000066090000}"/>
    <cellStyle name="20 % - Accent6 9 7 2" xfId="17902" xr:uid="{00000000-0005-0000-0000-000067090000}"/>
    <cellStyle name="20 % - Accent6 9 7 3" xfId="36238" xr:uid="{00000000-0005-0000-0000-000068090000}"/>
    <cellStyle name="20 % - Accent6 9 8" xfId="17903" xr:uid="{00000000-0005-0000-0000-000069090000}"/>
    <cellStyle name="20 % - Accent6 9 9" xfId="36239" xr:uid="{00000000-0005-0000-0000-00006A090000}"/>
    <cellStyle name="20% - Accent1" xfId="863" xr:uid="{00000000-0005-0000-0000-00006B090000}"/>
    <cellStyle name="20% - Accent2" xfId="864" xr:uid="{00000000-0005-0000-0000-00006C090000}"/>
    <cellStyle name="20% - Accent3" xfId="865" xr:uid="{00000000-0005-0000-0000-00006D090000}"/>
    <cellStyle name="20% - Accent4" xfId="866" xr:uid="{00000000-0005-0000-0000-00006E090000}"/>
    <cellStyle name="20% - Accent5" xfId="867" xr:uid="{00000000-0005-0000-0000-00006F090000}"/>
    <cellStyle name="20% - Accent6" xfId="868" xr:uid="{00000000-0005-0000-0000-000070090000}"/>
    <cellStyle name="20% - Énfasis1" xfId="869" xr:uid="{00000000-0005-0000-0000-000071090000}"/>
    <cellStyle name="20% - Énfasis2" xfId="870" xr:uid="{00000000-0005-0000-0000-000072090000}"/>
    <cellStyle name="20% - Énfasis3" xfId="871" xr:uid="{00000000-0005-0000-0000-000073090000}"/>
    <cellStyle name="20% - Énfasis4" xfId="872" xr:uid="{00000000-0005-0000-0000-000074090000}"/>
    <cellStyle name="20% - Énfasis5" xfId="873" xr:uid="{00000000-0005-0000-0000-000075090000}"/>
    <cellStyle name="20% - Énfasis6" xfId="874" xr:uid="{00000000-0005-0000-0000-000076090000}"/>
    <cellStyle name="40 % - Accent1 10" xfId="17904" xr:uid="{00000000-0005-0000-0000-000077090000}"/>
    <cellStyle name="40 % - Accent1 10 2" xfId="875" xr:uid="{00000000-0005-0000-0000-000078090000}"/>
    <cellStyle name="40 % - Accent1 10 2 2" xfId="17905" xr:uid="{00000000-0005-0000-0000-000079090000}"/>
    <cellStyle name="40 % - Accent1 10 2 3" xfId="36240" xr:uid="{00000000-0005-0000-0000-00007A090000}"/>
    <cellStyle name="40 % - Accent1 10 3" xfId="17906" xr:uid="{00000000-0005-0000-0000-00007B090000}"/>
    <cellStyle name="40 % - Accent1 10 4" xfId="36241" xr:uid="{00000000-0005-0000-0000-00007C090000}"/>
    <cellStyle name="40 % - Accent1 11" xfId="17907" xr:uid="{00000000-0005-0000-0000-00007D090000}"/>
    <cellStyle name="40 % - Accent1 11 2" xfId="876" xr:uid="{00000000-0005-0000-0000-00007E090000}"/>
    <cellStyle name="40 % - Accent1 11 2 2" xfId="17908" xr:uid="{00000000-0005-0000-0000-00007F090000}"/>
    <cellStyle name="40 % - Accent1 11 2 3" xfId="36242" xr:uid="{00000000-0005-0000-0000-000080090000}"/>
    <cellStyle name="40 % - Accent1 11 3" xfId="17909" xr:uid="{00000000-0005-0000-0000-000081090000}"/>
    <cellStyle name="40 % - Accent1 11 4" xfId="36243" xr:uid="{00000000-0005-0000-0000-000082090000}"/>
    <cellStyle name="40 % - Accent1 12" xfId="17910" xr:uid="{00000000-0005-0000-0000-000083090000}"/>
    <cellStyle name="40 % - Accent1 12 2" xfId="877" xr:uid="{00000000-0005-0000-0000-000084090000}"/>
    <cellStyle name="40 % - Accent1 12 2 2" xfId="17911" xr:uid="{00000000-0005-0000-0000-000085090000}"/>
    <cellStyle name="40 % - Accent1 12 2 3" xfId="36244" xr:uid="{00000000-0005-0000-0000-000086090000}"/>
    <cellStyle name="40 % - Accent1 12 3" xfId="17912" xr:uid="{00000000-0005-0000-0000-000087090000}"/>
    <cellStyle name="40 % - Accent1 12 4" xfId="36245" xr:uid="{00000000-0005-0000-0000-000088090000}"/>
    <cellStyle name="40 % - Accent1 13 2" xfId="878" xr:uid="{00000000-0005-0000-0000-000089090000}"/>
    <cellStyle name="40 % - Accent1 13 2 2" xfId="17913" xr:uid="{00000000-0005-0000-0000-00008A090000}"/>
    <cellStyle name="40 % - Accent1 13 2 3" xfId="36246" xr:uid="{00000000-0005-0000-0000-00008B090000}"/>
    <cellStyle name="40 % - Accent1 14 2" xfId="879" xr:uid="{00000000-0005-0000-0000-00008C090000}"/>
    <cellStyle name="40 % - Accent1 14 2 2" xfId="17914" xr:uid="{00000000-0005-0000-0000-00008D090000}"/>
    <cellStyle name="40 % - Accent1 14 2 3" xfId="36247" xr:uid="{00000000-0005-0000-0000-00008E090000}"/>
    <cellStyle name="40 % - Accent1 15" xfId="36248" xr:uid="{00000000-0005-0000-0000-00008F090000}"/>
    <cellStyle name="40 % - Accent1 15 2" xfId="880" xr:uid="{00000000-0005-0000-0000-000090090000}"/>
    <cellStyle name="40 % - Accent1 15 2 2" xfId="17915" xr:uid="{00000000-0005-0000-0000-000091090000}"/>
    <cellStyle name="40 % - Accent1 15 2 3" xfId="36249" xr:uid="{00000000-0005-0000-0000-000092090000}"/>
    <cellStyle name="40 % - Accent1 16 2" xfId="881" xr:uid="{00000000-0005-0000-0000-000093090000}"/>
    <cellStyle name="40 % - Accent1 16 2 2" xfId="17916" xr:uid="{00000000-0005-0000-0000-000094090000}"/>
    <cellStyle name="40 % - Accent1 16 2 3" xfId="36250" xr:uid="{00000000-0005-0000-0000-000095090000}"/>
    <cellStyle name="40 % - Accent1 17 2" xfId="882" xr:uid="{00000000-0005-0000-0000-000096090000}"/>
    <cellStyle name="40 % - Accent1 17 2 2" xfId="17917" xr:uid="{00000000-0005-0000-0000-000097090000}"/>
    <cellStyle name="40 % - Accent1 17 2 3" xfId="36251" xr:uid="{00000000-0005-0000-0000-000098090000}"/>
    <cellStyle name="40 % - Accent1 18 2" xfId="883" xr:uid="{00000000-0005-0000-0000-000099090000}"/>
    <cellStyle name="40 % - Accent1 18 2 2" xfId="17918" xr:uid="{00000000-0005-0000-0000-00009A090000}"/>
    <cellStyle name="40 % - Accent1 18 2 3" xfId="36252" xr:uid="{00000000-0005-0000-0000-00009B090000}"/>
    <cellStyle name="40 % - Accent1 19 2" xfId="884" xr:uid="{00000000-0005-0000-0000-00009C090000}"/>
    <cellStyle name="40 % - Accent1 19 2 2" xfId="17919" xr:uid="{00000000-0005-0000-0000-00009D090000}"/>
    <cellStyle name="40 % - Accent1 19 2 3" xfId="36253" xr:uid="{00000000-0005-0000-0000-00009E090000}"/>
    <cellStyle name="40 % - Accent1 2" xfId="885" xr:uid="{00000000-0005-0000-0000-00009F090000}"/>
    <cellStyle name="40 % - Accent1 2 10" xfId="886" xr:uid="{00000000-0005-0000-0000-0000A0090000}"/>
    <cellStyle name="40 % - Accent1 2 10 2" xfId="17920" xr:uid="{00000000-0005-0000-0000-0000A1090000}"/>
    <cellStyle name="40 % - Accent1 2 10 3" xfId="36254" xr:uid="{00000000-0005-0000-0000-0000A2090000}"/>
    <cellStyle name="40 % - Accent1 2 11" xfId="887" xr:uid="{00000000-0005-0000-0000-0000A3090000}"/>
    <cellStyle name="40 % - Accent1 2 11 2" xfId="17921" xr:uid="{00000000-0005-0000-0000-0000A4090000}"/>
    <cellStyle name="40 % - Accent1 2 11 3" xfId="36255" xr:uid="{00000000-0005-0000-0000-0000A5090000}"/>
    <cellStyle name="40 % - Accent1 2 12" xfId="888" xr:uid="{00000000-0005-0000-0000-0000A6090000}"/>
    <cellStyle name="40 % - Accent1 2 13" xfId="889" xr:uid="{00000000-0005-0000-0000-0000A7090000}"/>
    <cellStyle name="40 % - Accent1 2 14" xfId="890" xr:uid="{00000000-0005-0000-0000-0000A8090000}"/>
    <cellStyle name="40 % - Accent1 2 15" xfId="891" xr:uid="{00000000-0005-0000-0000-0000A9090000}"/>
    <cellStyle name="40 % - Accent1 2 16" xfId="892" xr:uid="{00000000-0005-0000-0000-0000AA090000}"/>
    <cellStyle name="40 % - Accent1 2 17" xfId="893" xr:uid="{00000000-0005-0000-0000-0000AB090000}"/>
    <cellStyle name="40 % - Accent1 2 18" xfId="894" xr:uid="{00000000-0005-0000-0000-0000AC090000}"/>
    <cellStyle name="40 % - Accent1 2 19" xfId="36256" xr:uid="{00000000-0005-0000-0000-0000AD090000}"/>
    <cellStyle name="40 % - Accent1 2 2" xfId="895" xr:uid="{00000000-0005-0000-0000-0000AE090000}"/>
    <cellStyle name="40 % - Accent1 2 2 10" xfId="896" xr:uid="{00000000-0005-0000-0000-0000AF090000}"/>
    <cellStyle name="40 % - Accent1 2 2 11" xfId="897" xr:uid="{00000000-0005-0000-0000-0000B0090000}"/>
    <cellStyle name="40 % - Accent1 2 2 12" xfId="898" xr:uid="{00000000-0005-0000-0000-0000B1090000}"/>
    <cellStyle name="40 % - Accent1 2 2 13" xfId="899" xr:uid="{00000000-0005-0000-0000-0000B2090000}"/>
    <cellStyle name="40 % - Accent1 2 2 14" xfId="900" xr:uid="{00000000-0005-0000-0000-0000B3090000}"/>
    <cellStyle name="40 % - Accent1 2 2 15" xfId="901" xr:uid="{00000000-0005-0000-0000-0000B4090000}"/>
    <cellStyle name="40 % - Accent1 2 2 16" xfId="902" xr:uid="{00000000-0005-0000-0000-0000B5090000}"/>
    <cellStyle name="40 % - Accent1 2 2 17" xfId="903" xr:uid="{00000000-0005-0000-0000-0000B6090000}"/>
    <cellStyle name="40 % - Accent1 2 2 18" xfId="36257" xr:uid="{00000000-0005-0000-0000-0000B7090000}"/>
    <cellStyle name="40 % - Accent1 2 2 2" xfId="904" xr:uid="{00000000-0005-0000-0000-0000B8090000}"/>
    <cellStyle name="40 % - Accent1 2 2 2 2" xfId="905" xr:uid="{00000000-0005-0000-0000-0000B9090000}"/>
    <cellStyle name="40 % - Accent1 2 2 2 2 2" xfId="906" xr:uid="{00000000-0005-0000-0000-0000BA090000}"/>
    <cellStyle name="40 % - Accent1 2 2 2 2 2 2" xfId="907" xr:uid="{00000000-0005-0000-0000-0000BB090000}"/>
    <cellStyle name="40 % - Accent1 2 2 2 2 2 2 2" xfId="51369" xr:uid="{00000000-0005-0000-0000-0000BC090000}"/>
    <cellStyle name="40 % - Accent1 2 2 2 2 2 3" xfId="908" xr:uid="{00000000-0005-0000-0000-0000BD090000}"/>
    <cellStyle name="40 % - Accent1 2 2 2 2 2 4" xfId="17922" xr:uid="{00000000-0005-0000-0000-0000BE090000}"/>
    <cellStyle name="40 % - Accent1 2 2 2 2 2 5" xfId="36258" xr:uid="{00000000-0005-0000-0000-0000BF090000}"/>
    <cellStyle name="40 % - Accent1 2 2 2 2 3" xfId="909" xr:uid="{00000000-0005-0000-0000-0000C0090000}"/>
    <cellStyle name="40 % - Accent1 2 2 2 2 3 2" xfId="17923" xr:uid="{00000000-0005-0000-0000-0000C1090000}"/>
    <cellStyle name="40 % - Accent1 2 2 2 2 3 3" xfId="36259" xr:uid="{00000000-0005-0000-0000-0000C2090000}"/>
    <cellStyle name="40 % - Accent1 2 2 2 3" xfId="910" xr:uid="{00000000-0005-0000-0000-0000C3090000}"/>
    <cellStyle name="40 % - Accent1 2 2 2 4" xfId="911" xr:uid="{00000000-0005-0000-0000-0000C4090000}"/>
    <cellStyle name="40 % - Accent1 2 2 2 5" xfId="912" xr:uid="{00000000-0005-0000-0000-0000C5090000}"/>
    <cellStyle name="40 % - Accent1 2 2 2 6" xfId="913" xr:uid="{00000000-0005-0000-0000-0000C6090000}"/>
    <cellStyle name="40 % - Accent1 2 2 2 7" xfId="17924" xr:uid="{00000000-0005-0000-0000-0000C7090000}"/>
    <cellStyle name="40 % - Accent1 2 2 2 8" xfId="36260" xr:uid="{00000000-0005-0000-0000-0000C8090000}"/>
    <cellStyle name="40 % - Accent1 2 2 3" xfId="914" xr:uid="{00000000-0005-0000-0000-0000C9090000}"/>
    <cellStyle name="40 % - Accent1 2 2 3 2" xfId="17925" xr:uid="{00000000-0005-0000-0000-0000CA090000}"/>
    <cellStyle name="40 % - Accent1 2 2 3 3" xfId="36261" xr:uid="{00000000-0005-0000-0000-0000CB090000}"/>
    <cellStyle name="40 % - Accent1 2 2 4" xfId="915" xr:uid="{00000000-0005-0000-0000-0000CC090000}"/>
    <cellStyle name="40 % - Accent1 2 2 4 2" xfId="17926" xr:uid="{00000000-0005-0000-0000-0000CD090000}"/>
    <cellStyle name="40 % - Accent1 2 2 4 3" xfId="36262" xr:uid="{00000000-0005-0000-0000-0000CE090000}"/>
    <cellStyle name="40 % - Accent1 2 2 5" xfId="916" xr:uid="{00000000-0005-0000-0000-0000CF090000}"/>
    <cellStyle name="40 % - Accent1 2 2 5 2" xfId="17927" xr:uid="{00000000-0005-0000-0000-0000D0090000}"/>
    <cellStyle name="40 % - Accent1 2 2 5 3" xfId="36263" xr:uid="{00000000-0005-0000-0000-0000D1090000}"/>
    <cellStyle name="40 % - Accent1 2 2 6" xfId="917" xr:uid="{00000000-0005-0000-0000-0000D2090000}"/>
    <cellStyle name="40 % - Accent1 2 2 6 2" xfId="17928" xr:uid="{00000000-0005-0000-0000-0000D3090000}"/>
    <cellStyle name="40 % - Accent1 2 2 6 3" xfId="36264" xr:uid="{00000000-0005-0000-0000-0000D4090000}"/>
    <cellStyle name="40 % - Accent1 2 2 7" xfId="918" xr:uid="{00000000-0005-0000-0000-0000D5090000}"/>
    <cellStyle name="40 % - Accent1 2 2 8" xfId="919" xr:uid="{00000000-0005-0000-0000-0000D6090000}"/>
    <cellStyle name="40 % - Accent1 2 2 9" xfId="920" xr:uid="{00000000-0005-0000-0000-0000D7090000}"/>
    <cellStyle name="40 % - Accent1 2 3" xfId="921" xr:uid="{00000000-0005-0000-0000-0000D8090000}"/>
    <cellStyle name="40 % - Accent1 2 3 2" xfId="17929" xr:uid="{00000000-0005-0000-0000-0000D9090000}"/>
    <cellStyle name="40 % - Accent1 2 3 2 2" xfId="17930" xr:uid="{00000000-0005-0000-0000-0000DA090000}"/>
    <cellStyle name="40 % - Accent1 2 3 2 3" xfId="36265" xr:uid="{00000000-0005-0000-0000-0000DB090000}"/>
    <cellStyle name="40 % - Accent1 2 3 3" xfId="17931" xr:uid="{00000000-0005-0000-0000-0000DC090000}"/>
    <cellStyle name="40 % - Accent1 2 3 3 2" xfId="17932" xr:uid="{00000000-0005-0000-0000-0000DD090000}"/>
    <cellStyle name="40 % - Accent1 2 3 3 3" xfId="36266" xr:uid="{00000000-0005-0000-0000-0000DE090000}"/>
    <cellStyle name="40 % - Accent1 2 3 4" xfId="17933" xr:uid="{00000000-0005-0000-0000-0000DF090000}"/>
    <cellStyle name="40 % - Accent1 2 3 4 2" xfId="17934" xr:uid="{00000000-0005-0000-0000-0000E0090000}"/>
    <cellStyle name="40 % - Accent1 2 3 4 3" xfId="36267" xr:uid="{00000000-0005-0000-0000-0000E1090000}"/>
    <cellStyle name="40 % - Accent1 2 3 5" xfId="17935" xr:uid="{00000000-0005-0000-0000-0000E2090000}"/>
    <cellStyle name="40 % - Accent1 2 3 5 2" xfId="17936" xr:uid="{00000000-0005-0000-0000-0000E3090000}"/>
    <cellStyle name="40 % - Accent1 2 3 5 3" xfId="36268" xr:uid="{00000000-0005-0000-0000-0000E4090000}"/>
    <cellStyle name="40 % - Accent1 2 3 6" xfId="17937" xr:uid="{00000000-0005-0000-0000-0000E5090000}"/>
    <cellStyle name="40 % - Accent1 2 3 6 2" xfId="17938" xr:uid="{00000000-0005-0000-0000-0000E6090000}"/>
    <cellStyle name="40 % - Accent1 2 3 6 3" xfId="36269" xr:uid="{00000000-0005-0000-0000-0000E7090000}"/>
    <cellStyle name="40 % - Accent1 2 3 7" xfId="17939" xr:uid="{00000000-0005-0000-0000-0000E8090000}"/>
    <cellStyle name="40 % - Accent1 2 3 8" xfId="36270" xr:uid="{00000000-0005-0000-0000-0000E9090000}"/>
    <cellStyle name="40 % - Accent1 2 4" xfId="922" xr:uid="{00000000-0005-0000-0000-0000EA090000}"/>
    <cellStyle name="40 % - Accent1 2 4 2" xfId="17940" xr:uid="{00000000-0005-0000-0000-0000EB090000}"/>
    <cellStyle name="40 % - Accent1 2 4 2 2" xfId="17941" xr:uid="{00000000-0005-0000-0000-0000EC090000}"/>
    <cellStyle name="40 % - Accent1 2 4 2 3" xfId="36271" xr:uid="{00000000-0005-0000-0000-0000ED090000}"/>
    <cellStyle name="40 % - Accent1 2 4 3" xfId="17942" xr:uid="{00000000-0005-0000-0000-0000EE090000}"/>
    <cellStyle name="40 % - Accent1 2 4 3 2" xfId="17943" xr:uid="{00000000-0005-0000-0000-0000EF090000}"/>
    <cellStyle name="40 % - Accent1 2 4 3 3" xfId="36272" xr:uid="{00000000-0005-0000-0000-0000F0090000}"/>
    <cellStyle name="40 % - Accent1 2 4 4" xfId="17944" xr:uid="{00000000-0005-0000-0000-0000F1090000}"/>
    <cellStyle name="40 % - Accent1 2 4 4 2" xfId="17945" xr:uid="{00000000-0005-0000-0000-0000F2090000}"/>
    <cellStyle name="40 % - Accent1 2 4 4 3" xfId="36273" xr:uid="{00000000-0005-0000-0000-0000F3090000}"/>
    <cellStyle name="40 % - Accent1 2 4 5" xfId="17946" xr:uid="{00000000-0005-0000-0000-0000F4090000}"/>
    <cellStyle name="40 % - Accent1 2 4 5 2" xfId="17947" xr:uid="{00000000-0005-0000-0000-0000F5090000}"/>
    <cellStyle name="40 % - Accent1 2 4 5 3" xfId="36274" xr:uid="{00000000-0005-0000-0000-0000F6090000}"/>
    <cellStyle name="40 % - Accent1 2 4 6" xfId="17948" xr:uid="{00000000-0005-0000-0000-0000F7090000}"/>
    <cellStyle name="40 % - Accent1 2 4 6 2" xfId="17949" xr:uid="{00000000-0005-0000-0000-0000F8090000}"/>
    <cellStyle name="40 % - Accent1 2 4 6 3" xfId="36275" xr:uid="{00000000-0005-0000-0000-0000F9090000}"/>
    <cellStyle name="40 % - Accent1 2 4 7" xfId="17950" xr:uid="{00000000-0005-0000-0000-0000FA090000}"/>
    <cellStyle name="40 % - Accent1 2 4 8" xfId="36276" xr:uid="{00000000-0005-0000-0000-0000FB090000}"/>
    <cellStyle name="40 % - Accent1 2 5" xfId="923" xr:uid="{00000000-0005-0000-0000-0000FC090000}"/>
    <cellStyle name="40 % - Accent1 2 5 2" xfId="17951" xr:uid="{00000000-0005-0000-0000-0000FD090000}"/>
    <cellStyle name="40 % - Accent1 2 5 2 2" xfId="17952" xr:uid="{00000000-0005-0000-0000-0000FE090000}"/>
    <cellStyle name="40 % - Accent1 2 5 2 3" xfId="36277" xr:uid="{00000000-0005-0000-0000-0000FF090000}"/>
    <cellStyle name="40 % - Accent1 2 5 3" xfId="17953" xr:uid="{00000000-0005-0000-0000-0000000A0000}"/>
    <cellStyle name="40 % - Accent1 2 5 3 2" xfId="17954" xr:uid="{00000000-0005-0000-0000-0000010A0000}"/>
    <cellStyle name="40 % - Accent1 2 5 3 3" xfId="36278" xr:uid="{00000000-0005-0000-0000-0000020A0000}"/>
    <cellStyle name="40 % - Accent1 2 5 4" xfId="17955" xr:uid="{00000000-0005-0000-0000-0000030A0000}"/>
    <cellStyle name="40 % - Accent1 2 5 4 2" xfId="17956" xr:uid="{00000000-0005-0000-0000-0000040A0000}"/>
    <cellStyle name="40 % - Accent1 2 5 4 3" xfId="36279" xr:uid="{00000000-0005-0000-0000-0000050A0000}"/>
    <cellStyle name="40 % - Accent1 2 5 5" xfId="17957" xr:uid="{00000000-0005-0000-0000-0000060A0000}"/>
    <cellStyle name="40 % - Accent1 2 5 5 2" xfId="17958" xr:uid="{00000000-0005-0000-0000-0000070A0000}"/>
    <cellStyle name="40 % - Accent1 2 5 5 3" xfId="36280" xr:uid="{00000000-0005-0000-0000-0000080A0000}"/>
    <cellStyle name="40 % - Accent1 2 5 6" xfId="17959" xr:uid="{00000000-0005-0000-0000-0000090A0000}"/>
    <cellStyle name="40 % - Accent1 2 5 6 2" xfId="17960" xr:uid="{00000000-0005-0000-0000-00000A0A0000}"/>
    <cellStyle name="40 % - Accent1 2 5 6 3" xfId="36281" xr:uid="{00000000-0005-0000-0000-00000B0A0000}"/>
    <cellStyle name="40 % - Accent1 2 5 7" xfId="17961" xr:uid="{00000000-0005-0000-0000-00000C0A0000}"/>
    <cellStyle name="40 % - Accent1 2 5 8" xfId="36282" xr:uid="{00000000-0005-0000-0000-00000D0A0000}"/>
    <cellStyle name="40 % - Accent1 2 6" xfId="924" xr:uid="{00000000-0005-0000-0000-00000E0A0000}"/>
    <cellStyle name="40 % - Accent1 2 6 2" xfId="17962" xr:uid="{00000000-0005-0000-0000-00000F0A0000}"/>
    <cellStyle name="40 % - Accent1 2 6 2 2" xfId="17963" xr:uid="{00000000-0005-0000-0000-0000100A0000}"/>
    <cellStyle name="40 % - Accent1 2 6 2 3" xfId="36283" xr:uid="{00000000-0005-0000-0000-0000110A0000}"/>
    <cellStyle name="40 % - Accent1 2 6 3" xfId="17964" xr:uid="{00000000-0005-0000-0000-0000120A0000}"/>
    <cellStyle name="40 % - Accent1 2 6 3 2" xfId="17965" xr:uid="{00000000-0005-0000-0000-0000130A0000}"/>
    <cellStyle name="40 % - Accent1 2 6 3 3" xfId="36284" xr:uid="{00000000-0005-0000-0000-0000140A0000}"/>
    <cellStyle name="40 % - Accent1 2 6 4" xfId="17966" xr:uid="{00000000-0005-0000-0000-0000150A0000}"/>
    <cellStyle name="40 % - Accent1 2 6 4 2" xfId="17967" xr:uid="{00000000-0005-0000-0000-0000160A0000}"/>
    <cellStyle name="40 % - Accent1 2 6 4 3" xfId="36285" xr:uid="{00000000-0005-0000-0000-0000170A0000}"/>
    <cellStyle name="40 % - Accent1 2 6 5" xfId="17968" xr:uid="{00000000-0005-0000-0000-0000180A0000}"/>
    <cellStyle name="40 % - Accent1 2 6 5 2" xfId="17969" xr:uid="{00000000-0005-0000-0000-0000190A0000}"/>
    <cellStyle name="40 % - Accent1 2 6 5 3" xfId="36286" xr:uid="{00000000-0005-0000-0000-00001A0A0000}"/>
    <cellStyle name="40 % - Accent1 2 6 6" xfId="17970" xr:uid="{00000000-0005-0000-0000-00001B0A0000}"/>
    <cellStyle name="40 % - Accent1 2 6 6 2" xfId="17971" xr:uid="{00000000-0005-0000-0000-00001C0A0000}"/>
    <cellStyle name="40 % - Accent1 2 6 6 3" xfId="36287" xr:uid="{00000000-0005-0000-0000-00001D0A0000}"/>
    <cellStyle name="40 % - Accent1 2 6 7" xfId="17972" xr:uid="{00000000-0005-0000-0000-00001E0A0000}"/>
    <cellStyle name="40 % - Accent1 2 6 8" xfId="36288" xr:uid="{00000000-0005-0000-0000-00001F0A0000}"/>
    <cellStyle name="40 % - Accent1 2 7" xfId="925" xr:uid="{00000000-0005-0000-0000-0000200A0000}"/>
    <cellStyle name="40 % - Accent1 2 7 2" xfId="17973" xr:uid="{00000000-0005-0000-0000-0000210A0000}"/>
    <cellStyle name="40 % - Accent1 2 7 3" xfId="36289" xr:uid="{00000000-0005-0000-0000-0000220A0000}"/>
    <cellStyle name="40 % - Accent1 2 8" xfId="926" xr:uid="{00000000-0005-0000-0000-0000230A0000}"/>
    <cellStyle name="40 % - Accent1 2 8 2" xfId="17974" xr:uid="{00000000-0005-0000-0000-0000240A0000}"/>
    <cellStyle name="40 % - Accent1 2 8 3" xfId="36290" xr:uid="{00000000-0005-0000-0000-0000250A0000}"/>
    <cellStyle name="40 % - Accent1 2 9" xfId="927" xr:uid="{00000000-0005-0000-0000-0000260A0000}"/>
    <cellStyle name="40 % - Accent1 2 9 2" xfId="17975" xr:uid="{00000000-0005-0000-0000-0000270A0000}"/>
    <cellStyle name="40 % - Accent1 2 9 3" xfId="36291" xr:uid="{00000000-0005-0000-0000-0000280A0000}"/>
    <cellStyle name="40 % - Accent1 2_210-TABLEAU SHO SUNCITY du 27-04-12" xfId="928" xr:uid="{00000000-0005-0000-0000-0000290A0000}"/>
    <cellStyle name="40 % - Accent1 20 2" xfId="929" xr:uid="{00000000-0005-0000-0000-00002A0A0000}"/>
    <cellStyle name="40 % - Accent1 20 2 2" xfId="17976" xr:uid="{00000000-0005-0000-0000-00002B0A0000}"/>
    <cellStyle name="40 % - Accent1 20 2 3" xfId="36292" xr:uid="{00000000-0005-0000-0000-00002C0A0000}"/>
    <cellStyle name="40 % - Accent1 21 2" xfId="930" xr:uid="{00000000-0005-0000-0000-00002D0A0000}"/>
    <cellStyle name="40 % - Accent1 21 2 2" xfId="17977" xr:uid="{00000000-0005-0000-0000-00002E0A0000}"/>
    <cellStyle name="40 % - Accent1 21 2 3" xfId="36293" xr:uid="{00000000-0005-0000-0000-00002F0A0000}"/>
    <cellStyle name="40 % - Accent1 22 2" xfId="931" xr:uid="{00000000-0005-0000-0000-0000300A0000}"/>
    <cellStyle name="40 % - Accent1 22 2 2" xfId="17978" xr:uid="{00000000-0005-0000-0000-0000310A0000}"/>
    <cellStyle name="40 % - Accent1 22 2 3" xfId="36294" xr:uid="{00000000-0005-0000-0000-0000320A0000}"/>
    <cellStyle name="40 % - Accent1 23 2" xfId="932" xr:uid="{00000000-0005-0000-0000-0000330A0000}"/>
    <cellStyle name="40 % - Accent1 23 2 2" xfId="17979" xr:uid="{00000000-0005-0000-0000-0000340A0000}"/>
    <cellStyle name="40 % - Accent1 23 2 3" xfId="36295" xr:uid="{00000000-0005-0000-0000-0000350A0000}"/>
    <cellStyle name="40 % - Accent1 24 2" xfId="933" xr:uid="{00000000-0005-0000-0000-0000360A0000}"/>
    <cellStyle name="40 % - Accent1 24 2 2" xfId="17980" xr:uid="{00000000-0005-0000-0000-0000370A0000}"/>
    <cellStyle name="40 % - Accent1 24 2 3" xfId="36296" xr:uid="{00000000-0005-0000-0000-0000380A0000}"/>
    <cellStyle name="40 % - Accent1 25 2" xfId="934" xr:uid="{00000000-0005-0000-0000-0000390A0000}"/>
    <cellStyle name="40 % - Accent1 25 2 2" xfId="17981" xr:uid="{00000000-0005-0000-0000-00003A0A0000}"/>
    <cellStyle name="40 % - Accent1 25 2 3" xfId="36297" xr:uid="{00000000-0005-0000-0000-00003B0A0000}"/>
    <cellStyle name="40 % - Accent1 26" xfId="36298" xr:uid="{00000000-0005-0000-0000-00003C0A0000}"/>
    <cellStyle name="40 % - Accent1 26 2" xfId="935" xr:uid="{00000000-0005-0000-0000-00003D0A0000}"/>
    <cellStyle name="40 % - Accent1 26 2 2" xfId="17982" xr:uid="{00000000-0005-0000-0000-00003E0A0000}"/>
    <cellStyle name="40 % - Accent1 26 2 3" xfId="36299" xr:uid="{00000000-0005-0000-0000-00003F0A0000}"/>
    <cellStyle name="40 % - Accent1 27" xfId="51370" xr:uid="{00000000-0005-0000-0000-0000400A0000}"/>
    <cellStyle name="40 % - Accent1 27 2" xfId="936" xr:uid="{00000000-0005-0000-0000-0000410A0000}"/>
    <cellStyle name="40 % - Accent1 27 2 2" xfId="17983" xr:uid="{00000000-0005-0000-0000-0000420A0000}"/>
    <cellStyle name="40 % - Accent1 27 2 3" xfId="36300" xr:uid="{00000000-0005-0000-0000-0000430A0000}"/>
    <cellStyle name="40 % - Accent1 28 2" xfId="937" xr:uid="{00000000-0005-0000-0000-0000440A0000}"/>
    <cellStyle name="40 % - Accent1 28 2 2" xfId="17984" xr:uid="{00000000-0005-0000-0000-0000450A0000}"/>
    <cellStyle name="40 % - Accent1 28 2 3" xfId="36301" xr:uid="{00000000-0005-0000-0000-0000460A0000}"/>
    <cellStyle name="40 % - Accent1 29 2" xfId="938" xr:uid="{00000000-0005-0000-0000-0000470A0000}"/>
    <cellStyle name="40 % - Accent1 29 2 2" xfId="17985" xr:uid="{00000000-0005-0000-0000-0000480A0000}"/>
    <cellStyle name="40 % - Accent1 29 2 3" xfId="36302" xr:uid="{00000000-0005-0000-0000-0000490A0000}"/>
    <cellStyle name="40 % - Accent1 3" xfId="939" xr:uid="{00000000-0005-0000-0000-00004A0A0000}"/>
    <cellStyle name="40 % - Accent1 3 10" xfId="940" xr:uid="{00000000-0005-0000-0000-00004B0A0000}"/>
    <cellStyle name="40 % - Accent1 3 11" xfId="941" xr:uid="{00000000-0005-0000-0000-00004C0A0000}"/>
    <cellStyle name="40 % - Accent1 3 12" xfId="942" xr:uid="{00000000-0005-0000-0000-00004D0A0000}"/>
    <cellStyle name="40 % - Accent1 3 13" xfId="943" xr:uid="{00000000-0005-0000-0000-00004E0A0000}"/>
    <cellStyle name="40 % - Accent1 3 14" xfId="944" xr:uid="{00000000-0005-0000-0000-00004F0A0000}"/>
    <cellStyle name="40 % - Accent1 3 15" xfId="945" xr:uid="{00000000-0005-0000-0000-0000500A0000}"/>
    <cellStyle name="40 % - Accent1 3 16" xfId="946" xr:uid="{00000000-0005-0000-0000-0000510A0000}"/>
    <cellStyle name="40 % - Accent1 3 17" xfId="947" xr:uid="{00000000-0005-0000-0000-0000520A0000}"/>
    <cellStyle name="40 % - Accent1 3 18" xfId="36303" xr:uid="{00000000-0005-0000-0000-0000530A0000}"/>
    <cellStyle name="40 % - Accent1 3 2" xfId="948" xr:uid="{00000000-0005-0000-0000-0000540A0000}"/>
    <cellStyle name="40 % - Accent1 3 2 2" xfId="17986" xr:uid="{00000000-0005-0000-0000-0000550A0000}"/>
    <cellStyle name="40 % - Accent1 3 2 3" xfId="36304" xr:uid="{00000000-0005-0000-0000-0000560A0000}"/>
    <cellStyle name="40 % - Accent1 3 3" xfId="949" xr:uid="{00000000-0005-0000-0000-0000570A0000}"/>
    <cellStyle name="40 % - Accent1 3 3 2" xfId="17987" xr:uid="{00000000-0005-0000-0000-0000580A0000}"/>
    <cellStyle name="40 % - Accent1 3 3 3" xfId="36305" xr:uid="{00000000-0005-0000-0000-0000590A0000}"/>
    <cellStyle name="40 % - Accent1 3 4" xfId="950" xr:uid="{00000000-0005-0000-0000-00005A0A0000}"/>
    <cellStyle name="40 % - Accent1 3 4 2" xfId="17988" xr:uid="{00000000-0005-0000-0000-00005B0A0000}"/>
    <cellStyle name="40 % - Accent1 3 4 3" xfId="36306" xr:uid="{00000000-0005-0000-0000-00005C0A0000}"/>
    <cellStyle name="40 % - Accent1 3 5" xfId="951" xr:uid="{00000000-0005-0000-0000-00005D0A0000}"/>
    <cellStyle name="40 % - Accent1 3 5 2" xfId="17989" xr:uid="{00000000-0005-0000-0000-00005E0A0000}"/>
    <cellStyle name="40 % - Accent1 3 5 3" xfId="36307" xr:uid="{00000000-0005-0000-0000-00005F0A0000}"/>
    <cellStyle name="40 % - Accent1 3 6" xfId="952" xr:uid="{00000000-0005-0000-0000-0000600A0000}"/>
    <cellStyle name="40 % - Accent1 3 6 2" xfId="17990" xr:uid="{00000000-0005-0000-0000-0000610A0000}"/>
    <cellStyle name="40 % - Accent1 3 6 3" xfId="36308" xr:uid="{00000000-0005-0000-0000-0000620A0000}"/>
    <cellStyle name="40 % - Accent1 3 7" xfId="953" xr:uid="{00000000-0005-0000-0000-0000630A0000}"/>
    <cellStyle name="40 % - Accent1 3 7 2" xfId="51371" xr:uid="{00000000-0005-0000-0000-0000640A0000}"/>
    <cellStyle name="40 % - Accent1 3 8" xfId="954" xr:uid="{00000000-0005-0000-0000-0000650A0000}"/>
    <cellStyle name="40 % - Accent1 3 9" xfId="955" xr:uid="{00000000-0005-0000-0000-0000660A0000}"/>
    <cellStyle name="40 % - Accent1 30 2" xfId="956" xr:uid="{00000000-0005-0000-0000-0000670A0000}"/>
    <cellStyle name="40 % - Accent1 30 2 2" xfId="17991" xr:uid="{00000000-0005-0000-0000-0000680A0000}"/>
    <cellStyle name="40 % - Accent1 30 2 3" xfId="36309" xr:uid="{00000000-0005-0000-0000-0000690A0000}"/>
    <cellStyle name="40 % - Accent1 31 2" xfId="957" xr:uid="{00000000-0005-0000-0000-00006A0A0000}"/>
    <cellStyle name="40 % - Accent1 4" xfId="958" xr:uid="{00000000-0005-0000-0000-00006B0A0000}"/>
    <cellStyle name="40 % - Accent1 4 10" xfId="959" xr:uid="{00000000-0005-0000-0000-00006C0A0000}"/>
    <cellStyle name="40 % - Accent1 4 11" xfId="960" xr:uid="{00000000-0005-0000-0000-00006D0A0000}"/>
    <cellStyle name="40 % - Accent1 4 12" xfId="961" xr:uid="{00000000-0005-0000-0000-00006E0A0000}"/>
    <cellStyle name="40 % - Accent1 4 13" xfId="962" xr:uid="{00000000-0005-0000-0000-00006F0A0000}"/>
    <cellStyle name="40 % - Accent1 4 14" xfId="963" xr:uid="{00000000-0005-0000-0000-0000700A0000}"/>
    <cellStyle name="40 % - Accent1 4 15" xfId="964" xr:uid="{00000000-0005-0000-0000-0000710A0000}"/>
    <cellStyle name="40 % - Accent1 4 16" xfId="965" xr:uid="{00000000-0005-0000-0000-0000720A0000}"/>
    <cellStyle name="40 % - Accent1 4 17" xfId="966" xr:uid="{00000000-0005-0000-0000-0000730A0000}"/>
    <cellStyle name="40 % - Accent1 4 18" xfId="36310" xr:uid="{00000000-0005-0000-0000-0000740A0000}"/>
    <cellStyle name="40 % - Accent1 4 2" xfId="967" xr:uid="{00000000-0005-0000-0000-0000750A0000}"/>
    <cellStyle name="40 % - Accent1 4 2 2" xfId="17992" xr:uid="{00000000-0005-0000-0000-0000760A0000}"/>
    <cellStyle name="40 % - Accent1 4 2 3" xfId="36311" xr:uid="{00000000-0005-0000-0000-0000770A0000}"/>
    <cellStyle name="40 % - Accent1 4 3" xfId="968" xr:uid="{00000000-0005-0000-0000-0000780A0000}"/>
    <cellStyle name="40 % - Accent1 4 3 2" xfId="17993" xr:uid="{00000000-0005-0000-0000-0000790A0000}"/>
    <cellStyle name="40 % - Accent1 4 3 3" xfId="36312" xr:uid="{00000000-0005-0000-0000-00007A0A0000}"/>
    <cellStyle name="40 % - Accent1 4 4" xfId="969" xr:uid="{00000000-0005-0000-0000-00007B0A0000}"/>
    <cellStyle name="40 % - Accent1 4 4 2" xfId="17994" xr:uid="{00000000-0005-0000-0000-00007C0A0000}"/>
    <cellStyle name="40 % - Accent1 4 4 3" xfId="36313" xr:uid="{00000000-0005-0000-0000-00007D0A0000}"/>
    <cellStyle name="40 % - Accent1 4 5" xfId="970" xr:uid="{00000000-0005-0000-0000-00007E0A0000}"/>
    <cellStyle name="40 % - Accent1 4 5 2" xfId="17995" xr:uid="{00000000-0005-0000-0000-00007F0A0000}"/>
    <cellStyle name="40 % - Accent1 4 5 3" xfId="36314" xr:uid="{00000000-0005-0000-0000-0000800A0000}"/>
    <cellStyle name="40 % - Accent1 4 6" xfId="971" xr:uid="{00000000-0005-0000-0000-0000810A0000}"/>
    <cellStyle name="40 % - Accent1 4 6 2" xfId="17996" xr:uid="{00000000-0005-0000-0000-0000820A0000}"/>
    <cellStyle name="40 % - Accent1 4 6 3" xfId="36315" xr:uid="{00000000-0005-0000-0000-0000830A0000}"/>
    <cellStyle name="40 % - Accent1 4 7" xfId="972" xr:uid="{00000000-0005-0000-0000-0000840A0000}"/>
    <cellStyle name="40 % - Accent1 4 7 2" xfId="51372" xr:uid="{00000000-0005-0000-0000-0000850A0000}"/>
    <cellStyle name="40 % - Accent1 4 8" xfId="973" xr:uid="{00000000-0005-0000-0000-0000860A0000}"/>
    <cellStyle name="40 % - Accent1 4 9" xfId="974" xr:uid="{00000000-0005-0000-0000-0000870A0000}"/>
    <cellStyle name="40 % - Accent1 49" xfId="975" xr:uid="{00000000-0005-0000-0000-0000880A0000}"/>
    <cellStyle name="40 % - Accent1 49 2" xfId="17997" xr:uid="{00000000-0005-0000-0000-0000890A0000}"/>
    <cellStyle name="40 % - Accent1 49 3" xfId="36316" xr:uid="{00000000-0005-0000-0000-00008A0A0000}"/>
    <cellStyle name="40 % - Accent1 5" xfId="976" xr:uid="{00000000-0005-0000-0000-00008B0A0000}"/>
    <cellStyle name="40 % - Accent1 5 2" xfId="977" xr:uid="{00000000-0005-0000-0000-00008C0A0000}"/>
    <cellStyle name="40 % - Accent1 5 2 2" xfId="17998" xr:uid="{00000000-0005-0000-0000-00008D0A0000}"/>
    <cellStyle name="40 % - Accent1 5 2 3" xfId="36317" xr:uid="{00000000-0005-0000-0000-00008E0A0000}"/>
    <cellStyle name="40 % - Accent1 5 3" xfId="978" xr:uid="{00000000-0005-0000-0000-00008F0A0000}"/>
    <cellStyle name="40 % - Accent1 5 3 2" xfId="17999" xr:uid="{00000000-0005-0000-0000-0000900A0000}"/>
    <cellStyle name="40 % - Accent1 5 3 3" xfId="36318" xr:uid="{00000000-0005-0000-0000-0000910A0000}"/>
    <cellStyle name="40 % - Accent1 5 4" xfId="979" xr:uid="{00000000-0005-0000-0000-0000920A0000}"/>
    <cellStyle name="40 % - Accent1 5 4 2" xfId="18000" xr:uid="{00000000-0005-0000-0000-0000930A0000}"/>
    <cellStyle name="40 % - Accent1 5 4 3" xfId="36319" xr:uid="{00000000-0005-0000-0000-0000940A0000}"/>
    <cellStyle name="40 % - Accent1 5 5" xfId="980" xr:uid="{00000000-0005-0000-0000-0000950A0000}"/>
    <cellStyle name="40 % - Accent1 5 5 2" xfId="18001" xr:uid="{00000000-0005-0000-0000-0000960A0000}"/>
    <cellStyle name="40 % - Accent1 5 5 3" xfId="36320" xr:uid="{00000000-0005-0000-0000-0000970A0000}"/>
    <cellStyle name="40 % - Accent1 5 6" xfId="981" xr:uid="{00000000-0005-0000-0000-0000980A0000}"/>
    <cellStyle name="40 % - Accent1 5 6 2" xfId="18002" xr:uid="{00000000-0005-0000-0000-0000990A0000}"/>
    <cellStyle name="40 % - Accent1 5 6 3" xfId="36321" xr:uid="{00000000-0005-0000-0000-00009A0A0000}"/>
    <cellStyle name="40 % - Accent1 5 7" xfId="982" xr:uid="{00000000-0005-0000-0000-00009B0A0000}"/>
    <cellStyle name="40 % - Accent1 5 7 2" xfId="18003" xr:uid="{00000000-0005-0000-0000-00009C0A0000}"/>
    <cellStyle name="40 % - Accent1 5 7 3" xfId="36322" xr:uid="{00000000-0005-0000-0000-00009D0A0000}"/>
    <cellStyle name="40 % - Accent1 5 8" xfId="18004" xr:uid="{00000000-0005-0000-0000-00009E0A0000}"/>
    <cellStyle name="40 % - Accent1 5 9" xfId="36323" xr:uid="{00000000-0005-0000-0000-00009F0A0000}"/>
    <cellStyle name="40 % - Accent1 50" xfId="983" xr:uid="{00000000-0005-0000-0000-0000A00A0000}"/>
    <cellStyle name="40 % - Accent1 50 2" xfId="18005" xr:uid="{00000000-0005-0000-0000-0000A10A0000}"/>
    <cellStyle name="40 % - Accent1 50 3" xfId="36324" xr:uid="{00000000-0005-0000-0000-0000A20A0000}"/>
    <cellStyle name="40 % - Accent1 51" xfId="984" xr:uid="{00000000-0005-0000-0000-0000A30A0000}"/>
    <cellStyle name="40 % - Accent1 51 2" xfId="18006" xr:uid="{00000000-0005-0000-0000-0000A40A0000}"/>
    <cellStyle name="40 % - Accent1 51 3" xfId="36325" xr:uid="{00000000-0005-0000-0000-0000A50A0000}"/>
    <cellStyle name="40 % - Accent1 52" xfId="985" xr:uid="{00000000-0005-0000-0000-0000A60A0000}"/>
    <cellStyle name="40 % - Accent1 52 2" xfId="18007" xr:uid="{00000000-0005-0000-0000-0000A70A0000}"/>
    <cellStyle name="40 % - Accent1 52 3" xfId="36326" xr:uid="{00000000-0005-0000-0000-0000A80A0000}"/>
    <cellStyle name="40 % - Accent1 53" xfId="986" xr:uid="{00000000-0005-0000-0000-0000A90A0000}"/>
    <cellStyle name="40 % - Accent1 53 2" xfId="18008" xr:uid="{00000000-0005-0000-0000-0000AA0A0000}"/>
    <cellStyle name="40 % - Accent1 53 3" xfId="36327" xr:uid="{00000000-0005-0000-0000-0000AB0A0000}"/>
    <cellStyle name="40 % - Accent1 54" xfId="987" xr:uid="{00000000-0005-0000-0000-0000AC0A0000}"/>
    <cellStyle name="40 % - Accent1 54 2" xfId="18009" xr:uid="{00000000-0005-0000-0000-0000AD0A0000}"/>
    <cellStyle name="40 % - Accent1 54 3" xfId="36328" xr:uid="{00000000-0005-0000-0000-0000AE0A0000}"/>
    <cellStyle name="40 % - Accent1 55" xfId="988" xr:uid="{00000000-0005-0000-0000-0000AF0A0000}"/>
    <cellStyle name="40 % - Accent1 55 2" xfId="18010" xr:uid="{00000000-0005-0000-0000-0000B00A0000}"/>
    <cellStyle name="40 % - Accent1 55 3" xfId="36329" xr:uid="{00000000-0005-0000-0000-0000B10A0000}"/>
    <cellStyle name="40 % - Accent1 56" xfId="989" xr:uid="{00000000-0005-0000-0000-0000B20A0000}"/>
    <cellStyle name="40 % - Accent1 56 2" xfId="18011" xr:uid="{00000000-0005-0000-0000-0000B30A0000}"/>
    <cellStyle name="40 % - Accent1 56 3" xfId="36330" xr:uid="{00000000-0005-0000-0000-0000B40A0000}"/>
    <cellStyle name="40 % - Accent1 6" xfId="990" xr:uid="{00000000-0005-0000-0000-0000B50A0000}"/>
    <cellStyle name="40 % - Accent1 6 2" xfId="991" xr:uid="{00000000-0005-0000-0000-0000B60A0000}"/>
    <cellStyle name="40 % - Accent1 6 2 2" xfId="18012" xr:uid="{00000000-0005-0000-0000-0000B70A0000}"/>
    <cellStyle name="40 % - Accent1 6 2 3" xfId="36331" xr:uid="{00000000-0005-0000-0000-0000B80A0000}"/>
    <cellStyle name="40 % - Accent1 6 3" xfId="992" xr:uid="{00000000-0005-0000-0000-0000B90A0000}"/>
    <cellStyle name="40 % - Accent1 6 3 2" xfId="18013" xr:uid="{00000000-0005-0000-0000-0000BA0A0000}"/>
    <cellStyle name="40 % - Accent1 6 3 3" xfId="36332" xr:uid="{00000000-0005-0000-0000-0000BB0A0000}"/>
    <cellStyle name="40 % - Accent1 6 4" xfId="993" xr:uid="{00000000-0005-0000-0000-0000BC0A0000}"/>
    <cellStyle name="40 % - Accent1 6 4 2" xfId="18014" xr:uid="{00000000-0005-0000-0000-0000BD0A0000}"/>
    <cellStyle name="40 % - Accent1 6 4 3" xfId="36333" xr:uid="{00000000-0005-0000-0000-0000BE0A0000}"/>
    <cellStyle name="40 % - Accent1 6 5" xfId="994" xr:uid="{00000000-0005-0000-0000-0000BF0A0000}"/>
    <cellStyle name="40 % - Accent1 6 5 2" xfId="18015" xr:uid="{00000000-0005-0000-0000-0000C00A0000}"/>
    <cellStyle name="40 % - Accent1 6 5 3" xfId="36334" xr:uid="{00000000-0005-0000-0000-0000C10A0000}"/>
    <cellStyle name="40 % - Accent1 6 6" xfId="995" xr:uid="{00000000-0005-0000-0000-0000C20A0000}"/>
    <cellStyle name="40 % - Accent1 6 6 2" xfId="18016" xr:uid="{00000000-0005-0000-0000-0000C30A0000}"/>
    <cellStyle name="40 % - Accent1 6 6 3" xfId="36335" xr:uid="{00000000-0005-0000-0000-0000C40A0000}"/>
    <cellStyle name="40 % - Accent1 6 7" xfId="996" xr:uid="{00000000-0005-0000-0000-0000C50A0000}"/>
    <cellStyle name="40 % - Accent1 6 7 2" xfId="18017" xr:uid="{00000000-0005-0000-0000-0000C60A0000}"/>
    <cellStyle name="40 % - Accent1 6 7 3" xfId="36336" xr:uid="{00000000-0005-0000-0000-0000C70A0000}"/>
    <cellStyle name="40 % - Accent1 6 8" xfId="18018" xr:uid="{00000000-0005-0000-0000-0000C80A0000}"/>
    <cellStyle name="40 % - Accent1 6 9" xfId="36337" xr:uid="{00000000-0005-0000-0000-0000C90A0000}"/>
    <cellStyle name="40 % - Accent1 7" xfId="997" xr:uid="{00000000-0005-0000-0000-0000CA0A0000}"/>
    <cellStyle name="40 % - Accent1 7 2" xfId="998" xr:uid="{00000000-0005-0000-0000-0000CB0A0000}"/>
    <cellStyle name="40 % - Accent1 7 2 2" xfId="18019" xr:uid="{00000000-0005-0000-0000-0000CC0A0000}"/>
    <cellStyle name="40 % - Accent1 7 2 3" xfId="36338" xr:uid="{00000000-0005-0000-0000-0000CD0A0000}"/>
    <cellStyle name="40 % - Accent1 7 3" xfId="999" xr:uid="{00000000-0005-0000-0000-0000CE0A0000}"/>
    <cellStyle name="40 % - Accent1 7 3 2" xfId="18020" xr:uid="{00000000-0005-0000-0000-0000CF0A0000}"/>
    <cellStyle name="40 % - Accent1 7 3 3" xfId="36339" xr:uid="{00000000-0005-0000-0000-0000D00A0000}"/>
    <cellStyle name="40 % - Accent1 7 4" xfId="1000" xr:uid="{00000000-0005-0000-0000-0000D10A0000}"/>
    <cellStyle name="40 % - Accent1 7 4 2" xfId="18021" xr:uid="{00000000-0005-0000-0000-0000D20A0000}"/>
    <cellStyle name="40 % - Accent1 7 4 3" xfId="36340" xr:uid="{00000000-0005-0000-0000-0000D30A0000}"/>
    <cellStyle name="40 % - Accent1 7 5" xfId="1001" xr:uid="{00000000-0005-0000-0000-0000D40A0000}"/>
    <cellStyle name="40 % - Accent1 7 5 2" xfId="18022" xr:uid="{00000000-0005-0000-0000-0000D50A0000}"/>
    <cellStyle name="40 % - Accent1 7 5 3" xfId="36341" xr:uid="{00000000-0005-0000-0000-0000D60A0000}"/>
    <cellStyle name="40 % - Accent1 7 6" xfId="1002" xr:uid="{00000000-0005-0000-0000-0000D70A0000}"/>
    <cellStyle name="40 % - Accent1 7 6 2" xfId="18023" xr:uid="{00000000-0005-0000-0000-0000D80A0000}"/>
    <cellStyle name="40 % - Accent1 7 6 3" xfId="36342" xr:uid="{00000000-0005-0000-0000-0000D90A0000}"/>
    <cellStyle name="40 % - Accent1 7 7" xfId="1003" xr:uid="{00000000-0005-0000-0000-0000DA0A0000}"/>
    <cellStyle name="40 % - Accent1 7 7 2" xfId="18024" xr:uid="{00000000-0005-0000-0000-0000DB0A0000}"/>
    <cellStyle name="40 % - Accent1 7 7 3" xfId="36343" xr:uid="{00000000-0005-0000-0000-0000DC0A0000}"/>
    <cellStyle name="40 % - Accent1 7 8" xfId="18025" xr:uid="{00000000-0005-0000-0000-0000DD0A0000}"/>
    <cellStyle name="40 % - Accent1 7 9" xfId="36344" xr:uid="{00000000-0005-0000-0000-0000DE0A0000}"/>
    <cellStyle name="40 % - Accent1 8" xfId="1004" xr:uid="{00000000-0005-0000-0000-0000DF0A0000}"/>
    <cellStyle name="40 % - Accent1 8 2" xfId="1005" xr:uid="{00000000-0005-0000-0000-0000E00A0000}"/>
    <cellStyle name="40 % - Accent1 8 2 2" xfId="18026" xr:uid="{00000000-0005-0000-0000-0000E10A0000}"/>
    <cellStyle name="40 % - Accent1 8 2 3" xfId="36345" xr:uid="{00000000-0005-0000-0000-0000E20A0000}"/>
    <cellStyle name="40 % - Accent1 8 3" xfId="1006" xr:uid="{00000000-0005-0000-0000-0000E30A0000}"/>
    <cellStyle name="40 % - Accent1 8 3 2" xfId="18027" xr:uid="{00000000-0005-0000-0000-0000E40A0000}"/>
    <cellStyle name="40 % - Accent1 8 3 3" xfId="36346" xr:uid="{00000000-0005-0000-0000-0000E50A0000}"/>
    <cellStyle name="40 % - Accent1 8 4" xfId="1007" xr:uid="{00000000-0005-0000-0000-0000E60A0000}"/>
    <cellStyle name="40 % - Accent1 8 4 2" xfId="18028" xr:uid="{00000000-0005-0000-0000-0000E70A0000}"/>
    <cellStyle name="40 % - Accent1 8 4 3" xfId="36347" xr:uid="{00000000-0005-0000-0000-0000E80A0000}"/>
    <cellStyle name="40 % - Accent1 8 5" xfId="1008" xr:uid="{00000000-0005-0000-0000-0000E90A0000}"/>
    <cellStyle name="40 % - Accent1 8 5 2" xfId="18029" xr:uid="{00000000-0005-0000-0000-0000EA0A0000}"/>
    <cellStyle name="40 % - Accent1 8 5 3" xfId="36348" xr:uid="{00000000-0005-0000-0000-0000EB0A0000}"/>
    <cellStyle name="40 % - Accent1 8 6" xfId="1009" xr:uid="{00000000-0005-0000-0000-0000EC0A0000}"/>
    <cellStyle name="40 % - Accent1 8 6 2" xfId="18030" xr:uid="{00000000-0005-0000-0000-0000ED0A0000}"/>
    <cellStyle name="40 % - Accent1 8 6 3" xfId="36349" xr:uid="{00000000-0005-0000-0000-0000EE0A0000}"/>
    <cellStyle name="40 % - Accent1 8 7" xfId="1010" xr:uid="{00000000-0005-0000-0000-0000EF0A0000}"/>
    <cellStyle name="40 % - Accent1 8 7 2" xfId="18031" xr:uid="{00000000-0005-0000-0000-0000F00A0000}"/>
    <cellStyle name="40 % - Accent1 8 7 3" xfId="36350" xr:uid="{00000000-0005-0000-0000-0000F10A0000}"/>
    <cellStyle name="40 % - Accent1 8 8" xfId="18032" xr:uid="{00000000-0005-0000-0000-0000F20A0000}"/>
    <cellStyle name="40 % - Accent1 8 9" xfId="36351" xr:uid="{00000000-0005-0000-0000-0000F30A0000}"/>
    <cellStyle name="40 % - Accent1 9" xfId="1011" xr:uid="{00000000-0005-0000-0000-0000F40A0000}"/>
    <cellStyle name="40 % - Accent1 9 2" xfId="1012" xr:uid="{00000000-0005-0000-0000-0000F50A0000}"/>
    <cellStyle name="40 % - Accent1 9 2 2" xfId="18033" xr:uid="{00000000-0005-0000-0000-0000F60A0000}"/>
    <cellStyle name="40 % - Accent1 9 2 3" xfId="36352" xr:uid="{00000000-0005-0000-0000-0000F70A0000}"/>
    <cellStyle name="40 % - Accent1 9 3" xfId="1013" xr:uid="{00000000-0005-0000-0000-0000F80A0000}"/>
    <cellStyle name="40 % - Accent1 9 3 2" xfId="18034" xr:uid="{00000000-0005-0000-0000-0000F90A0000}"/>
    <cellStyle name="40 % - Accent1 9 3 3" xfId="36353" xr:uid="{00000000-0005-0000-0000-0000FA0A0000}"/>
    <cellStyle name="40 % - Accent1 9 4" xfId="1014" xr:uid="{00000000-0005-0000-0000-0000FB0A0000}"/>
    <cellStyle name="40 % - Accent1 9 4 2" xfId="18035" xr:uid="{00000000-0005-0000-0000-0000FC0A0000}"/>
    <cellStyle name="40 % - Accent1 9 4 3" xfId="36354" xr:uid="{00000000-0005-0000-0000-0000FD0A0000}"/>
    <cellStyle name="40 % - Accent1 9 5" xfId="1015" xr:uid="{00000000-0005-0000-0000-0000FE0A0000}"/>
    <cellStyle name="40 % - Accent1 9 5 2" xfId="18036" xr:uid="{00000000-0005-0000-0000-0000FF0A0000}"/>
    <cellStyle name="40 % - Accent1 9 5 3" xfId="36355" xr:uid="{00000000-0005-0000-0000-0000000B0000}"/>
    <cellStyle name="40 % - Accent1 9 6" xfId="1016" xr:uid="{00000000-0005-0000-0000-0000010B0000}"/>
    <cellStyle name="40 % - Accent1 9 6 2" xfId="18037" xr:uid="{00000000-0005-0000-0000-0000020B0000}"/>
    <cellStyle name="40 % - Accent1 9 6 3" xfId="36356" xr:uid="{00000000-0005-0000-0000-0000030B0000}"/>
    <cellStyle name="40 % - Accent1 9 7" xfId="1017" xr:uid="{00000000-0005-0000-0000-0000040B0000}"/>
    <cellStyle name="40 % - Accent1 9 7 2" xfId="18038" xr:uid="{00000000-0005-0000-0000-0000050B0000}"/>
    <cellStyle name="40 % - Accent1 9 7 3" xfId="36357" xr:uid="{00000000-0005-0000-0000-0000060B0000}"/>
    <cellStyle name="40 % - Accent1 9 8" xfId="18039" xr:uid="{00000000-0005-0000-0000-0000070B0000}"/>
    <cellStyle name="40 % - Accent1 9 9" xfId="36358" xr:uid="{00000000-0005-0000-0000-0000080B0000}"/>
    <cellStyle name="40 % - Accent2 10" xfId="18040" xr:uid="{00000000-0005-0000-0000-0000090B0000}"/>
    <cellStyle name="40 % - Accent2 10 2" xfId="1018" xr:uid="{00000000-0005-0000-0000-00000A0B0000}"/>
    <cellStyle name="40 % - Accent2 10 2 2" xfId="18041" xr:uid="{00000000-0005-0000-0000-00000B0B0000}"/>
    <cellStyle name="40 % - Accent2 10 2 3" xfId="36359" xr:uid="{00000000-0005-0000-0000-00000C0B0000}"/>
    <cellStyle name="40 % - Accent2 10 3" xfId="18042" xr:uid="{00000000-0005-0000-0000-00000D0B0000}"/>
    <cellStyle name="40 % - Accent2 10 4" xfId="36360" xr:uid="{00000000-0005-0000-0000-00000E0B0000}"/>
    <cellStyle name="40 % - Accent2 11" xfId="18043" xr:uid="{00000000-0005-0000-0000-00000F0B0000}"/>
    <cellStyle name="40 % - Accent2 11 2" xfId="1019" xr:uid="{00000000-0005-0000-0000-0000100B0000}"/>
    <cellStyle name="40 % - Accent2 11 2 2" xfId="18044" xr:uid="{00000000-0005-0000-0000-0000110B0000}"/>
    <cellStyle name="40 % - Accent2 11 2 3" xfId="36361" xr:uid="{00000000-0005-0000-0000-0000120B0000}"/>
    <cellStyle name="40 % - Accent2 11 3" xfId="18045" xr:uid="{00000000-0005-0000-0000-0000130B0000}"/>
    <cellStyle name="40 % - Accent2 11 4" xfId="36362" xr:uid="{00000000-0005-0000-0000-0000140B0000}"/>
    <cellStyle name="40 % - Accent2 12" xfId="18046" xr:uid="{00000000-0005-0000-0000-0000150B0000}"/>
    <cellStyle name="40 % - Accent2 12 2" xfId="1020" xr:uid="{00000000-0005-0000-0000-0000160B0000}"/>
    <cellStyle name="40 % - Accent2 12 2 2" xfId="18047" xr:uid="{00000000-0005-0000-0000-0000170B0000}"/>
    <cellStyle name="40 % - Accent2 12 2 3" xfId="36363" xr:uid="{00000000-0005-0000-0000-0000180B0000}"/>
    <cellStyle name="40 % - Accent2 12 3" xfId="18048" xr:uid="{00000000-0005-0000-0000-0000190B0000}"/>
    <cellStyle name="40 % - Accent2 12 4" xfId="36364" xr:uid="{00000000-0005-0000-0000-00001A0B0000}"/>
    <cellStyle name="40 % - Accent2 13 2" xfId="1021" xr:uid="{00000000-0005-0000-0000-00001B0B0000}"/>
    <cellStyle name="40 % - Accent2 13 2 2" xfId="18049" xr:uid="{00000000-0005-0000-0000-00001C0B0000}"/>
    <cellStyle name="40 % - Accent2 13 2 3" xfId="36365" xr:uid="{00000000-0005-0000-0000-00001D0B0000}"/>
    <cellStyle name="40 % - Accent2 14 2" xfId="1022" xr:uid="{00000000-0005-0000-0000-00001E0B0000}"/>
    <cellStyle name="40 % - Accent2 14 2 2" xfId="18050" xr:uid="{00000000-0005-0000-0000-00001F0B0000}"/>
    <cellStyle name="40 % - Accent2 14 2 3" xfId="36366" xr:uid="{00000000-0005-0000-0000-0000200B0000}"/>
    <cellStyle name="40 % - Accent2 15" xfId="36367" xr:uid="{00000000-0005-0000-0000-0000210B0000}"/>
    <cellStyle name="40 % - Accent2 15 2" xfId="1023" xr:uid="{00000000-0005-0000-0000-0000220B0000}"/>
    <cellStyle name="40 % - Accent2 15 2 2" xfId="18051" xr:uid="{00000000-0005-0000-0000-0000230B0000}"/>
    <cellStyle name="40 % - Accent2 15 2 3" xfId="36368" xr:uid="{00000000-0005-0000-0000-0000240B0000}"/>
    <cellStyle name="40 % - Accent2 16 2" xfId="1024" xr:uid="{00000000-0005-0000-0000-0000250B0000}"/>
    <cellStyle name="40 % - Accent2 16 2 2" xfId="18052" xr:uid="{00000000-0005-0000-0000-0000260B0000}"/>
    <cellStyle name="40 % - Accent2 16 2 3" xfId="36369" xr:uid="{00000000-0005-0000-0000-0000270B0000}"/>
    <cellStyle name="40 % - Accent2 17 2" xfId="1025" xr:uid="{00000000-0005-0000-0000-0000280B0000}"/>
    <cellStyle name="40 % - Accent2 17 2 2" xfId="18053" xr:uid="{00000000-0005-0000-0000-0000290B0000}"/>
    <cellStyle name="40 % - Accent2 17 2 3" xfId="36370" xr:uid="{00000000-0005-0000-0000-00002A0B0000}"/>
    <cellStyle name="40 % - Accent2 18 2" xfId="1026" xr:uid="{00000000-0005-0000-0000-00002B0B0000}"/>
    <cellStyle name="40 % - Accent2 18 2 2" xfId="18054" xr:uid="{00000000-0005-0000-0000-00002C0B0000}"/>
    <cellStyle name="40 % - Accent2 18 2 3" xfId="36371" xr:uid="{00000000-0005-0000-0000-00002D0B0000}"/>
    <cellStyle name="40 % - Accent2 19 2" xfId="1027" xr:uid="{00000000-0005-0000-0000-00002E0B0000}"/>
    <cellStyle name="40 % - Accent2 19 2 2" xfId="18055" xr:uid="{00000000-0005-0000-0000-00002F0B0000}"/>
    <cellStyle name="40 % - Accent2 19 2 3" xfId="36372" xr:uid="{00000000-0005-0000-0000-0000300B0000}"/>
    <cellStyle name="40 % - Accent2 2" xfId="1028" xr:uid="{00000000-0005-0000-0000-0000310B0000}"/>
    <cellStyle name="40 % - Accent2 2 10" xfId="1029" xr:uid="{00000000-0005-0000-0000-0000320B0000}"/>
    <cellStyle name="40 % - Accent2 2 10 2" xfId="18056" xr:uid="{00000000-0005-0000-0000-0000330B0000}"/>
    <cellStyle name="40 % - Accent2 2 10 3" xfId="36373" xr:uid="{00000000-0005-0000-0000-0000340B0000}"/>
    <cellStyle name="40 % - Accent2 2 11" xfId="1030" xr:uid="{00000000-0005-0000-0000-0000350B0000}"/>
    <cellStyle name="40 % - Accent2 2 11 2" xfId="18057" xr:uid="{00000000-0005-0000-0000-0000360B0000}"/>
    <cellStyle name="40 % - Accent2 2 11 3" xfId="36374" xr:uid="{00000000-0005-0000-0000-0000370B0000}"/>
    <cellStyle name="40 % - Accent2 2 12" xfId="1031" xr:uid="{00000000-0005-0000-0000-0000380B0000}"/>
    <cellStyle name="40 % - Accent2 2 13" xfId="1032" xr:uid="{00000000-0005-0000-0000-0000390B0000}"/>
    <cellStyle name="40 % - Accent2 2 14" xfId="1033" xr:uid="{00000000-0005-0000-0000-00003A0B0000}"/>
    <cellStyle name="40 % - Accent2 2 15" xfId="1034" xr:uid="{00000000-0005-0000-0000-00003B0B0000}"/>
    <cellStyle name="40 % - Accent2 2 16" xfId="1035" xr:uid="{00000000-0005-0000-0000-00003C0B0000}"/>
    <cellStyle name="40 % - Accent2 2 17" xfId="1036" xr:uid="{00000000-0005-0000-0000-00003D0B0000}"/>
    <cellStyle name="40 % - Accent2 2 18" xfId="1037" xr:uid="{00000000-0005-0000-0000-00003E0B0000}"/>
    <cellStyle name="40 % - Accent2 2 19" xfId="36375" xr:uid="{00000000-0005-0000-0000-00003F0B0000}"/>
    <cellStyle name="40 % - Accent2 2 2" xfId="1038" xr:uid="{00000000-0005-0000-0000-0000400B0000}"/>
    <cellStyle name="40 % - Accent2 2 2 10" xfId="1039" xr:uid="{00000000-0005-0000-0000-0000410B0000}"/>
    <cellStyle name="40 % - Accent2 2 2 11" xfId="1040" xr:uid="{00000000-0005-0000-0000-0000420B0000}"/>
    <cellStyle name="40 % - Accent2 2 2 12" xfId="1041" xr:uid="{00000000-0005-0000-0000-0000430B0000}"/>
    <cellStyle name="40 % - Accent2 2 2 13" xfId="1042" xr:uid="{00000000-0005-0000-0000-0000440B0000}"/>
    <cellStyle name="40 % - Accent2 2 2 14" xfId="1043" xr:uid="{00000000-0005-0000-0000-0000450B0000}"/>
    <cellStyle name="40 % - Accent2 2 2 15" xfId="1044" xr:uid="{00000000-0005-0000-0000-0000460B0000}"/>
    <cellStyle name="40 % - Accent2 2 2 16" xfId="1045" xr:uid="{00000000-0005-0000-0000-0000470B0000}"/>
    <cellStyle name="40 % - Accent2 2 2 17" xfId="1046" xr:uid="{00000000-0005-0000-0000-0000480B0000}"/>
    <cellStyle name="40 % - Accent2 2 2 18" xfId="36376" xr:uid="{00000000-0005-0000-0000-0000490B0000}"/>
    <cellStyle name="40 % - Accent2 2 2 2" xfId="1047" xr:uid="{00000000-0005-0000-0000-00004A0B0000}"/>
    <cellStyle name="40 % - Accent2 2 2 2 2" xfId="1048" xr:uid="{00000000-0005-0000-0000-00004B0B0000}"/>
    <cellStyle name="40 % - Accent2 2 2 2 2 2" xfId="1049" xr:uid="{00000000-0005-0000-0000-00004C0B0000}"/>
    <cellStyle name="40 % - Accent2 2 2 2 2 2 2" xfId="1050" xr:uid="{00000000-0005-0000-0000-00004D0B0000}"/>
    <cellStyle name="40 % - Accent2 2 2 2 2 2 3" xfId="1051" xr:uid="{00000000-0005-0000-0000-00004E0B0000}"/>
    <cellStyle name="40 % - Accent2 2 2 2 2 2 4" xfId="18058" xr:uid="{00000000-0005-0000-0000-00004F0B0000}"/>
    <cellStyle name="40 % - Accent2 2 2 2 2 2 5" xfId="36377" xr:uid="{00000000-0005-0000-0000-0000500B0000}"/>
    <cellStyle name="40 % - Accent2 2 2 2 2 3" xfId="1052" xr:uid="{00000000-0005-0000-0000-0000510B0000}"/>
    <cellStyle name="40 % - Accent2 2 2 2 2 3 2" xfId="18059" xr:uid="{00000000-0005-0000-0000-0000520B0000}"/>
    <cellStyle name="40 % - Accent2 2 2 2 2 3 3" xfId="36378" xr:uid="{00000000-0005-0000-0000-0000530B0000}"/>
    <cellStyle name="40 % - Accent2 2 2 2 3" xfId="1053" xr:uid="{00000000-0005-0000-0000-0000540B0000}"/>
    <cellStyle name="40 % - Accent2 2 2 2 4" xfId="1054" xr:uid="{00000000-0005-0000-0000-0000550B0000}"/>
    <cellStyle name="40 % - Accent2 2 2 2 5" xfId="1055" xr:uid="{00000000-0005-0000-0000-0000560B0000}"/>
    <cellStyle name="40 % - Accent2 2 2 2 6" xfId="1056" xr:uid="{00000000-0005-0000-0000-0000570B0000}"/>
    <cellStyle name="40 % - Accent2 2 2 2 7" xfId="18060" xr:uid="{00000000-0005-0000-0000-0000580B0000}"/>
    <cellStyle name="40 % - Accent2 2 2 2 8" xfId="36379" xr:uid="{00000000-0005-0000-0000-0000590B0000}"/>
    <cellStyle name="40 % - Accent2 2 2 3" xfId="1057" xr:uid="{00000000-0005-0000-0000-00005A0B0000}"/>
    <cellStyle name="40 % - Accent2 2 2 3 2" xfId="18061" xr:uid="{00000000-0005-0000-0000-00005B0B0000}"/>
    <cellStyle name="40 % - Accent2 2 2 3 3" xfId="36380" xr:uid="{00000000-0005-0000-0000-00005C0B0000}"/>
    <cellStyle name="40 % - Accent2 2 2 4" xfId="1058" xr:uid="{00000000-0005-0000-0000-00005D0B0000}"/>
    <cellStyle name="40 % - Accent2 2 2 4 2" xfId="18062" xr:uid="{00000000-0005-0000-0000-00005E0B0000}"/>
    <cellStyle name="40 % - Accent2 2 2 4 3" xfId="36381" xr:uid="{00000000-0005-0000-0000-00005F0B0000}"/>
    <cellStyle name="40 % - Accent2 2 2 5" xfId="1059" xr:uid="{00000000-0005-0000-0000-0000600B0000}"/>
    <cellStyle name="40 % - Accent2 2 2 5 2" xfId="18063" xr:uid="{00000000-0005-0000-0000-0000610B0000}"/>
    <cellStyle name="40 % - Accent2 2 2 5 3" xfId="36382" xr:uid="{00000000-0005-0000-0000-0000620B0000}"/>
    <cellStyle name="40 % - Accent2 2 2 6" xfId="1060" xr:uid="{00000000-0005-0000-0000-0000630B0000}"/>
    <cellStyle name="40 % - Accent2 2 2 6 2" xfId="18064" xr:uid="{00000000-0005-0000-0000-0000640B0000}"/>
    <cellStyle name="40 % - Accent2 2 2 6 3" xfId="36383" xr:uid="{00000000-0005-0000-0000-0000650B0000}"/>
    <cellStyle name="40 % - Accent2 2 2 7" xfId="1061" xr:uid="{00000000-0005-0000-0000-0000660B0000}"/>
    <cellStyle name="40 % - Accent2 2 2 8" xfId="1062" xr:uid="{00000000-0005-0000-0000-0000670B0000}"/>
    <cellStyle name="40 % - Accent2 2 2 9" xfId="1063" xr:uid="{00000000-0005-0000-0000-0000680B0000}"/>
    <cellStyle name="40 % - Accent2 2 3" xfId="1064" xr:uid="{00000000-0005-0000-0000-0000690B0000}"/>
    <cellStyle name="40 % - Accent2 2 3 2" xfId="18065" xr:uid="{00000000-0005-0000-0000-00006A0B0000}"/>
    <cellStyle name="40 % - Accent2 2 3 2 2" xfId="18066" xr:uid="{00000000-0005-0000-0000-00006B0B0000}"/>
    <cellStyle name="40 % - Accent2 2 3 2 3" xfId="36384" xr:uid="{00000000-0005-0000-0000-00006C0B0000}"/>
    <cellStyle name="40 % - Accent2 2 3 3" xfId="18067" xr:uid="{00000000-0005-0000-0000-00006D0B0000}"/>
    <cellStyle name="40 % - Accent2 2 3 3 2" xfId="18068" xr:uid="{00000000-0005-0000-0000-00006E0B0000}"/>
    <cellStyle name="40 % - Accent2 2 3 3 3" xfId="36385" xr:uid="{00000000-0005-0000-0000-00006F0B0000}"/>
    <cellStyle name="40 % - Accent2 2 3 4" xfId="18069" xr:uid="{00000000-0005-0000-0000-0000700B0000}"/>
    <cellStyle name="40 % - Accent2 2 3 4 2" xfId="18070" xr:uid="{00000000-0005-0000-0000-0000710B0000}"/>
    <cellStyle name="40 % - Accent2 2 3 4 3" xfId="36386" xr:uid="{00000000-0005-0000-0000-0000720B0000}"/>
    <cellStyle name="40 % - Accent2 2 3 5" xfId="18071" xr:uid="{00000000-0005-0000-0000-0000730B0000}"/>
    <cellStyle name="40 % - Accent2 2 3 5 2" xfId="18072" xr:uid="{00000000-0005-0000-0000-0000740B0000}"/>
    <cellStyle name="40 % - Accent2 2 3 5 3" xfId="36387" xr:uid="{00000000-0005-0000-0000-0000750B0000}"/>
    <cellStyle name="40 % - Accent2 2 3 6" xfId="18073" xr:uid="{00000000-0005-0000-0000-0000760B0000}"/>
    <cellStyle name="40 % - Accent2 2 3 6 2" xfId="18074" xr:uid="{00000000-0005-0000-0000-0000770B0000}"/>
    <cellStyle name="40 % - Accent2 2 3 6 3" xfId="36388" xr:uid="{00000000-0005-0000-0000-0000780B0000}"/>
    <cellStyle name="40 % - Accent2 2 3 7" xfId="18075" xr:uid="{00000000-0005-0000-0000-0000790B0000}"/>
    <cellStyle name="40 % - Accent2 2 3 8" xfId="36389" xr:uid="{00000000-0005-0000-0000-00007A0B0000}"/>
    <cellStyle name="40 % - Accent2 2 4" xfId="1065" xr:uid="{00000000-0005-0000-0000-00007B0B0000}"/>
    <cellStyle name="40 % - Accent2 2 4 2" xfId="18076" xr:uid="{00000000-0005-0000-0000-00007C0B0000}"/>
    <cellStyle name="40 % - Accent2 2 4 2 2" xfId="18077" xr:uid="{00000000-0005-0000-0000-00007D0B0000}"/>
    <cellStyle name="40 % - Accent2 2 4 2 3" xfId="36390" xr:uid="{00000000-0005-0000-0000-00007E0B0000}"/>
    <cellStyle name="40 % - Accent2 2 4 3" xfId="18078" xr:uid="{00000000-0005-0000-0000-00007F0B0000}"/>
    <cellStyle name="40 % - Accent2 2 4 3 2" xfId="18079" xr:uid="{00000000-0005-0000-0000-0000800B0000}"/>
    <cellStyle name="40 % - Accent2 2 4 3 3" xfId="36391" xr:uid="{00000000-0005-0000-0000-0000810B0000}"/>
    <cellStyle name="40 % - Accent2 2 4 4" xfId="18080" xr:uid="{00000000-0005-0000-0000-0000820B0000}"/>
    <cellStyle name="40 % - Accent2 2 4 4 2" xfId="18081" xr:uid="{00000000-0005-0000-0000-0000830B0000}"/>
    <cellStyle name="40 % - Accent2 2 4 4 3" xfId="36392" xr:uid="{00000000-0005-0000-0000-0000840B0000}"/>
    <cellStyle name="40 % - Accent2 2 4 5" xfId="18082" xr:uid="{00000000-0005-0000-0000-0000850B0000}"/>
    <cellStyle name="40 % - Accent2 2 4 5 2" xfId="18083" xr:uid="{00000000-0005-0000-0000-0000860B0000}"/>
    <cellStyle name="40 % - Accent2 2 4 5 3" xfId="36393" xr:uid="{00000000-0005-0000-0000-0000870B0000}"/>
    <cellStyle name="40 % - Accent2 2 4 6" xfId="18084" xr:uid="{00000000-0005-0000-0000-0000880B0000}"/>
    <cellStyle name="40 % - Accent2 2 4 6 2" xfId="18085" xr:uid="{00000000-0005-0000-0000-0000890B0000}"/>
    <cellStyle name="40 % - Accent2 2 4 6 3" xfId="36394" xr:uid="{00000000-0005-0000-0000-00008A0B0000}"/>
    <cellStyle name="40 % - Accent2 2 4 7" xfId="18086" xr:uid="{00000000-0005-0000-0000-00008B0B0000}"/>
    <cellStyle name="40 % - Accent2 2 4 8" xfId="36395" xr:uid="{00000000-0005-0000-0000-00008C0B0000}"/>
    <cellStyle name="40 % - Accent2 2 5" xfId="1066" xr:uid="{00000000-0005-0000-0000-00008D0B0000}"/>
    <cellStyle name="40 % - Accent2 2 5 2" xfId="18087" xr:uid="{00000000-0005-0000-0000-00008E0B0000}"/>
    <cellStyle name="40 % - Accent2 2 5 2 2" xfId="18088" xr:uid="{00000000-0005-0000-0000-00008F0B0000}"/>
    <cellStyle name="40 % - Accent2 2 5 2 3" xfId="36396" xr:uid="{00000000-0005-0000-0000-0000900B0000}"/>
    <cellStyle name="40 % - Accent2 2 5 3" xfId="18089" xr:uid="{00000000-0005-0000-0000-0000910B0000}"/>
    <cellStyle name="40 % - Accent2 2 5 3 2" xfId="18090" xr:uid="{00000000-0005-0000-0000-0000920B0000}"/>
    <cellStyle name="40 % - Accent2 2 5 3 3" xfId="36397" xr:uid="{00000000-0005-0000-0000-0000930B0000}"/>
    <cellStyle name="40 % - Accent2 2 5 4" xfId="18091" xr:uid="{00000000-0005-0000-0000-0000940B0000}"/>
    <cellStyle name="40 % - Accent2 2 5 4 2" xfId="18092" xr:uid="{00000000-0005-0000-0000-0000950B0000}"/>
    <cellStyle name="40 % - Accent2 2 5 4 3" xfId="36398" xr:uid="{00000000-0005-0000-0000-0000960B0000}"/>
    <cellStyle name="40 % - Accent2 2 5 5" xfId="18093" xr:uid="{00000000-0005-0000-0000-0000970B0000}"/>
    <cellStyle name="40 % - Accent2 2 5 5 2" xfId="18094" xr:uid="{00000000-0005-0000-0000-0000980B0000}"/>
    <cellStyle name="40 % - Accent2 2 5 5 3" xfId="36399" xr:uid="{00000000-0005-0000-0000-0000990B0000}"/>
    <cellStyle name="40 % - Accent2 2 5 6" xfId="18095" xr:uid="{00000000-0005-0000-0000-00009A0B0000}"/>
    <cellStyle name="40 % - Accent2 2 5 6 2" xfId="18096" xr:uid="{00000000-0005-0000-0000-00009B0B0000}"/>
    <cellStyle name="40 % - Accent2 2 5 6 3" xfId="36400" xr:uid="{00000000-0005-0000-0000-00009C0B0000}"/>
    <cellStyle name="40 % - Accent2 2 5 7" xfId="18097" xr:uid="{00000000-0005-0000-0000-00009D0B0000}"/>
    <cellStyle name="40 % - Accent2 2 5 8" xfId="36401" xr:uid="{00000000-0005-0000-0000-00009E0B0000}"/>
    <cellStyle name="40 % - Accent2 2 6" xfId="1067" xr:uid="{00000000-0005-0000-0000-00009F0B0000}"/>
    <cellStyle name="40 % - Accent2 2 6 2" xfId="18098" xr:uid="{00000000-0005-0000-0000-0000A00B0000}"/>
    <cellStyle name="40 % - Accent2 2 6 2 2" xfId="18099" xr:uid="{00000000-0005-0000-0000-0000A10B0000}"/>
    <cellStyle name="40 % - Accent2 2 6 2 3" xfId="36402" xr:uid="{00000000-0005-0000-0000-0000A20B0000}"/>
    <cellStyle name="40 % - Accent2 2 6 3" xfId="18100" xr:uid="{00000000-0005-0000-0000-0000A30B0000}"/>
    <cellStyle name="40 % - Accent2 2 6 3 2" xfId="18101" xr:uid="{00000000-0005-0000-0000-0000A40B0000}"/>
    <cellStyle name="40 % - Accent2 2 6 3 3" xfId="36403" xr:uid="{00000000-0005-0000-0000-0000A50B0000}"/>
    <cellStyle name="40 % - Accent2 2 6 4" xfId="18102" xr:uid="{00000000-0005-0000-0000-0000A60B0000}"/>
    <cellStyle name="40 % - Accent2 2 6 4 2" xfId="18103" xr:uid="{00000000-0005-0000-0000-0000A70B0000}"/>
    <cellStyle name="40 % - Accent2 2 6 4 3" xfId="36404" xr:uid="{00000000-0005-0000-0000-0000A80B0000}"/>
    <cellStyle name="40 % - Accent2 2 6 5" xfId="18104" xr:uid="{00000000-0005-0000-0000-0000A90B0000}"/>
    <cellStyle name="40 % - Accent2 2 6 5 2" xfId="18105" xr:uid="{00000000-0005-0000-0000-0000AA0B0000}"/>
    <cellStyle name="40 % - Accent2 2 6 5 3" xfId="36405" xr:uid="{00000000-0005-0000-0000-0000AB0B0000}"/>
    <cellStyle name="40 % - Accent2 2 6 6" xfId="18106" xr:uid="{00000000-0005-0000-0000-0000AC0B0000}"/>
    <cellStyle name="40 % - Accent2 2 6 6 2" xfId="18107" xr:uid="{00000000-0005-0000-0000-0000AD0B0000}"/>
    <cellStyle name="40 % - Accent2 2 6 6 3" xfId="36406" xr:uid="{00000000-0005-0000-0000-0000AE0B0000}"/>
    <cellStyle name="40 % - Accent2 2 6 7" xfId="18108" xr:uid="{00000000-0005-0000-0000-0000AF0B0000}"/>
    <cellStyle name="40 % - Accent2 2 6 8" xfId="36407" xr:uid="{00000000-0005-0000-0000-0000B00B0000}"/>
    <cellStyle name="40 % - Accent2 2 7" xfId="1068" xr:uid="{00000000-0005-0000-0000-0000B10B0000}"/>
    <cellStyle name="40 % - Accent2 2 7 2" xfId="18109" xr:uid="{00000000-0005-0000-0000-0000B20B0000}"/>
    <cellStyle name="40 % - Accent2 2 7 3" xfId="36408" xr:uid="{00000000-0005-0000-0000-0000B30B0000}"/>
    <cellStyle name="40 % - Accent2 2 8" xfId="1069" xr:uid="{00000000-0005-0000-0000-0000B40B0000}"/>
    <cellStyle name="40 % - Accent2 2 8 2" xfId="18110" xr:uid="{00000000-0005-0000-0000-0000B50B0000}"/>
    <cellStyle name="40 % - Accent2 2 8 3" xfId="36409" xr:uid="{00000000-0005-0000-0000-0000B60B0000}"/>
    <cellStyle name="40 % - Accent2 2 9" xfId="1070" xr:uid="{00000000-0005-0000-0000-0000B70B0000}"/>
    <cellStyle name="40 % - Accent2 2 9 2" xfId="18111" xr:uid="{00000000-0005-0000-0000-0000B80B0000}"/>
    <cellStyle name="40 % - Accent2 2 9 3" xfId="36410" xr:uid="{00000000-0005-0000-0000-0000B90B0000}"/>
    <cellStyle name="40 % - Accent2 2_210-TABLEAU SHO SUNCITY du 27-04-12" xfId="1071" xr:uid="{00000000-0005-0000-0000-0000BA0B0000}"/>
    <cellStyle name="40 % - Accent2 20 2" xfId="1072" xr:uid="{00000000-0005-0000-0000-0000BB0B0000}"/>
    <cellStyle name="40 % - Accent2 20 2 2" xfId="18112" xr:uid="{00000000-0005-0000-0000-0000BC0B0000}"/>
    <cellStyle name="40 % - Accent2 20 2 3" xfId="36411" xr:uid="{00000000-0005-0000-0000-0000BD0B0000}"/>
    <cellStyle name="40 % - Accent2 21 2" xfId="1073" xr:uid="{00000000-0005-0000-0000-0000BE0B0000}"/>
    <cellStyle name="40 % - Accent2 21 2 2" xfId="18113" xr:uid="{00000000-0005-0000-0000-0000BF0B0000}"/>
    <cellStyle name="40 % - Accent2 21 2 3" xfId="36412" xr:uid="{00000000-0005-0000-0000-0000C00B0000}"/>
    <cellStyle name="40 % - Accent2 22 2" xfId="1074" xr:uid="{00000000-0005-0000-0000-0000C10B0000}"/>
    <cellStyle name="40 % - Accent2 22 2 2" xfId="18114" xr:uid="{00000000-0005-0000-0000-0000C20B0000}"/>
    <cellStyle name="40 % - Accent2 22 2 3" xfId="36413" xr:uid="{00000000-0005-0000-0000-0000C30B0000}"/>
    <cellStyle name="40 % - Accent2 23 2" xfId="1075" xr:uid="{00000000-0005-0000-0000-0000C40B0000}"/>
    <cellStyle name="40 % - Accent2 23 2 2" xfId="18115" xr:uid="{00000000-0005-0000-0000-0000C50B0000}"/>
    <cellStyle name="40 % - Accent2 23 2 3" xfId="36414" xr:uid="{00000000-0005-0000-0000-0000C60B0000}"/>
    <cellStyle name="40 % - Accent2 24 2" xfId="1076" xr:uid="{00000000-0005-0000-0000-0000C70B0000}"/>
    <cellStyle name="40 % - Accent2 24 2 2" xfId="18116" xr:uid="{00000000-0005-0000-0000-0000C80B0000}"/>
    <cellStyle name="40 % - Accent2 24 2 3" xfId="36415" xr:uid="{00000000-0005-0000-0000-0000C90B0000}"/>
    <cellStyle name="40 % - Accent2 25 2" xfId="1077" xr:uid="{00000000-0005-0000-0000-0000CA0B0000}"/>
    <cellStyle name="40 % - Accent2 25 2 2" xfId="18117" xr:uid="{00000000-0005-0000-0000-0000CB0B0000}"/>
    <cellStyle name="40 % - Accent2 25 2 3" xfId="36416" xr:uid="{00000000-0005-0000-0000-0000CC0B0000}"/>
    <cellStyle name="40 % - Accent2 26" xfId="36417" xr:uid="{00000000-0005-0000-0000-0000CD0B0000}"/>
    <cellStyle name="40 % - Accent2 26 2" xfId="1078" xr:uid="{00000000-0005-0000-0000-0000CE0B0000}"/>
    <cellStyle name="40 % - Accent2 26 2 2" xfId="18118" xr:uid="{00000000-0005-0000-0000-0000CF0B0000}"/>
    <cellStyle name="40 % - Accent2 26 2 3" xfId="36418" xr:uid="{00000000-0005-0000-0000-0000D00B0000}"/>
    <cellStyle name="40 % - Accent2 27" xfId="51373" xr:uid="{00000000-0005-0000-0000-0000D10B0000}"/>
    <cellStyle name="40 % - Accent2 27 2" xfId="1079" xr:uid="{00000000-0005-0000-0000-0000D20B0000}"/>
    <cellStyle name="40 % - Accent2 27 2 2" xfId="18119" xr:uid="{00000000-0005-0000-0000-0000D30B0000}"/>
    <cellStyle name="40 % - Accent2 27 2 3" xfId="36419" xr:uid="{00000000-0005-0000-0000-0000D40B0000}"/>
    <cellStyle name="40 % - Accent2 28 2" xfId="1080" xr:uid="{00000000-0005-0000-0000-0000D50B0000}"/>
    <cellStyle name="40 % - Accent2 28 2 2" xfId="18120" xr:uid="{00000000-0005-0000-0000-0000D60B0000}"/>
    <cellStyle name="40 % - Accent2 28 2 3" xfId="36420" xr:uid="{00000000-0005-0000-0000-0000D70B0000}"/>
    <cellStyle name="40 % - Accent2 29 2" xfId="1081" xr:uid="{00000000-0005-0000-0000-0000D80B0000}"/>
    <cellStyle name="40 % - Accent2 29 2 2" xfId="18121" xr:uid="{00000000-0005-0000-0000-0000D90B0000}"/>
    <cellStyle name="40 % - Accent2 29 2 3" xfId="36421" xr:uid="{00000000-0005-0000-0000-0000DA0B0000}"/>
    <cellStyle name="40 % - Accent2 3" xfId="1082" xr:uid="{00000000-0005-0000-0000-0000DB0B0000}"/>
    <cellStyle name="40 % - Accent2 3 10" xfId="1083" xr:uid="{00000000-0005-0000-0000-0000DC0B0000}"/>
    <cellStyle name="40 % - Accent2 3 11" xfId="1084" xr:uid="{00000000-0005-0000-0000-0000DD0B0000}"/>
    <cellStyle name="40 % - Accent2 3 12" xfId="1085" xr:uid="{00000000-0005-0000-0000-0000DE0B0000}"/>
    <cellStyle name="40 % - Accent2 3 13" xfId="1086" xr:uid="{00000000-0005-0000-0000-0000DF0B0000}"/>
    <cellStyle name="40 % - Accent2 3 14" xfId="1087" xr:uid="{00000000-0005-0000-0000-0000E00B0000}"/>
    <cellStyle name="40 % - Accent2 3 15" xfId="1088" xr:uid="{00000000-0005-0000-0000-0000E10B0000}"/>
    <cellStyle name="40 % - Accent2 3 16" xfId="1089" xr:uid="{00000000-0005-0000-0000-0000E20B0000}"/>
    <cellStyle name="40 % - Accent2 3 17" xfId="1090" xr:uid="{00000000-0005-0000-0000-0000E30B0000}"/>
    <cellStyle name="40 % - Accent2 3 18" xfId="36422" xr:uid="{00000000-0005-0000-0000-0000E40B0000}"/>
    <cellStyle name="40 % - Accent2 3 2" xfId="1091" xr:uid="{00000000-0005-0000-0000-0000E50B0000}"/>
    <cellStyle name="40 % - Accent2 3 2 2" xfId="18122" xr:uid="{00000000-0005-0000-0000-0000E60B0000}"/>
    <cellStyle name="40 % - Accent2 3 2 3" xfId="36423" xr:uid="{00000000-0005-0000-0000-0000E70B0000}"/>
    <cellStyle name="40 % - Accent2 3 3" xfId="1092" xr:uid="{00000000-0005-0000-0000-0000E80B0000}"/>
    <cellStyle name="40 % - Accent2 3 3 2" xfId="18123" xr:uid="{00000000-0005-0000-0000-0000E90B0000}"/>
    <cellStyle name="40 % - Accent2 3 3 3" xfId="36424" xr:uid="{00000000-0005-0000-0000-0000EA0B0000}"/>
    <cellStyle name="40 % - Accent2 3 4" xfId="1093" xr:uid="{00000000-0005-0000-0000-0000EB0B0000}"/>
    <cellStyle name="40 % - Accent2 3 4 2" xfId="18124" xr:uid="{00000000-0005-0000-0000-0000EC0B0000}"/>
    <cellStyle name="40 % - Accent2 3 4 3" xfId="36425" xr:uid="{00000000-0005-0000-0000-0000ED0B0000}"/>
    <cellStyle name="40 % - Accent2 3 5" xfId="1094" xr:uid="{00000000-0005-0000-0000-0000EE0B0000}"/>
    <cellStyle name="40 % - Accent2 3 5 2" xfId="18125" xr:uid="{00000000-0005-0000-0000-0000EF0B0000}"/>
    <cellStyle name="40 % - Accent2 3 5 3" xfId="36426" xr:uid="{00000000-0005-0000-0000-0000F00B0000}"/>
    <cellStyle name="40 % - Accent2 3 6" xfId="1095" xr:uid="{00000000-0005-0000-0000-0000F10B0000}"/>
    <cellStyle name="40 % - Accent2 3 6 2" xfId="18126" xr:uid="{00000000-0005-0000-0000-0000F20B0000}"/>
    <cellStyle name="40 % - Accent2 3 6 3" xfId="36427" xr:uid="{00000000-0005-0000-0000-0000F30B0000}"/>
    <cellStyle name="40 % - Accent2 3 7" xfId="1096" xr:uid="{00000000-0005-0000-0000-0000F40B0000}"/>
    <cellStyle name="40 % - Accent2 3 7 2" xfId="51374" xr:uid="{00000000-0005-0000-0000-0000F50B0000}"/>
    <cellStyle name="40 % - Accent2 3 8" xfId="1097" xr:uid="{00000000-0005-0000-0000-0000F60B0000}"/>
    <cellStyle name="40 % - Accent2 3 9" xfId="1098" xr:uid="{00000000-0005-0000-0000-0000F70B0000}"/>
    <cellStyle name="40 % - Accent2 30 2" xfId="1099" xr:uid="{00000000-0005-0000-0000-0000F80B0000}"/>
    <cellStyle name="40 % - Accent2 30 2 2" xfId="18127" xr:uid="{00000000-0005-0000-0000-0000F90B0000}"/>
    <cellStyle name="40 % - Accent2 30 2 3" xfId="36428" xr:uid="{00000000-0005-0000-0000-0000FA0B0000}"/>
    <cellStyle name="40 % - Accent2 31 2" xfId="1100" xr:uid="{00000000-0005-0000-0000-0000FB0B0000}"/>
    <cellStyle name="40 % - Accent2 4" xfId="1101" xr:uid="{00000000-0005-0000-0000-0000FC0B0000}"/>
    <cellStyle name="40 % - Accent2 4 10" xfId="1102" xr:uid="{00000000-0005-0000-0000-0000FD0B0000}"/>
    <cellStyle name="40 % - Accent2 4 11" xfId="1103" xr:uid="{00000000-0005-0000-0000-0000FE0B0000}"/>
    <cellStyle name="40 % - Accent2 4 12" xfId="1104" xr:uid="{00000000-0005-0000-0000-0000FF0B0000}"/>
    <cellStyle name="40 % - Accent2 4 13" xfId="1105" xr:uid="{00000000-0005-0000-0000-0000000C0000}"/>
    <cellStyle name="40 % - Accent2 4 14" xfId="1106" xr:uid="{00000000-0005-0000-0000-0000010C0000}"/>
    <cellStyle name="40 % - Accent2 4 15" xfId="1107" xr:uid="{00000000-0005-0000-0000-0000020C0000}"/>
    <cellStyle name="40 % - Accent2 4 16" xfId="1108" xr:uid="{00000000-0005-0000-0000-0000030C0000}"/>
    <cellStyle name="40 % - Accent2 4 17" xfId="1109" xr:uid="{00000000-0005-0000-0000-0000040C0000}"/>
    <cellStyle name="40 % - Accent2 4 18" xfId="36429" xr:uid="{00000000-0005-0000-0000-0000050C0000}"/>
    <cellStyle name="40 % - Accent2 4 2" xfId="1110" xr:uid="{00000000-0005-0000-0000-0000060C0000}"/>
    <cellStyle name="40 % - Accent2 4 2 2" xfId="18128" xr:uid="{00000000-0005-0000-0000-0000070C0000}"/>
    <cellStyle name="40 % - Accent2 4 2 3" xfId="36430" xr:uid="{00000000-0005-0000-0000-0000080C0000}"/>
    <cellStyle name="40 % - Accent2 4 3" xfId="1111" xr:uid="{00000000-0005-0000-0000-0000090C0000}"/>
    <cellStyle name="40 % - Accent2 4 3 2" xfId="18129" xr:uid="{00000000-0005-0000-0000-00000A0C0000}"/>
    <cellStyle name="40 % - Accent2 4 3 3" xfId="36431" xr:uid="{00000000-0005-0000-0000-00000B0C0000}"/>
    <cellStyle name="40 % - Accent2 4 4" xfId="1112" xr:uid="{00000000-0005-0000-0000-00000C0C0000}"/>
    <cellStyle name="40 % - Accent2 4 4 2" xfId="18130" xr:uid="{00000000-0005-0000-0000-00000D0C0000}"/>
    <cellStyle name="40 % - Accent2 4 4 3" xfId="36432" xr:uid="{00000000-0005-0000-0000-00000E0C0000}"/>
    <cellStyle name="40 % - Accent2 4 5" xfId="1113" xr:uid="{00000000-0005-0000-0000-00000F0C0000}"/>
    <cellStyle name="40 % - Accent2 4 5 2" xfId="18131" xr:uid="{00000000-0005-0000-0000-0000100C0000}"/>
    <cellStyle name="40 % - Accent2 4 5 3" xfId="36433" xr:uid="{00000000-0005-0000-0000-0000110C0000}"/>
    <cellStyle name="40 % - Accent2 4 6" xfId="1114" xr:uid="{00000000-0005-0000-0000-0000120C0000}"/>
    <cellStyle name="40 % - Accent2 4 6 2" xfId="18132" xr:uid="{00000000-0005-0000-0000-0000130C0000}"/>
    <cellStyle name="40 % - Accent2 4 6 3" xfId="36434" xr:uid="{00000000-0005-0000-0000-0000140C0000}"/>
    <cellStyle name="40 % - Accent2 4 7" xfId="1115" xr:uid="{00000000-0005-0000-0000-0000150C0000}"/>
    <cellStyle name="40 % - Accent2 4 7 2" xfId="51375" xr:uid="{00000000-0005-0000-0000-0000160C0000}"/>
    <cellStyle name="40 % - Accent2 4 8" xfId="1116" xr:uid="{00000000-0005-0000-0000-0000170C0000}"/>
    <cellStyle name="40 % - Accent2 4 9" xfId="1117" xr:uid="{00000000-0005-0000-0000-0000180C0000}"/>
    <cellStyle name="40 % - Accent2 49" xfId="1118" xr:uid="{00000000-0005-0000-0000-0000190C0000}"/>
    <cellStyle name="40 % - Accent2 49 2" xfId="18133" xr:uid="{00000000-0005-0000-0000-00001A0C0000}"/>
    <cellStyle name="40 % - Accent2 49 3" xfId="36435" xr:uid="{00000000-0005-0000-0000-00001B0C0000}"/>
    <cellStyle name="40 % - Accent2 5" xfId="1119" xr:uid="{00000000-0005-0000-0000-00001C0C0000}"/>
    <cellStyle name="40 % - Accent2 5 2" xfId="1120" xr:uid="{00000000-0005-0000-0000-00001D0C0000}"/>
    <cellStyle name="40 % - Accent2 5 2 2" xfId="18134" xr:uid="{00000000-0005-0000-0000-00001E0C0000}"/>
    <cellStyle name="40 % - Accent2 5 2 3" xfId="36436" xr:uid="{00000000-0005-0000-0000-00001F0C0000}"/>
    <cellStyle name="40 % - Accent2 5 3" xfId="1121" xr:uid="{00000000-0005-0000-0000-0000200C0000}"/>
    <cellStyle name="40 % - Accent2 5 3 2" xfId="18135" xr:uid="{00000000-0005-0000-0000-0000210C0000}"/>
    <cellStyle name="40 % - Accent2 5 3 3" xfId="36437" xr:uid="{00000000-0005-0000-0000-0000220C0000}"/>
    <cellStyle name="40 % - Accent2 5 4" xfId="1122" xr:uid="{00000000-0005-0000-0000-0000230C0000}"/>
    <cellStyle name="40 % - Accent2 5 4 2" xfId="18136" xr:uid="{00000000-0005-0000-0000-0000240C0000}"/>
    <cellStyle name="40 % - Accent2 5 4 3" xfId="36438" xr:uid="{00000000-0005-0000-0000-0000250C0000}"/>
    <cellStyle name="40 % - Accent2 5 5" xfId="1123" xr:uid="{00000000-0005-0000-0000-0000260C0000}"/>
    <cellStyle name="40 % - Accent2 5 5 2" xfId="18137" xr:uid="{00000000-0005-0000-0000-0000270C0000}"/>
    <cellStyle name="40 % - Accent2 5 5 3" xfId="36439" xr:uid="{00000000-0005-0000-0000-0000280C0000}"/>
    <cellStyle name="40 % - Accent2 5 6" xfId="1124" xr:uid="{00000000-0005-0000-0000-0000290C0000}"/>
    <cellStyle name="40 % - Accent2 5 6 2" xfId="18138" xr:uid="{00000000-0005-0000-0000-00002A0C0000}"/>
    <cellStyle name="40 % - Accent2 5 6 3" xfId="36440" xr:uid="{00000000-0005-0000-0000-00002B0C0000}"/>
    <cellStyle name="40 % - Accent2 5 7" xfId="1125" xr:uid="{00000000-0005-0000-0000-00002C0C0000}"/>
    <cellStyle name="40 % - Accent2 5 7 2" xfId="18139" xr:uid="{00000000-0005-0000-0000-00002D0C0000}"/>
    <cellStyle name="40 % - Accent2 5 7 3" xfId="36441" xr:uid="{00000000-0005-0000-0000-00002E0C0000}"/>
    <cellStyle name="40 % - Accent2 5 8" xfId="18140" xr:uid="{00000000-0005-0000-0000-00002F0C0000}"/>
    <cellStyle name="40 % - Accent2 5 9" xfId="36442" xr:uid="{00000000-0005-0000-0000-0000300C0000}"/>
    <cellStyle name="40 % - Accent2 50" xfId="1126" xr:uid="{00000000-0005-0000-0000-0000310C0000}"/>
    <cellStyle name="40 % - Accent2 50 2" xfId="18141" xr:uid="{00000000-0005-0000-0000-0000320C0000}"/>
    <cellStyle name="40 % - Accent2 50 3" xfId="36443" xr:uid="{00000000-0005-0000-0000-0000330C0000}"/>
    <cellStyle name="40 % - Accent2 51" xfId="1127" xr:uid="{00000000-0005-0000-0000-0000340C0000}"/>
    <cellStyle name="40 % - Accent2 51 2" xfId="18142" xr:uid="{00000000-0005-0000-0000-0000350C0000}"/>
    <cellStyle name="40 % - Accent2 51 3" xfId="36444" xr:uid="{00000000-0005-0000-0000-0000360C0000}"/>
    <cellStyle name="40 % - Accent2 52" xfId="1128" xr:uid="{00000000-0005-0000-0000-0000370C0000}"/>
    <cellStyle name="40 % - Accent2 52 2" xfId="18143" xr:uid="{00000000-0005-0000-0000-0000380C0000}"/>
    <cellStyle name="40 % - Accent2 52 3" xfId="36445" xr:uid="{00000000-0005-0000-0000-0000390C0000}"/>
    <cellStyle name="40 % - Accent2 53" xfId="1129" xr:uid="{00000000-0005-0000-0000-00003A0C0000}"/>
    <cellStyle name="40 % - Accent2 53 2" xfId="18144" xr:uid="{00000000-0005-0000-0000-00003B0C0000}"/>
    <cellStyle name="40 % - Accent2 53 3" xfId="36446" xr:uid="{00000000-0005-0000-0000-00003C0C0000}"/>
    <cellStyle name="40 % - Accent2 54" xfId="1130" xr:uid="{00000000-0005-0000-0000-00003D0C0000}"/>
    <cellStyle name="40 % - Accent2 54 2" xfId="18145" xr:uid="{00000000-0005-0000-0000-00003E0C0000}"/>
    <cellStyle name="40 % - Accent2 54 3" xfId="36447" xr:uid="{00000000-0005-0000-0000-00003F0C0000}"/>
    <cellStyle name="40 % - Accent2 55" xfId="1131" xr:uid="{00000000-0005-0000-0000-0000400C0000}"/>
    <cellStyle name="40 % - Accent2 55 2" xfId="18146" xr:uid="{00000000-0005-0000-0000-0000410C0000}"/>
    <cellStyle name="40 % - Accent2 55 3" xfId="36448" xr:uid="{00000000-0005-0000-0000-0000420C0000}"/>
    <cellStyle name="40 % - Accent2 56" xfId="1132" xr:uid="{00000000-0005-0000-0000-0000430C0000}"/>
    <cellStyle name="40 % - Accent2 56 2" xfId="18147" xr:uid="{00000000-0005-0000-0000-0000440C0000}"/>
    <cellStyle name="40 % - Accent2 56 3" xfId="36449" xr:uid="{00000000-0005-0000-0000-0000450C0000}"/>
    <cellStyle name="40 % - Accent2 6" xfId="1133" xr:uid="{00000000-0005-0000-0000-0000460C0000}"/>
    <cellStyle name="40 % - Accent2 6 2" xfId="1134" xr:uid="{00000000-0005-0000-0000-0000470C0000}"/>
    <cellStyle name="40 % - Accent2 6 2 2" xfId="18148" xr:uid="{00000000-0005-0000-0000-0000480C0000}"/>
    <cellStyle name="40 % - Accent2 6 2 3" xfId="36450" xr:uid="{00000000-0005-0000-0000-0000490C0000}"/>
    <cellStyle name="40 % - Accent2 6 3" xfId="1135" xr:uid="{00000000-0005-0000-0000-00004A0C0000}"/>
    <cellStyle name="40 % - Accent2 6 3 2" xfId="18149" xr:uid="{00000000-0005-0000-0000-00004B0C0000}"/>
    <cellStyle name="40 % - Accent2 6 3 3" xfId="36451" xr:uid="{00000000-0005-0000-0000-00004C0C0000}"/>
    <cellStyle name="40 % - Accent2 6 4" xfId="1136" xr:uid="{00000000-0005-0000-0000-00004D0C0000}"/>
    <cellStyle name="40 % - Accent2 6 4 2" xfId="18150" xr:uid="{00000000-0005-0000-0000-00004E0C0000}"/>
    <cellStyle name="40 % - Accent2 6 4 3" xfId="36452" xr:uid="{00000000-0005-0000-0000-00004F0C0000}"/>
    <cellStyle name="40 % - Accent2 6 5" xfId="1137" xr:uid="{00000000-0005-0000-0000-0000500C0000}"/>
    <cellStyle name="40 % - Accent2 6 5 2" xfId="18151" xr:uid="{00000000-0005-0000-0000-0000510C0000}"/>
    <cellStyle name="40 % - Accent2 6 5 3" xfId="36453" xr:uid="{00000000-0005-0000-0000-0000520C0000}"/>
    <cellStyle name="40 % - Accent2 6 6" xfId="1138" xr:uid="{00000000-0005-0000-0000-0000530C0000}"/>
    <cellStyle name="40 % - Accent2 6 6 2" xfId="18152" xr:uid="{00000000-0005-0000-0000-0000540C0000}"/>
    <cellStyle name="40 % - Accent2 6 6 3" xfId="36454" xr:uid="{00000000-0005-0000-0000-0000550C0000}"/>
    <cellStyle name="40 % - Accent2 6 7" xfId="1139" xr:uid="{00000000-0005-0000-0000-0000560C0000}"/>
    <cellStyle name="40 % - Accent2 6 7 2" xfId="18153" xr:uid="{00000000-0005-0000-0000-0000570C0000}"/>
    <cellStyle name="40 % - Accent2 6 7 3" xfId="36455" xr:uid="{00000000-0005-0000-0000-0000580C0000}"/>
    <cellStyle name="40 % - Accent2 6 8" xfId="18154" xr:uid="{00000000-0005-0000-0000-0000590C0000}"/>
    <cellStyle name="40 % - Accent2 6 9" xfId="36456" xr:uid="{00000000-0005-0000-0000-00005A0C0000}"/>
    <cellStyle name="40 % - Accent2 7" xfId="1140" xr:uid="{00000000-0005-0000-0000-00005B0C0000}"/>
    <cellStyle name="40 % - Accent2 7 2" xfId="1141" xr:uid="{00000000-0005-0000-0000-00005C0C0000}"/>
    <cellStyle name="40 % - Accent2 7 2 2" xfId="18155" xr:uid="{00000000-0005-0000-0000-00005D0C0000}"/>
    <cellStyle name="40 % - Accent2 7 2 3" xfId="36457" xr:uid="{00000000-0005-0000-0000-00005E0C0000}"/>
    <cellStyle name="40 % - Accent2 7 3" xfId="1142" xr:uid="{00000000-0005-0000-0000-00005F0C0000}"/>
    <cellStyle name="40 % - Accent2 7 3 2" xfId="18156" xr:uid="{00000000-0005-0000-0000-0000600C0000}"/>
    <cellStyle name="40 % - Accent2 7 3 3" xfId="36458" xr:uid="{00000000-0005-0000-0000-0000610C0000}"/>
    <cellStyle name="40 % - Accent2 7 4" xfId="1143" xr:uid="{00000000-0005-0000-0000-0000620C0000}"/>
    <cellStyle name="40 % - Accent2 7 4 2" xfId="18157" xr:uid="{00000000-0005-0000-0000-0000630C0000}"/>
    <cellStyle name="40 % - Accent2 7 4 3" xfId="36459" xr:uid="{00000000-0005-0000-0000-0000640C0000}"/>
    <cellStyle name="40 % - Accent2 7 5" xfId="1144" xr:uid="{00000000-0005-0000-0000-0000650C0000}"/>
    <cellStyle name="40 % - Accent2 7 5 2" xfId="18158" xr:uid="{00000000-0005-0000-0000-0000660C0000}"/>
    <cellStyle name="40 % - Accent2 7 5 3" xfId="36460" xr:uid="{00000000-0005-0000-0000-0000670C0000}"/>
    <cellStyle name="40 % - Accent2 7 6" xfId="1145" xr:uid="{00000000-0005-0000-0000-0000680C0000}"/>
    <cellStyle name="40 % - Accent2 7 6 2" xfId="18159" xr:uid="{00000000-0005-0000-0000-0000690C0000}"/>
    <cellStyle name="40 % - Accent2 7 6 3" xfId="36461" xr:uid="{00000000-0005-0000-0000-00006A0C0000}"/>
    <cellStyle name="40 % - Accent2 7 7" xfId="1146" xr:uid="{00000000-0005-0000-0000-00006B0C0000}"/>
    <cellStyle name="40 % - Accent2 7 7 2" xfId="18160" xr:uid="{00000000-0005-0000-0000-00006C0C0000}"/>
    <cellStyle name="40 % - Accent2 7 7 3" xfId="36462" xr:uid="{00000000-0005-0000-0000-00006D0C0000}"/>
    <cellStyle name="40 % - Accent2 7 8" xfId="18161" xr:uid="{00000000-0005-0000-0000-00006E0C0000}"/>
    <cellStyle name="40 % - Accent2 7 9" xfId="36463" xr:uid="{00000000-0005-0000-0000-00006F0C0000}"/>
    <cellStyle name="40 % - Accent2 8" xfId="1147" xr:uid="{00000000-0005-0000-0000-0000700C0000}"/>
    <cellStyle name="40 % - Accent2 8 2" xfId="1148" xr:uid="{00000000-0005-0000-0000-0000710C0000}"/>
    <cellStyle name="40 % - Accent2 8 2 2" xfId="18162" xr:uid="{00000000-0005-0000-0000-0000720C0000}"/>
    <cellStyle name="40 % - Accent2 8 2 3" xfId="36464" xr:uid="{00000000-0005-0000-0000-0000730C0000}"/>
    <cellStyle name="40 % - Accent2 8 3" xfId="1149" xr:uid="{00000000-0005-0000-0000-0000740C0000}"/>
    <cellStyle name="40 % - Accent2 8 3 2" xfId="18163" xr:uid="{00000000-0005-0000-0000-0000750C0000}"/>
    <cellStyle name="40 % - Accent2 8 3 3" xfId="36465" xr:uid="{00000000-0005-0000-0000-0000760C0000}"/>
    <cellStyle name="40 % - Accent2 8 4" xfId="1150" xr:uid="{00000000-0005-0000-0000-0000770C0000}"/>
    <cellStyle name="40 % - Accent2 8 4 2" xfId="18164" xr:uid="{00000000-0005-0000-0000-0000780C0000}"/>
    <cellStyle name="40 % - Accent2 8 4 3" xfId="36466" xr:uid="{00000000-0005-0000-0000-0000790C0000}"/>
    <cellStyle name="40 % - Accent2 8 5" xfId="1151" xr:uid="{00000000-0005-0000-0000-00007A0C0000}"/>
    <cellStyle name="40 % - Accent2 8 5 2" xfId="18165" xr:uid="{00000000-0005-0000-0000-00007B0C0000}"/>
    <cellStyle name="40 % - Accent2 8 5 3" xfId="36467" xr:uid="{00000000-0005-0000-0000-00007C0C0000}"/>
    <cellStyle name="40 % - Accent2 8 6" xfId="1152" xr:uid="{00000000-0005-0000-0000-00007D0C0000}"/>
    <cellStyle name="40 % - Accent2 8 6 2" xfId="18166" xr:uid="{00000000-0005-0000-0000-00007E0C0000}"/>
    <cellStyle name="40 % - Accent2 8 6 3" xfId="36468" xr:uid="{00000000-0005-0000-0000-00007F0C0000}"/>
    <cellStyle name="40 % - Accent2 8 7" xfId="1153" xr:uid="{00000000-0005-0000-0000-0000800C0000}"/>
    <cellStyle name="40 % - Accent2 8 7 2" xfId="18167" xr:uid="{00000000-0005-0000-0000-0000810C0000}"/>
    <cellStyle name="40 % - Accent2 8 7 3" xfId="36469" xr:uid="{00000000-0005-0000-0000-0000820C0000}"/>
    <cellStyle name="40 % - Accent2 8 8" xfId="18168" xr:uid="{00000000-0005-0000-0000-0000830C0000}"/>
    <cellStyle name="40 % - Accent2 8 9" xfId="36470" xr:uid="{00000000-0005-0000-0000-0000840C0000}"/>
    <cellStyle name="40 % - Accent2 9" xfId="1154" xr:uid="{00000000-0005-0000-0000-0000850C0000}"/>
    <cellStyle name="40 % - Accent2 9 2" xfId="1155" xr:uid="{00000000-0005-0000-0000-0000860C0000}"/>
    <cellStyle name="40 % - Accent2 9 2 2" xfId="18169" xr:uid="{00000000-0005-0000-0000-0000870C0000}"/>
    <cellStyle name="40 % - Accent2 9 2 3" xfId="36471" xr:uid="{00000000-0005-0000-0000-0000880C0000}"/>
    <cellStyle name="40 % - Accent2 9 3" xfId="1156" xr:uid="{00000000-0005-0000-0000-0000890C0000}"/>
    <cellStyle name="40 % - Accent2 9 3 2" xfId="18170" xr:uid="{00000000-0005-0000-0000-00008A0C0000}"/>
    <cellStyle name="40 % - Accent2 9 3 3" xfId="36472" xr:uid="{00000000-0005-0000-0000-00008B0C0000}"/>
    <cellStyle name="40 % - Accent2 9 4" xfId="1157" xr:uid="{00000000-0005-0000-0000-00008C0C0000}"/>
    <cellStyle name="40 % - Accent2 9 4 2" xfId="18171" xr:uid="{00000000-0005-0000-0000-00008D0C0000}"/>
    <cellStyle name="40 % - Accent2 9 4 3" xfId="36473" xr:uid="{00000000-0005-0000-0000-00008E0C0000}"/>
    <cellStyle name="40 % - Accent2 9 5" xfId="1158" xr:uid="{00000000-0005-0000-0000-00008F0C0000}"/>
    <cellStyle name="40 % - Accent2 9 5 2" xfId="18172" xr:uid="{00000000-0005-0000-0000-0000900C0000}"/>
    <cellStyle name="40 % - Accent2 9 5 3" xfId="36474" xr:uid="{00000000-0005-0000-0000-0000910C0000}"/>
    <cellStyle name="40 % - Accent2 9 6" xfId="1159" xr:uid="{00000000-0005-0000-0000-0000920C0000}"/>
    <cellStyle name="40 % - Accent2 9 6 2" xfId="18173" xr:uid="{00000000-0005-0000-0000-0000930C0000}"/>
    <cellStyle name="40 % - Accent2 9 6 3" xfId="36475" xr:uid="{00000000-0005-0000-0000-0000940C0000}"/>
    <cellStyle name="40 % - Accent2 9 7" xfId="1160" xr:uid="{00000000-0005-0000-0000-0000950C0000}"/>
    <cellStyle name="40 % - Accent2 9 7 2" xfId="18174" xr:uid="{00000000-0005-0000-0000-0000960C0000}"/>
    <cellStyle name="40 % - Accent2 9 7 3" xfId="36476" xr:uid="{00000000-0005-0000-0000-0000970C0000}"/>
    <cellStyle name="40 % - Accent2 9 8" xfId="18175" xr:uid="{00000000-0005-0000-0000-0000980C0000}"/>
    <cellStyle name="40 % - Accent2 9 9" xfId="36477" xr:uid="{00000000-0005-0000-0000-0000990C0000}"/>
    <cellStyle name="40 % - Accent3 10" xfId="18176" xr:uid="{00000000-0005-0000-0000-00009A0C0000}"/>
    <cellStyle name="40 % - Accent3 10 2" xfId="1161" xr:uid="{00000000-0005-0000-0000-00009B0C0000}"/>
    <cellStyle name="40 % - Accent3 10 2 2" xfId="18177" xr:uid="{00000000-0005-0000-0000-00009C0C0000}"/>
    <cellStyle name="40 % - Accent3 10 2 3" xfId="36478" xr:uid="{00000000-0005-0000-0000-00009D0C0000}"/>
    <cellStyle name="40 % - Accent3 10 3" xfId="18178" xr:uid="{00000000-0005-0000-0000-00009E0C0000}"/>
    <cellStyle name="40 % - Accent3 10 4" xfId="36479" xr:uid="{00000000-0005-0000-0000-00009F0C0000}"/>
    <cellStyle name="40 % - Accent3 11" xfId="18179" xr:uid="{00000000-0005-0000-0000-0000A00C0000}"/>
    <cellStyle name="40 % - Accent3 11 2" xfId="1162" xr:uid="{00000000-0005-0000-0000-0000A10C0000}"/>
    <cellStyle name="40 % - Accent3 11 2 2" xfId="18180" xr:uid="{00000000-0005-0000-0000-0000A20C0000}"/>
    <cellStyle name="40 % - Accent3 11 2 3" xfId="36480" xr:uid="{00000000-0005-0000-0000-0000A30C0000}"/>
    <cellStyle name="40 % - Accent3 11 3" xfId="18181" xr:uid="{00000000-0005-0000-0000-0000A40C0000}"/>
    <cellStyle name="40 % - Accent3 11 4" xfId="36481" xr:uid="{00000000-0005-0000-0000-0000A50C0000}"/>
    <cellStyle name="40 % - Accent3 12" xfId="18182" xr:uid="{00000000-0005-0000-0000-0000A60C0000}"/>
    <cellStyle name="40 % - Accent3 12 2" xfId="1163" xr:uid="{00000000-0005-0000-0000-0000A70C0000}"/>
    <cellStyle name="40 % - Accent3 12 2 2" xfId="18183" xr:uid="{00000000-0005-0000-0000-0000A80C0000}"/>
    <cellStyle name="40 % - Accent3 12 2 3" xfId="36482" xr:uid="{00000000-0005-0000-0000-0000A90C0000}"/>
    <cellStyle name="40 % - Accent3 12 3" xfId="18184" xr:uid="{00000000-0005-0000-0000-0000AA0C0000}"/>
    <cellStyle name="40 % - Accent3 12 4" xfId="36483" xr:uid="{00000000-0005-0000-0000-0000AB0C0000}"/>
    <cellStyle name="40 % - Accent3 13 2" xfId="1164" xr:uid="{00000000-0005-0000-0000-0000AC0C0000}"/>
    <cellStyle name="40 % - Accent3 13 2 2" xfId="18185" xr:uid="{00000000-0005-0000-0000-0000AD0C0000}"/>
    <cellStyle name="40 % - Accent3 13 2 3" xfId="36484" xr:uid="{00000000-0005-0000-0000-0000AE0C0000}"/>
    <cellStyle name="40 % - Accent3 14 2" xfId="1165" xr:uid="{00000000-0005-0000-0000-0000AF0C0000}"/>
    <cellStyle name="40 % - Accent3 14 2 2" xfId="18186" xr:uid="{00000000-0005-0000-0000-0000B00C0000}"/>
    <cellStyle name="40 % - Accent3 14 2 3" xfId="36485" xr:uid="{00000000-0005-0000-0000-0000B10C0000}"/>
    <cellStyle name="40 % - Accent3 15" xfId="36486" xr:uid="{00000000-0005-0000-0000-0000B20C0000}"/>
    <cellStyle name="40 % - Accent3 15 2" xfId="1166" xr:uid="{00000000-0005-0000-0000-0000B30C0000}"/>
    <cellStyle name="40 % - Accent3 15 2 2" xfId="18187" xr:uid="{00000000-0005-0000-0000-0000B40C0000}"/>
    <cellStyle name="40 % - Accent3 15 2 3" xfId="36487" xr:uid="{00000000-0005-0000-0000-0000B50C0000}"/>
    <cellStyle name="40 % - Accent3 16 2" xfId="1167" xr:uid="{00000000-0005-0000-0000-0000B60C0000}"/>
    <cellStyle name="40 % - Accent3 16 2 2" xfId="18188" xr:uid="{00000000-0005-0000-0000-0000B70C0000}"/>
    <cellStyle name="40 % - Accent3 16 2 3" xfId="36488" xr:uid="{00000000-0005-0000-0000-0000B80C0000}"/>
    <cellStyle name="40 % - Accent3 17 2" xfId="1168" xr:uid="{00000000-0005-0000-0000-0000B90C0000}"/>
    <cellStyle name="40 % - Accent3 17 2 2" xfId="18189" xr:uid="{00000000-0005-0000-0000-0000BA0C0000}"/>
    <cellStyle name="40 % - Accent3 17 2 3" xfId="36489" xr:uid="{00000000-0005-0000-0000-0000BB0C0000}"/>
    <cellStyle name="40 % - Accent3 18 2" xfId="1169" xr:uid="{00000000-0005-0000-0000-0000BC0C0000}"/>
    <cellStyle name="40 % - Accent3 18 2 2" xfId="18190" xr:uid="{00000000-0005-0000-0000-0000BD0C0000}"/>
    <cellStyle name="40 % - Accent3 18 2 3" xfId="36490" xr:uid="{00000000-0005-0000-0000-0000BE0C0000}"/>
    <cellStyle name="40 % - Accent3 19 2" xfId="1170" xr:uid="{00000000-0005-0000-0000-0000BF0C0000}"/>
    <cellStyle name="40 % - Accent3 19 2 2" xfId="18191" xr:uid="{00000000-0005-0000-0000-0000C00C0000}"/>
    <cellStyle name="40 % - Accent3 19 2 3" xfId="36491" xr:uid="{00000000-0005-0000-0000-0000C10C0000}"/>
    <cellStyle name="40 % - Accent3 2" xfId="1171" xr:uid="{00000000-0005-0000-0000-0000C20C0000}"/>
    <cellStyle name="40 % - Accent3 2 10" xfId="1172" xr:uid="{00000000-0005-0000-0000-0000C30C0000}"/>
    <cellStyle name="40 % - Accent3 2 10 2" xfId="18192" xr:uid="{00000000-0005-0000-0000-0000C40C0000}"/>
    <cellStyle name="40 % - Accent3 2 10 3" xfId="36492" xr:uid="{00000000-0005-0000-0000-0000C50C0000}"/>
    <cellStyle name="40 % - Accent3 2 11" xfId="1173" xr:uid="{00000000-0005-0000-0000-0000C60C0000}"/>
    <cellStyle name="40 % - Accent3 2 11 2" xfId="18193" xr:uid="{00000000-0005-0000-0000-0000C70C0000}"/>
    <cellStyle name="40 % - Accent3 2 11 3" xfId="36493" xr:uid="{00000000-0005-0000-0000-0000C80C0000}"/>
    <cellStyle name="40 % - Accent3 2 12" xfId="1174" xr:uid="{00000000-0005-0000-0000-0000C90C0000}"/>
    <cellStyle name="40 % - Accent3 2 13" xfId="1175" xr:uid="{00000000-0005-0000-0000-0000CA0C0000}"/>
    <cellStyle name="40 % - Accent3 2 14" xfId="1176" xr:uid="{00000000-0005-0000-0000-0000CB0C0000}"/>
    <cellStyle name="40 % - Accent3 2 15" xfId="1177" xr:uid="{00000000-0005-0000-0000-0000CC0C0000}"/>
    <cellStyle name="40 % - Accent3 2 16" xfId="1178" xr:uid="{00000000-0005-0000-0000-0000CD0C0000}"/>
    <cellStyle name="40 % - Accent3 2 17" xfId="1179" xr:uid="{00000000-0005-0000-0000-0000CE0C0000}"/>
    <cellStyle name="40 % - Accent3 2 18" xfId="1180" xr:uid="{00000000-0005-0000-0000-0000CF0C0000}"/>
    <cellStyle name="40 % - Accent3 2 19" xfId="36494" xr:uid="{00000000-0005-0000-0000-0000D00C0000}"/>
    <cellStyle name="40 % - Accent3 2 2" xfId="1181" xr:uid="{00000000-0005-0000-0000-0000D10C0000}"/>
    <cellStyle name="40 % - Accent3 2 2 10" xfId="1182" xr:uid="{00000000-0005-0000-0000-0000D20C0000}"/>
    <cellStyle name="40 % - Accent3 2 2 11" xfId="1183" xr:uid="{00000000-0005-0000-0000-0000D30C0000}"/>
    <cellStyle name="40 % - Accent3 2 2 12" xfId="1184" xr:uid="{00000000-0005-0000-0000-0000D40C0000}"/>
    <cellStyle name="40 % - Accent3 2 2 13" xfId="1185" xr:uid="{00000000-0005-0000-0000-0000D50C0000}"/>
    <cellStyle name="40 % - Accent3 2 2 14" xfId="1186" xr:uid="{00000000-0005-0000-0000-0000D60C0000}"/>
    <cellStyle name="40 % - Accent3 2 2 15" xfId="1187" xr:uid="{00000000-0005-0000-0000-0000D70C0000}"/>
    <cellStyle name="40 % - Accent3 2 2 16" xfId="1188" xr:uid="{00000000-0005-0000-0000-0000D80C0000}"/>
    <cellStyle name="40 % - Accent3 2 2 17" xfId="1189" xr:uid="{00000000-0005-0000-0000-0000D90C0000}"/>
    <cellStyle name="40 % - Accent3 2 2 18" xfId="36495" xr:uid="{00000000-0005-0000-0000-0000DA0C0000}"/>
    <cellStyle name="40 % - Accent3 2 2 2" xfId="1190" xr:uid="{00000000-0005-0000-0000-0000DB0C0000}"/>
    <cellStyle name="40 % - Accent3 2 2 2 2" xfId="1191" xr:uid="{00000000-0005-0000-0000-0000DC0C0000}"/>
    <cellStyle name="40 % - Accent3 2 2 2 2 2" xfId="1192" xr:uid="{00000000-0005-0000-0000-0000DD0C0000}"/>
    <cellStyle name="40 % - Accent3 2 2 2 2 2 2" xfId="1193" xr:uid="{00000000-0005-0000-0000-0000DE0C0000}"/>
    <cellStyle name="40 % - Accent3 2 2 2 2 2 2 2" xfId="51376" xr:uid="{00000000-0005-0000-0000-0000DF0C0000}"/>
    <cellStyle name="40 % - Accent3 2 2 2 2 2 3" xfId="1194" xr:uid="{00000000-0005-0000-0000-0000E00C0000}"/>
    <cellStyle name="40 % - Accent3 2 2 2 2 2 4" xfId="18194" xr:uid="{00000000-0005-0000-0000-0000E10C0000}"/>
    <cellStyle name="40 % - Accent3 2 2 2 2 2 5" xfId="36496" xr:uid="{00000000-0005-0000-0000-0000E20C0000}"/>
    <cellStyle name="40 % - Accent3 2 2 2 2 3" xfId="1195" xr:uid="{00000000-0005-0000-0000-0000E30C0000}"/>
    <cellStyle name="40 % - Accent3 2 2 2 2 3 2" xfId="18195" xr:uid="{00000000-0005-0000-0000-0000E40C0000}"/>
    <cellStyle name="40 % - Accent3 2 2 2 2 3 3" xfId="36497" xr:uid="{00000000-0005-0000-0000-0000E50C0000}"/>
    <cellStyle name="40 % - Accent3 2 2 2 3" xfId="1196" xr:uid="{00000000-0005-0000-0000-0000E60C0000}"/>
    <cellStyle name="40 % - Accent3 2 2 2 4" xfId="1197" xr:uid="{00000000-0005-0000-0000-0000E70C0000}"/>
    <cellStyle name="40 % - Accent3 2 2 2 5" xfId="1198" xr:uid="{00000000-0005-0000-0000-0000E80C0000}"/>
    <cellStyle name="40 % - Accent3 2 2 2 6" xfId="1199" xr:uid="{00000000-0005-0000-0000-0000E90C0000}"/>
    <cellStyle name="40 % - Accent3 2 2 2 7" xfId="18196" xr:uid="{00000000-0005-0000-0000-0000EA0C0000}"/>
    <cellStyle name="40 % - Accent3 2 2 2 8" xfId="36498" xr:uid="{00000000-0005-0000-0000-0000EB0C0000}"/>
    <cellStyle name="40 % - Accent3 2 2 3" xfId="1200" xr:uid="{00000000-0005-0000-0000-0000EC0C0000}"/>
    <cellStyle name="40 % - Accent3 2 2 3 2" xfId="18197" xr:uid="{00000000-0005-0000-0000-0000ED0C0000}"/>
    <cellStyle name="40 % - Accent3 2 2 3 3" xfId="36499" xr:uid="{00000000-0005-0000-0000-0000EE0C0000}"/>
    <cellStyle name="40 % - Accent3 2 2 4" xfId="1201" xr:uid="{00000000-0005-0000-0000-0000EF0C0000}"/>
    <cellStyle name="40 % - Accent3 2 2 4 2" xfId="18198" xr:uid="{00000000-0005-0000-0000-0000F00C0000}"/>
    <cellStyle name="40 % - Accent3 2 2 4 3" xfId="36500" xr:uid="{00000000-0005-0000-0000-0000F10C0000}"/>
    <cellStyle name="40 % - Accent3 2 2 5" xfId="1202" xr:uid="{00000000-0005-0000-0000-0000F20C0000}"/>
    <cellStyle name="40 % - Accent3 2 2 5 2" xfId="18199" xr:uid="{00000000-0005-0000-0000-0000F30C0000}"/>
    <cellStyle name="40 % - Accent3 2 2 5 3" xfId="36501" xr:uid="{00000000-0005-0000-0000-0000F40C0000}"/>
    <cellStyle name="40 % - Accent3 2 2 6" xfId="1203" xr:uid="{00000000-0005-0000-0000-0000F50C0000}"/>
    <cellStyle name="40 % - Accent3 2 2 6 2" xfId="18200" xr:uid="{00000000-0005-0000-0000-0000F60C0000}"/>
    <cellStyle name="40 % - Accent3 2 2 6 3" xfId="36502" xr:uid="{00000000-0005-0000-0000-0000F70C0000}"/>
    <cellStyle name="40 % - Accent3 2 2 7" xfId="1204" xr:uid="{00000000-0005-0000-0000-0000F80C0000}"/>
    <cellStyle name="40 % - Accent3 2 2 8" xfId="1205" xr:uid="{00000000-0005-0000-0000-0000F90C0000}"/>
    <cellStyle name="40 % - Accent3 2 2 9" xfId="1206" xr:uid="{00000000-0005-0000-0000-0000FA0C0000}"/>
    <cellStyle name="40 % - Accent3 2 3" xfId="1207" xr:uid="{00000000-0005-0000-0000-0000FB0C0000}"/>
    <cellStyle name="40 % - Accent3 2 3 2" xfId="18201" xr:uid="{00000000-0005-0000-0000-0000FC0C0000}"/>
    <cellStyle name="40 % - Accent3 2 3 2 2" xfId="18202" xr:uid="{00000000-0005-0000-0000-0000FD0C0000}"/>
    <cellStyle name="40 % - Accent3 2 3 2 3" xfId="36503" xr:uid="{00000000-0005-0000-0000-0000FE0C0000}"/>
    <cellStyle name="40 % - Accent3 2 3 3" xfId="18203" xr:uid="{00000000-0005-0000-0000-0000FF0C0000}"/>
    <cellStyle name="40 % - Accent3 2 3 3 2" xfId="18204" xr:uid="{00000000-0005-0000-0000-0000000D0000}"/>
    <cellStyle name="40 % - Accent3 2 3 3 3" xfId="36504" xr:uid="{00000000-0005-0000-0000-0000010D0000}"/>
    <cellStyle name="40 % - Accent3 2 3 4" xfId="18205" xr:uid="{00000000-0005-0000-0000-0000020D0000}"/>
    <cellStyle name="40 % - Accent3 2 3 4 2" xfId="18206" xr:uid="{00000000-0005-0000-0000-0000030D0000}"/>
    <cellStyle name="40 % - Accent3 2 3 4 3" xfId="36505" xr:uid="{00000000-0005-0000-0000-0000040D0000}"/>
    <cellStyle name="40 % - Accent3 2 3 5" xfId="18207" xr:uid="{00000000-0005-0000-0000-0000050D0000}"/>
    <cellStyle name="40 % - Accent3 2 3 5 2" xfId="18208" xr:uid="{00000000-0005-0000-0000-0000060D0000}"/>
    <cellStyle name="40 % - Accent3 2 3 5 3" xfId="36506" xr:uid="{00000000-0005-0000-0000-0000070D0000}"/>
    <cellStyle name="40 % - Accent3 2 3 6" xfId="18209" xr:uid="{00000000-0005-0000-0000-0000080D0000}"/>
    <cellStyle name="40 % - Accent3 2 3 6 2" xfId="18210" xr:uid="{00000000-0005-0000-0000-0000090D0000}"/>
    <cellStyle name="40 % - Accent3 2 3 6 3" xfId="36507" xr:uid="{00000000-0005-0000-0000-00000A0D0000}"/>
    <cellStyle name="40 % - Accent3 2 3 7" xfId="18211" xr:uid="{00000000-0005-0000-0000-00000B0D0000}"/>
    <cellStyle name="40 % - Accent3 2 3 8" xfId="36508" xr:uid="{00000000-0005-0000-0000-00000C0D0000}"/>
    <cellStyle name="40 % - Accent3 2 4" xfId="1208" xr:uid="{00000000-0005-0000-0000-00000D0D0000}"/>
    <cellStyle name="40 % - Accent3 2 4 2" xfId="18212" xr:uid="{00000000-0005-0000-0000-00000E0D0000}"/>
    <cellStyle name="40 % - Accent3 2 4 2 2" xfId="18213" xr:uid="{00000000-0005-0000-0000-00000F0D0000}"/>
    <cellStyle name="40 % - Accent3 2 4 2 3" xfId="36509" xr:uid="{00000000-0005-0000-0000-0000100D0000}"/>
    <cellStyle name="40 % - Accent3 2 4 3" xfId="18214" xr:uid="{00000000-0005-0000-0000-0000110D0000}"/>
    <cellStyle name="40 % - Accent3 2 4 3 2" xfId="18215" xr:uid="{00000000-0005-0000-0000-0000120D0000}"/>
    <cellStyle name="40 % - Accent3 2 4 3 3" xfId="36510" xr:uid="{00000000-0005-0000-0000-0000130D0000}"/>
    <cellStyle name="40 % - Accent3 2 4 4" xfId="18216" xr:uid="{00000000-0005-0000-0000-0000140D0000}"/>
    <cellStyle name="40 % - Accent3 2 4 4 2" xfId="18217" xr:uid="{00000000-0005-0000-0000-0000150D0000}"/>
    <cellStyle name="40 % - Accent3 2 4 4 3" xfId="36511" xr:uid="{00000000-0005-0000-0000-0000160D0000}"/>
    <cellStyle name="40 % - Accent3 2 4 5" xfId="18218" xr:uid="{00000000-0005-0000-0000-0000170D0000}"/>
    <cellStyle name="40 % - Accent3 2 4 5 2" xfId="18219" xr:uid="{00000000-0005-0000-0000-0000180D0000}"/>
    <cellStyle name="40 % - Accent3 2 4 5 3" xfId="36512" xr:uid="{00000000-0005-0000-0000-0000190D0000}"/>
    <cellStyle name="40 % - Accent3 2 4 6" xfId="18220" xr:uid="{00000000-0005-0000-0000-00001A0D0000}"/>
    <cellStyle name="40 % - Accent3 2 4 6 2" xfId="18221" xr:uid="{00000000-0005-0000-0000-00001B0D0000}"/>
    <cellStyle name="40 % - Accent3 2 4 6 3" xfId="36513" xr:uid="{00000000-0005-0000-0000-00001C0D0000}"/>
    <cellStyle name="40 % - Accent3 2 4 7" xfId="18222" xr:uid="{00000000-0005-0000-0000-00001D0D0000}"/>
    <cellStyle name="40 % - Accent3 2 4 8" xfId="36514" xr:uid="{00000000-0005-0000-0000-00001E0D0000}"/>
    <cellStyle name="40 % - Accent3 2 5" xfId="1209" xr:uid="{00000000-0005-0000-0000-00001F0D0000}"/>
    <cellStyle name="40 % - Accent3 2 5 2" xfId="18223" xr:uid="{00000000-0005-0000-0000-0000200D0000}"/>
    <cellStyle name="40 % - Accent3 2 5 2 2" xfId="18224" xr:uid="{00000000-0005-0000-0000-0000210D0000}"/>
    <cellStyle name="40 % - Accent3 2 5 2 3" xfId="36515" xr:uid="{00000000-0005-0000-0000-0000220D0000}"/>
    <cellStyle name="40 % - Accent3 2 5 3" xfId="18225" xr:uid="{00000000-0005-0000-0000-0000230D0000}"/>
    <cellStyle name="40 % - Accent3 2 5 3 2" xfId="18226" xr:uid="{00000000-0005-0000-0000-0000240D0000}"/>
    <cellStyle name="40 % - Accent3 2 5 3 3" xfId="36516" xr:uid="{00000000-0005-0000-0000-0000250D0000}"/>
    <cellStyle name="40 % - Accent3 2 5 4" xfId="18227" xr:uid="{00000000-0005-0000-0000-0000260D0000}"/>
    <cellStyle name="40 % - Accent3 2 5 4 2" xfId="18228" xr:uid="{00000000-0005-0000-0000-0000270D0000}"/>
    <cellStyle name="40 % - Accent3 2 5 4 3" xfId="36517" xr:uid="{00000000-0005-0000-0000-0000280D0000}"/>
    <cellStyle name="40 % - Accent3 2 5 5" xfId="18229" xr:uid="{00000000-0005-0000-0000-0000290D0000}"/>
    <cellStyle name="40 % - Accent3 2 5 5 2" xfId="18230" xr:uid="{00000000-0005-0000-0000-00002A0D0000}"/>
    <cellStyle name="40 % - Accent3 2 5 5 3" xfId="36518" xr:uid="{00000000-0005-0000-0000-00002B0D0000}"/>
    <cellStyle name="40 % - Accent3 2 5 6" xfId="18231" xr:uid="{00000000-0005-0000-0000-00002C0D0000}"/>
    <cellStyle name="40 % - Accent3 2 5 6 2" xfId="18232" xr:uid="{00000000-0005-0000-0000-00002D0D0000}"/>
    <cellStyle name="40 % - Accent3 2 5 6 3" xfId="36519" xr:uid="{00000000-0005-0000-0000-00002E0D0000}"/>
    <cellStyle name="40 % - Accent3 2 5 7" xfId="18233" xr:uid="{00000000-0005-0000-0000-00002F0D0000}"/>
    <cellStyle name="40 % - Accent3 2 5 8" xfId="36520" xr:uid="{00000000-0005-0000-0000-0000300D0000}"/>
    <cellStyle name="40 % - Accent3 2 6" xfId="1210" xr:uid="{00000000-0005-0000-0000-0000310D0000}"/>
    <cellStyle name="40 % - Accent3 2 6 2" xfId="18234" xr:uid="{00000000-0005-0000-0000-0000320D0000}"/>
    <cellStyle name="40 % - Accent3 2 6 2 2" xfId="18235" xr:uid="{00000000-0005-0000-0000-0000330D0000}"/>
    <cellStyle name="40 % - Accent3 2 6 2 3" xfId="36521" xr:uid="{00000000-0005-0000-0000-0000340D0000}"/>
    <cellStyle name="40 % - Accent3 2 6 3" xfId="18236" xr:uid="{00000000-0005-0000-0000-0000350D0000}"/>
    <cellStyle name="40 % - Accent3 2 6 3 2" xfId="18237" xr:uid="{00000000-0005-0000-0000-0000360D0000}"/>
    <cellStyle name="40 % - Accent3 2 6 3 3" xfId="36522" xr:uid="{00000000-0005-0000-0000-0000370D0000}"/>
    <cellStyle name="40 % - Accent3 2 6 4" xfId="18238" xr:uid="{00000000-0005-0000-0000-0000380D0000}"/>
    <cellStyle name="40 % - Accent3 2 6 4 2" xfId="18239" xr:uid="{00000000-0005-0000-0000-0000390D0000}"/>
    <cellStyle name="40 % - Accent3 2 6 4 3" xfId="36523" xr:uid="{00000000-0005-0000-0000-00003A0D0000}"/>
    <cellStyle name="40 % - Accent3 2 6 5" xfId="18240" xr:uid="{00000000-0005-0000-0000-00003B0D0000}"/>
    <cellStyle name="40 % - Accent3 2 6 5 2" xfId="18241" xr:uid="{00000000-0005-0000-0000-00003C0D0000}"/>
    <cellStyle name="40 % - Accent3 2 6 5 3" xfId="36524" xr:uid="{00000000-0005-0000-0000-00003D0D0000}"/>
    <cellStyle name="40 % - Accent3 2 6 6" xfId="18242" xr:uid="{00000000-0005-0000-0000-00003E0D0000}"/>
    <cellStyle name="40 % - Accent3 2 6 6 2" xfId="18243" xr:uid="{00000000-0005-0000-0000-00003F0D0000}"/>
    <cellStyle name="40 % - Accent3 2 6 6 3" xfId="36525" xr:uid="{00000000-0005-0000-0000-0000400D0000}"/>
    <cellStyle name="40 % - Accent3 2 6 7" xfId="18244" xr:uid="{00000000-0005-0000-0000-0000410D0000}"/>
    <cellStyle name="40 % - Accent3 2 6 8" xfId="36526" xr:uid="{00000000-0005-0000-0000-0000420D0000}"/>
    <cellStyle name="40 % - Accent3 2 7" xfId="1211" xr:uid="{00000000-0005-0000-0000-0000430D0000}"/>
    <cellStyle name="40 % - Accent3 2 7 2" xfId="18245" xr:uid="{00000000-0005-0000-0000-0000440D0000}"/>
    <cellStyle name="40 % - Accent3 2 7 3" xfId="36527" xr:uid="{00000000-0005-0000-0000-0000450D0000}"/>
    <cellStyle name="40 % - Accent3 2 8" xfId="1212" xr:uid="{00000000-0005-0000-0000-0000460D0000}"/>
    <cellStyle name="40 % - Accent3 2 8 2" xfId="18246" xr:uid="{00000000-0005-0000-0000-0000470D0000}"/>
    <cellStyle name="40 % - Accent3 2 8 3" xfId="36528" xr:uid="{00000000-0005-0000-0000-0000480D0000}"/>
    <cellStyle name="40 % - Accent3 2 9" xfId="1213" xr:uid="{00000000-0005-0000-0000-0000490D0000}"/>
    <cellStyle name="40 % - Accent3 2 9 2" xfId="18247" xr:uid="{00000000-0005-0000-0000-00004A0D0000}"/>
    <cellStyle name="40 % - Accent3 2 9 3" xfId="36529" xr:uid="{00000000-0005-0000-0000-00004B0D0000}"/>
    <cellStyle name="40 % - Accent3 2_210-TABLEAU SHO SUNCITY du 27-04-12" xfId="1214" xr:uid="{00000000-0005-0000-0000-00004C0D0000}"/>
    <cellStyle name="40 % - Accent3 20 2" xfId="1215" xr:uid="{00000000-0005-0000-0000-00004D0D0000}"/>
    <cellStyle name="40 % - Accent3 20 2 2" xfId="18248" xr:uid="{00000000-0005-0000-0000-00004E0D0000}"/>
    <cellStyle name="40 % - Accent3 20 2 3" xfId="36530" xr:uid="{00000000-0005-0000-0000-00004F0D0000}"/>
    <cellStyle name="40 % - Accent3 21 2" xfId="1216" xr:uid="{00000000-0005-0000-0000-0000500D0000}"/>
    <cellStyle name="40 % - Accent3 21 2 2" xfId="18249" xr:uid="{00000000-0005-0000-0000-0000510D0000}"/>
    <cellStyle name="40 % - Accent3 21 2 3" xfId="36531" xr:uid="{00000000-0005-0000-0000-0000520D0000}"/>
    <cellStyle name="40 % - Accent3 22 2" xfId="1217" xr:uid="{00000000-0005-0000-0000-0000530D0000}"/>
    <cellStyle name="40 % - Accent3 22 2 2" xfId="18250" xr:uid="{00000000-0005-0000-0000-0000540D0000}"/>
    <cellStyle name="40 % - Accent3 22 2 3" xfId="36532" xr:uid="{00000000-0005-0000-0000-0000550D0000}"/>
    <cellStyle name="40 % - Accent3 23 2" xfId="1218" xr:uid="{00000000-0005-0000-0000-0000560D0000}"/>
    <cellStyle name="40 % - Accent3 23 2 2" xfId="18251" xr:uid="{00000000-0005-0000-0000-0000570D0000}"/>
    <cellStyle name="40 % - Accent3 23 2 3" xfId="36533" xr:uid="{00000000-0005-0000-0000-0000580D0000}"/>
    <cellStyle name="40 % - Accent3 24 2" xfId="1219" xr:uid="{00000000-0005-0000-0000-0000590D0000}"/>
    <cellStyle name="40 % - Accent3 24 2 2" xfId="18252" xr:uid="{00000000-0005-0000-0000-00005A0D0000}"/>
    <cellStyle name="40 % - Accent3 24 2 3" xfId="36534" xr:uid="{00000000-0005-0000-0000-00005B0D0000}"/>
    <cellStyle name="40 % - Accent3 25 2" xfId="1220" xr:uid="{00000000-0005-0000-0000-00005C0D0000}"/>
    <cellStyle name="40 % - Accent3 25 2 2" xfId="18253" xr:uid="{00000000-0005-0000-0000-00005D0D0000}"/>
    <cellStyle name="40 % - Accent3 25 2 3" xfId="36535" xr:uid="{00000000-0005-0000-0000-00005E0D0000}"/>
    <cellStyle name="40 % - Accent3 26" xfId="36536" xr:uid="{00000000-0005-0000-0000-00005F0D0000}"/>
    <cellStyle name="40 % - Accent3 26 2" xfId="1221" xr:uid="{00000000-0005-0000-0000-0000600D0000}"/>
    <cellStyle name="40 % - Accent3 26 2 2" xfId="18254" xr:uid="{00000000-0005-0000-0000-0000610D0000}"/>
    <cellStyle name="40 % - Accent3 26 2 3" xfId="36537" xr:uid="{00000000-0005-0000-0000-0000620D0000}"/>
    <cellStyle name="40 % - Accent3 27" xfId="51377" xr:uid="{00000000-0005-0000-0000-0000630D0000}"/>
    <cellStyle name="40 % - Accent3 27 2" xfId="1222" xr:uid="{00000000-0005-0000-0000-0000640D0000}"/>
    <cellStyle name="40 % - Accent3 27 2 2" xfId="18255" xr:uid="{00000000-0005-0000-0000-0000650D0000}"/>
    <cellStyle name="40 % - Accent3 27 2 3" xfId="36538" xr:uid="{00000000-0005-0000-0000-0000660D0000}"/>
    <cellStyle name="40 % - Accent3 28 2" xfId="1223" xr:uid="{00000000-0005-0000-0000-0000670D0000}"/>
    <cellStyle name="40 % - Accent3 28 2 2" xfId="18256" xr:uid="{00000000-0005-0000-0000-0000680D0000}"/>
    <cellStyle name="40 % - Accent3 28 2 3" xfId="36539" xr:uid="{00000000-0005-0000-0000-0000690D0000}"/>
    <cellStyle name="40 % - Accent3 29 2" xfId="1224" xr:uid="{00000000-0005-0000-0000-00006A0D0000}"/>
    <cellStyle name="40 % - Accent3 29 2 2" xfId="18257" xr:uid="{00000000-0005-0000-0000-00006B0D0000}"/>
    <cellStyle name="40 % - Accent3 29 2 3" xfId="36540" xr:uid="{00000000-0005-0000-0000-00006C0D0000}"/>
    <cellStyle name="40 % - Accent3 3" xfId="1225" xr:uid="{00000000-0005-0000-0000-00006D0D0000}"/>
    <cellStyle name="40 % - Accent3 3 10" xfId="1226" xr:uid="{00000000-0005-0000-0000-00006E0D0000}"/>
    <cellStyle name="40 % - Accent3 3 11" xfId="1227" xr:uid="{00000000-0005-0000-0000-00006F0D0000}"/>
    <cellStyle name="40 % - Accent3 3 12" xfId="1228" xr:uid="{00000000-0005-0000-0000-0000700D0000}"/>
    <cellStyle name="40 % - Accent3 3 13" xfId="1229" xr:uid="{00000000-0005-0000-0000-0000710D0000}"/>
    <cellStyle name="40 % - Accent3 3 14" xfId="1230" xr:uid="{00000000-0005-0000-0000-0000720D0000}"/>
    <cellStyle name="40 % - Accent3 3 15" xfId="1231" xr:uid="{00000000-0005-0000-0000-0000730D0000}"/>
    <cellStyle name="40 % - Accent3 3 16" xfId="1232" xr:uid="{00000000-0005-0000-0000-0000740D0000}"/>
    <cellStyle name="40 % - Accent3 3 17" xfId="1233" xr:uid="{00000000-0005-0000-0000-0000750D0000}"/>
    <cellStyle name="40 % - Accent3 3 18" xfId="36541" xr:uid="{00000000-0005-0000-0000-0000760D0000}"/>
    <cellStyle name="40 % - Accent3 3 2" xfId="1234" xr:uid="{00000000-0005-0000-0000-0000770D0000}"/>
    <cellStyle name="40 % - Accent3 3 2 2" xfId="18258" xr:uid="{00000000-0005-0000-0000-0000780D0000}"/>
    <cellStyle name="40 % - Accent3 3 2 3" xfId="36542" xr:uid="{00000000-0005-0000-0000-0000790D0000}"/>
    <cellStyle name="40 % - Accent3 3 3" xfId="1235" xr:uid="{00000000-0005-0000-0000-00007A0D0000}"/>
    <cellStyle name="40 % - Accent3 3 3 2" xfId="18259" xr:uid="{00000000-0005-0000-0000-00007B0D0000}"/>
    <cellStyle name="40 % - Accent3 3 3 3" xfId="36543" xr:uid="{00000000-0005-0000-0000-00007C0D0000}"/>
    <cellStyle name="40 % - Accent3 3 4" xfId="1236" xr:uid="{00000000-0005-0000-0000-00007D0D0000}"/>
    <cellStyle name="40 % - Accent3 3 4 2" xfId="18260" xr:uid="{00000000-0005-0000-0000-00007E0D0000}"/>
    <cellStyle name="40 % - Accent3 3 4 3" xfId="36544" xr:uid="{00000000-0005-0000-0000-00007F0D0000}"/>
    <cellStyle name="40 % - Accent3 3 5" xfId="1237" xr:uid="{00000000-0005-0000-0000-0000800D0000}"/>
    <cellStyle name="40 % - Accent3 3 5 2" xfId="18261" xr:uid="{00000000-0005-0000-0000-0000810D0000}"/>
    <cellStyle name="40 % - Accent3 3 5 3" xfId="36545" xr:uid="{00000000-0005-0000-0000-0000820D0000}"/>
    <cellStyle name="40 % - Accent3 3 6" xfId="1238" xr:uid="{00000000-0005-0000-0000-0000830D0000}"/>
    <cellStyle name="40 % - Accent3 3 6 2" xfId="18262" xr:uid="{00000000-0005-0000-0000-0000840D0000}"/>
    <cellStyle name="40 % - Accent3 3 6 3" xfId="36546" xr:uid="{00000000-0005-0000-0000-0000850D0000}"/>
    <cellStyle name="40 % - Accent3 3 7" xfId="1239" xr:uid="{00000000-0005-0000-0000-0000860D0000}"/>
    <cellStyle name="40 % - Accent3 3 7 2" xfId="51378" xr:uid="{00000000-0005-0000-0000-0000870D0000}"/>
    <cellStyle name="40 % - Accent3 3 8" xfId="1240" xr:uid="{00000000-0005-0000-0000-0000880D0000}"/>
    <cellStyle name="40 % - Accent3 3 9" xfId="1241" xr:uid="{00000000-0005-0000-0000-0000890D0000}"/>
    <cellStyle name="40 % - Accent3 30 2" xfId="1242" xr:uid="{00000000-0005-0000-0000-00008A0D0000}"/>
    <cellStyle name="40 % - Accent3 30 2 2" xfId="18263" xr:uid="{00000000-0005-0000-0000-00008B0D0000}"/>
    <cellStyle name="40 % - Accent3 30 2 3" xfId="36547" xr:uid="{00000000-0005-0000-0000-00008C0D0000}"/>
    <cellStyle name="40 % - Accent3 31 2" xfId="1243" xr:uid="{00000000-0005-0000-0000-00008D0D0000}"/>
    <cellStyle name="40 % - Accent3 4" xfId="1244" xr:uid="{00000000-0005-0000-0000-00008E0D0000}"/>
    <cellStyle name="40 % - Accent3 4 10" xfId="1245" xr:uid="{00000000-0005-0000-0000-00008F0D0000}"/>
    <cellStyle name="40 % - Accent3 4 11" xfId="1246" xr:uid="{00000000-0005-0000-0000-0000900D0000}"/>
    <cellStyle name="40 % - Accent3 4 12" xfId="1247" xr:uid="{00000000-0005-0000-0000-0000910D0000}"/>
    <cellStyle name="40 % - Accent3 4 13" xfId="1248" xr:uid="{00000000-0005-0000-0000-0000920D0000}"/>
    <cellStyle name="40 % - Accent3 4 14" xfId="1249" xr:uid="{00000000-0005-0000-0000-0000930D0000}"/>
    <cellStyle name="40 % - Accent3 4 15" xfId="1250" xr:uid="{00000000-0005-0000-0000-0000940D0000}"/>
    <cellStyle name="40 % - Accent3 4 16" xfId="1251" xr:uid="{00000000-0005-0000-0000-0000950D0000}"/>
    <cellStyle name="40 % - Accent3 4 17" xfId="1252" xr:uid="{00000000-0005-0000-0000-0000960D0000}"/>
    <cellStyle name="40 % - Accent3 4 18" xfId="36548" xr:uid="{00000000-0005-0000-0000-0000970D0000}"/>
    <cellStyle name="40 % - Accent3 4 2" xfId="1253" xr:uid="{00000000-0005-0000-0000-0000980D0000}"/>
    <cellStyle name="40 % - Accent3 4 2 2" xfId="18264" xr:uid="{00000000-0005-0000-0000-0000990D0000}"/>
    <cellStyle name="40 % - Accent3 4 2 3" xfId="36549" xr:uid="{00000000-0005-0000-0000-00009A0D0000}"/>
    <cellStyle name="40 % - Accent3 4 3" xfId="1254" xr:uid="{00000000-0005-0000-0000-00009B0D0000}"/>
    <cellStyle name="40 % - Accent3 4 3 2" xfId="18265" xr:uid="{00000000-0005-0000-0000-00009C0D0000}"/>
    <cellStyle name="40 % - Accent3 4 3 3" xfId="36550" xr:uid="{00000000-0005-0000-0000-00009D0D0000}"/>
    <cellStyle name="40 % - Accent3 4 4" xfId="1255" xr:uid="{00000000-0005-0000-0000-00009E0D0000}"/>
    <cellStyle name="40 % - Accent3 4 4 2" xfId="18266" xr:uid="{00000000-0005-0000-0000-00009F0D0000}"/>
    <cellStyle name="40 % - Accent3 4 4 3" xfId="36551" xr:uid="{00000000-0005-0000-0000-0000A00D0000}"/>
    <cellStyle name="40 % - Accent3 4 5" xfId="1256" xr:uid="{00000000-0005-0000-0000-0000A10D0000}"/>
    <cellStyle name="40 % - Accent3 4 5 2" xfId="18267" xr:uid="{00000000-0005-0000-0000-0000A20D0000}"/>
    <cellStyle name="40 % - Accent3 4 5 3" xfId="36552" xr:uid="{00000000-0005-0000-0000-0000A30D0000}"/>
    <cellStyle name="40 % - Accent3 4 6" xfId="1257" xr:uid="{00000000-0005-0000-0000-0000A40D0000}"/>
    <cellStyle name="40 % - Accent3 4 6 2" xfId="18268" xr:uid="{00000000-0005-0000-0000-0000A50D0000}"/>
    <cellStyle name="40 % - Accent3 4 6 3" xfId="36553" xr:uid="{00000000-0005-0000-0000-0000A60D0000}"/>
    <cellStyle name="40 % - Accent3 4 7" xfId="1258" xr:uid="{00000000-0005-0000-0000-0000A70D0000}"/>
    <cellStyle name="40 % - Accent3 4 7 2" xfId="51379" xr:uid="{00000000-0005-0000-0000-0000A80D0000}"/>
    <cellStyle name="40 % - Accent3 4 8" xfId="1259" xr:uid="{00000000-0005-0000-0000-0000A90D0000}"/>
    <cellStyle name="40 % - Accent3 4 9" xfId="1260" xr:uid="{00000000-0005-0000-0000-0000AA0D0000}"/>
    <cellStyle name="40 % - Accent3 49" xfId="1261" xr:uid="{00000000-0005-0000-0000-0000AB0D0000}"/>
    <cellStyle name="40 % - Accent3 49 2" xfId="18269" xr:uid="{00000000-0005-0000-0000-0000AC0D0000}"/>
    <cellStyle name="40 % - Accent3 49 3" xfId="36554" xr:uid="{00000000-0005-0000-0000-0000AD0D0000}"/>
    <cellStyle name="40 % - Accent3 5" xfId="1262" xr:uid="{00000000-0005-0000-0000-0000AE0D0000}"/>
    <cellStyle name="40 % - Accent3 5 2" xfId="1263" xr:uid="{00000000-0005-0000-0000-0000AF0D0000}"/>
    <cellStyle name="40 % - Accent3 5 2 2" xfId="18270" xr:uid="{00000000-0005-0000-0000-0000B00D0000}"/>
    <cellStyle name="40 % - Accent3 5 2 3" xfId="36555" xr:uid="{00000000-0005-0000-0000-0000B10D0000}"/>
    <cellStyle name="40 % - Accent3 5 3" xfId="1264" xr:uid="{00000000-0005-0000-0000-0000B20D0000}"/>
    <cellStyle name="40 % - Accent3 5 3 2" xfId="18271" xr:uid="{00000000-0005-0000-0000-0000B30D0000}"/>
    <cellStyle name="40 % - Accent3 5 3 3" xfId="36556" xr:uid="{00000000-0005-0000-0000-0000B40D0000}"/>
    <cellStyle name="40 % - Accent3 5 4" xfId="1265" xr:uid="{00000000-0005-0000-0000-0000B50D0000}"/>
    <cellStyle name="40 % - Accent3 5 4 2" xfId="18272" xr:uid="{00000000-0005-0000-0000-0000B60D0000}"/>
    <cellStyle name="40 % - Accent3 5 4 3" xfId="36557" xr:uid="{00000000-0005-0000-0000-0000B70D0000}"/>
    <cellStyle name="40 % - Accent3 5 5" xfId="1266" xr:uid="{00000000-0005-0000-0000-0000B80D0000}"/>
    <cellStyle name="40 % - Accent3 5 5 2" xfId="18273" xr:uid="{00000000-0005-0000-0000-0000B90D0000}"/>
    <cellStyle name="40 % - Accent3 5 5 3" xfId="36558" xr:uid="{00000000-0005-0000-0000-0000BA0D0000}"/>
    <cellStyle name="40 % - Accent3 5 6" xfId="1267" xr:uid="{00000000-0005-0000-0000-0000BB0D0000}"/>
    <cellStyle name="40 % - Accent3 5 6 2" xfId="18274" xr:uid="{00000000-0005-0000-0000-0000BC0D0000}"/>
    <cellStyle name="40 % - Accent3 5 6 3" xfId="36559" xr:uid="{00000000-0005-0000-0000-0000BD0D0000}"/>
    <cellStyle name="40 % - Accent3 5 7" xfId="1268" xr:uid="{00000000-0005-0000-0000-0000BE0D0000}"/>
    <cellStyle name="40 % - Accent3 5 7 2" xfId="18275" xr:uid="{00000000-0005-0000-0000-0000BF0D0000}"/>
    <cellStyle name="40 % - Accent3 5 7 3" xfId="36560" xr:uid="{00000000-0005-0000-0000-0000C00D0000}"/>
    <cellStyle name="40 % - Accent3 5 8" xfId="18276" xr:uid="{00000000-0005-0000-0000-0000C10D0000}"/>
    <cellStyle name="40 % - Accent3 5 9" xfId="36561" xr:uid="{00000000-0005-0000-0000-0000C20D0000}"/>
    <cellStyle name="40 % - Accent3 50" xfId="1269" xr:uid="{00000000-0005-0000-0000-0000C30D0000}"/>
    <cellStyle name="40 % - Accent3 50 2" xfId="18277" xr:uid="{00000000-0005-0000-0000-0000C40D0000}"/>
    <cellStyle name="40 % - Accent3 50 3" xfId="36562" xr:uid="{00000000-0005-0000-0000-0000C50D0000}"/>
    <cellStyle name="40 % - Accent3 51" xfId="1270" xr:uid="{00000000-0005-0000-0000-0000C60D0000}"/>
    <cellStyle name="40 % - Accent3 51 2" xfId="18278" xr:uid="{00000000-0005-0000-0000-0000C70D0000}"/>
    <cellStyle name="40 % - Accent3 51 3" xfId="36563" xr:uid="{00000000-0005-0000-0000-0000C80D0000}"/>
    <cellStyle name="40 % - Accent3 52" xfId="1271" xr:uid="{00000000-0005-0000-0000-0000C90D0000}"/>
    <cellStyle name="40 % - Accent3 52 2" xfId="18279" xr:uid="{00000000-0005-0000-0000-0000CA0D0000}"/>
    <cellStyle name="40 % - Accent3 52 3" xfId="36564" xr:uid="{00000000-0005-0000-0000-0000CB0D0000}"/>
    <cellStyle name="40 % - Accent3 53" xfId="1272" xr:uid="{00000000-0005-0000-0000-0000CC0D0000}"/>
    <cellStyle name="40 % - Accent3 53 2" xfId="18280" xr:uid="{00000000-0005-0000-0000-0000CD0D0000}"/>
    <cellStyle name="40 % - Accent3 53 3" xfId="36565" xr:uid="{00000000-0005-0000-0000-0000CE0D0000}"/>
    <cellStyle name="40 % - Accent3 54" xfId="1273" xr:uid="{00000000-0005-0000-0000-0000CF0D0000}"/>
    <cellStyle name="40 % - Accent3 54 2" xfId="18281" xr:uid="{00000000-0005-0000-0000-0000D00D0000}"/>
    <cellStyle name="40 % - Accent3 54 3" xfId="36566" xr:uid="{00000000-0005-0000-0000-0000D10D0000}"/>
    <cellStyle name="40 % - Accent3 55" xfId="1274" xr:uid="{00000000-0005-0000-0000-0000D20D0000}"/>
    <cellStyle name="40 % - Accent3 55 2" xfId="18282" xr:uid="{00000000-0005-0000-0000-0000D30D0000}"/>
    <cellStyle name="40 % - Accent3 55 3" xfId="36567" xr:uid="{00000000-0005-0000-0000-0000D40D0000}"/>
    <cellStyle name="40 % - Accent3 56" xfId="1275" xr:uid="{00000000-0005-0000-0000-0000D50D0000}"/>
    <cellStyle name="40 % - Accent3 56 2" xfId="18283" xr:uid="{00000000-0005-0000-0000-0000D60D0000}"/>
    <cellStyle name="40 % - Accent3 56 3" xfId="36568" xr:uid="{00000000-0005-0000-0000-0000D70D0000}"/>
    <cellStyle name="40 % - Accent3 6" xfId="1276" xr:uid="{00000000-0005-0000-0000-0000D80D0000}"/>
    <cellStyle name="40 % - Accent3 6 2" xfId="1277" xr:uid="{00000000-0005-0000-0000-0000D90D0000}"/>
    <cellStyle name="40 % - Accent3 6 2 2" xfId="18284" xr:uid="{00000000-0005-0000-0000-0000DA0D0000}"/>
    <cellStyle name="40 % - Accent3 6 2 3" xfId="36569" xr:uid="{00000000-0005-0000-0000-0000DB0D0000}"/>
    <cellStyle name="40 % - Accent3 6 3" xfId="1278" xr:uid="{00000000-0005-0000-0000-0000DC0D0000}"/>
    <cellStyle name="40 % - Accent3 6 3 2" xfId="18285" xr:uid="{00000000-0005-0000-0000-0000DD0D0000}"/>
    <cellStyle name="40 % - Accent3 6 3 3" xfId="36570" xr:uid="{00000000-0005-0000-0000-0000DE0D0000}"/>
    <cellStyle name="40 % - Accent3 6 4" xfId="1279" xr:uid="{00000000-0005-0000-0000-0000DF0D0000}"/>
    <cellStyle name="40 % - Accent3 6 4 2" xfId="18286" xr:uid="{00000000-0005-0000-0000-0000E00D0000}"/>
    <cellStyle name="40 % - Accent3 6 4 3" xfId="36571" xr:uid="{00000000-0005-0000-0000-0000E10D0000}"/>
    <cellStyle name="40 % - Accent3 6 5" xfId="1280" xr:uid="{00000000-0005-0000-0000-0000E20D0000}"/>
    <cellStyle name="40 % - Accent3 6 5 2" xfId="18287" xr:uid="{00000000-0005-0000-0000-0000E30D0000}"/>
    <cellStyle name="40 % - Accent3 6 5 3" xfId="36572" xr:uid="{00000000-0005-0000-0000-0000E40D0000}"/>
    <cellStyle name="40 % - Accent3 6 6" xfId="1281" xr:uid="{00000000-0005-0000-0000-0000E50D0000}"/>
    <cellStyle name="40 % - Accent3 6 6 2" xfId="18288" xr:uid="{00000000-0005-0000-0000-0000E60D0000}"/>
    <cellStyle name="40 % - Accent3 6 6 3" xfId="36573" xr:uid="{00000000-0005-0000-0000-0000E70D0000}"/>
    <cellStyle name="40 % - Accent3 6 7" xfId="1282" xr:uid="{00000000-0005-0000-0000-0000E80D0000}"/>
    <cellStyle name="40 % - Accent3 6 7 2" xfId="18289" xr:uid="{00000000-0005-0000-0000-0000E90D0000}"/>
    <cellStyle name="40 % - Accent3 6 7 3" xfId="36574" xr:uid="{00000000-0005-0000-0000-0000EA0D0000}"/>
    <cellStyle name="40 % - Accent3 6 8" xfId="18290" xr:uid="{00000000-0005-0000-0000-0000EB0D0000}"/>
    <cellStyle name="40 % - Accent3 6 9" xfId="36575" xr:uid="{00000000-0005-0000-0000-0000EC0D0000}"/>
    <cellStyle name="40 % - Accent3 7" xfId="1283" xr:uid="{00000000-0005-0000-0000-0000ED0D0000}"/>
    <cellStyle name="40 % - Accent3 7 2" xfId="1284" xr:uid="{00000000-0005-0000-0000-0000EE0D0000}"/>
    <cellStyle name="40 % - Accent3 7 2 2" xfId="18291" xr:uid="{00000000-0005-0000-0000-0000EF0D0000}"/>
    <cellStyle name="40 % - Accent3 7 2 3" xfId="36576" xr:uid="{00000000-0005-0000-0000-0000F00D0000}"/>
    <cellStyle name="40 % - Accent3 7 3" xfId="1285" xr:uid="{00000000-0005-0000-0000-0000F10D0000}"/>
    <cellStyle name="40 % - Accent3 7 3 2" xfId="18292" xr:uid="{00000000-0005-0000-0000-0000F20D0000}"/>
    <cellStyle name="40 % - Accent3 7 3 3" xfId="36577" xr:uid="{00000000-0005-0000-0000-0000F30D0000}"/>
    <cellStyle name="40 % - Accent3 7 4" xfId="1286" xr:uid="{00000000-0005-0000-0000-0000F40D0000}"/>
    <cellStyle name="40 % - Accent3 7 4 2" xfId="18293" xr:uid="{00000000-0005-0000-0000-0000F50D0000}"/>
    <cellStyle name="40 % - Accent3 7 4 3" xfId="36578" xr:uid="{00000000-0005-0000-0000-0000F60D0000}"/>
    <cellStyle name="40 % - Accent3 7 5" xfId="1287" xr:uid="{00000000-0005-0000-0000-0000F70D0000}"/>
    <cellStyle name="40 % - Accent3 7 5 2" xfId="18294" xr:uid="{00000000-0005-0000-0000-0000F80D0000}"/>
    <cellStyle name="40 % - Accent3 7 5 3" xfId="36579" xr:uid="{00000000-0005-0000-0000-0000F90D0000}"/>
    <cellStyle name="40 % - Accent3 7 6" xfId="1288" xr:uid="{00000000-0005-0000-0000-0000FA0D0000}"/>
    <cellStyle name="40 % - Accent3 7 6 2" xfId="18295" xr:uid="{00000000-0005-0000-0000-0000FB0D0000}"/>
    <cellStyle name="40 % - Accent3 7 6 3" xfId="36580" xr:uid="{00000000-0005-0000-0000-0000FC0D0000}"/>
    <cellStyle name="40 % - Accent3 7 7" xfId="1289" xr:uid="{00000000-0005-0000-0000-0000FD0D0000}"/>
    <cellStyle name="40 % - Accent3 7 7 2" xfId="18296" xr:uid="{00000000-0005-0000-0000-0000FE0D0000}"/>
    <cellStyle name="40 % - Accent3 7 7 3" xfId="36581" xr:uid="{00000000-0005-0000-0000-0000FF0D0000}"/>
    <cellStyle name="40 % - Accent3 7 8" xfId="18297" xr:uid="{00000000-0005-0000-0000-0000000E0000}"/>
    <cellStyle name="40 % - Accent3 7 9" xfId="36582" xr:uid="{00000000-0005-0000-0000-0000010E0000}"/>
    <cellStyle name="40 % - Accent3 8" xfId="1290" xr:uid="{00000000-0005-0000-0000-0000020E0000}"/>
    <cellStyle name="40 % - Accent3 8 2" xfId="1291" xr:uid="{00000000-0005-0000-0000-0000030E0000}"/>
    <cellStyle name="40 % - Accent3 8 2 2" xfId="18298" xr:uid="{00000000-0005-0000-0000-0000040E0000}"/>
    <cellStyle name="40 % - Accent3 8 2 3" xfId="36583" xr:uid="{00000000-0005-0000-0000-0000050E0000}"/>
    <cellStyle name="40 % - Accent3 8 3" xfId="1292" xr:uid="{00000000-0005-0000-0000-0000060E0000}"/>
    <cellStyle name="40 % - Accent3 8 3 2" xfId="18299" xr:uid="{00000000-0005-0000-0000-0000070E0000}"/>
    <cellStyle name="40 % - Accent3 8 3 3" xfId="36584" xr:uid="{00000000-0005-0000-0000-0000080E0000}"/>
    <cellStyle name="40 % - Accent3 8 4" xfId="1293" xr:uid="{00000000-0005-0000-0000-0000090E0000}"/>
    <cellStyle name="40 % - Accent3 8 4 2" xfId="18300" xr:uid="{00000000-0005-0000-0000-00000A0E0000}"/>
    <cellStyle name="40 % - Accent3 8 4 3" xfId="36585" xr:uid="{00000000-0005-0000-0000-00000B0E0000}"/>
    <cellStyle name="40 % - Accent3 8 5" xfId="1294" xr:uid="{00000000-0005-0000-0000-00000C0E0000}"/>
    <cellStyle name="40 % - Accent3 8 5 2" xfId="18301" xr:uid="{00000000-0005-0000-0000-00000D0E0000}"/>
    <cellStyle name="40 % - Accent3 8 5 3" xfId="36586" xr:uid="{00000000-0005-0000-0000-00000E0E0000}"/>
    <cellStyle name="40 % - Accent3 8 6" xfId="1295" xr:uid="{00000000-0005-0000-0000-00000F0E0000}"/>
    <cellStyle name="40 % - Accent3 8 6 2" xfId="18302" xr:uid="{00000000-0005-0000-0000-0000100E0000}"/>
    <cellStyle name="40 % - Accent3 8 6 3" xfId="36587" xr:uid="{00000000-0005-0000-0000-0000110E0000}"/>
    <cellStyle name="40 % - Accent3 8 7" xfId="1296" xr:uid="{00000000-0005-0000-0000-0000120E0000}"/>
    <cellStyle name="40 % - Accent3 8 7 2" xfId="18303" xr:uid="{00000000-0005-0000-0000-0000130E0000}"/>
    <cellStyle name="40 % - Accent3 8 7 3" xfId="36588" xr:uid="{00000000-0005-0000-0000-0000140E0000}"/>
    <cellStyle name="40 % - Accent3 8 8" xfId="18304" xr:uid="{00000000-0005-0000-0000-0000150E0000}"/>
    <cellStyle name="40 % - Accent3 8 9" xfId="36589" xr:uid="{00000000-0005-0000-0000-0000160E0000}"/>
    <cellStyle name="40 % - Accent3 9" xfId="1297" xr:uid="{00000000-0005-0000-0000-0000170E0000}"/>
    <cellStyle name="40 % - Accent3 9 2" xfId="1298" xr:uid="{00000000-0005-0000-0000-0000180E0000}"/>
    <cellStyle name="40 % - Accent3 9 2 2" xfId="18305" xr:uid="{00000000-0005-0000-0000-0000190E0000}"/>
    <cellStyle name="40 % - Accent3 9 2 3" xfId="36590" xr:uid="{00000000-0005-0000-0000-00001A0E0000}"/>
    <cellStyle name="40 % - Accent3 9 3" xfId="1299" xr:uid="{00000000-0005-0000-0000-00001B0E0000}"/>
    <cellStyle name="40 % - Accent3 9 3 2" xfId="18306" xr:uid="{00000000-0005-0000-0000-00001C0E0000}"/>
    <cellStyle name="40 % - Accent3 9 3 3" xfId="36591" xr:uid="{00000000-0005-0000-0000-00001D0E0000}"/>
    <cellStyle name="40 % - Accent3 9 4" xfId="1300" xr:uid="{00000000-0005-0000-0000-00001E0E0000}"/>
    <cellStyle name="40 % - Accent3 9 4 2" xfId="18307" xr:uid="{00000000-0005-0000-0000-00001F0E0000}"/>
    <cellStyle name="40 % - Accent3 9 4 3" xfId="36592" xr:uid="{00000000-0005-0000-0000-0000200E0000}"/>
    <cellStyle name="40 % - Accent3 9 5" xfId="1301" xr:uid="{00000000-0005-0000-0000-0000210E0000}"/>
    <cellStyle name="40 % - Accent3 9 5 2" xfId="18308" xr:uid="{00000000-0005-0000-0000-0000220E0000}"/>
    <cellStyle name="40 % - Accent3 9 5 3" xfId="36593" xr:uid="{00000000-0005-0000-0000-0000230E0000}"/>
    <cellStyle name="40 % - Accent3 9 6" xfId="1302" xr:uid="{00000000-0005-0000-0000-0000240E0000}"/>
    <cellStyle name="40 % - Accent3 9 6 2" xfId="18309" xr:uid="{00000000-0005-0000-0000-0000250E0000}"/>
    <cellStyle name="40 % - Accent3 9 6 3" xfId="36594" xr:uid="{00000000-0005-0000-0000-0000260E0000}"/>
    <cellStyle name="40 % - Accent3 9 7" xfId="1303" xr:uid="{00000000-0005-0000-0000-0000270E0000}"/>
    <cellStyle name="40 % - Accent3 9 7 2" xfId="18310" xr:uid="{00000000-0005-0000-0000-0000280E0000}"/>
    <cellStyle name="40 % - Accent3 9 7 3" xfId="36595" xr:uid="{00000000-0005-0000-0000-0000290E0000}"/>
    <cellStyle name="40 % - Accent3 9 8" xfId="18311" xr:uid="{00000000-0005-0000-0000-00002A0E0000}"/>
    <cellStyle name="40 % - Accent3 9 9" xfId="36596" xr:uid="{00000000-0005-0000-0000-00002B0E0000}"/>
    <cellStyle name="40 % - Accent4 10" xfId="18312" xr:uid="{00000000-0005-0000-0000-00002C0E0000}"/>
    <cellStyle name="40 % - Accent4 10 2" xfId="1304" xr:uid="{00000000-0005-0000-0000-00002D0E0000}"/>
    <cellStyle name="40 % - Accent4 10 2 2" xfId="18313" xr:uid="{00000000-0005-0000-0000-00002E0E0000}"/>
    <cellStyle name="40 % - Accent4 10 2 3" xfId="36597" xr:uid="{00000000-0005-0000-0000-00002F0E0000}"/>
    <cellStyle name="40 % - Accent4 10 3" xfId="18314" xr:uid="{00000000-0005-0000-0000-0000300E0000}"/>
    <cellStyle name="40 % - Accent4 10 4" xfId="36598" xr:uid="{00000000-0005-0000-0000-0000310E0000}"/>
    <cellStyle name="40 % - Accent4 11" xfId="18315" xr:uid="{00000000-0005-0000-0000-0000320E0000}"/>
    <cellStyle name="40 % - Accent4 11 2" xfId="1305" xr:uid="{00000000-0005-0000-0000-0000330E0000}"/>
    <cellStyle name="40 % - Accent4 11 2 2" xfId="18316" xr:uid="{00000000-0005-0000-0000-0000340E0000}"/>
    <cellStyle name="40 % - Accent4 11 2 3" xfId="36599" xr:uid="{00000000-0005-0000-0000-0000350E0000}"/>
    <cellStyle name="40 % - Accent4 11 3" xfId="18317" xr:uid="{00000000-0005-0000-0000-0000360E0000}"/>
    <cellStyle name="40 % - Accent4 11 4" xfId="36600" xr:uid="{00000000-0005-0000-0000-0000370E0000}"/>
    <cellStyle name="40 % - Accent4 12" xfId="18318" xr:uid="{00000000-0005-0000-0000-0000380E0000}"/>
    <cellStyle name="40 % - Accent4 12 2" xfId="1306" xr:uid="{00000000-0005-0000-0000-0000390E0000}"/>
    <cellStyle name="40 % - Accent4 12 2 2" xfId="18319" xr:uid="{00000000-0005-0000-0000-00003A0E0000}"/>
    <cellStyle name="40 % - Accent4 12 2 3" xfId="36601" xr:uid="{00000000-0005-0000-0000-00003B0E0000}"/>
    <cellStyle name="40 % - Accent4 12 3" xfId="18320" xr:uid="{00000000-0005-0000-0000-00003C0E0000}"/>
    <cellStyle name="40 % - Accent4 12 4" xfId="36602" xr:uid="{00000000-0005-0000-0000-00003D0E0000}"/>
    <cellStyle name="40 % - Accent4 13 2" xfId="1307" xr:uid="{00000000-0005-0000-0000-00003E0E0000}"/>
    <cellStyle name="40 % - Accent4 13 2 2" xfId="18321" xr:uid="{00000000-0005-0000-0000-00003F0E0000}"/>
    <cellStyle name="40 % - Accent4 13 2 3" xfId="36603" xr:uid="{00000000-0005-0000-0000-0000400E0000}"/>
    <cellStyle name="40 % - Accent4 14 2" xfId="1308" xr:uid="{00000000-0005-0000-0000-0000410E0000}"/>
    <cellStyle name="40 % - Accent4 14 2 2" xfId="18322" xr:uid="{00000000-0005-0000-0000-0000420E0000}"/>
    <cellStyle name="40 % - Accent4 14 2 3" xfId="36604" xr:uid="{00000000-0005-0000-0000-0000430E0000}"/>
    <cellStyle name="40 % - Accent4 15" xfId="36605" xr:uid="{00000000-0005-0000-0000-0000440E0000}"/>
    <cellStyle name="40 % - Accent4 15 2" xfId="1309" xr:uid="{00000000-0005-0000-0000-0000450E0000}"/>
    <cellStyle name="40 % - Accent4 15 2 2" xfId="18323" xr:uid="{00000000-0005-0000-0000-0000460E0000}"/>
    <cellStyle name="40 % - Accent4 15 2 3" xfId="36606" xr:uid="{00000000-0005-0000-0000-0000470E0000}"/>
    <cellStyle name="40 % - Accent4 16 2" xfId="1310" xr:uid="{00000000-0005-0000-0000-0000480E0000}"/>
    <cellStyle name="40 % - Accent4 16 2 2" xfId="18324" xr:uid="{00000000-0005-0000-0000-0000490E0000}"/>
    <cellStyle name="40 % - Accent4 16 2 3" xfId="36607" xr:uid="{00000000-0005-0000-0000-00004A0E0000}"/>
    <cellStyle name="40 % - Accent4 17 2" xfId="1311" xr:uid="{00000000-0005-0000-0000-00004B0E0000}"/>
    <cellStyle name="40 % - Accent4 17 2 2" xfId="18325" xr:uid="{00000000-0005-0000-0000-00004C0E0000}"/>
    <cellStyle name="40 % - Accent4 17 2 3" xfId="36608" xr:uid="{00000000-0005-0000-0000-00004D0E0000}"/>
    <cellStyle name="40 % - Accent4 18 2" xfId="1312" xr:uid="{00000000-0005-0000-0000-00004E0E0000}"/>
    <cellStyle name="40 % - Accent4 18 2 2" xfId="18326" xr:uid="{00000000-0005-0000-0000-00004F0E0000}"/>
    <cellStyle name="40 % - Accent4 18 2 3" xfId="36609" xr:uid="{00000000-0005-0000-0000-0000500E0000}"/>
    <cellStyle name="40 % - Accent4 19 2" xfId="1313" xr:uid="{00000000-0005-0000-0000-0000510E0000}"/>
    <cellStyle name="40 % - Accent4 19 2 2" xfId="18327" xr:uid="{00000000-0005-0000-0000-0000520E0000}"/>
    <cellStyle name="40 % - Accent4 19 2 3" xfId="36610" xr:uid="{00000000-0005-0000-0000-0000530E0000}"/>
    <cellStyle name="40 % - Accent4 2" xfId="1314" xr:uid="{00000000-0005-0000-0000-0000540E0000}"/>
    <cellStyle name="40 % - Accent4 2 10" xfId="1315" xr:uid="{00000000-0005-0000-0000-0000550E0000}"/>
    <cellStyle name="40 % - Accent4 2 10 2" xfId="18328" xr:uid="{00000000-0005-0000-0000-0000560E0000}"/>
    <cellStyle name="40 % - Accent4 2 10 3" xfId="36611" xr:uid="{00000000-0005-0000-0000-0000570E0000}"/>
    <cellStyle name="40 % - Accent4 2 11" xfId="1316" xr:uid="{00000000-0005-0000-0000-0000580E0000}"/>
    <cellStyle name="40 % - Accent4 2 11 2" xfId="18329" xr:uid="{00000000-0005-0000-0000-0000590E0000}"/>
    <cellStyle name="40 % - Accent4 2 11 3" xfId="36612" xr:uid="{00000000-0005-0000-0000-00005A0E0000}"/>
    <cellStyle name="40 % - Accent4 2 12" xfId="1317" xr:uid="{00000000-0005-0000-0000-00005B0E0000}"/>
    <cellStyle name="40 % - Accent4 2 13" xfId="1318" xr:uid="{00000000-0005-0000-0000-00005C0E0000}"/>
    <cellStyle name="40 % - Accent4 2 14" xfId="1319" xr:uid="{00000000-0005-0000-0000-00005D0E0000}"/>
    <cellStyle name="40 % - Accent4 2 15" xfId="1320" xr:uid="{00000000-0005-0000-0000-00005E0E0000}"/>
    <cellStyle name="40 % - Accent4 2 16" xfId="1321" xr:uid="{00000000-0005-0000-0000-00005F0E0000}"/>
    <cellStyle name="40 % - Accent4 2 17" xfId="1322" xr:uid="{00000000-0005-0000-0000-0000600E0000}"/>
    <cellStyle name="40 % - Accent4 2 18" xfId="1323" xr:uid="{00000000-0005-0000-0000-0000610E0000}"/>
    <cellStyle name="40 % - Accent4 2 19" xfId="36613" xr:uid="{00000000-0005-0000-0000-0000620E0000}"/>
    <cellStyle name="40 % - Accent4 2 2" xfId="1324" xr:uid="{00000000-0005-0000-0000-0000630E0000}"/>
    <cellStyle name="40 % - Accent4 2 2 10" xfId="1325" xr:uid="{00000000-0005-0000-0000-0000640E0000}"/>
    <cellStyle name="40 % - Accent4 2 2 11" xfId="1326" xr:uid="{00000000-0005-0000-0000-0000650E0000}"/>
    <cellStyle name="40 % - Accent4 2 2 12" xfId="1327" xr:uid="{00000000-0005-0000-0000-0000660E0000}"/>
    <cellStyle name="40 % - Accent4 2 2 13" xfId="1328" xr:uid="{00000000-0005-0000-0000-0000670E0000}"/>
    <cellStyle name="40 % - Accent4 2 2 14" xfId="1329" xr:uid="{00000000-0005-0000-0000-0000680E0000}"/>
    <cellStyle name="40 % - Accent4 2 2 15" xfId="1330" xr:uid="{00000000-0005-0000-0000-0000690E0000}"/>
    <cellStyle name="40 % - Accent4 2 2 16" xfId="1331" xr:uid="{00000000-0005-0000-0000-00006A0E0000}"/>
    <cellStyle name="40 % - Accent4 2 2 17" xfId="1332" xr:uid="{00000000-0005-0000-0000-00006B0E0000}"/>
    <cellStyle name="40 % - Accent4 2 2 18" xfId="36614" xr:uid="{00000000-0005-0000-0000-00006C0E0000}"/>
    <cellStyle name="40 % - Accent4 2 2 2" xfId="1333" xr:uid="{00000000-0005-0000-0000-00006D0E0000}"/>
    <cellStyle name="40 % - Accent4 2 2 2 2" xfId="1334" xr:uid="{00000000-0005-0000-0000-00006E0E0000}"/>
    <cellStyle name="40 % - Accent4 2 2 2 2 2" xfId="1335" xr:uid="{00000000-0005-0000-0000-00006F0E0000}"/>
    <cellStyle name="40 % - Accent4 2 2 2 2 2 2" xfId="1336" xr:uid="{00000000-0005-0000-0000-0000700E0000}"/>
    <cellStyle name="40 % - Accent4 2 2 2 2 2 2 2" xfId="51380" xr:uid="{00000000-0005-0000-0000-0000710E0000}"/>
    <cellStyle name="40 % - Accent4 2 2 2 2 2 3" xfId="1337" xr:uid="{00000000-0005-0000-0000-0000720E0000}"/>
    <cellStyle name="40 % - Accent4 2 2 2 2 2 4" xfId="18330" xr:uid="{00000000-0005-0000-0000-0000730E0000}"/>
    <cellStyle name="40 % - Accent4 2 2 2 2 2 5" xfId="36615" xr:uid="{00000000-0005-0000-0000-0000740E0000}"/>
    <cellStyle name="40 % - Accent4 2 2 2 2 3" xfId="1338" xr:uid="{00000000-0005-0000-0000-0000750E0000}"/>
    <cellStyle name="40 % - Accent4 2 2 2 2 3 2" xfId="18331" xr:uid="{00000000-0005-0000-0000-0000760E0000}"/>
    <cellStyle name="40 % - Accent4 2 2 2 2 3 3" xfId="36616" xr:uid="{00000000-0005-0000-0000-0000770E0000}"/>
    <cellStyle name="40 % - Accent4 2 2 2 3" xfId="1339" xr:uid="{00000000-0005-0000-0000-0000780E0000}"/>
    <cellStyle name="40 % - Accent4 2 2 2 4" xfId="1340" xr:uid="{00000000-0005-0000-0000-0000790E0000}"/>
    <cellStyle name="40 % - Accent4 2 2 2 5" xfId="1341" xr:uid="{00000000-0005-0000-0000-00007A0E0000}"/>
    <cellStyle name="40 % - Accent4 2 2 2 6" xfId="1342" xr:uid="{00000000-0005-0000-0000-00007B0E0000}"/>
    <cellStyle name="40 % - Accent4 2 2 2 7" xfId="18332" xr:uid="{00000000-0005-0000-0000-00007C0E0000}"/>
    <cellStyle name="40 % - Accent4 2 2 2 8" xfId="36617" xr:uid="{00000000-0005-0000-0000-00007D0E0000}"/>
    <cellStyle name="40 % - Accent4 2 2 3" xfId="1343" xr:uid="{00000000-0005-0000-0000-00007E0E0000}"/>
    <cellStyle name="40 % - Accent4 2 2 3 2" xfId="18333" xr:uid="{00000000-0005-0000-0000-00007F0E0000}"/>
    <cellStyle name="40 % - Accent4 2 2 3 3" xfId="36618" xr:uid="{00000000-0005-0000-0000-0000800E0000}"/>
    <cellStyle name="40 % - Accent4 2 2 4" xfId="1344" xr:uid="{00000000-0005-0000-0000-0000810E0000}"/>
    <cellStyle name="40 % - Accent4 2 2 4 2" xfId="18334" xr:uid="{00000000-0005-0000-0000-0000820E0000}"/>
    <cellStyle name="40 % - Accent4 2 2 4 3" xfId="36619" xr:uid="{00000000-0005-0000-0000-0000830E0000}"/>
    <cellStyle name="40 % - Accent4 2 2 5" xfId="1345" xr:uid="{00000000-0005-0000-0000-0000840E0000}"/>
    <cellStyle name="40 % - Accent4 2 2 5 2" xfId="18335" xr:uid="{00000000-0005-0000-0000-0000850E0000}"/>
    <cellStyle name="40 % - Accent4 2 2 5 3" xfId="36620" xr:uid="{00000000-0005-0000-0000-0000860E0000}"/>
    <cellStyle name="40 % - Accent4 2 2 6" xfId="1346" xr:uid="{00000000-0005-0000-0000-0000870E0000}"/>
    <cellStyle name="40 % - Accent4 2 2 6 2" xfId="18336" xr:uid="{00000000-0005-0000-0000-0000880E0000}"/>
    <cellStyle name="40 % - Accent4 2 2 6 3" xfId="36621" xr:uid="{00000000-0005-0000-0000-0000890E0000}"/>
    <cellStyle name="40 % - Accent4 2 2 7" xfId="1347" xr:uid="{00000000-0005-0000-0000-00008A0E0000}"/>
    <cellStyle name="40 % - Accent4 2 2 8" xfId="1348" xr:uid="{00000000-0005-0000-0000-00008B0E0000}"/>
    <cellStyle name="40 % - Accent4 2 2 9" xfId="1349" xr:uid="{00000000-0005-0000-0000-00008C0E0000}"/>
    <cellStyle name="40 % - Accent4 2 3" xfId="1350" xr:uid="{00000000-0005-0000-0000-00008D0E0000}"/>
    <cellStyle name="40 % - Accent4 2 3 2" xfId="18337" xr:uid="{00000000-0005-0000-0000-00008E0E0000}"/>
    <cellStyle name="40 % - Accent4 2 3 2 2" xfId="18338" xr:uid="{00000000-0005-0000-0000-00008F0E0000}"/>
    <cellStyle name="40 % - Accent4 2 3 2 3" xfId="36622" xr:uid="{00000000-0005-0000-0000-0000900E0000}"/>
    <cellStyle name="40 % - Accent4 2 3 3" xfId="18339" xr:uid="{00000000-0005-0000-0000-0000910E0000}"/>
    <cellStyle name="40 % - Accent4 2 3 3 2" xfId="18340" xr:uid="{00000000-0005-0000-0000-0000920E0000}"/>
    <cellStyle name="40 % - Accent4 2 3 3 3" xfId="36623" xr:uid="{00000000-0005-0000-0000-0000930E0000}"/>
    <cellStyle name="40 % - Accent4 2 3 4" xfId="18341" xr:uid="{00000000-0005-0000-0000-0000940E0000}"/>
    <cellStyle name="40 % - Accent4 2 3 4 2" xfId="18342" xr:uid="{00000000-0005-0000-0000-0000950E0000}"/>
    <cellStyle name="40 % - Accent4 2 3 4 3" xfId="36624" xr:uid="{00000000-0005-0000-0000-0000960E0000}"/>
    <cellStyle name="40 % - Accent4 2 3 5" xfId="18343" xr:uid="{00000000-0005-0000-0000-0000970E0000}"/>
    <cellStyle name="40 % - Accent4 2 3 5 2" xfId="18344" xr:uid="{00000000-0005-0000-0000-0000980E0000}"/>
    <cellStyle name="40 % - Accent4 2 3 5 3" xfId="36625" xr:uid="{00000000-0005-0000-0000-0000990E0000}"/>
    <cellStyle name="40 % - Accent4 2 3 6" xfId="18345" xr:uid="{00000000-0005-0000-0000-00009A0E0000}"/>
    <cellStyle name="40 % - Accent4 2 3 6 2" xfId="18346" xr:uid="{00000000-0005-0000-0000-00009B0E0000}"/>
    <cellStyle name="40 % - Accent4 2 3 6 3" xfId="36626" xr:uid="{00000000-0005-0000-0000-00009C0E0000}"/>
    <cellStyle name="40 % - Accent4 2 3 7" xfId="18347" xr:uid="{00000000-0005-0000-0000-00009D0E0000}"/>
    <cellStyle name="40 % - Accent4 2 3 8" xfId="36627" xr:uid="{00000000-0005-0000-0000-00009E0E0000}"/>
    <cellStyle name="40 % - Accent4 2 4" xfId="1351" xr:uid="{00000000-0005-0000-0000-00009F0E0000}"/>
    <cellStyle name="40 % - Accent4 2 4 2" xfId="18348" xr:uid="{00000000-0005-0000-0000-0000A00E0000}"/>
    <cellStyle name="40 % - Accent4 2 4 2 2" xfId="18349" xr:uid="{00000000-0005-0000-0000-0000A10E0000}"/>
    <cellStyle name="40 % - Accent4 2 4 2 3" xfId="36628" xr:uid="{00000000-0005-0000-0000-0000A20E0000}"/>
    <cellStyle name="40 % - Accent4 2 4 3" xfId="18350" xr:uid="{00000000-0005-0000-0000-0000A30E0000}"/>
    <cellStyle name="40 % - Accent4 2 4 3 2" xfId="18351" xr:uid="{00000000-0005-0000-0000-0000A40E0000}"/>
    <cellStyle name="40 % - Accent4 2 4 3 3" xfId="36629" xr:uid="{00000000-0005-0000-0000-0000A50E0000}"/>
    <cellStyle name="40 % - Accent4 2 4 4" xfId="18352" xr:uid="{00000000-0005-0000-0000-0000A60E0000}"/>
    <cellStyle name="40 % - Accent4 2 4 4 2" xfId="18353" xr:uid="{00000000-0005-0000-0000-0000A70E0000}"/>
    <cellStyle name="40 % - Accent4 2 4 4 3" xfId="36630" xr:uid="{00000000-0005-0000-0000-0000A80E0000}"/>
    <cellStyle name="40 % - Accent4 2 4 5" xfId="18354" xr:uid="{00000000-0005-0000-0000-0000A90E0000}"/>
    <cellStyle name="40 % - Accent4 2 4 5 2" xfId="18355" xr:uid="{00000000-0005-0000-0000-0000AA0E0000}"/>
    <cellStyle name="40 % - Accent4 2 4 5 3" xfId="36631" xr:uid="{00000000-0005-0000-0000-0000AB0E0000}"/>
    <cellStyle name="40 % - Accent4 2 4 6" xfId="18356" xr:uid="{00000000-0005-0000-0000-0000AC0E0000}"/>
    <cellStyle name="40 % - Accent4 2 4 6 2" xfId="18357" xr:uid="{00000000-0005-0000-0000-0000AD0E0000}"/>
    <cellStyle name="40 % - Accent4 2 4 6 3" xfId="36632" xr:uid="{00000000-0005-0000-0000-0000AE0E0000}"/>
    <cellStyle name="40 % - Accent4 2 4 7" xfId="18358" xr:uid="{00000000-0005-0000-0000-0000AF0E0000}"/>
    <cellStyle name="40 % - Accent4 2 4 8" xfId="36633" xr:uid="{00000000-0005-0000-0000-0000B00E0000}"/>
    <cellStyle name="40 % - Accent4 2 5" xfId="1352" xr:uid="{00000000-0005-0000-0000-0000B10E0000}"/>
    <cellStyle name="40 % - Accent4 2 5 2" xfId="18359" xr:uid="{00000000-0005-0000-0000-0000B20E0000}"/>
    <cellStyle name="40 % - Accent4 2 5 2 2" xfId="18360" xr:uid="{00000000-0005-0000-0000-0000B30E0000}"/>
    <cellStyle name="40 % - Accent4 2 5 2 3" xfId="36634" xr:uid="{00000000-0005-0000-0000-0000B40E0000}"/>
    <cellStyle name="40 % - Accent4 2 5 3" xfId="18361" xr:uid="{00000000-0005-0000-0000-0000B50E0000}"/>
    <cellStyle name="40 % - Accent4 2 5 3 2" xfId="18362" xr:uid="{00000000-0005-0000-0000-0000B60E0000}"/>
    <cellStyle name="40 % - Accent4 2 5 3 3" xfId="36635" xr:uid="{00000000-0005-0000-0000-0000B70E0000}"/>
    <cellStyle name="40 % - Accent4 2 5 4" xfId="18363" xr:uid="{00000000-0005-0000-0000-0000B80E0000}"/>
    <cellStyle name="40 % - Accent4 2 5 4 2" xfId="18364" xr:uid="{00000000-0005-0000-0000-0000B90E0000}"/>
    <cellStyle name="40 % - Accent4 2 5 4 3" xfId="36636" xr:uid="{00000000-0005-0000-0000-0000BA0E0000}"/>
    <cellStyle name="40 % - Accent4 2 5 5" xfId="18365" xr:uid="{00000000-0005-0000-0000-0000BB0E0000}"/>
    <cellStyle name="40 % - Accent4 2 5 5 2" xfId="18366" xr:uid="{00000000-0005-0000-0000-0000BC0E0000}"/>
    <cellStyle name="40 % - Accent4 2 5 5 3" xfId="36637" xr:uid="{00000000-0005-0000-0000-0000BD0E0000}"/>
    <cellStyle name="40 % - Accent4 2 5 6" xfId="18367" xr:uid="{00000000-0005-0000-0000-0000BE0E0000}"/>
    <cellStyle name="40 % - Accent4 2 5 6 2" xfId="18368" xr:uid="{00000000-0005-0000-0000-0000BF0E0000}"/>
    <cellStyle name="40 % - Accent4 2 5 6 3" xfId="36638" xr:uid="{00000000-0005-0000-0000-0000C00E0000}"/>
    <cellStyle name="40 % - Accent4 2 5 7" xfId="18369" xr:uid="{00000000-0005-0000-0000-0000C10E0000}"/>
    <cellStyle name="40 % - Accent4 2 5 8" xfId="36639" xr:uid="{00000000-0005-0000-0000-0000C20E0000}"/>
    <cellStyle name="40 % - Accent4 2 6" xfId="1353" xr:uid="{00000000-0005-0000-0000-0000C30E0000}"/>
    <cellStyle name="40 % - Accent4 2 6 2" xfId="18370" xr:uid="{00000000-0005-0000-0000-0000C40E0000}"/>
    <cellStyle name="40 % - Accent4 2 6 2 2" xfId="18371" xr:uid="{00000000-0005-0000-0000-0000C50E0000}"/>
    <cellStyle name="40 % - Accent4 2 6 2 3" xfId="36640" xr:uid="{00000000-0005-0000-0000-0000C60E0000}"/>
    <cellStyle name="40 % - Accent4 2 6 3" xfId="18372" xr:uid="{00000000-0005-0000-0000-0000C70E0000}"/>
    <cellStyle name="40 % - Accent4 2 6 3 2" xfId="18373" xr:uid="{00000000-0005-0000-0000-0000C80E0000}"/>
    <cellStyle name="40 % - Accent4 2 6 3 3" xfId="36641" xr:uid="{00000000-0005-0000-0000-0000C90E0000}"/>
    <cellStyle name="40 % - Accent4 2 6 4" xfId="18374" xr:uid="{00000000-0005-0000-0000-0000CA0E0000}"/>
    <cellStyle name="40 % - Accent4 2 6 4 2" xfId="18375" xr:uid="{00000000-0005-0000-0000-0000CB0E0000}"/>
    <cellStyle name="40 % - Accent4 2 6 4 3" xfId="36642" xr:uid="{00000000-0005-0000-0000-0000CC0E0000}"/>
    <cellStyle name="40 % - Accent4 2 6 5" xfId="18376" xr:uid="{00000000-0005-0000-0000-0000CD0E0000}"/>
    <cellStyle name="40 % - Accent4 2 6 5 2" xfId="18377" xr:uid="{00000000-0005-0000-0000-0000CE0E0000}"/>
    <cellStyle name="40 % - Accent4 2 6 5 3" xfId="36643" xr:uid="{00000000-0005-0000-0000-0000CF0E0000}"/>
    <cellStyle name="40 % - Accent4 2 6 6" xfId="18378" xr:uid="{00000000-0005-0000-0000-0000D00E0000}"/>
    <cellStyle name="40 % - Accent4 2 6 6 2" xfId="18379" xr:uid="{00000000-0005-0000-0000-0000D10E0000}"/>
    <cellStyle name="40 % - Accent4 2 6 6 3" xfId="36644" xr:uid="{00000000-0005-0000-0000-0000D20E0000}"/>
    <cellStyle name="40 % - Accent4 2 6 7" xfId="18380" xr:uid="{00000000-0005-0000-0000-0000D30E0000}"/>
    <cellStyle name="40 % - Accent4 2 6 8" xfId="36645" xr:uid="{00000000-0005-0000-0000-0000D40E0000}"/>
    <cellStyle name="40 % - Accent4 2 7" xfId="1354" xr:uid="{00000000-0005-0000-0000-0000D50E0000}"/>
    <cellStyle name="40 % - Accent4 2 7 2" xfId="18381" xr:uid="{00000000-0005-0000-0000-0000D60E0000}"/>
    <cellStyle name="40 % - Accent4 2 7 3" xfId="36646" xr:uid="{00000000-0005-0000-0000-0000D70E0000}"/>
    <cellStyle name="40 % - Accent4 2 8" xfId="1355" xr:uid="{00000000-0005-0000-0000-0000D80E0000}"/>
    <cellStyle name="40 % - Accent4 2 8 2" xfId="18382" xr:uid="{00000000-0005-0000-0000-0000D90E0000}"/>
    <cellStyle name="40 % - Accent4 2 8 3" xfId="36647" xr:uid="{00000000-0005-0000-0000-0000DA0E0000}"/>
    <cellStyle name="40 % - Accent4 2 9" xfId="1356" xr:uid="{00000000-0005-0000-0000-0000DB0E0000}"/>
    <cellStyle name="40 % - Accent4 2 9 2" xfId="18383" xr:uid="{00000000-0005-0000-0000-0000DC0E0000}"/>
    <cellStyle name="40 % - Accent4 2 9 3" xfId="36648" xr:uid="{00000000-0005-0000-0000-0000DD0E0000}"/>
    <cellStyle name="40 % - Accent4 2_210-TABLEAU SHO SUNCITY du 27-04-12" xfId="1357" xr:uid="{00000000-0005-0000-0000-0000DE0E0000}"/>
    <cellStyle name="40 % - Accent4 20 2" xfId="1358" xr:uid="{00000000-0005-0000-0000-0000DF0E0000}"/>
    <cellStyle name="40 % - Accent4 20 2 2" xfId="18384" xr:uid="{00000000-0005-0000-0000-0000E00E0000}"/>
    <cellStyle name="40 % - Accent4 20 2 3" xfId="36649" xr:uid="{00000000-0005-0000-0000-0000E10E0000}"/>
    <cellStyle name="40 % - Accent4 21 2" xfId="1359" xr:uid="{00000000-0005-0000-0000-0000E20E0000}"/>
    <cellStyle name="40 % - Accent4 21 2 2" xfId="18385" xr:uid="{00000000-0005-0000-0000-0000E30E0000}"/>
    <cellStyle name="40 % - Accent4 21 2 3" xfId="36650" xr:uid="{00000000-0005-0000-0000-0000E40E0000}"/>
    <cellStyle name="40 % - Accent4 22 2" xfId="1360" xr:uid="{00000000-0005-0000-0000-0000E50E0000}"/>
    <cellStyle name="40 % - Accent4 22 2 2" xfId="18386" xr:uid="{00000000-0005-0000-0000-0000E60E0000}"/>
    <cellStyle name="40 % - Accent4 22 2 3" xfId="36651" xr:uid="{00000000-0005-0000-0000-0000E70E0000}"/>
    <cellStyle name="40 % - Accent4 23 2" xfId="1361" xr:uid="{00000000-0005-0000-0000-0000E80E0000}"/>
    <cellStyle name="40 % - Accent4 23 2 2" xfId="18387" xr:uid="{00000000-0005-0000-0000-0000E90E0000}"/>
    <cellStyle name="40 % - Accent4 23 2 3" xfId="36652" xr:uid="{00000000-0005-0000-0000-0000EA0E0000}"/>
    <cellStyle name="40 % - Accent4 24 2" xfId="1362" xr:uid="{00000000-0005-0000-0000-0000EB0E0000}"/>
    <cellStyle name="40 % - Accent4 24 2 2" xfId="18388" xr:uid="{00000000-0005-0000-0000-0000EC0E0000}"/>
    <cellStyle name="40 % - Accent4 24 2 3" xfId="36653" xr:uid="{00000000-0005-0000-0000-0000ED0E0000}"/>
    <cellStyle name="40 % - Accent4 25 2" xfId="1363" xr:uid="{00000000-0005-0000-0000-0000EE0E0000}"/>
    <cellStyle name="40 % - Accent4 25 2 2" xfId="18389" xr:uid="{00000000-0005-0000-0000-0000EF0E0000}"/>
    <cellStyle name="40 % - Accent4 25 2 3" xfId="36654" xr:uid="{00000000-0005-0000-0000-0000F00E0000}"/>
    <cellStyle name="40 % - Accent4 26" xfId="36655" xr:uid="{00000000-0005-0000-0000-0000F10E0000}"/>
    <cellStyle name="40 % - Accent4 26 2" xfId="1364" xr:uid="{00000000-0005-0000-0000-0000F20E0000}"/>
    <cellStyle name="40 % - Accent4 26 2 2" xfId="18390" xr:uid="{00000000-0005-0000-0000-0000F30E0000}"/>
    <cellStyle name="40 % - Accent4 26 2 3" xfId="36656" xr:uid="{00000000-0005-0000-0000-0000F40E0000}"/>
    <cellStyle name="40 % - Accent4 27" xfId="51381" xr:uid="{00000000-0005-0000-0000-0000F50E0000}"/>
    <cellStyle name="40 % - Accent4 27 2" xfId="1365" xr:uid="{00000000-0005-0000-0000-0000F60E0000}"/>
    <cellStyle name="40 % - Accent4 27 2 2" xfId="18391" xr:uid="{00000000-0005-0000-0000-0000F70E0000}"/>
    <cellStyle name="40 % - Accent4 27 2 3" xfId="36657" xr:uid="{00000000-0005-0000-0000-0000F80E0000}"/>
    <cellStyle name="40 % - Accent4 28 2" xfId="1366" xr:uid="{00000000-0005-0000-0000-0000F90E0000}"/>
    <cellStyle name="40 % - Accent4 28 2 2" xfId="18392" xr:uid="{00000000-0005-0000-0000-0000FA0E0000}"/>
    <cellStyle name="40 % - Accent4 28 2 3" xfId="36658" xr:uid="{00000000-0005-0000-0000-0000FB0E0000}"/>
    <cellStyle name="40 % - Accent4 29 2" xfId="1367" xr:uid="{00000000-0005-0000-0000-0000FC0E0000}"/>
    <cellStyle name="40 % - Accent4 29 2 2" xfId="18393" xr:uid="{00000000-0005-0000-0000-0000FD0E0000}"/>
    <cellStyle name="40 % - Accent4 29 2 3" xfId="36659" xr:uid="{00000000-0005-0000-0000-0000FE0E0000}"/>
    <cellStyle name="40 % - Accent4 3" xfId="1368" xr:uid="{00000000-0005-0000-0000-0000FF0E0000}"/>
    <cellStyle name="40 % - Accent4 3 10" xfId="1369" xr:uid="{00000000-0005-0000-0000-0000000F0000}"/>
    <cellStyle name="40 % - Accent4 3 11" xfId="1370" xr:uid="{00000000-0005-0000-0000-0000010F0000}"/>
    <cellStyle name="40 % - Accent4 3 12" xfId="1371" xr:uid="{00000000-0005-0000-0000-0000020F0000}"/>
    <cellStyle name="40 % - Accent4 3 13" xfId="1372" xr:uid="{00000000-0005-0000-0000-0000030F0000}"/>
    <cellStyle name="40 % - Accent4 3 14" xfId="1373" xr:uid="{00000000-0005-0000-0000-0000040F0000}"/>
    <cellStyle name="40 % - Accent4 3 15" xfId="1374" xr:uid="{00000000-0005-0000-0000-0000050F0000}"/>
    <cellStyle name="40 % - Accent4 3 16" xfId="1375" xr:uid="{00000000-0005-0000-0000-0000060F0000}"/>
    <cellStyle name="40 % - Accent4 3 17" xfId="1376" xr:uid="{00000000-0005-0000-0000-0000070F0000}"/>
    <cellStyle name="40 % - Accent4 3 18" xfId="36660" xr:uid="{00000000-0005-0000-0000-0000080F0000}"/>
    <cellStyle name="40 % - Accent4 3 2" xfId="1377" xr:uid="{00000000-0005-0000-0000-0000090F0000}"/>
    <cellStyle name="40 % - Accent4 3 2 2" xfId="18394" xr:uid="{00000000-0005-0000-0000-00000A0F0000}"/>
    <cellStyle name="40 % - Accent4 3 2 3" xfId="36661" xr:uid="{00000000-0005-0000-0000-00000B0F0000}"/>
    <cellStyle name="40 % - Accent4 3 3" xfId="1378" xr:uid="{00000000-0005-0000-0000-00000C0F0000}"/>
    <cellStyle name="40 % - Accent4 3 3 2" xfId="18395" xr:uid="{00000000-0005-0000-0000-00000D0F0000}"/>
    <cellStyle name="40 % - Accent4 3 3 3" xfId="36662" xr:uid="{00000000-0005-0000-0000-00000E0F0000}"/>
    <cellStyle name="40 % - Accent4 3 4" xfId="1379" xr:uid="{00000000-0005-0000-0000-00000F0F0000}"/>
    <cellStyle name="40 % - Accent4 3 4 2" xfId="18396" xr:uid="{00000000-0005-0000-0000-0000100F0000}"/>
    <cellStyle name="40 % - Accent4 3 4 3" xfId="36663" xr:uid="{00000000-0005-0000-0000-0000110F0000}"/>
    <cellStyle name="40 % - Accent4 3 5" xfId="1380" xr:uid="{00000000-0005-0000-0000-0000120F0000}"/>
    <cellStyle name="40 % - Accent4 3 5 2" xfId="18397" xr:uid="{00000000-0005-0000-0000-0000130F0000}"/>
    <cellStyle name="40 % - Accent4 3 5 3" xfId="36664" xr:uid="{00000000-0005-0000-0000-0000140F0000}"/>
    <cellStyle name="40 % - Accent4 3 6" xfId="1381" xr:uid="{00000000-0005-0000-0000-0000150F0000}"/>
    <cellStyle name="40 % - Accent4 3 6 2" xfId="18398" xr:uid="{00000000-0005-0000-0000-0000160F0000}"/>
    <cellStyle name="40 % - Accent4 3 6 3" xfId="36665" xr:uid="{00000000-0005-0000-0000-0000170F0000}"/>
    <cellStyle name="40 % - Accent4 3 7" xfId="1382" xr:uid="{00000000-0005-0000-0000-0000180F0000}"/>
    <cellStyle name="40 % - Accent4 3 7 2" xfId="51382" xr:uid="{00000000-0005-0000-0000-0000190F0000}"/>
    <cellStyle name="40 % - Accent4 3 8" xfId="1383" xr:uid="{00000000-0005-0000-0000-00001A0F0000}"/>
    <cellStyle name="40 % - Accent4 3 9" xfId="1384" xr:uid="{00000000-0005-0000-0000-00001B0F0000}"/>
    <cellStyle name="40 % - Accent4 30 2" xfId="1385" xr:uid="{00000000-0005-0000-0000-00001C0F0000}"/>
    <cellStyle name="40 % - Accent4 30 2 2" xfId="18399" xr:uid="{00000000-0005-0000-0000-00001D0F0000}"/>
    <cellStyle name="40 % - Accent4 30 2 3" xfId="36666" xr:uid="{00000000-0005-0000-0000-00001E0F0000}"/>
    <cellStyle name="40 % - Accent4 31 2" xfId="1386" xr:uid="{00000000-0005-0000-0000-00001F0F0000}"/>
    <cellStyle name="40 % - Accent4 4" xfId="1387" xr:uid="{00000000-0005-0000-0000-0000200F0000}"/>
    <cellStyle name="40 % - Accent4 4 10" xfId="1388" xr:uid="{00000000-0005-0000-0000-0000210F0000}"/>
    <cellStyle name="40 % - Accent4 4 11" xfId="1389" xr:uid="{00000000-0005-0000-0000-0000220F0000}"/>
    <cellStyle name="40 % - Accent4 4 12" xfId="1390" xr:uid="{00000000-0005-0000-0000-0000230F0000}"/>
    <cellStyle name="40 % - Accent4 4 13" xfId="1391" xr:uid="{00000000-0005-0000-0000-0000240F0000}"/>
    <cellStyle name="40 % - Accent4 4 14" xfId="1392" xr:uid="{00000000-0005-0000-0000-0000250F0000}"/>
    <cellStyle name="40 % - Accent4 4 15" xfId="1393" xr:uid="{00000000-0005-0000-0000-0000260F0000}"/>
    <cellStyle name="40 % - Accent4 4 16" xfId="1394" xr:uid="{00000000-0005-0000-0000-0000270F0000}"/>
    <cellStyle name="40 % - Accent4 4 17" xfId="1395" xr:uid="{00000000-0005-0000-0000-0000280F0000}"/>
    <cellStyle name="40 % - Accent4 4 18" xfId="36667" xr:uid="{00000000-0005-0000-0000-0000290F0000}"/>
    <cellStyle name="40 % - Accent4 4 2" xfId="1396" xr:uid="{00000000-0005-0000-0000-00002A0F0000}"/>
    <cellStyle name="40 % - Accent4 4 2 2" xfId="18400" xr:uid="{00000000-0005-0000-0000-00002B0F0000}"/>
    <cellStyle name="40 % - Accent4 4 2 3" xfId="36668" xr:uid="{00000000-0005-0000-0000-00002C0F0000}"/>
    <cellStyle name="40 % - Accent4 4 3" xfId="1397" xr:uid="{00000000-0005-0000-0000-00002D0F0000}"/>
    <cellStyle name="40 % - Accent4 4 3 2" xfId="18401" xr:uid="{00000000-0005-0000-0000-00002E0F0000}"/>
    <cellStyle name="40 % - Accent4 4 3 3" xfId="36669" xr:uid="{00000000-0005-0000-0000-00002F0F0000}"/>
    <cellStyle name="40 % - Accent4 4 4" xfId="1398" xr:uid="{00000000-0005-0000-0000-0000300F0000}"/>
    <cellStyle name="40 % - Accent4 4 4 2" xfId="18402" xr:uid="{00000000-0005-0000-0000-0000310F0000}"/>
    <cellStyle name="40 % - Accent4 4 4 3" xfId="36670" xr:uid="{00000000-0005-0000-0000-0000320F0000}"/>
    <cellStyle name="40 % - Accent4 4 5" xfId="1399" xr:uid="{00000000-0005-0000-0000-0000330F0000}"/>
    <cellStyle name="40 % - Accent4 4 5 2" xfId="18403" xr:uid="{00000000-0005-0000-0000-0000340F0000}"/>
    <cellStyle name="40 % - Accent4 4 5 3" xfId="36671" xr:uid="{00000000-0005-0000-0000-0000350F0000}"/>
    <cellStyle name="40 % - Accent4 4 6" xfId="1400" xr:uid="{00000000-0005-0000-0000-0000360F0000}"/>
    <cellStyle name="40 % - Accent4 4 6 2" xfId="18404" xr:uid="{00000000-0005-0000-0000-0000370F0000}"/>
    <cellStyle name="40 % - Accent4 4 6 3" xfId="36672" xr:uid="{00000000-0005-0000-0000-0000380F0000}"/>
    <cellStyle name="40 % - Accent4 4 7" xfId="1401" xr:uid="{00000000-0005-0000-0000-0000390F0000}"/>
    <cellStyle name="40 % - Accent4 4 7 2" xfId="51383" xr:uid="{00000000-0005-0000-0000-00003A0F0000}"/>
    <cellStyle name="40 % - Accent4 4 8" xfId="1402" xr:uid="{00000000-0005-0000-0000-00003B0F0000}"/>
    <cellStyle name="40 % - Accent4 4 9" xfId="1403" xr:uid="{00000000-0005-0000-0000-00003C0F0000}"/>
    <cellStyle name="40 % - Accent4 49" xfId="1404" xr:uid="{00000000-0005-0000-0000-00003D0F0000}"/>
    <cellStyle name="40 % - Accent4 49 2" xfId="18405" xr:uid="{00000000-0005-0000-0000-00003E0F0000}"/>
    <cellStyle name="40 % - Accent4 49 3" xfId="36673" xr:uid="{00000000-0005-0000-0000-00003F0F0000}"/>
    <cellStyle name="40 % - Accent4 5" xfId="1405" xr:uid="{00000000-0005-0000-0000-0000400F0000}"/>
    <cellStyle name="40 % - Accent4 5 2" xfId="1406" xr:uid="{00000000-0005-0000-0000-0000410F0000}"/>
    <cellStyle name="40 % - Accent4 5 2 2" xfId="18406" xr:uid="{00000000-0005-0000-0000-0000420F0000}"/>
    <cellStyle name="40 % - Accent4 5 2 3" xfId="36674" xr:uid="{00000000-0005-0000-0000-0000430F0000}"/>
    <cellStyle name="40 % - Accent4 5 3" xfId="1407" xr:uid="{00000000-0005-0000-0000-0000440F0000}"/>
    <cellStyle name="40 % - Accent4 5 3 2" xfId="18407" xr:uid="{00000000-0005-0000-0000-0000450F0000}"/>
    <cellStyle name="40 % - Accent4 5 3 3" xfId="36675" xr:uid="{00000000-0005-0000-0000-0000460F0000}"/>
    <cellStyle name="40 % - Accent4 5 4" xfId="1408" xr:uid="{00000000-0005-0000-0000-0000470F0000}"/>
    <cellStyle name="40 % - Accent4 5 4 2" xfId="18408" xr:uid="{00000000-0005-0000-0000-0000480F0000}"/>
    <cellStyle name="40 % - Accent4 5 4 3" xfId="36676" xr:uid="{00000000-0005-0000-0000-0000490F0000}"/>
    <cellStyle name="40 % - Accent4 5 5" xfId="1409" xr:uid="{00000000-0005-0000-0000-00004A0F0000}"/>
    <cellStyle name="40 % - Accent4 5 5 2" xfId="18409" xr:uid="{00000000-0005-0000-0000-00004B0F0000}"/>
    <cellStyle name="40 % - Accent4 5 5 3" xfId="36677" xr:uid="{00000000-0005-0000-0000-00004C0F0000}"/>
    <cellStyle name="40 % - Accent4 5 6" xfId="1410" xr:uid="{00000000-0005-0000-0000-00004D0F0000}"/>
    <cellStyle name="40 % - Accent4 5 6 2" xfId="18410" xr:uid="{00000000-0005-0000-0000-00004E0F0000}"/>
    <cellStyle name="40 % - Accent4 5 6 3" xfId="36678" xr:uid="{00000000-0005-0000-0000-00004F0F0000}"/>
    <cellStyle name="40 % - Accent4 5 7" xfId="1411" xr:uid="{00000000-0005-0000-0000-0000500F0000}"/>
    <cellStyle name="40 % - Accent4 5 7 2" xfId="18411" xr:uid="{00000000-0005-0000-0000-0000510F0000}"/>
    <cellStyle name="40 % - Accent4 5 7 3" xfId="36679" xr:uid="{00000000-0005-0000-0000-0000520F0000}"/>
    <cellStyle name="40 % - Accent4 5 8" xfId="18412" xr:uid="{00000000-0005-0000-0000-0000530F0000}"/>
    <cellStyle name="40 % - Accent4 5 9" xfId="36680" xr:uid="{00000000-0005-0000-0000-0000540F0000}"/>
    <cellStyle name="40 % - Accent4 50" xfId="1412" xr:uid="{00000000-0005-0000-0000-0000550F0000}"/>
    <cellStyle name="40 % - Accent4 50 2" xfId="18413" xr:uid="{00000000-0005-0000-0000-0000560F0000}"/>
    <cellStyle name="40 % - Accent4 50 3" xfId="36681" xr:uid="{00000000-0005-0000-0000-0000570F0000}"/>
    <cellStyle name="40 % - Accent4 51" xfId="1413" xr:uid="{00000000-0005-0000-0000-0000580F0000}"/>
    <cellStyle name="40 % - Accent4 51 2" xfId="18414" xr:uid="{00000000-0005-0000-0000-0000590F0000}"/>
    <cellStyle name="40 % - Accent4 51 3" xfId="36682" xr:uid="{00000000-0005-0000-0000-00005A0F0000}"/>
    <cellStyle name="40 % - Accent4 52" xfId="1414" xr:uid="{00000000-0005-0000-0000-00005B0F0000}"/>
    <cellStyle name="40 % - Accent4 52 2" xfId="18415" xr:uid="{00000000-0005-0000-0000-00005C0F0000}"/>
    <cellStyle name="40 % - Accent4 52 3" xfId="36683" xr:uid="{00000000-0005-0000-0000-00005D0F0000}"/>
    <cellStyle name="40 % - Accent4 53" xfId="1415" xr:uid="{00000000-0005-0000-0000-00005E0F0000}"/>
    <cellStyle name="40 % - Accent4 53 2" xfId="18416" xr:uid="{00000000-0005-0000-0000-00005F0F0000}"/>
    <cellStyle name="40 % - Accent4 53 3" xfId="36684" xr:uid="{00000000-0005-0000-0000-0000600F0000}"/>
    <cellStyle name="40 % - Accent4 54" xfId="1416" xr:uid="{00000000-0005-0000-0000-0000610F0000}"/>
    <cellStyle name="40 % - Accent4 54 2" xfId="18417" xr:uid="{00000000-0005-0000-0000-0000620F0000}"/>
    <cellStyle name="40 % - Accent4 54 3" xfId="36685" xr:uid="{00000000-0005-0000-0000-0000630F0000}"/>
    <cellStyle name="40 % - Accent4 55" xfId="1417" xr:uid="{00000000-0005-0000-0000-0000640F0000}"/>
    <cellStyle name="40 % - Accent4 55 2" xfId="18418" xr:uid="{00000000-0005-0000-0000-0000650F0000}"/>
    <cellStyle name="40 % - Accent4 55 3" xfId="36686" xr:uid="{00000000-0005-0000-0000-0000660F0000}"/>
    <cellStyle name="40 % - Accent4 56" xfId="1418" xr:uid="{00000000-0005-0000-0000-0000670F0000}"/>
    <cellStyle name="40 % - Accent4 56 2" xfId="18419" xr:uid="{00000000-0005-0000-0000-0000680F0000}"/>
    <cellStyle name="40 % - Accent4 56 3" xfId="36687" xr:uid="{00000000-0005-0000-0000-0000690F0000}"/>
    <cellStyle name="40 % - Accent4 6" xfId="1419" xr:uid="{00000000-0005-0000-0000-00006A0F0000}"/>
    <cellStyle name="40 % - Accent4 6 2" xfId="1420" xr:uid="{00000000-0005-0000-0000-00006B0F0000}"/>
    <cellStyle name="40 % - Accent4 6 2 2" xfId="18420" xr:uid="{00000000-0005-0000-0000-00006C0F0000}"/>
    <cellStyle name="40 % - Accent4 6 2 3" xfId="36688" xr:uid="{00000000-0005-0000-0000-00006D0F0000}"/>
    <cellStyle name="40 % - Accent4 6 3" xfId="1421" xr:uid="{00000000-0005-0000-0000-00006E0F0000}"/>
    <cellStyle name="40 % - Accent4 6 3 2" xfId="18421" xr:uid="{00000000-0005-0000-0000-00006F0F0000}"/>
    <cellStyle name="40 % - Accent4 6 3 3" xfId="36689" xr:uid="{00000000-0005-0000-0000-0000700F0000}"/>
    <cellStyle name="40 % - Accent4 6 4" xfId="1422" xr:uid="{00000000-0005-0000-0000-0000710F0000}"/>
    <cellStyle name="40 % - Accent4 6 4 2" xfId="18422" xr:uid="{00000000-0005-0000-0000-0000720F0000}"/>
    <cellStyle name="40 % - Accent4 6 4 3" xfId="36690" xr:uid="{00000000-0005-0000-0000-0000730F0000}"/>
    <cellStyle name="40 % - Accent4 6 5" xfId="1423" xr:uid="{00000000-0005-0000-0000-0000740F0000}"/>
    <cellStyle name="40 % - Accent4 6 5 2" xfId="18423" xr:uid="{00000000-0005-0000-0000-0000750F0000}"/>
    <cellStyle name="40 % - Accent4 6 5 3" xfId="36691" xr:uid="{00000000-0005-0000-0000-0000760F0000}"/>
    <cellStyle name="40 % - Accent4 6 6" xfId="1424" xr:uid="{00000000-0005-0000-0000-0000770F0000}"/>
    <cellStyle name="40 % - Accent4 6 6 2" xfId="18424" xr:uid="{00000000-0005-0000-0000-0000780F0000}"/>
    <cellStyle name="40 % - Accent4 6 6 3" xfId="36692" xr:uid="{00000000-0005-0000-0000-0000790F0000}"/>
    <cellStyle name="40 % - Accent4 6 7" xfId="1425" xr:uid="{00000000-0005-0000-0000-00007A0F0000}"/>
    <cellStyle name="40 % - Accent4 6 7 2" xfId="18425" xr:uid="{00000000-0005-0000-0000-00007B0F0000}"/>
    <cellStyle name="40 % - Accent4 6 7 3" xfId="36693" xr:uid="{00000000-0005-0000-0000-00007C0F0000}"/>
    <cellStyle name="40 % - Accent4 6 8" xfId="18426" xr:uid="{00000000-0005-0000-0000-00007D0F0000}"/>
    <cellStyle name="40 % - Accent4 6 9" xfId="36694" xr:uid="{00000000-0005-0000-0000-00007E0F0000}"/>
    <cellStyle name="40 % - Accent4 7" xfId="1426" xr:uid="{00000000-0005-0000-0000-00007F0F0000}"/>
    <cellStyle name="40 % - Accent4 7 2" xfId="1427" xr:uid="{00000000-0005-0000-0000-0000800F0000}"/>
    <cellStyle name="40 % - Accent4 7 2 2" xfId="18427" xr:uid="{00000000-0005-0000-0000-0000810F0000}"/>
    <cellStyle name="40 % - Accent4 7 2 3" xfId="36695" xr:uid="{00000000-0005-0000-0000-0000820F0000}"/>
    <cellStyle name="40 % - Accent4 7 3" xfId="1428" xr:uid="{00000000-0005-0000-0000-0000830F0000}"/>
    <cellStyle name="40 % - Accent4 7 3 2" xfId="18428" xr:uid="{00000000-0005-0000-0000-0000840F0000}"/>
    <cellStyle name="40 % - Accent4 7 3 3" xfId="36696" xr:uid="{00000000-0005-0000-0000-0000850F0000}"/>
    <cellStyle name="40 % - Accent4 7 4" xfId="1429" xr:uid="{00000000-0005-0000-0000-0000860F0000}"/>
    <cellStyle name="40 % - Accent4 7 4 2" xfId="18429" xr:uid="{00000000-0005-0000-0000-0000870F0000}"/>
    <cellStyle name="40 % - Accent4 7 4 3" xfId="36697" xr:uid="{00000000-0005-0000-0000-0000880F0000}"/>
    <cellStyle name="40 % - Accent4 7 5" xfId="1430" xr:uid="{00000000-0005-0000-0000-0000890F0000}"/>
    <cellStyle name="40 % - Accent4 7 5 2" xfId="18430" xr:uid="{00000000-0005-0000-0000-00008A0F0000}"/>
    <cellStyle name="40 % - Accent4 7 5 3" xfId="36698" xr:uid="{00000000-0005-0000-0000-00008B0F0000}"/>
    <cellStyle name="40 % - Accent4 7 6" xfId="1431" xr:uid="{00000000-0005-0000-0000-00008C0F0000}"/>
    <cellStyle name="40 % - Accent4 7 6 2" xfId="18431" xr:uid="{00000000-0005-0000-0000-00008D0F0000}"/>
    <cellStyle name="40 % - Accent4 7 6 3" xfId="36699" xr:uid="{00000000-0005-0000-0000-00008E0F0000}"/>
    <cellStyle name="40 % - Accent4 7 7" xfId="1432" xr:uid="{00000000-0005-0000-0000-00008F0F0000}"/>
    <cellStyle name="40 % - Accent4 7 7 2" xfId="18432" xr:uid="{00000000-0005-0000-0000-0000900F0000}"/>
    <cellStyle name="40 % - Accent4 7 7 3" xfId="36700" xr:uid="{00000000-0005-0000-0000-0000910F0000}"/>
    <cellStyle name="40 % - Accent4 7 8" xfId="18433" xr:uid="{00000000-0005-0000-0000-0000920F0000}"/>
    <cellStyle name="40 % - Accent4 7 9" xfId="36701" xr:uid="{00000000-0005-0000-0000-0000930F0000}"/>
    <cellStyle name="40 % - Accent4 8" xfId="1433" xr:uid="{00000000-0005-0000-0000-0000940F0000}"/>
    <cellStyle name="40 % - Accent4 8 2" xfId="1434" xr:uid="{00000000-0005-0000-0000-0000950F0000}"/>
    <cellStyle name="40 % - Accent4 8 2 2" xfId="18434" xr:uid="{00000000-0005-0000-0000-0000960F0000}"/>
    <cellStyle name="40 % - Accent4 8 2 3" xfId="36702" xr:uid="{00000000-0005-0000-0000-0000970F0000}"/>
    <cellStyle name="40 % - Accent4 8 3" xfId="1435" xr:uid="{00000000-0005-0000-0000-0000980F0000}"/>
    <cellStyle name="40 % - Accent4 8 3 2" xfId="18435" xr:uid="{00000000-0005-0000-0000-0000990F0000}"/>
    <cellStyle name="40 % - Accent4 8 3 3" xfId="36703" xr:uid="{00000000-0005-0000-0000-00009A0F0000}"/>
    <cellStyle name="40 % - Accent4 8 4" xfId="1436" xr:uid="{00000000-0005-0000-0000-00009B0F0000}"/>
    <cellStyle name="40 % - Accent4 8 4 2" xfId="18436" xr:uid="{00000000-0005-0000-0000-00009C0F0000}"/>
    <cellStyle name="40 % - Accent4 8 4 3" xfId="36704" xr:uid="{00000000-0005-0000-0000-00009D0F0000}"/>
    <cellStyle name="40 % - Accent4 8 5" xfId="1437" xr:uid="{00000000-0005-0000-0000-00009E0F0000}"/>
    <cellStyle name="40 % - Accent4 8 5 2" xfId="18437" xr:uid="{00000000-0005-0000-0000-00009F0F0000}"/>
    <cellStyle name="40 % - Accent4 8 5 3" xfId="36705" xr:uid="{00000000-0005-0000-0000-0000A00F0000}"/>
    <cellStyle name="40 % - Accent4 8 6" xfId="1438" xr:uid="{00000000-0005-0000-0000-0000A10F0000}"/>
    <cellStyle name="40 % - Accent4 8 6 2" xfId="18438" xr:uid="{00000000-0005-0000-0000-0000A20F0000}"/>
    <cellStyle name="40 % - Accent4 8 6 3" xfId="36706" xr:uid="{00000000-0005-0000-0000-0000A30F0000}"/>
    <cellStyle name="40 % - Accent4 8 7" xfId="1439" xr:uid="{00000000-0005-0000-0000-0000A40F0000}"/>
    <cellStyle name="40 % - Accent4 8 7 2" xfId="18439" xr:uid="{00000000-0005-0000-0000-0000A50F0000}"/>
    <cellStyle name="40 % - Accent4 8 7 3" xfId="36707" xr:uid="{00000000-0005-0000-0000-0000A60F0000}"/>
    <cellStyle name="40 % - Accent4 8 8" xfId="18440" xr:uid="{00000000-0005-0000-0000-0000A70F0000}"/>
    <cellStyle name="40 % - Accent4 8 9" xfId="36708" xr:uid="{00000000-0005-0000-0000-0000A80F0000}"/>
    <cellStyle name="40 % - Accent4 9" xfId="1440" xr:uid="{00000000-0005-0000-0000-0000A90F0000}"/>
    <cellStyle name="40 % - Accent4 9 2" xfId="1441" xr:uid="{00000000-0005-0000-0000-0000AA0F0000}"/>
    <cellStyle name="40 % - Accent4 9 2 2" xfId="18441" xr:uid="{00000000-0005-0000-0000-0000AB0F0000}"/>
    <cellStyle name="40 % - Accent4 9 2 3" xfId="36709" xr:uid="{00000000-0005-0000-0000-0000AC0F0000}"/>
    <cellStyle name="40 % - Accent4 9 3" xfId="1442" xr:uid="{00000000-0005-0000-0000-0000AD0F0000}"/>
    <cellStyle name="40 % - Accent4 9 3 2" xfId="18442" xr:uid="{00000000-0005-0000-0000-0000AE0F0000}"/>
    <cellStyle name="40 % - Accent4 9 3 3" xfId="36710" xr:uid="{00000000-0005-0000-0000-0000AF0F0000}"/>
    <cellStyle name="40 % - Accent4 9 4" xfId="1443" xr:uid="{00000000-0005-0000-0000-0000B00F0000}"/>
    <cellStyle name="40 % - Accent4 9 4 2" xfId="18443" xr:uid="{00000000-0005-0000-0000-0000B10F0000}"/>
    <cellStyle name="40 % - Accent4 9 4 3" xfId="36711" xr:uid="{00000000-0005-0000-0000-0000B20F0000}"/>
    <cellStyle name="40 % - Accent4 9 5" xfId="1444" xr:uid="{00000000-0005-0000-0000-0000B30F0000}"/>
    <cellStyle name="40 % - Accent4 9 5 2" xfId="18444" xr:uid="{00000000-0005-0000-0000-0000B40F0000}"/>
    <cellStyle name="40 % - Accent4 9 5 3" xfId="36712" xr:uid="{00000000-0005-0000-0000-0000B50F0000}"/>
    <cellStyle name="40 % - Accent4 9 6" xfId="1445" xr:uid="{00000000-0005-0000-0000-0000B60F0000}"/>
    <cellStyle name="40 % - Accent4 9 6 2" xfId="18445" xr:uid="{00000000-0005-0000-0000-0000B70F0000}"/>
    <cellStyle name="40 % - Accent4 9 6 3" xfId="36713" xr:uid="{00000000-0005-0000-0000-0000B80F0000}"/>
    <cellStyle name="40 % - Accent4 9 7" xfId="1446" xr:uid="{00000000-0005-0000-0000-0000B90F0000}"/>
    <cellStyle name="40 % - Accent4 9 7 2" xfId="18446" xr:uid="{00000000-0005-0000-0000-0000BA0F0000}"/>
    <cellStyle name="40 % - Accent4 9 7 3" xfId="36714" xr:uid="{00000000-0005-0000-0000-0000BB0F0000}"/>
    <cellStyle name="40 % - Accent4 9 8" xfId="18447" xr:uid="{00000000-0005-0000-0000-0000BC0F0000}"/>
    <cellStyle name="40 % - Accent4 9 9" xfId="36715" xr:uid="{00000000-0005-0000-0000-0000BD0F0000}"/>
    <cellStyle name="40 % - Accent5 10" xfId="18448" xr:uid="{00000000-0005-0000-0000-0000BE0F0000}"/>
    <cellStyle name="40 % - Accent5 10 2" xfId="1447" xr:uid="{00000000-0005-0000-0000-0000BF0F0000}"/>
    <cellStyle name="40 % - Accent5 10 2 2" xfId="18449" xr:uid="{00000000-0005-0000-0000-0000C00F0000}"/>
    <cellStyle name="40 % - Accent5 10 2 3" xfId="36716" xr:uid="{00000000-0005-0000-0000-0000C10F0000}"/>
    <cellStyle name="40 % - Accent5 10 3" xfId="18450" xr:uid="{00000000-0005-0000-0000-0000C20F0000}"/>
    <cellStyle name="40 % - Accent5 10 4" xfId="36717" xr:uid="{00000000-0005-0000-0000-0000C30F0000}"/>
    <cellStyle name="40 % - Accent5 11" xfId="18451" xr:uid="{00000000-0005-0000-0000-0000C40F0000}"/>
    <cellStyle name="40 % - Accent5 11 2" xfId="1448" xr:uid="{00000000-0005-0000-0000-0000C50F0000}"/>
    <cellStyle name="40 % - Accent5 11 2 2" xfId="18452" xr:uid="{00000000-0005-0000-0000-0000C60F0000}"/>
    <cellStyle name="40 % - Accent5 11 2 3" xfId="36718" xr:uid="{00000000-0005-0000-0000-0000C70F0000}"/>
    <cellStyle name="40 % - Accent5 11 3" xfId="18453" xr:uid="{00000000-0005-0000-0000-0000C80F0000}"/>
    <cellStyle name="40 % - Accent5 11 4" xfId="36719" xr:uid="{00000000-0005-0000-0000-0000C90F0000}"/>
    <cellStyle name="40 % - Accent5 12" xfId="18454" xr:uid="{00000000-0005-0000-0000-0000CA0F0000}"/>
    <cellStyle name="40 % - Accent5 12 2" xfId="1449" xr:uid="{00000000-0005-0000-0000-0000CB0F0000}"/>
    <cellStyle name="40 % - Accent5 12 2 2" xfId="18455" xr:uid="{00000000-0005-0000-0000-0000CC0F0000}"/>
    <cellStyle name="40 % - Accent5 12 2 3" xfId="36720" xr:uid="{00000000-0005-0000-0000-0000CD0F0000}"/>
    <cellStyle name="40 % - Accent5 12 3" xfId="18456" xr:uid="{00000000-0005-0000-0000-0000CE0F0000}"/>
    <cellStyle name="40 % - Accent5 12 4" xfId="36721" xr:uid="{00000000-0005-0000-0000-0000CF0F0000}"/>
    <cellStyle name="40 % - Accent5 13 2" xfId="1450" xr:uid="{00000000-0005-0000-0000-0000D00F0000}"/>
    <cellStyle name="40 % - Accent5 13 2 2" xfId="18457" xr:uid="{00000000-0005-0000-0000-0000D10F0000}"/>
    <cellStyle name="40 % - Accent5 13 2 3" xfId="36722" xr:uid="{00000000-0005-0000-0000-0000D20F0000}"/>
    <cellStyle name="40 % - Accent5 14 2" xfId="1451" xr:uid="{00000000-0005-0000-0000-0000D30F0000}"/>
    <cellStyle name="40 % - Accent5 14 2 2" xfId="18458" xr:uid="{00000000-0005-0000-0000-0000D40F0000}"/>
    <cellStyle name="40 % - Accent5 14 2 3" xfId="36723" xr:uid="{00000000-0005-0000-0000-0000D50F0000}"/>
    <cellStyle name="40 % - Accent5 15" xfId="36724" xr:uid="{00000000-0005-0000-0000-0000D60F0000}"/>
    <cellStyle name="40 % - Accent5 15 2" xfId="1452" xr:uid="{00000000-0005-0000-0000-0000D70F0000}"/>
    <cellStyle name="40 % - Accent5 15 2 2" xfId="18459" xr:uid="{00000000-0005-0000-0000-0000D80F0000}"/>
    <cellStyle name="40 % - Accent5 15 2 3" xfId="36725" xr:uid="{00000000-0005-0000-0000-0000D90F0000}"/>
    <cellStyle name="40 % - Accent5 16 2" xfId="1453" xr:uid="{00000000-0005-0000-0000-0000DA0F0000}"/>
    <cellStyle name="40 % - Accent5 16 2 2" xfId="18460" xr:uid="{00000000-0005-0000-0000-0000DB0F0000}"/>
    <cellStyle name="40 % - Accent5 16 2 3" xfId="36726" xr:uid="{00000000-0005-0000-0000-0000DC0F0000}"/>
    <cellStyle name="40 % - Accent5 17 2" xfId="1454" xr:uid="{00000000-0005-0000-0000-0000DD0F0000}"/>
    <cellStyle name="40 % - Accent5 17 2 2" xfId="18461" xr:uid="{00000000-0005-0000-0000-0000DE0F0000}"/>
    <cellStyle name="40 % - Accent5 17 2 3" xfId="36727" xr:uid="{00000000-0005-0000-0000-0000DF0F0000}"/>
    <cellStyle name="40 % - Accent5 18 2" xfId="1455" xr:uid="{00000000-0005-0000-0000-0000E00F0000}"/>
    <cellStyle name="40 % - Accent5 18 2 2" xfId="18462" xr:uid="{00000000-0005-0000-0000-0000E10F0000}"/>
    <cellStyle name="40 % - Accent5 18 2 3" xfId="36728" xr:uid="{00000000-0005-0000-0000-0000E20F0000}"/>
    <cellStyle name="40 % - Accent5 19 2" xfId="1456" xr:uid="{00000000-0005-0000-0000-0000E30F0000}"/>
    <cellStyle name="40 % - Accent5 19 2 2" xfId="18463" xr:uid="{00000000-0005-0000-0000-0000E40F0000}"/>
    <cellStyle name="40 % - Accent5 19 2 3" xfId="36729" xr:uid="{00000000-0005-0000-0000-0000E50F0000}"/>
    <cellStyle name="40 % - Accent5 2" xfId="1457" xr:uid="{00000000-0005-0000-0000-0000E60F0000}"/>
    <cellStyle name="40 % - Accent5 2 10" xfId="1458" xr:uid="{00000000-0005-0000-0000-0000E70F0000}"/>
    <cellStyle name="40 % - Accent5 2 10 2" xfId="18464" xr:uid="{00000000-0005-0000-0000-0000E80F0000}"/>
    <cellStyle name="40 % - Accent5 2 10 3" xfId="36730" xr:uid="{00000000-0005-0000-0000-0000E90F0000}"/>
    <cellStyle name="40 % - Accent5 2 11" xfId="1459" xr:uid="{00000000-0005-0000-0000-0000EA0F0000}"/>
    <cellStyle name="40 % - Accent5 2 11 2" xfId="18465" xr:uid="{00000000-0005-0000-0000-0000EB0F0000}"/>
    <cellStyle name="40 % - Accent5 2 11 3" xfId="36731" xr:uid="{00000000-0005-0000-0000-0000EC0F0000}"/>
    <cellStyle name="40 % - Accent5 2 12" xfId="1460" xr:uid="{00000000-0005-0000-0000-0000ED0F0000}"/>
    <cellStyle name="40 % - Accent5 2 13" xfId="1461" xr:uid="{00000000-0005-0000-0000-0000EE0F0000}"/>
    <cellStyle name="40 % - Accent5 2 14" xfId="1462" xr:uid="{00000000-0005-0000-0000-0000EF0F0000}"/>
    <cellStyle name="40 % - Accent5 2 15" xfId="1463" xr:uid="{00000000-0005-0000-0000-0000F00F0000}"/>
    <cellStyle name="40 % - Accent5 2 16" xfId="1464" xr:uid="{00000000-0005-0000-0000-0000F10F0000}"/>
    <cellStyle name="40 % - Accent5 2 17" xfId="1465" xr:uid="{00000000-0005-0000-0000-0000F20F0000}"/>
    <cellStyle name="40 % - Accent5 2 18" xfId="1466" xr:uid="{00000000-0005-0000-0000-0000F30F0000}"/>
    <cellStyle name="40 % - Accent5 2 19" xfId="36732" xr:uid="{00000000-0005-0000-0000-0000F40F0000}"/>
    <cellStyle name="40 % - Accent5 2 2" xfId="1467" xr:uid="{00000000-0005-0000-0000-0000F50F0000}"/>
    <cellStyle name="40 % - Accent5 2 2 10" xfId="1468" xr:uid="{00000000-0005-0000-0000-0000F60F0000}"/>
    <cellStyle name="40 % - Accent5 2 2 11" xfId="1469" xr:uid="{00000000-0005-0000-0000-0000F70F0000}"/>
    <cellStyle name="40 % - Accent5 2 2 12" xfId="1470" xr:uid="{00000000-0005-0000-0000-0000F80F0000}"/>
    <cellStyle name="40 % - Accent5 2 2 13" xfId="1471" xr:uid="{00000000-0005-0000-0000-0000F90F0000}"/>
    <cellStyle name="40 % - Accent5 2 2 14" xfId="1472" xr:uid="{00000000-0005-0000-0000-0000FA0F0000}"/>
    <cellStyle name="40 % - Accent5 2 2 15" xfId="1473" xr:uid="{00000000-0005-0000-0000-0000FB0F0000}"/>
    <cellStyle name="40 % - Accent5 2 2 16" xfId="1474" xr:uid="{00000000-0005-0000-0000-0000FC0F0000}"/>
    <cellStyle name="40 % - Accent5 2 2 17" xfId="1475" xr:uid="{00000000-0005-0000-0000-0000FD0F0000}"/>
    <cellStyle name="40 % - Accent5 2 2 18" xfId="36733" xr:uid="{00000000-0005-0000-0000-0000FE0F0000}"/>
    <cellStyle name="40 % - Accent5 2 2 2" xfId="1476" xr:uid="{00000000-0005-0000-0000-0000FF0F0000}"/>
    <cellStyle name="40 % - Accent5 2 2 2 2" xfId="1477" xr:uid="{00000000-0005-0000-0000-000000100000}"/>
    <cellStyle name="40 % - Accent5 2 2 2 2 2" xfId="1478" xr:uid="{00000000-0005-0000-0000-000001100000}"/>
    <cellStyle name="40 % - Accent5 2 2 2 2 2 2" xfId="1479" xr:uid="{00000000-0005-0000-0000-000002100000}"/>
    <cellStyle name="40 % - Accent5 2 2 2 2 2 2 2" xfId="51384" xr:uid="{00000000-0005-0000-0000-000003100000}"/>
    <cellStyle name="40 % - Accent5 2 2 2 2 2 3" xfId="1480" xr:uid="{00000000-0005-0000-0000-000004100000}"/>
    <cellStyle name="40 % - Accent5 2 2 2 2 2 4" xfId="18466" xr:uid="{00000000-0005-0000-0000-000005100000}"/>
    <cellStyle name="40 % - Accent5 2 2 2 2 2 5" xfId="36734" xr:uid="{00000000-0005-0000-0000-000006100000}"/>
    <cellStyle name="40 % - Accent5 2 2 2 2 3" xfId="1481" xr:uid="{00000000-0005-0000-0000-000007100000}"/>
    <cellStyle name="40 % - Accent5 2 2 2 2 3 2" xfId="18467" xr:uid="{00000000-0005-0000-0000-000008100000}"/>
    <cellStyle name="40 % - Accent5 2 2 2 2 3 3" xfId="36735" xr:uid="{00000000-0005-0000-0000-000009100000}"/>
    <cellStyle name="40 % - Accent5 2 2 2 3" xfId="1482" xr:uid="{00000000-0005-0000-0000-00000A100000}"/>
    <cellStyle name="40 % - Accent5 2 2 2 4" xfId="1483" xr:uid="{00000000-0005-0000-0000-00000B100000}"/>
    <cellStyle name="40 % - Accent5 2 2 2 5" xfId="1484" xr:uid="{00000000-0005-0000-0000-00000C100000}"/>
    <cellStyle name="40 % - Accent5 2 2 2 6" xfId="1485" xr:uid="{00000000-0005-0000-0000-00000D100000}"/>
    <cellStyle name="40 % - Accent5 2 2 2 7" xfId="18468" xr:uid="{00000000-0005-0000-0000-00000E100000}"/>
    <cellStyle name="40 % - Accent5 2 2 2 8" xfId="36736" xr:uid="{00000000-0005-0000-0000-00000F100000}"/>
    <cellStyle name="40 % - Accent5 2 2 3" xfId="1486" xr:uid="{00000000-0005-0000-0000-000010100000}"/>
    <cellStyle name="40 % - Accent5 2 2 3 2" xfId="18469" xr:uid="{00000000-0005-0000-0000-000011100000}"/>
    <cellStyle name="40 % - Accent5 2 2 3 3" xfId="36737" xr:uid="{00000000-0005-0000-0000-000012100000}"/>
    <cellStyle name="40 % - Accent5 2 2 4" xfId="1487" xr:uid="{00000000-0005-0000-0000-000013100000}"/>
    <cellStyle name="40 % - Accent5 2 2 4 2" xfId="18470" xr:uid="{00000000-0005-0000-0000-000014100000}"/>
    <cellStyle name="40 % - Accent5 2 2 4 3" xfId="36738" xr:uid="{00000000-0005-0000-0000-000015100000}"/>
    <cellStyle name="40 % - Accent5 2 2 5" xfId="1488" xr:uid="{00000000-0005-0000-0000-000016100000}"/>
    <cellStyle name="40 % - Accent5 2 2 5 2" xfId="18471" xr:uid="{00000000-0005-0000-0000-000017100000}"/>
    <cellStyle name="40 % - Accent5 2 2 5 3" xfId="36739" xr:uid="{00000000-0005-0000-0000-000018100000}"/>
    <cellStyle name="40 % - Accent5 2 2 6" xfId="1489" xr:uid="{00000000-0005-0000-0000-000019100000}"/>
    <cellStyle name="40 % - Accent5 2 2 6 2" xfId="18472" xr:uid="{00000000-0005-0000-0000-00001A100000}"/>
    <cellStyle name="40 % - Accent5 2 2 6 3" xfId="36740" xr:uid="{00000000-0005-0000-0000-00001B100000}"/>
    <cellStyle name="40 % - Accent5 2 2 7" xfId="1490" xr:uid="{00000000-0005-0000-0000-00001C100000}"/>
    <cellStyle name="40 % - Accent5 2 2 8" xfId="1491" xr:uid="{00000000-0005-0000-0000-00001D100000}"/>
    <cellStyle name="40 % - Accent5 2 2 9" xfId="1492" xr:uid="{00000000-0005-0000-0000-00001E100000}"/>
    <cellStyle name="40 % - Accent5 2 3" xfId="1493" xr:uid="{00000000-0005-0000-0000-00001F100000}"/>
    <cellStyle name="40 % - Accent5 2 3 2" xfId="18473" xr:uid="{00000000-0005-0000-0000-000020100000}"/>
    <cellStyle name="40 % - Accent5 2 3 2 2" xfId="18474" xr:uid="{00000000-0005-0000-0000-000021100000}"/>
    <cellStyle name="40 % - Accent5 2 3 2 3" xfId="36741" xr:uid="{00000000-0005-0000-0000-000022100000}"/>
    <cellStyle name="40 % - Accent5 2 3 3" xfId="18475" xr:uid="{00000000-0005-0000-0000-000023100000}"/>
    <cellStyle name="40 % - Accent5 2 3 3 2" xfId="18476" xr:uid="{00000000-0005-0000-0000-000024100000}"/>
    <cellStyle name="40 % - Accent5 2 3 3 3" xfId="36742" xr:uid="{00000000-0005-0000-0000-000025100000}"/>
    <cellStyle name="40 % - Accent5 2 3 4" xfId="18477" xr:uid="{00000000-0005-0000-0000-000026100000}"/>
    <cellStyle name="40 % - Accent5 2 3 4 2" xfId="18478" xr:uid="{00000000-0005-0000-0000-000027100000}"/>
    <cellStyle name="40 % - Accent5 2 3 4 3" xfId="36743" xr:uid="{00000000-0005-0000-0000-000028100000}"/>
    <cellStyle name="40 % - Accent5 2 3 5" xfId="18479" xr:uid="{00000000-0005-0000-0000-000029100000}"/>
    <cellStyle name="40 % - Accent5 2 3 5 2" xfId="18480" xr:uid="{00000000-0005-0000-0000-00002A100000}"/>
    <cellStyle name="40 % - Accent5 2 3 5 3" xfId="36744" xr:uid="{00000000-0005-0000-0000-00002B100000}"/>
    <cellStyle name="40 % - Accent5 2 3 6" xfId="18481" xr:uid="{00000000-0005-0000-0000-00002C100000}"/>
    <cellStyle name="40 % - Accent5 2 3 6 2" xfId="18482" xr:uid="{00000000-0005-0000-0000-00002D100000}"/>
    <cellStyle name="40 % - Accent5 2 3 6 3" xfId="36745" xr:uid="{00000000-0005-0000-0000-00002E100000}"/>
    <cellStyle name="40 % - Accent5 2 3 7" xfId="18483" xr:uid="{00000000-0005-0000-0000-00002F100000}"/>
    <cellStyle name="40 % - Accent5 2 3 8" xfId="36746" xr:uid="{00000000-0005-0000-0000-000030100000}"/>
    <cellStyle name="40 % - Accent5 2 4" xfId="1494" xr:uid="{00000000-0005-0000-0000-000031100000}"/>
    <cellStyle name="40 % - Accent5 2 4 2" xfId="18484" xr:uid="{00000000-0005-0000-0000-000032100000}"/>
    <cellStyle name="40 % - Accent5 2 4 2 2" xfId="18485" xr:uid="{00000000-0005-0000-0000-000033100000}"/>
    <cellStyle name="40 % - Accent5 2 4 2 3" xfId="36747" xr:uid="{00000000-0005-0000-0000-000034100000}"/>
    <cellStyle name="40 % - Accent5 2 4 3" xfId="18486" xr:uid="{00000000-0005-0000-0000-000035100000}"/>
    <cellStyle name="40 % - Accent5 2 4 3 2" xfId="18487" xr:uid="{00000000-0005-0000-0000-000036100000}"/>
    <cellStyle name="40 % - Accent5 2 4 3 3" xfId="36748" xr:uid="{00000000-0005-0000-0000-000037100000}"/>
    <cellStyle name="40 % - Accent5 2 4 4" xfId="18488" xr:uid="{00000000-0005-0000-0000-000038100000}"/>
    <cellStyle name="40 % - Accent5 2 4 4 2" xfId="18489" xr:uid="{00000000-0005-0000-0000-000039100000}"/>
    <cellStyle name="40 % - Accent5 2 4 4 3" xfId="36749" xr:uid="{00000000-0005-0000-0000-00003A100000}"/>
    <cellStyle name="40 % - Accent5 2 4 5" xfId="18490" xr:uid="{00000000-0005-0000-0000-00003B100000}"/>
    <cellStyle name="40 % - Accent5 2 4 5 2" xfId="18491" xr:uid="{00000000-0005-0000-0000-00003C100000}"/>
    <cellStyle name="40 % - Accent5 2 4 5 3" xfId="36750" xr:uid="{00000000-0005-0000-0000-00003D100000}"/>
    <cellStyle name="40 % - Accent5 2 4 6" xfId="18492" xr:uid="{00000000-0005-0000-0000-00003E100000}"/>
    <cellStyle name="40 % - Accent5 2 4 6 2" xfId="18493" xr:uid="{00000000-0005-0000-0000-00003F100000}"/>
    <cellStyle name="40 % - Accent5 2 4 6 3" xfId="36751" xr:uid="{00000000-0005-0000-0000-000040100000}"/>
    <cellStyle name="40 % - Accent5 2 4 7" xfId="18494" xr:uid="{00000000-0005-0000-0000-000041100000}"/>
    <cellStyle name="40 % - Accent5 2 4 8" xfId="36752" xr:uid="{00000000-0005-0000-0000-000042100000}"/>
    <cellStyle name="40 % - Accent5 2 5" xfId="1495" xr:uid="{00000000-0005-0000-0000-000043100000}"/>
    <cellStyle name="40 % - Accent5 2 5 2" xfId="18495" xr:uid="{00000000-0005-0000-0000-000044100000}"/>
    <cellStyle name="40 % - Accent5 2 5 2 2" xfId="18496" xr:uid="{00000000-0005-0000-0000-000045100000}"/>
    <cellStyle name="40 % - Accent5 2 5 2 3" xfId="36753" xr:uid="{00000000-0005-0000-0000-000046100000}"/>
    <cellStyle name="40 % - Accent5 2 5 3" xfId="18497" xr:uid="{00000000-0005-0000-0000-000047100000}"/>
    <cellStyle name="40 % - Accent5 2 5 3 2" xfId="18498" xr:uid="{00000000-0005-0000-0000-000048100000}"/>
    <cellStyle name="40 % - Accent5 2 5 3 3" xfId="36754" xr:uid="{00000000-0005-0000-0000-000049100000}"/>
    <cellStyle name="40 % - Accent5 2 5 4" xfId="18499" xr:uid="{00000000-0005-0000-0000-00004A100000}"/>
    <cellStyle name="40 % - Accent5 2 5 4 2" xfId="18500" xr:uid="{00000000-0005-0000-0000-00004B100000}"/>
    <cellStyle name="40 % - Accent5 2 5 4 3" xfId="36755" xr:uid="{00000000-0005-0000-0000-00004C100000}"/>
    <cellStyle name="40 % - Accent5 2 5 5" xfId="18501" xr:uid="{00000000-0005-0000-0000-00004D100000}"/>
    <cellStyle name="40 % - Accent5 2 5 5 2" xfId="18502" xr:uid="{00000000-0005-0000-0000-00004E100000}"/>
    <cellStyle name="40 % - Accent5 2 5 5 3" xfId="36756" xr:uid="{00000000-0005-0000-0000-00004F100000}"/>
    <cellStyle name="40 % - Accent5 2 5 6" xfId="18503" xr:uid="{00000000-0005-0000-0000-000050100000}"/>
    <cellStyle name="40 % - Accent5 2 5 6 2" xfId="18504" xr:uid="{00000000-0005-0000-0000-000051100000}"/>
    <cellStyle name="40 % - Accent5 2 5 6 3" xfId="36757" xr:uid="{00000000-0005-0000-0000-000052100000}"/>
    <cellStyle name="40 % - Accent5 2 5 7" xfId="18505" xr:uid="{00000000-0005-0000-0000-000053100000}"/>
    <cellStyle name="40 % - Accent5 2 5 8" xfId="36758" xr:uid="{00000000-0005-0000-0000-000054100000}"/>
    <cellStyle name="40 % - Accent5 2 6" xfId="1496" xr:uid="{00000000-0005-0000-0000-000055100000}"/>
    <cellStyle name="40 % - Accent5 2 6 2" xfId="18506" xr:uid="{00000000-0005-0000-0000-000056100000}"/>
    <cellStyle name="40 % - Accent5 2 6 2 2" xfId="18507" xr:uid="{00000000-0005-0000-0000-000057100000}"/>
    <cellStyle name="40 % - Accent5 2 6 2 3" xfId="36759" xr:uid="{00000000-0005-0000-0000-000058100000}"/>
    <cellStyle name="40 % - Accent5 2 6 3" xfId="18508" xr:uid="{00000000-0005-0000-0000-000059100000}"/>
    <cellStyle name="40 % - Accent5 2 6 3 2" xfId="18509" xr:uid="{00000000-0005-0000-0000-00005A100000}"/>
    <cellStyle name="40 % - Accent5 2 6 3 3" xfId="36760" xr:uid="{00000000-0005-0000-0000-00005B100000}"/>
    <cellStyle name="40 % - Accent5 2 6 4" xfId="18510" xr:uid="{00000000-0005-0000-0000-00005C100000}"/>
    <cellStyle name="40 % - Accent5 2 6 4 2" xfId="18511" xr:uid="{00000000-0005-0000-0000-00005D100000}"/>
    <cellStyle name="40 % - Accent5 2 6 4 3" xfId="36761" xr:uid="{00000000-0005-0000-0000-00005E100000}"/>
    <cellStyle name="40 % - Accent5 2 6 5" xfId="18512" xr:uid="{00000000-0005-0000-0000-00005F100000}"/>
    <cellStyle name="40 % - Accent5 2 6 5 2" xfId="18513" xr:uid="{00000000-0005-0000-0000-000060100000}"/>
    <cellStyle name="40 % - Accent5 2 6 5 3" xfId="36762" xr:uid="{00000000-0005-0000-0000-000061100000}"/>
    <cellStyle name="40 % - Accent5 2 6 6" xfId="18514" xr:uid="{00000000-0005-0000-0000-000062100000}"/>
    <cellStyle name="40 % - Accent5 2 6 6 2" xfId="18515" xr:uid="{00000000-0005-0000-0000-000063100000}"/>
    <cellStyle name="40 % - Accent5 2 6 6 3" xfId="36763" xr:uid="{00000000-0005-0000-0000-000064100000}"/>
    <cellStyle name="40 % - Accent5 2 6 7" xfId="18516" xr:uid="{00000000-0005-0000-0000-000065100000}"/>
    <cellStyle name="40 % - Accent5 2 6 8" xfId="36764" xr:uid="{00000000-0005-0000-0000-000066100000}"/>
    <cellStyle name="40 % - Accent5 2 7" xfId="1497" xr:uid="{00000000-0005-0000-0000-000067100000}"/>
    <cellStyle name="40 % - Accent5 2 7 2" xfId="18517" xr:uid="{00000000-0005-0000-0000-000068100000}"/>
    <cellStyle name="40 % - Accent5 2 7 3" xfId="36765" xr:uid="{00000000-0005-0000-0000-000069100000}"/>
    <cellStyle name="40 % - Accent5 2 8" xfId="1498" xr:uid="{00000000-0005-0000-0000-00006A100000}"/>
    <cellStyle name="40 % - Accent5 2 8 2" xfId="18518" xr:uid="{00000000-0005-0000-0000-00006B100000}"/>
    <cellStyle name="40 % - Accent5 2 8 3" xfId="36766" xr:uid="{00000000-0005-0000-0000-00006C100000}"/>
    <cellStyle name="40 % - Accent5 2 9" xfId="1499" xr:uid="{00000000-0005-0000-0000-00006D100000}"/>
    <cellStyle name="40 % - Accent5 2 9 2" xfId="18519" xr:uid="{00000000-0005-0000-0000-00006E100000}"/>
    <cellStyle name="40 % - Accent5 2 9 3" xfId="36767" xr:uid="{00000000-0005-0000-0000-00006F100000}"/>
    <cellStyle name="40 % - Accent5 2_210-TABLEAU SHO SUNCITY du 27-04-12" xfId="1500" xr:uid="{00000000-0005-0000-0000-000070100000}"/>
    <cellStyle name="40 % - Accent5 20 2" xfId="1501" xr:uid="{00000000-0005-0000-0000-000071100000}"/>
    <cellStyle name="40 % - Accent5 20 2 2" xfId="18520" xr:uid="{00000000-0005-0000-0000-000072100000}"/>
    <cellStyle name="40 % - Accent5 20 2 3" xfId="36768" xr:uid="{00000000-0005-0000-0000-000073100000}"/>
    <cellStyle name="40 % - Accent5 21 2" xfId="1502" xr:uid="{00000000-0005-0000-0000-000074100000}"/>
    <cellStyle name="40 % - Accent5 21 2 2" xfId="18521" xr:uid="{00000000-0005-0000-0000-000075100000}"/>
    <cellStyle name="40 % - Accent5 21 2 3" xfId="36769" xr:uid="{00000000-0005-0000-0000-000076100000}"/>
    <cellStyle name="40 % - Accent5 22 2" xfId="1503" xr:uid="{00000000-0005-0000-0000-000077100000}"/>
    <cellStyle name="40 % - Accent5 22 2 2" xfId="18522" xr:uid="{00000000-0005-0000-0000-000078100000}"/>
    <cellStyle name="40 % - Accent5 22 2 3" xfId="36770" xr:uid="{00000000-0005-0000-0000-000079100000}"/>
    <cellStyle name="40 % - Accent5 23 2" xfId="1504" xr:uid="{00000000-0005-0000-0000-00007A100000}"/>
    <cellStyle name="40 % - Accent5 23 2 2" xfId="18523" xr:uid="{00000000-0005-0000-0000-00007B100000}"/>
    <cellStyle name="40 % - Accent5 23 2 3" xfId="36771" xr:uid="{00000000-0005-0000-0000-00007C100000}"/>
    <cellStyle name="40 % - Accent5 24 2" xfId="1505" xr:uid="{00000000-0005-0000-0000-00007D100000}"/>
    <cellStyle name="40 % - Accent5 24 2 2" xfId="18524" xr:uid="{00000000-0005-0000-0000-00007E100000}"/>
    <cellStyle name="40 % - Accent5 24 2 3" xfId="36772" xr:uid="{00000000-0005-0000-0000-00007F100000}"/>
    <cellStyle name="40 % - Accent5 25 2" xfId="1506" xr:uid="{00000000-0005-0000-0000-000080100000}"/>
    <cellStyle name="40 % - Accent5 25 2 2" xfId="18525" xr:uid="{00000000-0005-0000-0000-000081100000}"/>
    <cellStyle name="40 % - Accent5 25 2 3" xfId="36773" xr:uid="{00000000-0005-0000-0000-000082100000}"/>
    <cellStyle name="40 % - Accent5 26" xfId="36774" xr:uid="{00000000-0005-0000-0000-000083100000}"/>
    <cellStyle name="40 % - Accent5 26 2" xfId="1507" xr:uid="{00000000-0005-0000-0000-000084100000}"/>
    <cellStyle name="40 % - Accent5 26 2 2" xfId="18526" xr:uid="{00000000-0005-0000-0000-000085100000}"/>
    <cellStyle name="40 % - Accent5 26 2 3" xfId="36775" xr:uid="{00000000-0005-0000-0000-000086100000}"/>
    <cellStyle name="40 % - Accent5 27" xfId="51385" xr:uid="{00000000-0005-0000-0000-000087100000}"/>
    <cellStyle name="40 % - Accent5 27 2" xfId="1508" xr:uid="{00000000-0005-0000-0000-000088100000}"/>
    <cellStyle name="40 % - Accent5 27 2 2" xfId="18527" xr:uid="{00000000-0005-0000-0000-000089100000}"/>
    <cellStyle name="40 % - Accent5 27 2 3" xfId="36776" xr:uid="{00000000-0005-0000-0000-00008A100000}"/>
    <cellStyle name="40 % - Accent5 28 2" xfId="1509" xr:uid="{00000000-0005-0000-0000-00008B100000}"/>
    <cellStyle name="40 % - Accent5 28 2 2" xfId="18528" xr:uid="{00000000-0005-0000-0000-00008C100000}"/>
    <cellStyle name="40 % - Accent5 28 2 3" xfId="36777" xr:uid="{00000000-0005-0000-0000-00008D100000}"/>
    <cellStyle name="40 % - Accent5 29 2" xfId="1510" xr:uid="{00000000-0005-0000-0000-00008E100000}"/>
    <cellStyle name="40 % - Accent5 29 2 2" xfId="18529" xr:uid="{00000000-0005-0000-0000-00008F100000}"/>
    <cellStyle name="40 % - Accent5 29 2 3" xfId="36778" xr:uid="{00000000-0005-0000-0000-000090100000}"/>
    <cellStyle name="40 % - Accent5 3" xfId="1511" xr:uid="{00000000-0005-0000-0000-000091100000}"/>
    <cellStyle name="40 % - Accent5 3 10" xfId="1512" xr:uid="{00000000-0005-0000-0000-000092100000}"/>
    <cellStyle name="40 % - Accent5 3 11" xfId="1513" xr:uid="{00000000-0005-0000-0000-000093100000}"/>
    <cellStyle name="40 % - Accent5 3 12" xfId="1514" xr:uid="{00000000-0005-0000-0000-000094100000}"/>
    <cellStyle name="40 % - Accent5 3 13" xfId="1515" xr:uid="{00000000-0005-0000-0000-000095100000}"/>
    <cellStyle name="40 % - Accent5 3 14" xfId="1516" xr:uid="{00000000-0005-0000-0000-000096100000}"/>
    <cellStyle name="40 % - Accent5 3 15" xfId="1517" xr:uid="{00000000-0005-0000-0000-000097100000}"/>
    <cellStyle name="40 % - Accent5 3 16" xfId="1518" xr:uid="{00000000-0005-0000-0000-000098100000}"/>
    <cellStyle name="40 % - Accent5 3 17" xfId="1519" xr:uid="{00000000-0005-0000-0000-000099100000}"/>
    <cellStyle name="40 % - Accent5 3 18" xfId="36779" xr:uid="{00000000-0005-0000-0000-00009A100000}"/>
    <cellStyle name="40 % - Accent5 3 2" xfId="1520" xr:uid="{00000000-0005-0000-0000-00009B100000}"/>
    <cellStyle name="40 % - Accent5 3 2 2" xfId="18530" xr:uid="{00000000-0005-0000-0000-00009C100000}"/>
    <cellStyle name="40 % - Accent5 3 2 3" xfId="36780" xr:uid="{00000000-0005-0000-0000-00009D100000}"/>
    <cellStyle name="40 % - Accent5 3 3" xfId="1521" xr:uid="{00000000-0005-0000-0000-00009E100000}"/>
    <cellStyle name="40 % - Accent5 3 3 2" xfId="18531" xr:uid="{00000000-0005-0000-0000-00009F100000}"/>
    <cellStyle name="40 % - Accent5 3 3 3" xfId="36781" xr:uid="{00000000-0005-0000-0000-0000A0100000}"/>
    <cellStyle name="40 % - Accent5 3 4" xfId="1522" xr:uid="{00000000-0005-0000-0000-0000A1100000}"/>
    <cellStyle name="40 % - Accent5 3 4 2" xfId="18532" xr:uid="{00000000-0005-0000-0000-0000A2100000}"/>
    <cellStyle name="40 % - Accent5 3 4 3" xfId="36782" xr:uid="{00000000-0005-0000-0000-0000A3100000}"/>
    <cellStyle name="40 % - Accent5 3 5" xfId="1523" xr:uid="{00000000-0005-0000-0000-0000A4100000}"/>
    <cellStyle name="40 % - Accent5 3 5 2" xfId="18533" xr:uid="{00000000-0005-0000-0000-0000A5100000}"/>
    <cellStyle name="40 % - Accent5 3 5 3" xfId="36783" xr:uid="{00000000-0005-0000-0000-0000A6100000}"/>
    <cellStyle name="40 % - Accent5 3 6" xfId="1524" xr:uid="{00000000-0005-0000-0000-0000A7100000}"/>
    <cellStyle name="40 % - Accent5 3 6 2" xfId="18534" xr:uid="{00000000-0005-0000-0000-0000A8100000}"/>
    <cellStyle name="40 % - Accent5 3 6 3" xfId="36784" xr:uid="{00000000-0005-0000-0000-0000A9100000}"/>
    <cellStyle name="40 % - Accent5 3 7" xfId="1525" xr:uid="{00000000-0005-0000-0000-0000AA100000}"/>
    <cellStyle name="40 % - Accent5 3 7 2" xfId="51386" xr:uid="{00000000-0005-0000-0000-0000AB100000}"/>
    <cellStyle name="40 % - Accent5 3 8" xfId="1526" xr:uid="{00000000-0005-0000-0000-0000AC100000}"/>
    <cellStyle name="40 % - Accent5 3 9" xfId="1527" xr:uid="{00000000-0005-0000-0000-0000AD100000}"/>
    <cellStyle name="40 % - Accent5 30 2" xfId="1528" xr:uid="{00000000-0005-0000-0000-0000AE100000}"/>
    <cellStyle name="40 % - Accent5 30 2 2" xfId="18535" xr:uid="{00000000-0005-0000-0000-0000AF100000}"/>
    <cellStyle name="40 % - Accent5 30 2 3" xfId="36785" xr:uid="{00000000-0005-0000-0000-0000B0100000}"/>
    <cellStyle name="40 % - Accent5 31 2" xfId="1529" xr:uid="{00000000-0005-0000-0000-0000B1100000}"/>
    <cellStyle name="40 % - Accent5 4" xfId="1530" xr:uid="{00000000-0005-0000-0000-0000B2100000}"/>
    <cellStyle name="40 % - Accent5 4 10" xfId="1531" xr:uid="{00000000-0005-0000-0000-0000B3100000}"/>
    <cellStyle name="40 % - Accent5 4 11" xfId="1532" xr:uid="{00000000-0005-0000-0000-0000B4100000}"/>
    <cellStyle name="40 % - Accent5 4 12" xfId="1533" xr:uid="{00000000-0005-0000-0000-0000B5100000}"/>
    <cellStyle name="40 % - Accent5 4 13" xfId="1534" xr:uid="{00000000-0005-0000-0000-0000B6100000}"/>
    <cellStyle name="40 % - Accent5 4 14" xfId="1535" xr:uid="{00000000-0005-0000-0000-0000B7100000}"/>
    <cellStyle name="40 % - Accent5 4 15" xfId="1536" xr:uid="{00000000-0005-0000-0000-0000B8100000}"/>
    <cellStyle name="40 % - Accent5 4 16" xfId="1537" xr:uid="{00000000-0005-0000-0000-0000B9100000}"/>
    <cellStyle name="40 % - Accent5 4 17" xfId="1538" xr:uid="{00000000-0005-0000-0000-0000BA100000}"/>
    <cellStyle name="40 % - Accent5 4 18" xfId="36786" xr:uid="{00000000-0005-0000-0000-0000BB100000}"/>
    <cellStyle name="40 % - Accent5 4 2" xfId="1539" xr:uid="{00000000-0005-0000-0000-0000BC100000}"/>
    <cellStyle name="40 % - Accent5 4 2 2" xfId="18536" xr:uid="{00000000-0005-0000-0000-0000BD100000}"/>
    <cellStyle name="40 % - Accent5 4 2 3" xfId="36787" xr:uid="{00000000-0005-0000-0000-0000BE100000}"/>
    <cellStyle name="40 % - Accent5 4 3" xfId="1540" xr:uid="{00000000-0005-0000-0000-0000BF100000}"/>
    <cellStyle name="40 % - Accent5 4 3 2" xfId="18537" xr:uid="{00000000-0005-0000-0000-0000C0100000}"/>
    <cellStyle name="40 % - Accent5 4 3 3" xfId="36788" xr:uid="{00000000-0005-0000-0000-0000C1100000}"/>
    <cellStyle name="40 % - Accent5 4 4" xfId="1541" xr:uid="{00000000-0005-0000-0000-0000C2100000}"/>
    <cellStyle name="40 % - Accent5 4 4 2" xfId="18538" xr:uid="{00000000-0005-0000-0000-0000C3100000}"/>
    <cellStyle name="40 % - Accent5 4 4 3" xfId="36789" xr:uid="{00000000-0005-0000-0000-0000C4100000}"/>
    <cellStyle name="40 % - Accent5 4 5" xfId="1542" xr:uid="{00000000-0005-0000-0000-0000C5100000}"/>
    <cellStyle name="40 % - Accent5 4 5 2" xfId="18539" xr:uid="{00000000-0005-0000-0000-0000C6100000}"/>
    <cellStyle name="40 % - Accent5 4 5 3" xfId="36790" xr:uid="{00000000-0005-0000-0000-0000C7100000}"/>
    <cellStyle name="40 % - Accent5 4 6" xfId="1543" xr:uid="{00000000-0005-0000-0000-0000C8100000}"/>
    <cellStyle name="40 % - Accent5 4 6 2" xfId="18540" xr:uid="{00000000-0005-0000-0000-0000C9100000}"/>
    <cellStyle name="40 % - Accent5 4 6 3" xfId="36791" xr:uid="{00000000-0005-0000-0000-0000CA100000}"/>
    <cellStyle name="40 % - Accent5 4 7" xfId="1544" xr:uid="{00000000-0005-0000-0000-0000CB100000}"/>
    <cellStyle name="40 % - Accent5 4 7 2" xfId="51387" xr:uid="{00000000-0005-0000-0000-0000CC100000}"/>
    <cellStyle name="40 % - Accent5 4 8" xfId="1545" xr:uid="{00000000-0005-0000-0000-0000CD100000}"/>
    <cellStyle name="40 % - Accent5 4 9" xfId="1546" xr:uid="{00000000-0005-0000-0000-0000CE100000}"/>
    <cellStyle name="40 % - Accent5 49" xfId="1547" xr:uid="{00000000-0005-0000-0000-0000CF100000}"/>
    <cellStyle name="40 % - Accent5 49 2" xfId="18541" xr:uid="{00000000-0005-0000-0000-0000D0100000}"/>
    <cellStyle name="40 % - Accent5 49 3" xfId="36792" xr:uid="{00000000-0005-0000-0000-0000D1100000}"/>
    <cellStyle name="40 % - Accent5 5" xfId="1548" xr:uid="{00000000-0005-0000-0000-0000D2100000}"/>
    <cellStyle name="40 % - Accent5 5 2" xfId="1549" xr:uid="{00000000-0005-0000-0000-0000D3100000}"/>
    <cellStyle name="40 % - Accent5 5 2 2" xfId="18542" xr:uid="{00000000-0005-0000-0000-0000D4100000}"/>
    <cellStyle name="40 % - Accent5 5 2 3" xfId="36793" xr:uid="{00000000-0005-0000-0000-0000D5100000}"/>
    <cellStyle name="40 % - Accent5 5 3" xfId="1550" xr:uid="{00000000-0005-0000-0000-0000D6100000}"/>
    <cellStyle name="40 % - Accent5 5 3 2" xfId="18543" xr:uid="{00000000-0005-0000-0000-0000D7100000}"/>
    <cellStyle name="40 % - Accent5 5 3 3" xfId="36794" xr:uid="{00000000-0005-0000-0000-0000D8100000}"/>
    <cellStyle name="40 % - Accent5 5 4" xfId="1551" xr:uid="{00000000-0005-0000-0000-0000D9100000}"/>
    <cellStyle name="40 % - Accent5 5 4 2" xfId="18544" xr:uid="{00000000-0005-0000-0000-0000DA100000}"/>
    <cellStyle name="40 % - Accent5 5 4 3" xfId="36795" xr:uid="{00000000-0005-0000-0000-0000DB100000}"/>
    <cellStyle name="40 % - Accent5 5 5" xfId="1552" xr:uid="{00000000-0005-0000-0000-0000DC100000}"/>
    <cellStyle name="40 % - Accent5 5 5 2" xfId="18545" xr:uid="{00000000-0005-0000-0000-0000DD100000}"/>
    <cellStyle name="40 % - Accent5 5 5 3" xfId="36796" xr:uid="{00000000-0005-0000-0000-0000DE100000}"/>
    <cellStyle name="40 % - Accent5 5 6" xfId="1553" xr:uid="{00000000-0005-0000-0000-0000DF100000}"/>
    <cellStyle name="40 % - Accent5 5 6 2" xfId="18546" xr:uid="{00000000-0005-0000-0000-0000E0100000}"/>
    <cellStyle name="40 % - Accent5 5 6 3" xfId="36797" xr:uid="{00000000-0005-0000-0000-0000E1100000}"/>
    <cellStyle name="40 % - Accent5 5 7" xfId="1554" xr:uid="{00000000-0005-0000-0000-0000E2100000}"/>
    <cellStyle name="40 % - Accent5 5 7 2" xfId="18547" xr:uid="{00000000-0005-0000-0000-0000E3100000}"/>
    <cellStyle name="40 % - Accent5 5 7 3" xfId="36798" xr:uid="{00000000-0005-0000-0000-0000E4100000}"/>
    <cellStyle name="40 % - Accent5 5 8" xfId="18548" xr:uid="{00000000-0005-0000-0000-0000E5100000}"/>
    <cellStyle name="40 % - Accent5 5 9" xfId="36799" xr:uid="{00000000-0005-0000-0000-0000E6100000}"/>
    <cellStyle name="40 % - Accent5 50" xfId="1555" xr:uid="{00000000-0005-0000-0000-0000E7100000}"/>
    <cellStyle name="40 % - Accent5 50 2" xfId="18549" xr:uid="{00000000-0005-0000-0000-0000E8100000}"/>
    <cellStyle name="40 % - Accent5 50 3" xfId="36800" xr:uid="{00000000-0005-0000-0000-0000E9100000}"/>
    <cellStyle name="40 % - Accent5 51" xfId="1556" xr:uid="{00000000-0005-0000-0000-0000EA100000}"/>
    <cellStyle name="40 % - Accent5 51 2" xfId="18550" xr:uid="{00000000-0005-0000-0000-0000EB100000}"/>
    <cellStyle name="40 % - Accent5 51 3" xfId="36801" xr:uid="{00000000-0005-0000-0000-0000EC100000}"/>
    <cellStyle name="40 % - Accent5 52" xfId="1557" xr:uid="{00000000-0005-0000-0000-0000ED100000}"/>
    <cellStyle name="40 % - Accent5 52 2" xfId="18551" xr:uid="{00000000-0005-0000-0000-0000EE100000}"/>
    <cellStyle name="40 % - Accent5 52 3" xfId="36802" xr:uid="{00000000-0005-0000-0000-0000EF100000}"/>
    <cellStyle name="40 % - Accent5 53" xfId="1558" xr:uid="{00000000-0005-0000-0000-0000F0100000}"/>
    <cellStyle name="40 % - Accent5 53 2" xfId="18552" xr:uid="{00000000-0005-0000-0000-0000F1100000}"/>
    <cellStyle name="40 % - Accent5 53 3" xfId="36803" xr:uid="{00000000-0005-0000-0000-0000F2100000}"/>
    <cellStyle name="40 % - Accent5 54" xfId="1559" xr:uid="{00000000-0005-0000-0000-0000F3100000}"/>
    <cellStyle name="40 % - Accent5 54 2" xfId="18553" xr:uid="{00000000-0005-0000-0000-0000F4100000}"/>
    <cellStyle name="40 % - Accent5 54 3" xfId="36804" xr:uid="{00000000-0005-0000-0000-0000F5100000}"/>
    <cellStyle name="40 % - Accent5 55" xfId="1560" xr:uid="{00000000-0005-0000-0000-0000F6100000}"/>
    <cellStyle name="40 % - Accent5 55 2" xfId="18554" xr:uid="{00000000-0005-0000-0000-0000F7100000}"/>
    <cellStyle name="40 % - Accent5 55 3" xfId="36805" xr:uid="{00000000-0005-0000-0000-0000F8100000}"/>
    <cellStyle name="40 % - Accent5 56" xfId="1561" xr:uid="{00000000-0005-0000-0000-0000F9100000}"/>
    <cellStyle name="40 % - Accent5 56 2" xfId="18555" xr:uid="{00000000-0005-0000-0000-0000FA100000}"/>
    <cellStyle name="40 % - Accent5 56 3" xfId="36806" xr:uid="{00000000-0005-0000-0000-0000FB100000}"/>
    <cellStyle name="40 % - Accent5 6" xfId="1562" xr:uid="{00000000-0005-0000-0000-0000FC100000}"/>
    <cellStyle name="40 % - Accent5 6 2" xfId="1563" xr:uid="{00000000-0005-0000-0000-0000FD100000}"/>
    <cellStyle name="40 % - Accent5 6 2 2" xfId="18556" xr:uid="{00000000-0005-0000-0000-0000FE100000}"/>
    <cellStyle name="40 % - Accent5 6 2 3" xfId="36807" xr:uid="{00000000-0005-0000-0000-0000FF100000}"/>
    <cellStyle name="40 % - Accent5 6 3" xfId="1564" xr:uid="{00000000-0005-0000-0000-000000110000}"/>
    <cellStyle name="40 % - Accent5 6 3 2" xfId="18557" xr:uid="{00000000-0005-0000-0000-000001110000}"/>
    <cellStyle name="40 % - Accent5 6 3 3" xfId="36808" xr:uid="{00000000-0005-0000-0000-000002110000}"/>
    <cellStyle name="40 % - Accent5 6 4" xfId="1565" xr:uid="{00000000-0005-0000-0000-000003110000}"/>
    <cellStyle name="40 % - Accent5 6 4 2" xfId="18558" xr:uid="{00000000-0005-0000-0000-000004110000}"/>
    <cellStyle name="40 % - Accent5 6 4 3" xfId="36809" xr:uid="{00000000-0005-0000-0000-000005110000}"/>
    <cellStyle name="40 % - Accent5 6 5" xfId="1566" xr:uid="{00000000-0005-0000-0000-000006110000}"/>
    <cellStyle name="40 % - Accent5 6 5 2" xfId="18559" xr:uid="{00000000-0005-0000-0000-000007110000}"/>
    <cellStyle name="40 % - Accent5 6 5 3" xfId="36810" xr:uid="{00000000-0005-0000-0000-000008110000}"/>
    <cellStyle name="40 % - Accent5 6 6" xfId="1567" xr:uid="{00000000-0005-0000-0000-000009110000}"/>
    <cellStyle name="40 % - Accent5 6 6 2" xfId="18560" xr:uid="{00000000-0005-0000-0000-00000A110000}"/>
    <cellStyle name="40 % - Accent5 6 6 3" xfId="36811" xr:uid="{00000000-0005-0000-0000-00000B110000}"/>
    <cellStyle name="40 % - Accent5 6 7" xfId="1568" xr:uid="{00000000-0005-0000-0000-00000C110000}"/>
    <cellStyle name="40 % - Accent5 6 7 2" xfId="18561" xr:uid="{00000000-0005-0000-0000-00000D110000}"/>
    <cellStyle name="40 % - Accent5 6 7 3" xfId="36812" xr:uid="{00000000-0005-0000-0000-00000E110000}"/>
    <cellStyle name="40 % - Accent5 6 8" xfId="18562" xr:uid="{00000000-0005-0000-0000-00000F110000}"/>
    <cellStyle name="40 % - Accent5 6 9" xfId="36813" xr:uid="{00000000-0005-0000-0000-000010110000}"/>
    <cellStyle name="40 % - Accent5 7" xfId="1569" xr:uid="{00000000-0005-0000-0000-000011110000}"/>
    <cellStyle name="40 % - Accent5 7 2" xfId="1570" xr:uid="{00000000-0005-0000-0000-000012110000}"/>
    <cellStyle name="40 % - Accent5 7 2 2" xfId="18563" xr:uid="{00000000-0005-0000-0000-000013110000}"/>
    <cellStyle name="40 % - Accent5 7 2 3" xfId="36814" xr:uid="{00000000-0005-0000-0000-000014110000}"/>
    <cellStyle name="40 % - Accent5 7 3" xfId="1571" xr:uid="{00000000-0005-0000-0000-000015110000}"/>
    <cellStyle name="40 % - Accent5 7 3 2" xfId="18564" xr:uid="{00000000-0005-0000-0000-000016110000}"/>
    <cellStyle name="40 % - Accent5 7 3 3" xfId="36815" xr:uid="{00000000-0005-0000-0000-000017110000}"/>
    <cellStyle name="40 % - Accent5 7 4" xfId="1572" xr:uid="{00000000-0005-0000-0000-000018110000}"/>
    <cellStyle name="40 % - Accent5 7 4 2" xfId="18565" xr:uid="{00000000-0005-0000-0000-000019110000}"/>
    <cellStyle name="40 % - Accent5 7 4 3" xfId="36816" xr:uid="{00000000-0005-0000-0000-00001A110000}"/>
    <cellStyle name="40 % - Accent5 7 5" xfId="1573" xr:uid="{00000000-0005-0000-0000-00001B110000}"/>
    <cellStyle name="40 % - Accent5 7 5 2" xfId="18566" xr:uid="{00000000-0005-0000-0000-00001C110000}"/>
    <cellStyle name="40 % - Accent5 7 5 3" xfId="36817" xr:uid="{00000000-0005-0000-0000-00001D110000}"/>
    <cellStyle name="40 % - Accent5 7 6" xfId="1574" xr:uid="{00000000-0005-0000-0000-00001E110000}"/>
    <cellStyle name="40 % - Accent5 7 6 2" xfId="18567" xr:uid="{00000000-0005-0000-0000-00001F110000}"/>
    <cellStyle name="40 % - Accent5 7 6 3" xfId="36818" xr:uid="{00000000-0005-0000-0000-000020110000}"/>
    <cellStyle name="40 % - Accent5 7 7" xfId="1575" xr:uid="{00000000-0005-0000-0000-000021110000}"/>
    <cellStyle name="40 % - Accent5 7 7 2" xfId="18568" xr:uid="{00000000-0005-0000-0000-000022110000}"/>
    <cellStyle name="40 % - Accent5 7 7 3" xfId="36819" xr:uid="{00000000-0005-0000-0000-000023110000}"/>
    <cellStyle name="40 % - Accent5 7 8" xfId="18569" xr:uid="{00000000-0005-0000-0000-000024110000}"/>
    <cellStyle name="40 % - Accent5 7 9" xfId="36820" xr:uid="{00000000-0005-0000-0000-000025110000}"/>
    <cellStyle name="40 % - Accent5 8" xfId="1576" xr:uid="{00000000-0005-0000-0000-000026110000}"/>
    <cellStyle name="40 % - Accent5 8 2" xfId="1577" xr:uid="{00000000-0005-0000-0000-000027110000}"/>
    <cellStyle name="40 % - Accent5 8 2 2" xfId="18570" xr:uid="{00000000-0005-0000-0000-000028110000}"/>
    <cellStyle name="40 % - Accent5 8 2 3" xfId="36821" xr:uid="{00000000-0005-0000-0000-000029110000}"/>
    <cellStyle name="40 % - Accent5 8 3" xfId="1578" xr:uid="{00000000-0005-0000-0000-00002A110000}"/>
    <cellStyle name="40 % - Accent5 8 3 2" xfId="18571" xr:uid="{00000000-0005-0000-0000-00002B110000}"/>
    <cellStyle name="40 % - Accent5 8 3 3" xfId="36822" xr:uid="{00000000-0005-0000-0000-00002C110000}"/>
    <cellStyle name="40 % - Accent5 8 4" xfId="1579" xr:uid="{00000000-0005-0000-0000-00002D110000}"/>
    <cellStyle name="40 % - Accent5 8 4 2" xfId="18572" xr:uid="{00000000-0005-0000-0000-00002E110000}"/>
    <cellStyle name="40 % - Accent5 8 4 3" xfId="36823" xr:uid="{00000000-0005-0000-0000-00002F110000}"/>
    <cellStyle name="40 % - Accent5 8 5" xfId="1580" xr:uid="{00000000-0005-0000-0000-000030110000}"/>
    <cellStyle name="40 % - Accent5 8 5 2" xfId="18573" xr:uid="{00000000-0005-0000-0000-000031110000}"/>
    <cellStyle name="40 % - Accent5 8 5 3" xfId="36824" xr:uid="{00000000-0005-0000-0000-000032110000}"/>
    <cellStyle name="40 % - Accent5 8 6" xfId="1581" xr:uid="{00000000-0005-0000-0000-000033110000}"/>
    <cellStyle name="40 % - Accent5 8 6 2" xfId="18574" xr:uid="{00000000-0005-0000-0000-000034110000}"/>
    <cellStyle name="40 % - Accent5 8 6 3" xfId="36825" xr:uid="{00000000-0005-0000-0000-000035110000}"/>
    <cellStyle name="40 % - Accent5 8 7" xfId="1582" xr:uid="{00000000-0005-0000-0000-000036110000}"/>
    <cellStyle name="40 % - Accent5 8 7 2" xfId="18575" xr:uid="{00000000-0005-0000-0000-000037110000}"/>
    <cellStyle name="40 % - Accent5 8 7 3" xfId="36826" xr:uid="{00000000-0005-0000-0000-000038110000}"/>
    <cellStyle name="40 % - Accent5 8 8" xfId="18576" xr:uid="{00000000-0005-0000-0000-000039110000}"/>
    <cellStyle name="40 % - Accent5 8 9" xfId="36827" xr:uid="{00000000-0005-0000-0000-00003A110000}"/>
    <cellStyle name="40 % - Accent5 9" xfId="1583" xr:uid="{00000000-0005-0000-0000-00003B110000}"/>
    <cellStyle name="40 % - Accent5 9 2" xfId="1584" xr:uid="{00000000-0005-0000-0000-00003C110000}"/>
    <cellStyle name="40 % - Accent5 9 2 2" xfId="18577" xr:uid="{00000000-0005-0000-0000-00003D110000}"/>
    <cellStyle name="40 % - Accent5 9 2 3" xfId="36828" xr:uid="{00000000-0005-0000-0000-00003E110000}"/>
    <cellStyle name="40 % - Accent5 9 3" xfId="1585" xr:uid="{00000000-0005-0000-0000-00003F110000}"/>
    <cellStyle name="40 % - Accent5 9 3 2" xfId="18578" xr:uid="{00000000-0005-0000-0000-000040110000}"/>
    <cellStyle name="40 % - Accent5 9 3 3" xfId="36829" xr:uid="{00000000-0005-0000-0000-000041110000}"/>
    <cellStyle name="40 % - Accent5 9 4" xfId="1586" xr:uid="{00000000-0005-0000-0000-000042110000}"/>
    <cellStyle name="40 % - Accent5 9 4 2" xfId="18579" xr:uid="{00000000-0005-0000-0000-000043110000}"/>
    <cellStyle name="40 % - Accent5 9 4 3" xfId="36830" xr:uid="{00000000-0005-0000-0000-000044110000}"/>
    <cellStyle name="40 % - Accent5 9 5" xfId="1587" xr:uid="{00000000-0005-0000-0000-000045110000}"/>
    <cellStyle name="40 % - Accent5 9 5 2" xfId="18580" xr:uid="{00000000-0005-0000-0000-000046110000}"/>
    <cellStyle name="40 % - Accent5 9 5 3" xfId="36831" xr:uid="{00000000-0005-0000-0000-000047110000}"/>
    <cellStyle name="40 % - Accent5 9 6" xfId="1588" xr:uid="{00000000-0005-0000-0000-000048110000}"/>
    <cellStyle name="40 % - Accent5 9 6 2" xfId="18581" xr:uid="{00000000-0005-0000-0000-000049110000}"/>
    <cellStyle name="40 % - Accent5 9 6 3" xfId="36832" xr:uid="{00000000-0005-0000-0000-00004A110000}"/>
    <cellStyle name="40 % - Accent5 9 7" xfId="1589" xr:uid="{00000000-0005-0000-0000-00004B110000}"/>
    <cellStyle name="40 % - Accent5 9 7 2" xfId="18582" xr:uid="{00000000-0005-0000-0000-00004C110000}"/>
    <cellStyle name="40 % - Accent5 9 7 3" xfId="36833" xr:uid="{00000000-0005-0000-0000-00004D110000}"/>
    <cellStyle name="40 % - Accent5 9 8" xfId="18583" xr:uid="{00000000-0005-0000-0000-00004E110000}"/>
    <cellStyle name="40 % - Accent5 9 9" xfId="36834" xr:uid="{00000000-0005-0000-0000-00004F110000}"/>
    <cellStyle name="40 % - Accent6 10" xfId="18584" xr:uid="{00000000-0005-0000-0000-000050110000}"/>
    <cellStyle name="40 % - Accent6 10 2" xfId="1590" xr:uid="{00000000-0005-0000-0000-000051110000}"/>
    <cellStyle name="40 % - Accent6 10 2 2" xfId="18585" xr:uid="{00000000-0005-0000-0000-000052110000}"/>
    <cellStyle name="40 % - Accent6 10 2 3" xfId="36835" xr:uid="{00000000-0005-0000-0000-000053110000}"/>
    <cellStyle name="40 % - Accent6 10 3" xfId="18586" xr:uid="{00000000-0005-0000-0000-000054110000}"/>
    <cellStyle name="40 % - Accent6 10 4" xfId="36836" xr:uid="{00000000-0005-0000-0000-000055110000}"/>
    <cellStyle name="40 % - Accent6 11" xfId="18587" xr:uid="{00000000-0005-0000-0000-000056110000}"/>
    <cellStyle name="40 % - Accent6 11 2" xfId="1591" xr:uid="{00000000-0005-0000-0000-000057110000}"/>
    <cellStyle name="40 % - Accent6 11 2 2" xfId="18588" xr:uid="{00000000-0005-0000-0000-000058110000}"/>
    <cellStyle name="40 % - Accent6 11 2 3" xfId="36837" xr:uid="{00000000-0005-0000-0000-000059110000}"/>
    <cellStyle name="40 % - Accent6 11 3" xfId="18589" xr:uid="{00000000-0005-0000-0000-00005A110000}"/>
    <cellStyle name="40 % - Accent6 11 4" xfId="36838" xr:uid="{00000000-0005-0000-0000-00005B110000}"/>
    <cellStyle name="40 % - Accent6 12" xfId="18590" xr:uid="{00000000-0005-0000-0000-00005C110000}"/>
    <cellStyle name="40 % - Accent6 12 2" xfId="1592" xr:uid="{00000000-0005-0000-0000-00005D110000}"/>
    <cellStyle name="40 % - Accent6 12 2 2" xfId="18591" xr:uid="{00000000-0005-0000-0000-00005E110000}"/>
    <cellStyle name="40 % - Accent6 12 2 3" xfId="36839" xr:uid="{00000000-0005-0000-0000-00005F110000}"/>
    <cellStyle name="40 % - Accent6 12 3" xfId="18592" xr:uid="{00000000-0005-0000-0000-000060110000}"/>
    <cellStyle name="40 % - Accent6 12 4" xfId="36840" xr:uid="{00000000-0005-0000-0000-000061110000}"/>
    <cellStyle name="40 % - Accent6 13 2" xfId="1593" xr:uid="{00000000-0005-0000-0000-000062110000}"/>
    <cellStyle name="40 % - Accent6 13 2 2" xfId="18593" xr:uid="{00000000-0005-0000-0000-000063110000}"/>
    <cellStyle name="40 % - Accent6 13 2 3" xfId="36841" xr:uid="{00000000-0005-0000-0000-000064110000}"/>
    <cellStyle name="40 % - Accent6 14 2" xfId="1594" xr:uid="{00000000-0005-0000-0000-000065110000}"/>
    <cellStyle name="40 % - Accent6 14 2 2" xfId="18594" xr:uid="{00000000-0005-0000-0000-000066110000}"/>
    <cellStyle name="40 % - Accent6 14 2 3" xfId="36842" xr:uid="{00000000-0005-0000-0000-000067110000}"/>
    <cellStyle name="40 % - Accent6 15" xfId="36843" xr:uid="{00000000-0005-0000-0000-000068110000}"/>
    <cellStyle name="40 % - Accent6 15 2" xfId="1595" xr:uid="{00000000-0005-0000-0000-000069110000}"/>
    <cellStyle name="40 % - Accent6 15 2 2" xfId="18595" xr:uid="{00000000-0005-0000-0000-00006A110000}"/>
    <cellStyle name="40 % - Accent6 15 2 3" xfId="36844" xr:uid="{00000000-0005-0000-0000-00006B110000}"/>
    <cellStyle name="40 % - Accent6 16 2" xfId="1596" xr:uid="{00000000-0005-0000-0000-00006C110000}"/>
    <cellStyle name="40 % - Accent6 16 2 2" xfId="18596" xr:uid="{00000000-0005-0000-0000-00006D110000}"/>
    <cellStyle name="40 % - Accent6 16 2 3" xfId="36845" xr:uid="{00000000-0005-0000-0000-00006E110000}"/>
    <cellStyle name="40 % - Accent6 17 2" xfId="1597" xr:uid="{00000000-0005-0000-0000-00006F110000}"/>
    <cellStyle name="40 % - Accent6 17 2 2" xfId="18597" xr:uid="{00000000-0005-0000-0000-000070110000}"/>
    <cellStyle name="40 % - Accent6 17 2 3" xfId="36846" xr:uid="{00000000-0005-0000-0000-000071110000}"/>
    <cellStyle name="40 % - Accent6 18 2" xfId="1598" xr:uid="{00000000-0005-0000-0000-000072110000}"/>
    <cellStyle name="40 % - Accent6 18 2 2" xfId="18598" xr:uid="{00000000-0005-0000-0000-000073110000}"/>
    <cellStyle name="40 % - Accent6 18 2 3" xfId="36847" xr:uid="{00000000-0005-0000-0000-000074110000}"/>
    <cellStyle name="40 % - Accent6 19 2" xfId="1599" xr:uid="{00000000-0005-0000-0000-000075110000}"/>
    <cellStyle name="40 % - Accent6 19 2 2" xfId="18599" xr:uid="{00000000-0005-0000-0000-000076110000}"/>
    <cellStyle name="40 % - Accent6 19 2 3" xfId="36848" xr:uid="{00000000-0005-0000-0000-000077110000}"/>
    <cellStyle name="40 % - Accent6 2" xfId="1600" xr:uid="{00000000-0005-0000-0000-000078110000}"/>
    <cellStyle name="40 % - Accent6 2 10" xfId="1601" xr:uid="{00000000-0005-0000-0000-000079110000}"/>
    <cellStyle name="40 % - Accent6 2 10 2" xfId="18600" xr:uid="{00000000-0005-0000-0000-00007A110000}"/>
    <cellStyle name="40 % - Accent6 2 10 3" xfId="36849" xr:uid="{00000000-0005-0000-0000-00007B110000}"/>
    <cellStyle name="40 % - Accent6 2 11" xfId="1602" xr:uid="{00000000-0005-0000-0000-00007C110000}"/>
    <cellStyle name="40 % - Accent6 2 11 2" xfId="18601" xr:uid="{00000000-0005-0000-0000-00007D110000}"/>
    <cellStyle name="40 % - Accent6 2 11 3" xfId="36850" xr:uid="{00000000-0005-0000-0000-00007E110000}"/>
    <cellStyle name="40 % - Accent6 2 12" xfId="1603" xr:uid="{00000000-0005-0000-0000-00007F110000}"/>
    <cellStyle name="40 % - Accent6 2 13" xfId="1604" xr:uid="{00000000-0005-0000-0000-000080110000}"/>
    <cellStyle name="40 % - Accent6 2 14" xfId="1605" xr:uid="{00000000-0005-0000-0000-000081110000}"/>
    <cellStyle name="40 % - Accent6 2 15" xfId="1606" xr:uid="{00000000-0005-0000-0000-000082110000}"/>
    <cellStyle name="40 % - Accent6 2 16" xfId="1607" xr:uid="{00000000-0005-0000-0000-000083110000}"/>
    <cellStyle name="40 % - Accent6 2 17" xfId="1608" xr:uid="{00000000-0005-0000-0000-000084110000}"/>
    <cellStyle name="40 % - Accent6 2 18" xfId="1609" xr:uid="{00000000-0005-0000-0000-000085110000}"/>
    <cellStyle name="40 % - Accent6 2 19" xfId="36851" xr:uid="{00000000-0005-0000-0000-000086110000}"/>
    <cellStyle name="40 % - Accent6 2 2" xfId="1610" xr:uid="{00000000-0005-0000-0000-000087110000}"/>
    <cellStyle name="40 % - Accent6 2 2 10" xfId="1611" xr:uid="{00000000-0005-0000-0000-000088110000}"/>
    <cellStyle name="40 % - Accent6 2 2 11" xfId="1612" xr:uid="{00000000-0005-0000-0000-000089110000}"/>
    <cellStyle name="40 % - Accent6 2 2 12" xfId="1613" xr:uid="{00000000-0005-0000-0000-00008A110000}"/>
    <cellStyle name="40 % - Accent6 2 2 13" xfId="1614" xr:uid="{00000000-0005-0000-0000-00008B110000}"/>
    <cellStyle name="40 % - Accent6 2 2 14" xfId="1615" xr:uid="{00000000-0005-0000-0000-00008C110000}"/>
    <cellStyle name="40 % - Accent6 2 2 15" xfId="1616" xr:uid="{00000000-0005-0000-0000-00008D110000}"/>
    <cellStyle name="40 % - Accent6 2 2 16" xfId="1617" xr:uid="{00000000-0005-0000-0000-00008E110000}"/>
    <cellStyle name="40 % - Accent6 2 2 17" xfId="1618" xr:uid="{00000000-0005-0000-0000-00008F110000}"/>
    <cellStyle name="40 % - Accent6 2 2 18" xfId="36852" xr:uid="{00000000-0005-0000-0000-000090110000}"/>
    <cellStyle name="40 % - Accent6 2 2 2" xfId="1619" xr:uid="{00000000-0005-0000-0000-000091110000}"/>
    <cellStyle name="40 % - Accent6 2 2 2 2" xfId="1620" xr:uid="{00000000-0005-0000-0000-000092110000}"/>
    <cellStyle name="40 % - Accent6 2 2 2 2 2" xfId="1621" xr:uid="{00000000-0005-0000-0000-000093110000}"/>
    <cellStyle name="40 % - Accent6 2 2 2 2 2 2" xfId="1622" xr:uid="{00000000-0005-0000-0000-000094110000}"/>
    <cellStyle name="40 % - Accent6 2 2 2 2 2 2 2" xfId="51388" xr:uid="{00000000-0005-0000-0000-000095110000}"/>
    <cellStyle name="40 % - Accent6 2 2 2 2 2 3" xfId="1623" xr:uid="{00000000-0005-0000-0000-000096110000}"/>
    <cellStyle name="40 % - Accent6 2 2 2 2 2 4" xfId="18602" xr:uid="{00000000-0005-0000-0000-000097110000}"/>
    <cellStyle name="40 % - Accent6 2 2 2 2 2 5" xfId="36853" xr:uid="{00000000-0005-0000-0000-000098110000}"/>
    <cellStyle name="40 % - Accent6 2 2 2 2 3" xfId="1624" xr:uid="{00000000-0005-0000-0000-000099110000}"/>
    <cellStyle name="40 % - Accent6 2 2 2 2 3 2" xfId="18603" xr:uid="{00000000-0005-0000-0000-00009A110000}"/>
    <cellStyle name="40 % - Accent6 2 2 2 2 3 3" xfId="36854" xr:uid="{00000000-0005-0000-0000-00009B110000}"/>
    <cellStyle name="40 % - Accent6 2 2 2 3" xfId="1625" xr:uid="{00000000-0005-0000-0000-00009C110000}"/>
    <cellStyle name="40 % - Accent6 2 2 2 4" xfId="1626" xr:uid="{00000000-0005-0000-0000-00009D110000}"/>
    <cellStyle name="40 % - Accent6 2 2 2 5" xfId="1627" xr:uid="{00000000-0005-0000-0000-00009E110000}"/>
    <cellStyle name="40 % - Accent6 2 2 2 6" xfId="1628" xr:uid="{00000000-0005-0000-0000-00009F110000}"/>
    <cellStyle name="40 % - Accent6 2 2 2 7" xfId="18604" xr:uid="{00000000-0005-0000-0000-0000A0110000}"/>
    <cellStyle name="40 % - Accent6 2 2 2 8" xfId="36855" xr:uid="{00000000-0005-0000-0000-0000A1110000}"/>
    <cellStyle name="40 % - Accent6 2 2 3" xfId="1629" xr:uid="{00000000-0005-0000-0000-0000A2110000}"/>
    <cellStyle name="40 % - Accent6 2 2 3 2" xfId="18605" xr:uid="{00000000-0005-0000-0000-0000A3110000}"/>
    <cellStyle name="40 % - Accent6 2 2 3 3" xfId="36856" xr:uid="{00000000-0005-0000-0000-0000A4110000}"/>
    <cellStyle name="40 % - Accent6 2 2 4" xfId="1630" xr:uid="{00000000-0005-0000-0000-0000A5110000}"/>
    <cellStyle name="40 % - Accent6 2 2 4 2" xfId="18606" xr:uid="{00000000-0005-0000-0000-0000A6110000}"/>
    <cellStyle name="40 % - Accent6 2 2 4 3" xfId="36857" xr:uid="{00000000-0005-0000-0000-0000A7110000}"/>
    <cellStyle name="40 % - Accent6 2 2 5" xfId="1631" xr:uid="{00000000-0005-0000-0000-0000A8110000}"/>
    <cellStyle name="40 % - Accent6 2 2 5 2" xfId="18607" xr:uid="{00000000-0005-0000-0000-0000A9110000}"/>
    <cellStyle name="40 % - Accent6 2 2 5 3" xfId="36858" xr:uid="{00000000-0005-0000-0000-0000AA110000}"/>
    <cellStyle name="40 % - Accent6 2 2 6" xfId="1632" xr:uid="{00000000-0005-0000-0000-0000AB110000}"/>
    <cellStyle name="40 % - Accent6 2 2 6 2" xfId="18608" xr:uid="{00000000-0005-0000-0000-0000AC110000}"/>
    <cellStyle name="40 % - Accent6 2 2 6 3" xfId="36859" xr:uid="{00000000-0005-0000-0000-0000AD110000}"/>
    <cellStyle name="40 % - Accent6 2 2 7" xfId="1633" xr:uid="{00000000-0005-0000-0000-0000AE110000}"/>
    <cellStyle name="40 % - Accent6 2 2 8" xfId="1634" xr:uid="{00000000-0005-0000-0000-0000AF110000}"/>
    <cellStyle name="40 % - Accent6 2 2 9" xfId="1635" xr:uid="{00000000-0005-0000-0000-0000B0110000}"/>
    <cellStyle name="40 % - Accent6 2 3" xfId="1636" xr:uid="{00000000-0005-0000-0000-0000B1110000}"/>
    <cellStyle name="40 % - Accent6 2 3 2" xfId="18609" xr:uid="{00000000-0005-0000-0000-0000B2110000}"/>
    <cellStyle name="40 % - Accent6 2 3 2 2" xfId="18610" xr:uid="{00000000-0005-0000-0000-0000B3110000}"/>
    <cellStyle name="40 % - Accent6 2 3 2 3" xfId="36860" xr:uid="{00000000-0005-0000-0000-0000B4110000}"/>
    <cellStyle name="40 % - Accent6 2 3 3" xfId="18611" xr:uid="{00000000-0005-0000-0000-0000B5110000}"/>
    <cellStyle name="40 % - Accent6 2 3 3 2" xfId="18612" xr:uid="{00000000-0005-0000-0000-0000B6110000}"/>
    <cellStyle name="40 % - Accent6 2 3 3 3" xfId="36861" xr:uid="{00000000-0005-0000-0000-0000B7110000}"/>
    <cellStyle name="40 % - Accent6 2 3 4" xfId="18613" xr:uid="{00000000-0005-0000-0000-0000B8110000}"/>
    <cellStyle name="40 % - Accent6 2 3 4 2" xfId="18614" xr:uid="{00000000-0005-0000-0000-0000B9110000}"/>
    <cellStyle name="40 % - Accent6 2 3 4 3" xfId="36862" xr:uid="{00000000-0005-0000-0000-0000BA110000}"/>
    <cellStyle name="40 % - Accent6 2 3 5" xfId="18615" xr:uid="{00000000-0005-0000-0000-0000BB110000}"/>
    <cellStyle name="40 % - Accent6 2 3 5 2" xfId="18616" xr:uid="{00000000-0005-0000-0000-0000BC110000}"/>
    <cellStyle name="40 % - Accent6 2 3 5 3" xfId="36863" xr:uid="{00000000-0005-0000-0000-0000BD110000}"/>
    <cellStyle name="40 % - Accent6 2 3 6" xfId="18617" xr:uid="{00000000-0005-0000-0000-0000BE110000}"/>
    <cellStyle name="40 % - Accent6 2 3 6 2" xfId="18618" xr:uid="{00000000-0005-0000-0000-0000BF110000}"/>
    <cellStyle name="40 % - Accent6 2 3 6 3" xfId="36864" xr:uid="{00000000-0005-0000-0000-0000C0110000}"/>
    <cellStyle name="40 % - Accent6 2 3 7" xfId="18619" xr:uid="{00000000-0005-0000-0000-0000C1110000}"/>
    <cellStyle name="40 % - Accent6 2 3 8" xfId="36865" xr:uid="{00000000-0005-0000-0000-0000C2110000}"/>
    <cellStyle name="40 % - Accent6 2 4" xfId="1637" xr:uid="{00000000-0005-0000-0000-0000C3110000}"/>
    <cellStyle name="40 % - Accent6 2 4 2" xfId="18620" xr:uid="{00000000-0005-0000-0000-0000C4110000}"/>
    <cellStyle name="40 % - Accent6 2 4 2 2" xfId="18621" xr:uid="{00000000-0005-0000-0000-0000C5110000}"/>
    <cellStyle name="40 % - Accent6 2 4 2 3" xfId="36866" xr:uid="{00000000-0005-0000-0000-0000C6110000}"/>
    <cellStyle name="40 % - Accent6 2 4 3" xfId="18622" xr:uid="{00000000-0005-0000-0000-0000C7110000}"/>
    <cellStyle name="40 % - Accent6 2 4 3 2" xfId="18623" xr:uid="{00000000-0005-0000-0000-0000C8110000}"/>
    <cellStyle name="40 % - Accent6 2 4 3 3" xfId="36867" xr:uid="{00000000-0005-0000-0000-0000C9110000}"/>
    <cellStyle name="40 % - Accent6 2 4 4" xfId="18624" xr:uid="{00000000-0005-0000-0000-0000CA110000}"/>
    <cellStyle name="40 % - Accent6 2 4 4 2" xfId="18625" xr:uid="{00000000-0005-0000-0000-0000CB110000}"/>
    <cellStyle name="40 % - Accent6 2 4 4 3" xfId="36868" xr:uid="{00000000-0005-0000-0000-0000CC110000}"/>
    <cellStyle name="40 % - Accent6 2 4 5" xfId="18626" xr:uid="{00000000-0005-0000-0000-0000CD110000}"/>
    <cellStyle name="40 % - Accent6 2 4 5 2" xfId="18627" xr:uid="{00000000-0005-0000-0000-0000CE110000}"/>
    <cellStyle name="40 % - Accent6 2 4 5 3" xfId="36869" xr:uid="{00000000-0005-0000-0000-0000CF110000}"/>
    <cellStyle name="40 % - Accent6 2 4 6" xfId="18628" xr:uid="{00000000-0005-0000-0000-0000D0110000}"/>
    <cellStyle name="40 % - Accent6 2 4 6 2" xfId="18629" xr:uid="{00000000-0005-0000-0000-0000D1110000}"/>
    <cellStyle name="40 % - Accent6 2 4 6 3" xfId="36870" xr:uid="{00000000-0005-0000-0000-0000D2110000}"/>
    <cellStyle name="40 % - Accent6 2 4 7" xfId="18630" xr:uid="{00000000-0005-0000-0000-0000D3110000}"/>
    <cellStyle name="40 % - Accent6 2 4 8" xfId="36871" xr:uid="{00000000-0005-0000-0000-0000D4110000}"/>
    <cellStyle name="40 % - Accent6 2 5" xfId="1638" xr:uid="{00000000-0005-0000-0000-0000D5110000}"/>
    <cellStyle name="40 % - Accent6 2 5 2" xfId="18631" xr:uid="{00000000-0005-0000-0000-0000D6110000}"/>
    <cellStyle name="40 % - Accent6 2 5 2 2" xfId="18632" xr:uid="{00000000-0005-0000-0000-0000D7110000}"/>
    <cellStyle name="40 % - Accent6 2 5 2 3" xfId="36872" xr:uid="{00000000-0005-0000-0000-0000D8110000}"/>
    <cellStyle name="40 % - Accent6 2 5 3" xfId="18633" xr:uid="{00000000-0005-0000-0000-0000D9110000}"/>
    <cellStyle name="40 % - Accent6 2 5 3 2" xfId="18634" xr:uid="{00000000-0005-0000-0000-0000DA110000}"/>
    <cellStyle name="40 % - Accent6 2 5 3 3" xfId="36873" xr:uid="{00000000-0005-0000-0000-0000DB110000}"/>
    <cellStyle name="40 % - Accent6 2 5 4" xfId="18635" xr:uid="{00000000-0005-0000-0000-0000DC110000}"/>
    <cellStyle name="40 % - Accent6 2 5 4 2" xfId="18636" xr:uid="{00000000-0005-0000-0000-0000DD110000}"/>
    <cellStyle name="40 % - Accent6 2 5 4 3" xfId="36874" xr:uid="{00000000-0005-0000-0000-0000DE110000}"/>
    <cellStyle name="40 % - Accent6 2 5 5" xfId="18637" xr:uid="{00000000-0005-0000-0000-0000DF110000}"/>
    <cellStyle name="40 % - Accent6 2 5 5 2" xfId="18638" xr:uid="{00000000-0005-0000-0000-0000E0110000}"/>
    <cellStyle name="40 % - Accent6 2 5 5 3" xfId="36875" xr:uid="{00000000-0005-0000-0000-0000E1110000}"/>
    <cellStyle name="40 % - Accent6 2 5 6" xfId="18639" xr:uid="{00000000-0005-0000-0000-0000E2110000}"/>
    <cellStyle name="40 % - Accent6 2 5 6 2" xfId="18640" xr:uid="{00000000-0005-0000-0000-0000E3110000}"/>
    <cellStyle name="40 % - Accent6 2 5 6 3" xfId="36876" xr:uid="{00000000-0005-0000-0000-0000E4110000}"/>
    <cellStyle name="40 % - Accent6 2 5 7" xfId="18641" xr:uid="{00000000-0005-0000-0000-0000E5110000}"/>
    <cellStyle name="40 % - Accent6 2 5 8" xfId="36877" xr:uid="{00000000-0005-0000-0000-0000E6110000}"/>
    <cellStyle name="40 % - Accent6 2 6" xfId="1639" xr:uid="{00000000-0005-0000-0000-0000E7110000}"/>
    <cellStyle name="40 % - Accent6 2 6 2" xfId="18642" xr:uid="{00000000-0005-0000-0000-0000E8110000}"/>
    <cellStyle name="40 % - Accent6 2 6 2 2" xfId="18643" xr:uid="{00000000-0005-0000-0000-0000E9110000}"/>
    <cellStyle name="40 % - Accent6 2 6 2 3" xfId="36878" xr:uid="{00000000-0005-0000-0000-0000EA110000}"/>
    <cellStyle name="40 % - Accent6 2 6 3" xfId="18644" xr:uid="{00000000-0005-0000-0000-0000EB110000}"/>
    <cellStyle name="40 % - Accent6 2 6 3 2" xfId="18645" xr:uid="{00000000-0005-0000-0000-0000EC110000}"/>
    <cellStyle name="40 % - Accent6 2 6 3 3" xfId="36879" xr:uid="{00000000-0005-0000-0000-0000ED110000}"/>
    <cellStyle name="40 % - Accent6 2 6 4" xfId="18646" xr:uid="{00000000-0005-0000-0000-0000EE110000}"/>
    <cellStyle name="40 % - Accent6 2 6 4 2" xfId="18647" xr:uid="{00000000-0005-0000-0000-0000EF110000}"/>
    <cellStyle name="40 % - Accent6 2 6 4 3" xfId="36880" xr:uid="{00000000-0005-0000-0000-0000F0110000}"/>
    <cellStyle name="40 % - Accent6 2 6 5" xfId="18648" xr:uid="{00000000-0005-0000-0000-0000F1110000}"/>
    <cellStyle name="40 % - Accent6 2 6 5 2" xfId="18649" xr:uid="{00000000-0005-0000-0000-0000F2110000}"/>
    <cellStyle name="40 % - Accent6 2 6 5 3" xfId="36881" xr:uid="{00000000-0005-0000-0000-0000F3110000}"/>
    <cellStyle name="40 % - Accent6 2 6 6" xfId="18650" xr:uid="{00000000-0005-0000-0000-0000F4110000}"/>
    <cellStyle name="40 % - Accent6 2 6 6 2" xfId="18651" xr:uid="{00000000-0005-0000-0000-0000F5110000}"/>
    <cellStyle name="40 % - Accent6 2 6 6 3" xfId="36882" xr:uid="{00000000-0005-0000-0000-0000F6110000}"/>
    <cellStyle name="40 % - Accent6 2 6 7" xfId="18652" xr:uid="{00000000-0005-0000-0000-0000F7110000}"/>
    <cellStyle name="40 % - Accent6 2 6 8" xfId="36883" xr:uid="{00000000-0005-0000-0000-0000F8110000}"/>
    <cellStyle name="40 % - Accent6 2 7" xfId="1640" xr:uid="{00000000-0005-0000-0000-0000F9110000}"/>
    <cellStyle name="40 % - Accent6 2 7 2" xfId="18653" xr:uid="{00000000-0005-0000-0000-0000FA110000}"/>
    <cellStyle name="40 % - Accent6 2 7 3" xfId="36884" xr:uid="{00000000-0005-0000-0000-0000FB110000}"/>
    <cellStyle name="40 % - Accent6 2 8" xfId="1641" xr:uid="{00000000-0005-0000-0000-0000FC110000}"/>
    <cellStyle name="40 % - Accent6 2 8 2" xfId="18654" xr:uid="{00000000-0005-0000-0000-0000FD110000}"/>
    <cellStyle name="40 % - Accent6 2 8 3" xfId="36885" xr:uid="{00000000-0005-0000-0000-0000FE110000}"/>
    <cellStyle name="40 % - Accent6 2 9" xfId="1642" xr:uid="{00000000-0005-0000-0000-0000FF110000}"/>
    <cellStyle name="40 % - Accent6 2 9 2" xfId="18655" xr:uid="{00000000-0005-0000-0000-000000120000}"/>
    <cellStyle name="40 % - Accent6 2 9 3" xfId="36886" xr:uid="{00000000-0005-0000-0000-000001120000}"/>
    <cellStyle name="40 % - Accent6 2_210-TABLEAU SHO SUNCITY du 27-04-12" xfId="1643" xr:uid="{00000000-0005-0000-0000-000002120000}"/>
    <cellStyle name="40 % - Accent6 20 2" xfId="1644" xr:uid="{00000000-0005-0000-0000-000003120000}"/>
    <cellStyle name="40 % - Accent6 20 2 2" xfId="18656" xr:uid="{00000000-0005-0000-0000-000004120000}"/>
    <cellStyle name="40 % - Accent6 20 2 3" xfId="36887" xr:uid="{00000000-0005-0000-0000-000005120000}"/>
    <cellStyle name="40 % - Accent6 21 2" xfId="1645" xr:uid="{00000000-0005-0000-0000-000006120000}"/>
    <cellStyle name="40 % - Accent6 21 2 2" xfId="18657" xr:uid="{00000000-0005-0000-0000-000007120000}"/>
    <cellStyle name="40 % - Accent6 21 2 3" xfId="36888" xr:uid="{00000000-0005-0000-0000-000008120000}"/>
    <cellStyle name="40 % - Accent6 22 2" xfId="1646" xr:uid="{00000000-0005-0000-0000-000009120000}"/>
    <cellStyle name="40 % - Accent6 22 2 2" xfId="18658" xr:uid="{00000000-0005-0000-0000-00000A120000}"/>
    <cellStyle name="40 % - Accent6 22 2 3" xfId="36889" xr:uid="{00000000-0005-0000-0000-00000B120000}"/>
    <cellStyle name="40 % - Accent6 23 2" xfId="1647" xr:uid="{00000000-0005-0000-0000-00000C120000}"/>
    <cellStyle name="40 % - Accent6 23 2 2" xfId="18659" xr:uid="{00000000-0005-0000-0000-00000D120000}"/>
    <cellStyle name="40 % - Accent6 23 2 3" xfId="36890" xr:uid="{00000000-0005-0000-0000-00000E120000}"/>
    <cellStyle name="40 % - Accent6 24 2" xfId="1648" xr:uid="{00000000-0005-0000-0000-00000F120000}"/>
    <cellStyle name="40 % - Accent6 24 2 2" xfId="18660" xr:uid="{00000000-0005-0000-0000-000010120000}"/>
    <cellStyle name="40 % - Accent6 24 2 3" xfId="36891" xr:uid="{00000000-0005-0000-0000-000011120000}"/>
    <cellStyle name="40 % - Accent6 25 2" xfId="1649" xr:uid="{00000000-0005-0000-0000-000012120000}"/>
    <cellStyle name="40 % - Accent6 25 2 2" xfId="18661" xr:uid="{00000000-0005-0000-0000-000013120000}"/>
    <cellStyle name="40 % - Accent6 25 2 3" xfId="36892" xr:uid="{00000000-0005-0000-0000-000014120000}"/>
    <cellStyle name="40 % - Accent6 26" xfId="36893" xr:uid="{00000000-0005-0000-0000-000015120000}"/>
    <cellStyle name="40 % - Accent6 26 2" xfId="1650" xr:uid="{00000000-0005-0000-0000-000016120000}"/>
    <cellStyle name="40 % - Accent6 26 2 2" xfId="18662" xr:uid="{00000000-0005-0000-0000-000017120000}"/>
    <cellStyle name="40 % - Accent6 26 2 3" xfId="36894" xr:uid="{00000000-0005-0000-0000-000018120000}"/>
    <cellStyle name="40 % - Accent6 27" xfId="51389" xr:uid="{00000000-0005-0000-0000-000019120000}"/>
    <cellStyle name="40 % - Accent6 27 2" xfId="1651" xr:uid="{00000000-0005-0000-0000-00001A120000}"/>
    <cellStyle name="40 % - Accent6 27 2 2" xfId="18663" xr:uid="{00000000-0005-0000-0000-00001B120000}"/>
    <cellStyle name="40 % - Accent6 27 2 3" xfId="36895" xr:uid="{00000000-0005-0000-0000-00001C120000}"/>
    <cellStyle name="40 % - Accent6 28 2" xfId="1652" xr:uid="{00000000-0005-0000-0000-00001D120000}"/>
    <cellStyle name="40 % - Accent6 28 2 2" xfId="18664" xr:uid="{00000000-0005-0000-0000-00001E120000}"/>
    <cellStyle name="40 % - Accent6 28 2 3" xfId="36896" xr:uid="{00000000-0005-0000-0000-00001F120000}"/>
    <cellStyle name="40 % - Accent6 29 2" xfId="1653" xr:uid="{00000000-0005-0000-0000-000020120000}"/>
    <cellStyle name="40 % - Accent6 29 2 2" xfId="18665" xr:uid="{00000000-0005-0000-0000-000021120000}"/>
    <cellStyle name="40 % - Accent6 29 2 3" xfId="36897" xr:uid="{00000000-0005-0000-0000-000022120000}"/>
    <cellStyle name="40 % - Accent6 3" xfId="1654" xr:uid="{00000000-0005-0000-0000-000023120000}"/>
    <cellStyle name="40 % - Accent6 3 10" xfId="1655" xr:uid="{00000000-0005-0000-0000-000024120000}"/>
    <cellStyle name="40 % - Accent6 3 11" xfId="1656" xr:uid="{00000000-0005-0000-0000-000025120000}"/>
    <cellStyle name="40 % - Accent6 3 12" xfId="1657" xr:uid="{00000000-0005-0000-0000-000026120000}"/>
    <cellStyle name="40 % - Accent6 3 13" xfId="1658" xr:uid="{00000000-0005-0000-0000-000027120000}"/>
    <cellStyle name="40 % - Accent6 3 14" xfId="1659" xr:uid="{00000000-0005-0000-0000-000028120000}"/>
    <cellStyle name="40 % - Accent6 3 15" xfId="1660" xr:uid="{00000000-0005-0000-0000-000029120000}"/>
    <cellStyle name="40 % - Accent6 3 16" xfId="1661" xr:uid="{00000000-0005-0000-0000-00002A120000}"/>
    <cellStyle name="40 % - Accent6 3 17" xfId="1662" xr:uid="{00000000-0005-0000-0000-00002B120000}"/>
    <cellStyle name="40 % - Accent6 3 18" xfId="36898" xr:uid="{00000000-0005-0000-0000-00002C120000}"/>
    <cellStyle name="40 % - Accent6 3 2" xfId="1663" xr:uid="{00000000-0005-0000-0000-00002D120000}"/>
    <cellStyle name="40 % - Accent6 3 2 2" xfId="18666" xr:uid="{00000000-0005-0000-0000-00002E120000}"/>
    <cellStyle name="40 % - Accent6 3 2 3" xfId="36899" xr:uid="{00000000-0005-0000-0000-00002F120000}"/>
    <cellStyle name="40 % - Accent6 3 3" xfId="1664" xr:uid="{00000000-0005-0000-0000-000030120000}"/>
    <cellStyle name="40 % - Accent6 3 3 2" xfId="18667" xr:uid="{00000000-0005-0000-0000-000031120000}"/>
    <cellStyle name="40 % - Accent6 3 3 3" xfId="36900" xr:uid="{00000000-0005-0000-0000-000032120000}"/>
    <cellStyle name="40 % - Accent6 3 4" xfId="1665" xr:uid="{00000000-0005-0000-0000-000033120000}"/>
    <cellStyle name="40 % - Accent6 3 4 2" xfId="18668" xr:uid="{00000000-0005-0000-0000-000034120000}"/>
    <cellStyle name="40 % - Accent6 3 4 3" xfId="36901" xr:uid="{00000000-0005-0000-0000-000035120000}"/>
    <cellStyle name="40 % - Accent6 3 5" xfId="1666" xr:uid="{00000000-0005-0000-0000-000036120000}"/>
    <cellStyle name="40 % - Accent6 3 5 2" xfId="18669" xr:uid="{00000000-0005-0000-0000-000037120000}"/>
    <cellStyle name="40 % - Accent6 3 5 3" xfId="36902" xr:uid="{00000000-0005-0000-0000-000038120000}"/>
    <cellStyle name="40 % - Accent6 3 6" xfId="1667" xr:uid="{00000000-0005-0000-0000-000039120000}"/>
    <cellStyle name="40 % - Accent6 3 6 2" xfId="18670" xr:uid="{00000000-0005-0000-0000-00003A120000}"/>
    <cellStyle name="40 % - Accent6 3 6 3" xfId="36903" xr:uid="{00000000-0005-0000-0000-00003B120000}"/>
    <cellStyle name="40 % - Accent6 3 7" xfId="1668" xr:uid="{00000000-0005-0000-0000-00003C120000}"/>
    <cellStyle name="40 % - Accent6 3 7 2" xfId="51390" xr:uid="{00000000-0005-0000-0000-00003D120000}"/>
    <cellStyle name="40 % - Accent6 3 8" xfId="1669" xr:uid="{00000000-0005-0000-0000-00003E120000}"/>
    <cellStyle name="40 % - Accent6 3 9" xfId="1670" xr:uid="{00000000-0005-0000-0000-00003F120000}"/>
    <cellStyle name="40 % - Accent6 30 2" xfId="1671" xr:uid="{00000000-0005-0000-0000-000040120000}"/>
    <cellStyle name="40 % - Accent6 30 2 2" xfId="18671" xr:uid="{00000000-0005-0000-0000-000041120000}"/>
    <cellStyle name="40 % - Accent6 30 2 3" xfId="36904" xr:uid="{00000000-0005-0000-0000-000042120000}"/>
    <cellStyle name="40 % - Accent6 31 2" xfId="1672" xr:uid="{00000000-0005-0000-0000-000043120000}"/>
    <cellStyle name="40 % - Accent6 4" xfId="1673" xr:uid="{00000000-0005-0000-0000-000044120000}"/>
    <cellStyle name="40 % - Accent6 4 10" xfId="1674" xr:uid="{00000000-0005-0000-0000-000045120000}"/>
    <cellStyle name="40 % - Accent6 4 11" xfId="1675" xr:uid="{00000000-0005-0000-0000-000046120000}"/>
    <cellStyle name="40 % - Accent6 4 12" xfId="1676" xr:uid="{00000000-0005-0000-0000-000047120000}"/>
    <cellStyle name="40 % - Accent6 4 13" xfId="1677" xr:uid="{00000000-0005-0000-0000-000048120000}"/>
    <cellStyle name="40 % - Accent6 4 14" xfId="1678" xr:uid="{00000000-0005-0000-0000-000049120000}"/>
    <cellStyle name="40 % - Accent6 4 15" xfId="1679" xr:uid="{00000000-0005-0000-0000-00004A120000}"/>
    <cellStyle name="40 % - Accent6 4 16" xfId="1680" xr:uid="{00000000-0005-0000-0000-00004B120000}"/>
    <cellStyle name="40 % - Accent6 4 17" xfId="1681" xr:uid="{00000000-0005-0000-0000-00004C120000}"/>
    <cellStyle name="40 % - Accent6 4 18" xfId="36905" xr:uid="{00000000-0005-0000-0000-00004D120000}"/>
    <cellStyle name="40 % - Accent6 4 2" xfId="1682" xr:uid="{00000000-0005-0000-0000-00004E120000}"/>
    <cellStyle name="40 % - Accent6 4 2 2" xfId="18672" xr:uid="{00000000-0005-0000-0000-00004F120000}"/>
    <cellStyle name="40 % - Accent6 4 2 3" xfId="36906" xr:uid="{00000000-0005-0000-0000-000050120000}"/>
    <cellStyle name="40 % - Accent6 4 3" xfId="1683" xr:uid="{00000000-0005-0000-0000-000051120000}"/>
    <cellStyle name="40 % - Accent6 4 3 2" xfId="18673" xr:uid="{00000000-0005-0000-0000-000052120000}"/>
    <cellStyle name="40 % - Accent6 4 3 3" xfId="36907" xr:uid="{00000000-0005-0000-0000-000053120000}"/>
    <cellStyle name="40 % - Accent6 4 4" xfId="1684" xr:uid="{00000000-0005-0000-0000-000054120000}"/>
    <cellStyle name="40 % - Accent6 4 4 2" xfId="18674" xr:uid="{00000000-0005-0000-0000-000055120000}"/>
    <cellStyle name="40 % - Accent6 4 4 3" xfId="36908" xr:uid="{00000000-0005-0000-0000-000056120000}"/>
    <cellStyle name="40 % - Accent6 4 5" xfId="1685" xr:uid="{00000000-0005-0000-0000-000057120000}"/>
    <cellStyle name="40 % - Accent6 4 5 2" xfId="18675" xr:uid="{00000000-0005-0000-0000-000058120000}"/>
    <cellStyle name="40 % - Accent6 4 5 3" xfId="36909" xr:uid="{00000000-0005-0000-0000-000059120000}"/>
    <cellStyle name="40 % - Accent6 4 6" xfId="1686" xr:uid="{00000000-0005-0000-0000-00005A120000}"/>
    <cellStyle name="40 % - Accent6 4 6 2" xfId="18676" xr:uid="{00000000-0005-0000-0000-00005B120000}"/>
    <cellStyle name="40 % - Accent6 4 6 3" xfId="36910" xr:uid="{00000000-0005-0000-0000-00005C120000}"/>
    <cellStyle name="40 % - Accent6 4 7" xfId="1687" xr:uid="{00000000-0005-0000-0000-00005D120000}"/>
    <cellStyle name="40 % - Accent6 4 7 2" xfId="51391" xr:uid="{00000000-0005-0000-0000-00005E120000}"/>
    <cellStyle name="40 % - Accent6 4 8" xfId="1688" xr:uid="{00000000-0005-0000-0000-00005F120000}"/>
    <cellStyle name="40 % - Accent6 4 9" xfId="1689" xr:uid="{00000000-0005-0000-0000-000060120000}"/>
    <cellStyle name="40 % - Accent6 49" xfId="1690" xr:uid="{00000000-0005-0000-0000-000061120000}"/>
    <cellStyle name="40 % - Accent6 49 2" xfId="18677" xr:uid="{00000000-0005-0000-0000-000062120000}"/>
    <cellStyle name="40 % - Accent6 49 3" xfId="36911" xr:uid="{00000000-0005-0000-0000-000063120000}"/>
    <cellStyle name="40 % - Accent6 5" xfId="1691" xr:uid="{00000000-0005-0000-0000-000064120000}"/>
    <cellStyle name="40 % - Accent6 5 2" xfId="1692" xr:uid="{00000000-0005-0000-0000-000065120000}"/>
    <cellStyle name="40 % - Accent6 5 2 2" xfId="18678" xr:uid="{00000000-0005-0000-0000-000066120000}"/>
    <cellStyle name="40 % - Accent6 5 2 3" xfId="36912" xr:uid="{00000000-0005-0000-0000-000067120000}"/>
    <cellStyle name="40 % - Accent6 5 3" xfId="1693" xr:uid="{00000000-0005-0000-0000-000068120000}"/>
    <cellStyle name="40 % - Accent6 5 3 2" xfId="18679" xr:uid="{00000000-0005-0000-0000-000069120000}"/>
    <cellStyle name="40 % - Accent6 5 3 3" xfId="36913" xr:uid="{00000000-0005-0000-0000-00006A120000}"/>
    <cellStyle name="40 % - Accent6 5 4" xfId="1694" xr:uid="{00000000-0005-0000-0000-00006B120000}"/>
    <cellStyle name="40 % - Accent6 5 4 2" xfId="18680" xr:uid="{00000000-0005-0000-0000-00006C120000}"/>
    <cellStyle name="40 % - Accent6 5 4 3" xfId="36914" xr:uid="{00000000-0005-0000-0000-00006D120000}"/>
    <cellStyle name="40 % - Accent6 5 5" xfId="1695" xr:uid="{00000000-0005-0000-0000-00006E120000}"/>
    <cellStyle name="40 % - Accent6 5 5 2" xfId="18681" xr:uid="{00000000-0005-0000-0000-00006F120000}"/>
    <cellStyle name="40 % - Accent6 5 5 3" xfId="36915" xr:uid="{00000000-0005-0000-0000-000070120000}"/>
    <cellStyle name="40 % - Accent6 5 6" xfId="1696" xr:uid="{00000000-0005-0000-0000-000071120000}"/>
    <cellStyle name="40 % - Accent6 5 6 2" xfId="18682" xr:uid="{00000000-0005-0000-0000-000072120000}"/>
    <cellStyle name="40 % - Accent6 5 6 3" xfId="36916" xr:uid="{00000000-0005-0000-0000-000073120000}"/>
    <cellStyle name="40 % - Accent6 5 7" xfId="1697" xr:uid="{00000000-0005-0000-0000-000074120000}"/>
    <cellStyle name="40 % - Accent6 5 7 2" xfId="18683" xr:uid="{00000000-0005-0000-0000-000075120000}"/>
    <cellStyle name="40 % - Accent6 5 7 3" xfId="36917" xr:uid="{00000000-0005-0000-0000-000076120000}"/>
    <cellStyle name="40 % - Accent6 5 8" xfId="18684" xr:uid="{00000000-0005-0000-0000-000077120000}"/>
    <cellStyle name="40 % - Accent6 5 9" xfId="36918" xr:uid="{00000000-0005-0000-0000-000078120000}"/>
    <cellStyle name="40 % - Accent6 50" xfId="1698" xr:uid="{00000000-0005-0000-0000-000079120000}"/>
    <cellStyle name="40 % - Accent6 50 2" xfId="18685" xr:uid="{00000000-0005-0000-0000-00007A120000}"/>
    <cellStyle name="40 % - Accent6 50 3" xfId="36919" xr:uid="{00000000-0005-0000-0000-00007B120000}"/>
    <cellStyle name="40 % - Accent6 51" xfId="1699" xr:uid="{00000000-0005-0000-0000-00007C120000}"/>
    <cellStyle name="40 % - Accent6 51 2" xfId="18686" xr:uid="{00000000-0005-0000-0000-00007D120000}"/>
    <cellStyle name="40 % - Accent6 51 3" xfId="36920" xr:uid="{00000000-0005-0000-0000-00007E120000}"/>
    <cellStyle name="40 % - Accent6 52" xfId="1700" xr:uid="{00000000-0005-0000-0000-00007F120000}"/>
    <cellStyle name="40 % - Accent6 52 2" xfId="18687" xr:uid="{00000000-0005-0000-0000-000080120000}"/>
    <cellStyle name="40 % - Accent6 52 3" xfId="36921" xr:uid="{00000000-0005-0000-0000-000081120000}"/>
    <cellStyle name="40 % - Accent6 53" xfId="1701" xr:uid="{00000000-0005-0000-0000-000082120000}"/>
    <cellStyle name="40 % - Accent6 53 2" xfId="18688" xr:uid="{00000000-0005-0000-0000-000083120000}"/>
    <cellStyle name="40 % - Accent6 53 3" xfId="36922" xr:uid="{00000000-0005-0000-0000-000084120000}"/>
    <cellStyle name="40 % - Accent6 54" xfId="1702" xr:uid="{00000000-0005-0000-0000-000085120000}"/>
    <cellStyle name="40 % - Accent6 54 2" xfId="18689" xr:uid="{00000000-0005-0000-0000-000086120000}"/>
    <cellStyle name="40 % - Accent6 54 3" xfId="36923" xr:uid="{00000000-0005-0000-0000-000087120000}"/>
    <cellStyle name="40 % - Accent6 55" xfId="1703" xr:uid="{00000000-0005-0000-0000-000088120000}"/>
    <cellStyle name="40 % - Accent6 55 2" xfId="18690" xr:uid="{00000000-0005-0000-0000-000089120000}"/>
    <cellStyle name="40 % - Accent6 55 3" xfId="36924" xr:uid="{00000000-0005-0000-0000-00008A120000}"/>
    <cellStyle name="40 % - Accent6 56" xfId="1704" xr:uid="{00000000-0005-0000-0000-00008B120000}"/>
    <cellStyle name="40 % - Accent6 56 2" xfId="18691" xr:uid="{00000000-0005-0000-0000-00008C120000}"/>
    <cellStyle name="40 % - Accent6 56 3" xfId="36925" xr:uid="{00000000-0005-0000-0000-00008D120000}"/>
    <cellStyle name="40 % - Accent6 6" xfId="1705" xr:uid="{00000000-0005-0000-0000-00008E120000}"/>
    <cellStyle name="40 % - Accent6 6 2" xfId="1706" xr:uid="{00000000-0005-0000-0000-00008F120000}"/>
    <cellStyle name="40 % - Accent6 6 2 2" xfId="18692" xr:uid="{00000000-0005-0000-0000-000090120000}"/>
    <cellStyle name="40 % - Accent6 6 2 3" xfId="36926" xr:uid="{00000000-0005-0000-0000-000091120000}"/>
    <cellStyle name="40 % - Accent6 6 3" xfId="1707" xr:uid="{00000000-0005-0000-0000-000092120000}"/>
    <cellStyle name="40 % - Accent6 6 3 2" xfId="18693" xr:uid="{00000000-0005-0000-0000-000093120000}"/>
    <cellStyle name="40 % - Accent6 6 3 3" xfId="36927" xr:uid="{00000000-0005-0000-0000-000094120000}"/>
    <cellStyle name="40 % - Accent6 6 4" xfId="1708" xr:uid="{00000000-0005-0000-0000-000095120000}"/>
    <cellStyle name="40 % - Accent6 6 4 2" xfId="18694" xr:uid="{00000000-0005-0000-0000-000096120000}"/>
    <cellStyle name="40 % - Accent6 6 4 3" xfId="36928" xr:uid="{00000000-0005-0000-0000-000097120000}"/>
    <cellStyle name="40 % - Accent6 6 5" xfId="1709" xr:uid="{00000000-0005-0000-0000-000098120000}"/>
    <cellStyle name="40 % - Accent6 6 5 2" xfId="18695" xr:uid="{00000000-0005-0000-0000-000099120000}"/>
    <cellStyle name="40 % - Accent6 6 5 3" xfId="36929" xr:uid="{00000000-0005-0000-0000-00009A120000}"/>
    <cellStyle name="40 % - Accent6 6 6" xfId="1710" xr:uid="{00000000-0005-0000-0000-00009B120000}"/>
    <cellStyle name="40 % - Accent6 6 6 2" xfId="18696" xr:uid="{00000000-0005-0000-0000-00009C120000}"/>
    <cellStyle name="40 % - Accent6 6 6 3" xfId="36930" xr:uid="{00000000-0005-0000-0000-00009D120000}"/>
    <cellStyle name="40 % - Accent6 6 7" xfId="1711" xr:uid="{00000000-0005-0000-0000-00009E120000}"/>
    <cellStyle name="40 % - Accent6 6 7 2" xfId="18697" xr:uid="{00000000-0005-0000-0000-00009F120000}"/>
    <cellStyle name="40 % - Accent6 6 7 3" xfId="36931" xr:uid="{00000000-0005-0000-0000-0000A0120000}"/>
    <cellStyle name="40 % - Accent6 6 8" xfId="18698" xr:uid="{00000000-0005-0000-0000-0000A1120000}"/>
    <cellStyle name="40 % - Accent6 6 9" xfId="36932" xr:uid="{00000000-0005-0000-0000-0000A2120000}"/>
    <cellStyle name="40 % - Accent6 7" xfId="1712" xr:uid="{00000000-0005-0000-0000-0000A3120000}"/>
    <cellStyle name="40 % - Accent6 7 2" xfId="1713" xr:uid="{00000000-0005-0000-0000-0000A4120000}"/>
    <cellStyle name="40 % - Accent6 7 2 2" xfId="18699" xr:uid="{00000000-0005-0000-0000-0000A5120000}"/>
    <cellStyle name="40 % - Accent6 7 2 3" xfId="36933" xr:uid="{00000000-0005-0000-0000-0000A6120000}"/>
    <cellStyle name="40 % - Accent6 7 3" xfId="1714" xr:uid="{00000000-0005-0000-0000-0000A7120000}"/>
    <cellStyle name="40 % - Accent6 7 3 2" xfId="18700" xr:uid="{00000000-0005-0000-0000-0000A8120000}"/>
    <cellStyle name="40 % - Accent6 7 3 3" xfId="36934" xr:uid="{00000000-0005-0000-0000-0000A9120000}"/>
    <cellStyle name="40 % - Accent6 7 4" xfId="1715" xr:uid="{00000000-0005-0000-0000-0000AA120000}"/>
    <cellStyle name="40 % - Accent6 7 4 2" xfId="18701" xr:uid="{00000000-0005-0000-0000-0000AB120000}"/>
    <cellStyle name="40 % - Accent6 7 4 3" xfId="36935" xr:uid="{00000000-0005-0000-0000-0000AC120000}"/>
    <cellStyle name="40 % - Accent6 7 5" xfId="1716" xr:uid="{00000000-0005-0000-0000-0000AD120000}"/>
    <cellStyle name="40 % - Accent6 7 5 2" xfId="18702" xr:uid="{00000000-0005-0000-0000-0000AE120000}"/>
    <cellStyle name="40 % - Accent6 7 5 3" xfId="36936" xr:uid="{00000000-0005-0000-0000-0000AF120000}"/>
    <cellStyle name="40 % - Accent6 7 6" xfId="1717" xr:uid="{00000000-0005-0000-0000-0000B0120000}"/>
    <cellStyle name="40 % - Accent6 7 6 2" xfId="18703" xr:uid="{00000000-0005-0000-0000-0000B1120000}"/>
    <cellStyle name="40 % - Accent6 7 6 3" xfId="36937" xr:uid="{00000000-0005-0000-0000-0000B2120000}"/>
    <cellStyle name="40 % - Accent6 7 7" xfId="1718" xr:uid="{00000000-0005-0000-0000-0000B3120000}"/>
    <cellStyle name="40 % - Accent6 7 7 2" xfId="18704" xr:uid="{00000000-0005-0000-0000-0000B4120000}"/>
    <cellStyle name="40 % - Accent6 7 7 3" xfId="36938" xr:uid="{00000000-0005-0000-0000-0000B5120000}"/>
    <cellStyle name="40 % - Accent6 7 8" xfId="18705" xr:uid="{00000000-0005-0000-0000-0000B6120000}"/>
    <cellStyle name="40 % - Accent6 7 9" xfId="36939" xr:uid="{00000000-0005-0000-0000-0000B7120000}"/>
    <cellStyle name="40 % - Accent6 8" xfId="1719" xr:uid="{00000000-0005-0000-0000-0000B8120000}"/>
    <cellStyle name="40 % - Accent6 8 2" xfId="1720" xr:uid="{00000000-0005-0000-0000-0000B9120000}"/>
    <cellStyle name="40 % - Accent6 8 2 2" xfId="18706" xr:uid="{00000000-0005-0000-0000-0000BA120000}"/>
    <cellStyle name="40 % - Accent6 8 2 3" xfId="36940" xr:uid="{00000000-0005-0000-0000-0000BB120000}"/>
    <cellStyle name="40 % - Accent6 8 3" xfId="1721" xr:uid="{00000000-0005-0000-0000-0000BC120000}"/>
    <cellStyle name="40 % - Accent6 8 3 2" xfId="18707" xr:uid="{00000000-0005-0000-0000-0000BD120000}"/>
    <cellStyle name="40 % - Accent6 8 3 3" xfId="36941" xr:uid="{00000000-0005-0000-0000-0000BE120000}"/>
    <cellStyle name="40 % - Accent6 8 4" xfId="1722" xr:uid="{00000000-0005-0000-0000-0000BF120000}"/>
    <cellStyle name="40 % - Accent6 8 4 2" xfId="18708" xr:uid="{00000000-0005-0000-0000-0000C0120000}"/>
    <cellStyle name="40 % - Accent6 8 4 3" xfId="36942" xr:uid="{00000000-0005-0000-0000-0000C1120000}"/>
    <cellStyle name="40 % - Accent6 8 5" xfId="1723" xr:uid="{00000000-0005-0000-0000-0000C2120000}"/>
    <cellStyle name="40 % - Accent6 8 5 2" xfId="18709" xr:uid="{00000000-0005-0000-0000-0000C3120000}"/>
    <cellStyle name="40 % - Accent6 8 5 3" xfId="36943" xr:uid="{00000000-0005-0000-0000-0000C4120000}"/>
    <cellStyle name="40 % - Accent6 8 6" xfId="1724" xr:uid="{00000000-0005-0000-0000-0000C5120000}"/>
    <cellStyle name="40 % - Accent6 8 6 2" xfId="18710" xr:uid="{00000000-0005-0000-0000-0000C6120000}"/>
    <cellStyle name="40 % - Accent6 8 6 3" xfId="36944" xr:uid="{00000000-0005-0000-0000-0000C7120000}"/>
    <cellStyle name="40 % - Accent6 8 7" xfId="1725" xr:uid="{00000000-0005-0000-0000-0000C8120000}"/>
    <cellStyle name="40 % - Accent6 8 7 2" xfId="18711" xr:uid="{00000000-0005-0000-0000-0000C9120000}"/>
    <cellStyle name="40 % - Accent6 8 7 3" xfId="36945" xr:uid="{00000000-0005-0000-0000-0000CA120000}"/>
    <cellStyle name="40 % - Accent6 8 8" xfId="18712" xr:uid="{00000000-0005-0000-0000-0000CB120000}"/>
    <cellStyle name="40 % - Accent6 8 9" xfId="36946" xr:uid="{00000000-0005-0000-0000-0000CC120000}"/>
    <cellStyle name="40 % - Accent6 9" xfId="1726" xr:uid="{00000000-0005-0000-0000-0000CD120000}"/>
    <cellStyle name="40 % - Accent6 9 2" xfId="1727" xr:uid="{00000000-0005-0000-0000-0000CE120000}"/>
    <cellStyle name="40 % - Accent6 9 2 2" xfId="18713" xr:uid="{00000000-0005-0000-0000-0000CF120000}"/>
    <cellStyle name="40 % - Accent6 9 2 3" xfId="36947" xr:uid="{00000000-0005-0000-0000-0000D0120000}"/>
    <cellStyle name="40 % - Accent6 9 3" xfId="1728" xr:uid="{00000000-0005-0000-0000-0000D1120000}"/>
    <cellStyle name="40 % - Accent6 9 3 2" xfId="18714" xr:uid="{00000000-0005-0000-0000-0000D2120000}"/>
    <cellStyle name="40 % - Accent6 9 3 3" xfId="36948" xr:uid="{00000000-0005-0000-0000-0000D3120000}"/>
    <cellStyle name="40 % - Accent6 9 4" xfId="1729" xr:uid="{00000000-0005-0000-0000-0000D4120000}"/>
    <cellStyle name="40 % - Accent6 9 4 2" xfId="18715" xr:uid="{00000000-0005-0000-0000-0000D5120000}"/>
    <cellStyle name="40 % - Accent6 9 4 3" xfId="36949" xr:uid="{00000000-0005-0000-0000-0000D6120000}"/>
    <cellStyle name="40 % - Accent6 9 5" xfId="1730" xr:uid="{00000000-0005-0000-0000-0000D7120000}"/>
    <cellStyle name="40 % - Accent6 9 5 2" xfId="18716" xr:uid="{00000000-0005-0000-0000-0000D8120000}"/>
    <cellStyle name="40 % - Accent6 9 5 3" xfId="36950" xr:uid="{00000000-0005-0000-0000-0000D9120000}"/>
    <cellStyle name="40 % - Accent6 9 6" xfId="1731" xr:uid="{00000000-0005-0000-0000-0000DA120000}"/>
    <cellStyle name="40 % - Accent6 9 6 2" xfId="18717" xr:uid="{00000000-0005-0000-0000-0000DB120000}"/>
    <cellStyle name="40 % - Accent6 9 6 3" xfId="36951" xr:uid="{00000000-0005-0000-0000-0000DC120000}"/>
    <cellStyle name="40 % - Accent6 9 7" xfId="1732" xr:uid="{00000000-0005-0000-0000-0000DD120000}"/>
    <cellStyle name="40 % - Accent6 9 7 2" xfId="18718" xr:uid="{00000000-0005-0000-0000-0000DE120000}"/>
    <cellStyle name="40 % - Accent6 9 7 3" xfId="36952" xr:uid="{00000000-0005-0000-0000-0000DF120000}"/>
    <cellStyle name="40 % - Accent6 9 8" xfId="18719" xr:uid="{00000000-0005-0000-0000-0000E0120000}"/>
    <cellStyle name="40 % - Accent6 9 9" xfId="36953" xr:uid="{00000000-0005-0000-0000-0000E1120000}"/>
    <cellStyle name="40% - Accent1" xfId="1733" xr:uid="{00000000-0005-0000-0000-0000E2120000}"/>
    <cellStyle name="40% - Accent2" xfId="1734" xr:uid="{00000000-0005-0000-0000-0000E3120000}"/>
    <cellStyle name="40% - Accent3" xfId="1735" xr:uid="{00000000-0005-0000-0000-0000E4120000}"/>
    <cellStyle name="40% - Accent4" xfId="1736" xr:uid="{00000000-0005-0000-0000-0000E5120000}"/>
    <cellStyle name="40% - Accent5" xfId="1737" xr:uid="{00000000-0005-0000-0000-0000E6120000}"/>
    <cellStyle name="40% - Accent6" xfId="1738" xr:uid="{00000000-0005-0000-0000-0000E7120000}"/>
    <cellStyle name="40% - Énfasis1" xfId="1739" xr:uid="{00000000-0005-0000-0000-0000E8120000}"/>
    <cellStyle name="40% - Énfasis2" xfId="1740" xr:uid="{00000000-0005-0000-0000-0000E9120000}"/>
    <cellStyle name="40% - Énfasis3" xfId="1741" xr:uid="{00000000-0005-0000-0000-0000EA120000}"/>
    <cellStyle name="40% - Énfasis4" xfId="1742" xr:uid="{00000000-0005-0000-0000-0000EB120000}"/>
    <cellStyle name="40% - Énfasis5" xfId="1743" xr:uid="{00000000-0005-0000-0000-0000EC120000}"/>
    <cellStyle name="40% - Énfasis6" xfId="1744" xr:uid="{00000000-0005-0000-0000-0000ED120000}"/>
    <cellStyle name="60 % - Accent1 10 2" xfId="1745" xr:uid="{00000000-0005-0000-0000-0000EE120000}"/>
    <cellStyle name="60 % - Accent1 11 2" xfId="1746" xr:uid="{00000000-0005-0000-0000-0000EF120000}"/>
    <cellStyle name="60 % - Accent1 12 2" xfId="1747" xr:uid="{00000000-0005-0000-0000-0000F0120000}"/>
    <cellStyle name="60 % - Accent1 13 2" xfId="1748" xr:uid="{00000000-0005-0000-0000-0000F1120000}"/>
    <cellStyle name="60 % - Accent1 14 2" xfId="1749" xr:uid="{00000000-0005-0000-0000-0000F2120000}"/>
    <cellStyle name="60 % - Accent1 15" xfId="36954" xr:uid="{00000000-0005-0000-0000-0000F3120000}"/>
    <cellStyle name="60 % - Accent1 15 2" xfId="1750" xr:uid="{00000000-0005-0000-0000-0000F4120000}"/>
    <cellStyle name="60 % - Accent1 16 2" xfId="1751" xr:uid="{00000000-0005-0000-0000-0000F5120000}"/>
    <cellStyle name="60 % - Accent1 17 2" xfId="1752" xr:uid="{00000000-0005-0000-0000-0000F6120000}"/>
    <cellStyle name="60 % - Accent1 18 2" xfId="1753" xr:uid="{00000000-0005-0000-0000-0000F7120000}"/>
    <cellStyle name="60 % - Accent1 19 2" xfId="1754" xr:uid="{00000000-0005-0000-0000-0000F8120000}"/>
    <cellStyle name="60 % - Accent1 2" xfId="1755" xr:uid="{00000000-0005-0000-0000-0000F9120000}"/>
    <cellStyle name="60 % - Accent1 2 2" xfId="1756" xr:uid="{00000000-0005-0000-0000-0000FA120000}"/>
    <cellStyle name="60 % - Accent1 2 2 2" xfId="1757" xr:uid="{00000000-0005-0000-0000-0000FB120000}"/>
    <cellStyle name="60 % - Accent1 2 2 2 2" xfId="1758" xr:uid="{00000000-0005-0000-0000-0000FC120000}"/>
    <cellStyle name="60 % - Accent1 2 2 2 2 2" xfId="1759" xr:uid="{00000000-0005-0000-0000-0000FD120000}"/>
    <cellStyle name="60 % - Accent1 2 2 2 2 2 2" xfId="1760" xr:uid="{00000000-0005-0000-0000-0000FE120000}"/>
    <cellStyle name="60 % - Accent1 2 2 2 2 2 2 2" xfId="51392" xr:uid="{00000000-0005-0000-0000-0000FF120000}"/>
    <cellStyle name="60 % - Accent1 2 2 2 2 2 3" xfId="1761" xr:uid="{00000000-0005-0000-0000-000000130000}"/>
    <cellStyle name="60 % - Accent1 2 2 2 2 3" xfId="1762" xr:uid="{00000000-0005-0000-0000-000001130000}"/>
    <cellStyle name="60 % - Accent1 2 2 2 3" xfId="1763" xr:uid="{00000000-0005-0000-0000-000002130000}"/>
    <cellStyle name="60 % - Accent1 2 2 2 4" xfId="1764" xr:uid="{00000000-0005-0000-0000-000003130000}"/>
    <cellStyle name="60 % - Accent1 2 2 2 5" xfId="1765" xr:uid="{00000000-0005-0000-0000-000004130000}"/>
    <cellStyle name="60 % - Accent1 2 2 2 6" xfId="1766" xr:uid="{00000000-0005-0000-0000-000005130000}"/>
    <cellStyle name="60 % - Accent1 2 2 3" xfId="1767" xr:uid="{00000000-0005-0000-0000-000006130000}"/>
    <cellStyle name="60 % - Accent1 2 2 4" xfId="1768" xr:uid="{00000000-0005-0000-0000-000007130000}"/>
    <cellStyle name="60 % - Accent1 2 2 5" xfId="1769" xr:uid="{00000000-0005-0000-0000-000008130000}"/>
    <cellStyle name="60 % - Accent1 2 2 6" xfId="1770" xr:uid="{00000000-0005-0000-0000-000009130000}"/>
    <cellStyle name="60 % - Accent1 2 3" xfId="1771" xr:uid="{00000000-0005-0000-0000-00000A130000}"/>
    <cellStyle name="60 % - Accent1 2 4" xfId="1772" xr:uid="{00000000-0005-0000-0000-00000B130000}"/>
    <cellStyle name="60 % - Accent1 2 5" xfId="1773" xr:uid="{00000000-0005-0000-0000-00000C130000}"/>
    <cellStyle name="60 % - Accent1 2 6" xfId="1774" xr:uid="{00000000-0005-0000-0000-00000D130000}"/>
    <cellStyle name="60 % - Accent1 2 7" xfId="1775" xr:uid="{00000000-0005-0000-0000-00000E130000}"/>
    <cellStyle name="60 % - Accent1 20 2" xfId="1776" xr:uid="{00000000-0005-0000-0000-00000F130000}"/>
    <cellStyle name="60 % - Accent1 21 2" xfId="1777" xr:uid="{00000000-0005-0000-0000-000010130000}"/>
    <cellStyle name="60 % - Accent1 22 2" xfId="1778" xr:uid="{00000000-0005-0000-0000-000011130000}"/>
    <cellStyle name="60 % - Accent1 23 2" xfId="1779" xr:uid="{00000000-0005-0000-0000-000012130000}"/>
    <cellStyle name="60 % - Accent1 24 2" xfId="1780" xr:uid="{00000000-0005-0000-0000-000013130000}"/>
    <cellStyle name="60 % - Accent1 25 2" xfId="1781" xr:uid="{00000000-0005-0000-0000-000014130000}"/>
    <cellStyle name="60 % - Accent1 26" xfId="36955" xr:uid="{00000000-0005-0000-0000-000015130000}"/>
    <cellStyle name="60 % - Accent1 26 2" xfId="1782" xr:uid="{00000000-0005-0000-0000-000016130000}"/>
    <cellStyle name="60 % - Accent1 27" xfId="51393" xr:uid="{00000000-0005-0000-0000-000017130000}"/>
    <cellStyle name="60 % - Accent1 27 2" xfId="1783" xr:uid="{00000000-0005-0000-0000-000018130000}"/>
    <cellStyle name="60 % - Accent1 28 2" xfId="1784" xr:uid="{00000000-0005-0000-0000-000019130000}"/>
    <cellStyle name="60 % - Accent1 29 2" xfId="1785" xr:uid="{00000000-0005-0000-0000-00001A130000}"/>
    <cellStyle name="60 % - Accent1 3" xfId="1786" xr:uid="{00000000-0005-0000-0000-00001B130000}"/>
    <cellStyle name="60 % - Accent1 3 2" xfId="1787" xr:uid="{00000000-0005-0000-0000-00001C130000}"/>
    <cellStyle name="60 % - Accent1 3 3" xfId="1788" xr:uid="{00000000-0005-0000-0000-00001D130000}"/>
    <cellStyle name="60 % - Accent1 3 4" xfId="1789" xr:uid="{00000000-0005-0000-0000-00001E130000}"/>
    <cellStyle name="60 % - Accent1 3 5" xfId="1790" xr:uid="{00000000-0005-0000-0000-00001F130000}"/>
    <cellStyle name="60 % - Accent1 3 6" xfId="1791" xr:uid="{00000000-0005-0000-0000-000020130000}"/>
    <cellStyle name="60 % - Accent1 3 7" xfId="1792" xr:uid="{00000000-0005-0000-0000-000021130000}"/>
    <cellStyle name="60 % - Accent1 30 2" xfId="1793" xr:uid="{00000000-0005-0000-0000-000022130000}"/>
    <cellStyle name="60 % - Accent1 31 2" xfId="1794" xr:uid="{00000000-0005-0000-0000-000023130000}"/>
    <cellStyle name="60 % - Accent1 4" xfId="1795" xr:uid="{00000000-0005-0000-0000-000024130000}"/>
    <cellStyle name="60 % - Accent1 4 2" xfId="1796" xr:uid="{00000000-0005-0000-0000-000025130000}"/>
    <cellStyle name="60 % - Accent1 4 3" xfId="1797" xr:uid="{00000000-0005-0000-0000-000026130000}"/>
    <cellStyle name="60 % - Accent1 4 4" xfId="1798" xr:uid="{00000000-0005-0000-0000-000027130000}"/>
    <cellStyle name="60 % - Accent1 4 5" xfId="1799" xr:uid="{00000000-0005-0000-0000-000028130000}"/>
    <cellStyle name="60 % - Accent1 4 6" xfId="1800" xr:uid="{00000000-0005-0000-0000-000029130000}"/>
    <cellStyle name="60 % - Accent1 4 7" xfId="1801" xr:uid="{00000000-0005-0000-0000-00002A130000}"/>
    <cellStyle name="60 % - Accent1 5" xfId="1802" xr:uid="{00000000-0005-0000-0000-00002B130000}"/>
    <cellStyle name="60 % - Accent1 5 2" xfId="1803" xr:uid="{00000000-0005-0000-0000-00002C130000}"/>
    <cellStyle name="60 % - Accent1 5 3" xfId="1804" xr:uid="{00000000-0005-0000-0000-00002D130000}"/>
    <cellStyle name="60 % - Accent1 5 4" xfId="1805" xr:uid="{00000000-0005-0000-0000-00002E130000}"/>
    <cellStyle name="60 % - Accent1 5 5" xfId="1806" xr:uid="{00000000-0005-0000-0000-00002F130000}"/>
    <cellStyle name="60 % - Accent1 5 6" xfId="1807" xr:uid="{00000000-0005-0000-0000-000030130000}"/>
    <cellStyle name="60 % - Accent1 5 7" xfId="1808" xr:uid="{00000000-0005-0000-0000-000031130000}"/>
    <cellStyle name="60 % - Accent1 5 8" xfId="36956" xr:uid="{00000000-0005-0000-0000-000032130000}"/>
    <cellStyle name="60 % - Accent1 6" xfId="1809" xr:uid="{00000000-0005-0000-0000-000033130000}"/>
    <cellStyle name="60 % - Accent1 6 2" xfId="1810" xr:uid="{00000000-0005-0000-0000-000034130000}"/>
    <cellStyle name="60 % - Accent1 6 3" xfId="1811" xr:uid="{00000000-0005-0000-0000-000035130000}"/>
    <cellStyle name="60 % - Accent1 6 4" xfId="1812" xr:uid="{00000000-0005-0000-0000-000036130000}"/>
    <cellStyle name="60 % - Accent1 6 5" xfId="1813" xr:uid="{00000000-0005-0000-0000-000037130000}"/>
    <cellStyle name="60 % - Accent1 6 6" xfId="1814" xr:uid="{00000000-0005-0000-0000-000038130000}"/>
    <cellStyle name="60 % - Accent1 6 7" xfId="1815" xr:uid="{00000000-0005-0000-0000-000039130000}"/>
    <cellStyle name="60 % - Accent1 6 8" xfId="36957" xr:uid="{00000000-0005-0000-0000-00003A130000}"/>
    <cellStyle name="60 % - Accent1 7" xfId="1816" xr:uid="{00000000-0005-0000-0000-00003B130000}"/>
    <cellStyle name="60 % - Accent1 7 2" xfId="1817" xr:uid="{00000000-0005-0000-0000-00003C130000}"/>
    <cellStyle name="60 % - Accent1 7 3" xfId="1818" xr:uid="{00000000-0005-0000-0000-00003D130000}"/>
    <cellStyle name="60 % - Accent1 7 4" xfId="1819" xr:uid="{00000000-0005-0000-0000-00003E130000}"/>
    <cellStyle name="60 % - Accent1 7 5" xfId="1820" xr:uid="{00000000-0005-0000-0000-00003F130000}"/>
    <cellStyle name="60 % - Accent1 7 6" xfId="1821" xr:uid="{00000000-0005-0000-0000-000040130000}"/>
    <cellStyle name="60 % - Accent1 7 7" xfId="1822" xr:uid="{00000000-0005-0000-0000-000041130000}"/>
    <cellStyle name="60 % - Accent1 7 8" xfId="36958" xr:uid="{00000000-0005-0000-0000-000042130000}"/>
    <cellStyle name="60 % - Accent1 8" xfId="1823" xr:uid="{00000000-0005-0000-0000-000043130000}"/>
    <cellStyle name="60 % - Accent1 8 2" xfId="1824" xr:uid="{00000000-0005-0000-0000-000044130000}"/>
    <cellStyle name="60 % - Accent1 8 3" xfId="1825" xr:uid="{00000000-0005-0000-0000-000045130000}"/>
    <cellStyle name="60 % - Accent1 8 4" xfId="1826" xr:uid="{00000000-0005-0000-0000-000046130000}"/>
    <cellStyle name="60 % - Accent1 8 5" xfId="1827" xr:uid="{00000000-0005-0000-0000-000047130000}"/>
    <cellStyle name="60 % - Accent1 8 6" xfId="1828" xr:uid="{00000000-0005-0000-0000-000048130000}"/>
    <cellStyle name="60 % - Accent1 8 7" xfId="1829" xr:uid="{00000000-0005-0000-0000-000049130000}"/>
    <cellStyle name="60 % - Accent1 9" xfId="1830" xr:uid="{00000000-0005-0000-0000-00004A130000}"/>
    <cellStyle name="60 % - Accent1 9 2" xfId="1831" xr:uid="{00000000-0005-0000-0000-00004B130000}"/>
    <cellStyle name="60 % - Accent1 9 3" xfId="1832" xr:uid="{00000000-0005-0000-0000-00004C130000}"/>
    <cellStyle name="60 % - Accent1 9 4" xfId="1833" xr:uid="{00000000-0005-0000-0000-00004D130000}"/>
    <cellStyle name="60 % - Accent1 9 5" xfId="1834" xr:uid="{00000000-0005-0000-0000-00004E130000}"/>
    <cellStyle name="60 % - Accent1 9 6" xfId="1835" xr:uid="{00000000-0005-0000-0000-00004F130000}"/>
    <cellStyle name="60 % - Accent1 9 7" xfId="1836" xr:uid="{00000000-0005-0000-0000-000050130000}"/>
    <cellStyle name="60 % - Accent2 10 2" xfId="1837" xr:uid="{00000000-0005-0000-0000-000051130000}"/>
    <cellStyle name="60 % - Accent2 11 2" xfId="1838" xr:uid="{00000000-0005-0000-0000-000052130000}"/>
    <cellStyle name="60 % - Accent2 12 2" xfId="1839" xr:uid="{00000000-0005-0000-0000-000053130000}"/>
    <cellStyle name="60 % - Accent2 13 2" xfId="1840" xr:uid="{00000000-0005-0000-0000-000054130000}"/>
    <cellStyle name="60 % - Accent2 14 2" xfId="1841" xr:uid="{00000000-0005-0000-0000-000055130000}"/>
    <cellStyle name="60 % - Accent2 15" xfId="36959" xr:uid="{00000000-0005-0000-0000-000056130000}"/>
    <cellStyle name="60 % - Accent2 15 2" xfId="1842" xr:uid="{00000000-0005-0000-0000-000057130000}"/>
    <cellStyle name="60 % - Accent2 16 2" xfId="1843" xr:uid="{00000000-0005-0000-0000-000058130000}"/>
    <cellStyle name="60 % - Accent2 17 2" xfId="1844" xr:uid="{00000000-0005-0000-0000-000059130000}"/>
    <cellStyle name="60 % - Accent2 18 2" xfId="1845" xr:uid="{00000000-0005-0000-0000-00005A130000}"/>
    <cellStyle name="60 % - Accent2 19 2" xfId="1846" xr:uid="{00000000-0005-0000-0000-00005B130000}"/>
    <cellStyle name="60 % - Accent2 2" xfId="1847" xr:uid="{00000000-0005-0000-0000-00005C130000}"/>
    <cellStyle name="60 % - Accent2 2 2" xfId="1848" xr:uid="{00000000-0005-0000-0000-00005D130000}"/>
    <cellStyle name="60 % - Accent2 2 2 2" xfId="1849" xr:uid="{00000000-0005-0000-0000-00005E130000}"/>
    <cellStyle name="60 % - Accent2 2 2 2 2" xfId="1850" xr:uid="{00000000-0005-0000-0000-00005F130000}"/>
    <cellStyle name="60 % - Accent2 2 2 2 2 2" xfId="1851" xr:uid="{00000000-0005-0000-0000-000060130000}"/>
    <cellStyle name="60 % - Accent2 2 2 2 2 2 2" xfId="1852" xr:uid="{00000000-0005-0000-0000-000061130000}"/>
    <cellStyle name="60 % - Accent2 2 2 2 2 2 2 2" xfId="51394" xr:uid="{00000000-0005-0000-0000-000062130000}"/>
    <cellStyle name="60 % - Accent2 2 2 2 2 2 3" xfId="1853" xr:uid="{00000000-0005-0000-0000-000063130000}"/>
    <cellStyle name="60 % - Accent2 2 2 2 2 3" xfId="1854" xr:uid="{00000000-0005-0000-0000-000064130000}"/>
    <cellStyle name="60 % - Accent2 2 2 2 3" xfId="1855" xr:uid="{00000000-0005-0000-0000-000065130000}"/>
    <cellStyle name="60 % - Accent2 2 2 2 4" xfId="1856" xr:uid="{00000000-0005-0000-0000-000066130000}"/>
    <cellStyle name="60 % - Accent2 2 2 2 5" xfId="1857" xr:uid="{00000000-0005-0000-0000-000067130000}"/>
    <cellStyle name="60 % - Accent2 2 2 2 6" xfId="1858" xr:uid="{00000000-0005-0000-0000-000068130000}"/>
    <cellStyle name="60 % - Accent2 2 2 3" xfId="1859" xr:uid="{00000000-0005-0000-0000-000069130000}"/>
    <cellStyle name="60 % - Accent2 2 2 4" xfId="1860" xr:uid="{00000000-0005-0000-0000-00006A130000}"/>
    <cellStyle name="60 % - Accent2 2 2 5" xfId="1861" xr:uid="{00000000-0005-0000-0000-00006B130000}"/>
    <cellStyle name="60 % - Accent2 2 2 6" xfId="1862" xr:uid="{00000000-0005-0000-0000-00006C130000}"/>
    <cellStyle name="60 % - Accent2 2 3" xfId="1863" xr:uid="{00000000-0005-0000-0000-00006D130000}"/>
    <cellStyle name="60 % - Accent2 2 4" xfId="1864" xr:uid="{00000000-0005-0000-0000-00006E130000}"/>
    <cellStyle name="60 % - Accent2 2 5" xfId="1865" xr:uid="{00000000-0005-0000-0000-00006F130000}"/>
    <cellStyle name="60 % - Accent2 2 6" xfId="1866" xr:uid="{00000000-0005-0000-0000-000070130000}"/>
    <cellStyle name="60 % - Accent2 2 7" xfId="1867" xr:uid="{00000000-0005-0000-0000-000071130000}"/>
    <cellStyle name="60 % - Accent2 20 2" xfId="1868" xr:uid="{00000000-0005-0000-0000-000072130000}"/>
    <cellStyle name="60 % - Accent2 21 2" xfId="1869" xr:uid="{00000000-0005-0000-0000-000073130000}"/>
    <cellStyle name="60 % - Accent2 22 2" xfId="1870" xr:uid="{00000000-0005-0000-0000-000074130000}"/>
    <cellStyle name="60 % - Accent2 23 2" xfId="1871" xr:uid="{00000000-0005-0000-0000-000075130000}"/>
    <cellStyle name="60 % - Accent2 24 2" xfId="1872" xr:uid="{00000000-0005-0000-0000-000076130000}"/>
    <cellStyle name="60 % - Accent2 25 2" xfId="1873" xr:uid="{00000000-0005-0000-0000-000077130000}"/>
    <cellStyle name="60 % - Accent2 26" xfId="36960" xr:uid="{00000000-0005-0000-0000-000078130000}"/>
    <cellStyle name="60 % - Accent2 26 2" xfId="1874" xr:uid="{00000000-0005-0000-0000-000079130000}"/>
    <cellStyle name="60 % - Accent2 27" xfId="51395" xr:uid="{00000000-0005-0000-0000-00007A130000}"/>
    <cellStyle name="60 % - Accent2 27 2" xfId="1875" xr:uid="{00000000-0005-0000-0000-00007B130000}"/>
    <cellStyle name="60 % - Accent2 28 2" xfId="1876" xr:uid="{00000000-0005-0000-0000-00007C130000}"/>
    <cellStyle name="60 % - Accent2 29 2" xfId="1877" xr:uid="{00000000-0005-0000-0000-00007D130000}"/>
    <cellStyle name="60 % - Accent2 3" xfId="1878" xr:uid="{00000000-0005-0000-0000-00007E130000}"/>
    <cellStyle name="60 % - Accent2 3 2" xfId="1879" xr:uid="{00000000-0005-0000-0000-00007F130000}"/>
    <cellStyle name="60 % - Accent2 3 3" xfId="1880" xr:uid="{00000000-0005-0000-0000-000080130000}"/>
    <cellStyle name="60 % - Accent2 3 4" xfId="1881" xr:uid="{00000000-0005-0000-0000-000081130000}"/>
    <cellStyle name="60 % - Accent2 3 5" xfId="1882" xr:uid="{00000000-0005-0000-0000-000082130000}"/>
    <cellStyle name="60 % - Accent2 3 6" xfId="1883" xr:uid="{00000000-0005-0000-0000-000083130000}"/>
    <cellStyle name="60 % - Accent2 3 7" xfId="1884" xr:uid="{00000000-0005-0000-0000-000084130000}"/>
    <cellStyle name="60 % - Accent2 30 2" xfId="1885" xr:uid="{00000000-0005-0000-0000-000085130000}"/>
    <cellStyle name="60 % - Accent2 31 2" xfId="1886" xr:uid="{00000000-0005-0000-0000-000086130000}"/>
    <cellStyle name="60 % - Accent2 4" xfId="1887" xr:uid="{00000000-0005-0000-0000-000087130000}"/>
    <cellStyle name="60 % - Accent2 4 2" xfId="1888" xr:uid="{00000000-0005-0000-0000-000088130000}"/>
    <cellStyle name="60 % - Accent2 4 3" xfId="1889" xr:uid="{00000000-0005-0000-0000-000089130000}"/>
    <cellStyle name="60 % - Accent2 4 4" xfId="1890" xr:uid="{00000000-0005-0000-0000-00008A130000}"/>
    <cellStyle name="60 % - Accent2 4 5" xfId="1891" xr:uid="{00000000-0005-0000-0000-00008B130000}"/>
    <cellStyle name="60 % - Accent2 4 6" xfId="1892" xr:uid="{00000000-0005-0000-0000-00008C130000}"/>
    <cellStyle name="60 % - Accent2 4 7" xfId="1893" xr:uid="{00000000-0005-0000-0000-00008D130000}"/>
    <cellStyle name="60 % - Accent2 5" xfId="1894" xr:uid="{00000000-0005-0000-0000-00008E130000}"/>
    <cellStyle name="60 % - Accent2 5 2" xfId="1895" xr:uid="{00000000-0005-0000-0000-00008F130000}"/>
    <cellStyle name="60 % - Accent2 5 3" xfId="1896" xr:uid="{00000000-0005-0000-0000-000090130000}"/>
    <cellStyle name="60 % - Accent2 5 4" xfId="1897" xr:uid="{00000000-0005-0000-0000-000091130000}"/>
    <cellStyle name="60 % - Accent2 5 5" xfId="1898" xr:uid="{00000000-0005-0000-0000-000092130000}"/>
    <cellStyle name="60 % - Accent2 5 6" xfId="1899" xr:uid="{00000000-0005-0000-0000-000093130000}"/>
    <cellStyle name="60 % - Accent2 5 7" xfId="1900" xr:uid="{00000000-0005-0000-0000-000094130000}"/>
    <cellStyle name="60 % - Accent2 5 8" xfId="36961" xr:uid="{00000000-0005-0000-0000-000095130000}"/>
    <cellStyle name="60 % - Accent2 6" xfId="1901" xr:uid="{00000000-0005-0000-0000-000096130000}"/>
    <cellStyle name="60 % - Accent2 6 2" xfId="1902" xr:uid="{00000000-0005-0000-0000-000097130000}"/>
    <cellStyle name="60 % - Accent2 6 3" xfId="1903" xr:uid="{00000000-0005-0000-0000-000098130000}"/>
    <cellStyle name="60 % - Accent2 6 4" xfId="1904" xr:uid="{00000000-0005-0000-0000-000099130000}"/>
    <cellStyle name="60 % - Accent2 6 5" xfId="1905" xr:uid="{00000000-0005-0000-0000-00009A130000}"/>
    <cellStyle name="60 % - Accent2 6 6" xfId="1906" xr:uid="{00000000-0005-0000-0000-00009B130000}"/>
    <cellStyle name="60 % - Accent2 6 7" xfId="1907" xr:uid="{00000000-0005-0000-0000-00009C130000}"/>
    <cellStyle name="60 % - Accent2 6 8" xfId="36962" xr:uid="{00000000-0005-0000-0000-00009D130000}"/>
    <cellStyle name="60 % - Accent2 7" xfId="1908" xr:uid="{00000000-0005-0000-0000-00009E130000}"/>
    <cellStyle name="60 % - Accent2 7 2" xfId="1909" xr:uid="{00000000-0005-0000-0000-00009F130000}"/>
    <cellStyle name="60 % - Accent2 7 3" xfId="1910" xr:uid="{00000000-0005-0000-0000-0000A0130000}"/>
    <cellStyle name="60 % - Accent2 7 4" xfId="1911" xr:uid="{00000000-0005-0000-0000-0000A1130000}"/>
    <cellStyle name="60 % - Accent2 7 5" xfId="1912" xr:uid="{00000000-0005-0000-0000-0000A2130000}"/>
    <cellStyle name="60 % - Accent2 7 6" xfId="1913" xr:uid="{00000000-0005-0000-0000-0000A3130000}"/>
    <cellStyle name="60 % - Accent2 7 7" xfId="1914" xr:uid="{00000000-0005-0000-0000-0000A4130000}"/>
    <cellStyle name="60 % - Accent2 7 8" xfId="36963" xr:uid="{00000000-0005-0000-0000-0000A5130000}"/>
    <cellStyle name="60 % - Accent2 8" xfId="1915" xr:uid="{00000000-0005-0000-0000-0000A6130000}"/>
    <cellStyle name="60 % - Accent2 8 2" xfId="1916" xr:uid="{00000000-0005-0000-0000-0000A7130000}"/>
    <cellStyle name="60 % - Accent2 8 3" xfId="1917" xr:uid="{00000000-0005-0000-0000-0000A8130000}"/>
    <cellStyle name="60 % - Accent2 8 4" xfId="1918" xr:uid="{00000000-0005-0000-0000-0000A9130000}"/>
    <cellStyle name="60 % - Accent2 8 5" xfId="1919" xr:uid="{00000000-0005-0000-0000-0000AA130000}"/>
    <cellStyle name="60 % - Accent2 8 6" xfId="1920" xr:uid="{00000000-0005-0000-0000-0000AB130000}"/>
    <cellStyle name="60 % - Accent2 8 7" xfId="1921" xr:uid="{00000000-0005-0000-0000-0000AC130000}"/>
    <cellStyle name="60 % - Accent2 9" xfId="1922" xr:uid="{00000000-0005-0000-0000-0000AD130000}"/>
    <cellStyle name="60 % - Accent2 9 2" xfId="1923" xr:uid="{00000000-0005-0000-0000-0000AE130000}"/>
    <cellStyle name="60 % - Accent2 9 3" xfId="1924" xr:uid="{00000000-0005-0000-0000-0000AF130000}"/>
    <cellStyle name="60 % - Accent2 9 4" xfId="1925" xr:uid="{00000000-0005-0000-0000-0000B0130000}"/>
    <cellStyle name="60 % - Accent2 9 5" xfId="1926" xr:uid="{00000000-0005-0000-0000-0000B1130000}"/>
    <cellStyle name="60 % - Accent2 9 6" xfId="1927" xr:uid="{00000000-0005-0000-0000-0000B2130000}"/>
    <cellStyle name="60 % - Accent2 9 7" xfId="1928" xr:uid="{00000000-0005-0000-0000-0000B3130000}"/>
    <cellStyle name="60 % - Accent3 10 2" xfId="1929" xr:uid="{00000000-0005-0000-0000-0000B4130000}"/>
    <cellStyle name="60 % - Accent3 11 2" xfId="1930" xr:uid="{00000000-0005-0000-0000-0000B5130000}"/>
    <cellStyle name="60 % - Accent3 12 2" xfId="1931" xr:uid="{00000000-0005-0000-0000-0000B6130000}"/>
    <cellStyle name="60 % - Accent3 13 2" xfId="1932" xr:uid="{00000000-0005-0000-0000-0000B7130000}"/>
    <cellStyle name="60 % - Accent3 14 2" xfId="1933" xr:uid="{00000000-0005-0000-0000-0000B8130000}"/>
    <cellStyle name="60 % - Accent3 15" xfId="36964" xr:uid="{00000000-0005-0000-0000-0000B9130000}"/>
    <cellStyle name="60 % - Accent3 15 2" xfId="1934" xr:uid="{00000000-0005-0000-0000-0000BA130000}"/>
    <cellStyle name="60 % - Accent3 16 2" xfId="1935" xr:uid="{00000000-0005-0000-0000-0000BB130000}"/>
    <cellStyle name="60 % - Accent3 17 2" xfId="1936" xr:uid="{00000000-0005-0000-0000-0000BC130000}"/>
    <cellStyle name="60 % - Accent3 18 2" xfId="1937" xr:uid="{00000000-0005-0000-0000-0000BD130000}"/>
    <cellStyle name="60 % - Accent3 19 2" xfId="1938" xr:uid="{00000000-0005-0000-0000-0000BE130000}"/>
    <cellStyle name="60 % - Accent3 2" xfId="1939" xr:uid="{00000000-0005-0000-0000-0000BF130000}"/>
    <cellStyle name="60 % - Accent3 2 2" xfId="1940" xr:uid="{00000000-0005-0000-0000-0000C0130000}"/>
    <cellStyle name="60 % - Accent3 2 2 2" xfId="1941" xr:uid="{00000000-0005-0000-0000-0000C1130000}"/>
    <cellStyle name="60 % - Accent3 2 2 2 2" xfId="1942" xr:uid="{00000000-0005-0000-0000-0000C2130000}"/>
    <cellStyle name="60 % - Accent3 2 2 2 2 2" xfId="1943" xr:uid="{00000000-0005-0000-0000-0000C3130000}"/>
    <cellStyle name="60 % - Accent3 2 2 2 2 2 2" xfId="1944" xr:uid="{00000000-0005-0000-0000-0000C4130000}"/>
    <cellStyle name="60 % - Accent3 2 2 2 2 2 2 2" xfId="51396" xr:uid="{00000000-0005-0000-0000-0000C5130000}"/>
    <cellStyle name="60 % - Accent3 2 2 2 2 2 3" xfId="1945" xr:uid="{00000000-0005-0000-0000-0000C6130000}"/>
    <cellStyle name="60 % - Accent3 2 2 2 2 3" xfId="1946" xr:uid="{00000000-0005-0000-0000-0000C7130000}"/>
    <cellStyle name="60 % - Accent3 2 2 2 3" xfId="1947" xr:uid="{00000000-0005-0000-0000-0000C8130000}"/>
    <cellStyle name="60 % - Accent3 2 2 2 4" xfId="1948" xr:uid="{00000000-0005-0000-0000-0000C9130000}"/>
    <cellStyle name="60 % - Accent3 2 2 2 5" xfId="1949" xr:uid="{00000000-0005-0000-0000-0000CA130000}"/>
    <cellStyle name="60 % - Accent3 2 2 2 6" xfId="1950" xr:uid="{00000000-0005-0000-0000-0000CB130000}"/>
    <cellStyle name="60 % - Accent3 2 2 3" xfId="1951" xr:uid="{00000000-0005-0000-0000-0000CC130000}"/>
    <cellStyle name="60 % - Accent3 2 2 4" xfId="1952" xr:uid="{00000000-0005-0000-0000-0000CD130000}"/>
    <cellStyle name="60 % - Accent3 2 2 5" xfId="1953" xr:uid="{00000000-0005-0000-0000-0000CE130000}"/>
    <cellStyle name="60 % - Accent3 2 2 6" xfId="1954" xr:uid="{00000000-0005-0000-0000-0000CF130000}"/>
    <cellStyle name="60 % - Accent3 2 3" xfId="1955" xr:uid="{00000000-0005-0000-0000-0000D0130000}"/>
    <cellStyle name="60 % - Accent3 2 4" xfId="1956" xr:uid="{00000000-0005-0000-0000-0000D1130000}"/>
    <cellStyle name="60 % - Accent3 2 5" xfId="1957" xr:uid="{00000000-0005-0000-0000-0000D2130000}"/>
    <cellStyle name="60 % - Accent3 2 6" xfId="1958" xr:uid="{00000000-0005-0000-0000-0000D3130000}"/>
    <cellStyle name="60 % - Accent3 2 7" xfId="1959" xr:uid="{00000000-0005-0000-0000-0000D4130000}"/>
    <cellStyle name="60 % - Accent3 20 2" xfId="1960" xr:uid="{00000000-0005-0000-0000-0000D5130000}"/>
    <cellStyle name="60 % - Accent3 21 2" xfId="1961" xr:uid="{00000000-0005-0000-0000-0000D6130000}"/>
    <cellStyle name="60 % - Accent3 22 2" xfId="1962" xr:uid="{00000000-0005-0000-0000-0000D7130000}"/>
    <cellStyle name="60 % - Accent3 23 2" xfId="1963" xr:uid="{00000000-0005-0000-0000-0000D8130000}"/>
    <cellStyle name="60 % - Accent3 24 2" xfId="1964" xr:uid="{00000000-0005-0000-0000-0000D9130000}"/>
    <cellStyle name="60 % - Accent3 25 2" xfId="1965" xr:uid="{00000000-0005-0000-0000-0000DA130000}"/>
    <cellStyle name="60 % - Accent3 26" xfId="36965" xr:uid="{00000000-0005-0000-0000-0000DB130000}"/>
    <cellStyle name="60 % - Accent3 26 2" xfId="1966" xr:uid="{00000000-0005-0000-0000-0000DC130000}"/>
    <cellStyle name="60 % - Accent3 27" xfId="51397" xr:uid="{00000000-0005-0000-0000-0000DD130000}"/>
    <cellStyle name="60 % - Accent3 27 2" xfId="1967" xr:uid="{00000000-0005-0000-0000-0000DE130000}"/>
    <cellStyle name="60 % - Accent3 28 2" xfId="1968" xr:uid="{00000000-0005-0000-0000-0000DF130000}"/>
    <cellStyle name="60 % - Accent3 29 2" xfId="1969" xr:uid="{00000000-0005-0000-0000-0000E0130000}"/>
    <cellStyle name="60 % - Accent3 3" xfId="1970" xr:uid="{00000000-0005-0000-0000-0000E1130000}"/>
    <cellStyle name="60 % - Accent3 3 2" xfId="1971" xr:uid="{00000000-0005-0000-0000-0000E2130000}"/>
    <cellStyle name="60 % - Accent3 3 3" xfId="1972" xr:uid="{00000000-0005-0000-0000-0000E3130000}"/>
    <cellStyle name="60 % - Accent3 3 4" xfId="1973" xr:uid="{00000000-0005-0000-0000-0000E4130000}"/>
    <cellStyle name="60 % - Accent3 3 5" xfId="1974" xr:uid="{00000000-0005-0000-0000-0000E5130000}"/>
    <cellStyle name="60 % - Accent3 3 6" xfId="1975" xr:uid="{00000000-0005-0000-0000-0000E6130000}"/>
    <cellStyle name="60 % - Accent3 3 7" xfId="1976" xr:uid="{00000000-0005-0000-0000-0000E7130000}"/>
    <cellStyle name="60 % - Accent3 30 2" xfId="1977" xr:uid="{00000000-0005-0000-0000-0000E8130000}"/>
    <cellStyle name="60 % - Accent3 31 2" xfId="1978" xr:uid="{00000000-0005-0000-0000-0000E9130000}"/>
    <cellStyle name="60 % - Accent3 4" xfId="1979" xr:uid="{00000000-0005-0000-0000-0000EA130000}"/>
    <cellStyle name="60 % - Accent3 4 2" xfId="1980" xr:uid="{00000000-0005-0000-0000-0000EB130000}"/>
    <cellStyle name="60 % - Accent3 4 3" xfId="1981" xr:uid="{00000000-0005-0000-0000-0000EC130000}"/>
    <cellStyle name="60 % - Accent3 4 4" xfId="1982" xr:uid="{00000000-0005-0000-0000-0000ED130000}"/>
    <cellStyle name="60 % - Accent3 4 5" xfId="1983" xr:uid="{00000000-0005-0000-0000-0000EE130000}"/>
    <cellStyle name="60 % - Accent3 4 6" xfId="1984" xr:uid="{00000000-0005-0000-0000-0000EF130000}"/>
    <cellStyle name="60 % - Accent3 4 7" xfId="1985" xr:uid="{00000000-0005-0000-0000-0000F0130000}"/>
    <cellStyle name="60 % - Accent3 5" xfId="1986" xr:uid="{00000000-0005-0000-0000-0000F1130000}"/>
    <cellStyle name="60 % - Accent3 5 2" xfId="1987" xr:uid="{00000000-0005-0000-0000-0000F2130000}"/>
    <cellStyle name="60 % - Accent3 5 3" xfId="1988" xr:uid="{00000000-0005-0000-0000-0000F3130000}"/>
    <cellStyle name="60 % - Accent3 5 4" xfId="1989" xr:uid="{00000000-0005-0000-0000-0000F4130000}"/>
    <cellStyle name="60 % - Accent3 5 5" xfId="1990" xr:uid="{00000000-0005-0000-0000-0000F5130000}"/>
    <cellStyle name="60 % - Accent3 5 6" xfId="1991" xr:uid="{00000000-0005-0000-0000-0000F6130000}"/>
    <cellStyle name="60 % - Accent3 5 7" xfId="1992" xr:uid="{00000000-0005-0000-0000-0000F7130000}"/>
    <cellStyle name="60 % - Accent3 5 8" xfId="36966" xr:uid="{00000000-0005-0000-0000-0000F8130000}"/>
    <cellStyle name="60 % - Accent3 6" xfId="1993" xr:uid="{00000000-0005-0000-0000-0000F9130000}"/>
    <cellStyle name="60 % - Accent3 6 2" xfId="1994" xr:uid="{00000000-0005-0000-0000-0000FA130000}"/>
    <cellStyle name="60 % - Accent3 6 3" xfId="1995" xr:uid="{00000000-0005-0000-0000-0000FB130000}"/>
    <cellStyle name="60 % - Accent3 6 4" xfId="1996" xr:uid="{00000000-0005-0000-0000-0000FC130000}"/>
    <cellStyle name="60 % - Accent3 6 5" xfId="1997" xr:uid="{00000000-0005-0000-0000-0000FD130000}"/>
    <cellStyle name="60 % - Accent3 6 6" xfId="1998" xr:uid="{00000000-0005-0000-0000-0000FE130000}"/>
    <cellStyle name="60 % - Accent3 6 7" xfId="1999" xr:uid="{00000000-0005-0000-0000-0000FF130000}"/>
    <cellStyle name="60 % - Accent3 6 8" xfId="36967" xr:uid="{00000000-0005-0000-0000-000000140000}"/>
    <cellStyle name="60 % - Accent3 7" xfId="2000" xr:uid="{00000000-0005-0000-0000-000001140000}"/>
    <cellStyle name="60 % - Accent3 7 2" xfId="2001" xr:uid="{00000000-0005-0000-0000-000002140000}"/>
    <cellStyle name="60 % - Accent3 7 3" xfId="2002" xr:uid="{00000000-0005-0000-0000-000003140000}"/>
    <cellStyle name="60 % - Accent3 7 4" xfId="2003" xr:uid="{00000000-0005-0000-0000-000004140000}"/>
    <cellStyle name="60 % - Accent3 7 5" xfId="2004" xr:uid="{00000000-0005-0000-0000-000005140000}"/>
    <cellStyle name="60 % - Accent3 7 6" xfId="2005" xr:uid="{00000000-0005-0000-0000-000006140000}"/>
    <cellStyle name="60 % - Accent3 7 7" xfId="2006" xr:uid="{00000000-0005-0000-0000-000007140000}"/>
    <cellStyle name="60 % - Accent3 7 8" xfId="36968" xr:uid="{00000000-0005-0000-0000-000008140000}"/>
    <cellStyle name="60 % - Accent3 8" xfId="2007" xr:uid="{00000000-0005-0000-0000-000009140000}"/>
    <cellStyle name="60 % - Accent3 8 2" xfId="2008" xr:uid="{00000000-0005-0000-0000-00000A140000}"/>
    <cellStyle name="60 % - Accent3 8 3" xfId="2009" xr:uid="{00000000-0005-0000-0000-00000B140000}"/>
    <cellStyle name="60 % - Accent3 8 4" xfId="2010" xr:uid="{00000000-0005-0000-0000-00000C140000}"/>
    <cellStyle name="60 % - Accent3 8 5" xfId="2011" xr:uid="{00000000-0005-0000-0000-00000D140000}"/>
    <cellStyle name="60 % - Accent3 8 6" xfId="2012" xr:uid="{00000000-0005-0000-0000-00000E140000}"/>
    <cellStyle name="60 % - Accent3 8 7" xfId="2013" xr:uid="{00000000-0005-0000-0000-00000F140000}"/>
    <cellStyle name="60 % - Accent3 9" xfId="2014" xr:uid="{00000000-0005-0000-0000-000010140000}"/>
    <cellStyle name="60 % - Accent3 9 2" xfId="2015" xr:uid="{00000000-0005-0000-0000-000011140000}"/>
    <cellStyle name="60 % - Accent3 9 3" xfId="2016" xr:uid="{00000000-0005-0000-0000-000012140000}"/>
    <cellStyle name="60 % - Accent3 9 4" xfId="2017" xr:uid="{00000000-0005-0000-0000-000013140000}"/>
    <cellStyle name="60 % - Accent3 9 5" xfId="2018" xr:uid="{00000000-0005-0000-0000-000014140000}"/>
    <cellStyle name="60 % - Accent3 9 6" xfId="2019" xr:uid="{00000000-0005-0000-0000-000015140000}"/>
    <cellStyle name="60 % - Accent3 9 7" xfId="2020" xr:uid="{00000000-0005-0000-0000-000016140000}"/>
    <cellStyle name="60 % - Accent4 10 2" xfId="2021" xr:uid="{00000000-0005-0000-0000-000017140000}"/>
    <cellStyle name="60 % - Accent4 11 2" xfId="2022" xr:uid="{00000000-0005-0000-0000-000018140000}"/>
    <cellStyle name="60 % - Accent4 12 2" xfId="2023" xr:uid="{00000000-0005-0000-0000-000019140000}"/>
    <cellStyle name="60 % - Accent4 13 2" xfId="2024" xr:uid="{00000000-0005-0000-0000-00001A140000}"/>
    <cellStyle name="60 % - Accent4 14 2" xfId="2025" xr:uid="{00000000-0005-0000-0000-00001B140000}"/>
    <cellStyle name="60 % - Accent4 15" xfId="36969" xr:uid="{00000000-0005-0000-0000-00001C140000}"/>
    <cellStyle name="60 % - Accent4 15 2" xfId="2026" xr:uid="{00000000-0005-0000-0000-00001D140000}"/>
    <cellStyle name="60 % - Accent4 16 2" xfId="2027" xr:uid="{00000000-0005-0000-0000-00001E140000}"/>
    <cellStyle name="60 % - Accent4 17 2" xfId="2028" xr:uid="{00000000-0005-0000-0000-00001F140000}"/>
    <cellStyle name="60 % - Accent4 18 2" xfId="2029" xr:uid="{00000000-0005-0000-0000-000020140000}"/>
    <cellStyle name="60 % - Accent4 19 2" xfId="2030" xr:uid="{00000000-0005-0000-0000-000021140000}"/>
    <cellStyle name="60 % - Accent4 2" xfId="2031" xr:uid="{00000000-0005-0000-0000-000022140000}"/>
    <cellStyle name="60 % - Accent4 2 2" xfId="2032" xr:uid="{00000000-0005-0000-0000-000023140000}"/>
    <cellStyle name="60 % - Accent4 2 2 2" xfId="2033" xr:uid="{00000000-0005-0000-0000-000024140000}"/>
    <cellStyle name="60 % - Accent4 2 2 2 2" xfId="2034" xr:uid="{00000000-0005-0000-0000-000025140000}"/>
    <cellStyle name="60 % - Accent4 2 2 2 2 2" xfId="2035" xr:uid="{00000000-0005-0000-0000-000026140000}"/>
    <cellStyle name="60 % - Accent4 2 2 2 2 2 2" xfId="2036" xr:uid="{00000000-0005-0000-0000-000027140000}"/>
    <cellStyle name="60 % - Accent4 2 2 2 2 2 2 2" xfId="51398" xr:uid="{00000000-0005-0000-0000-000028140000}"/>
    <cellStyle name="60 % - Accent4 2 2 2 2 2 3" xfId="2037" xr:uid="{00000000-0005-0000-0000-000029140000}"/>
    <cellStyle name="60 % - Accent4 2 2 2 2 3" xfId="2038" xr:uid="{00000000-0005-0000-0000-00002A140000}"/>
    <cellStyle name="60 % - Accent4 2 2 2 3" xfId="2039" xr:uid="{00000000-0005-0000-0000-00002B140000}"/>
    <cellStyle name="60 % - Accent4 2 2 2 4" xfId="2040" xr:uid="{00000000-0005-0000-0000-00002C140000}"/>
    <cellStyle name="60 % - Accent4 2 2 2 5" xfId="2041" xr:uid="{00000000-0005-0000-0000-00002D140000}"/>
    <cellStyle name="60 % - Accent4 2 2 2 6" xfId="2042" xr:uid="{00000000-0005-0000-0000-00002E140000}"/>
    <cellStyle name="60 % - Accent4 2 2 3" xfId="2043" xr:uid="{00000000-0005-0000-0000-00002F140000}"/>
    <cellStyle name="60 % - Accent4 2 2 4" xfId="2044" xr:uid="{00000000-0005-0000-0000-000030140000}"/>
    <cellStyle name="60 % - Accent4 2 2 5" xfId="2045" xr:uid="{00000000-0005-0000-0000-000031140000}"/>
    <cellStyle name="60 % - Accent4 2 2 6" xfId="2046" xr:uid="{00000000-0005-0000-0000-000032140000}"/>
    <cellStyle name="60 % - Accent4 2 3" xfId="2047" xr:uid="{00000000-0005-0000-0000-000033140000}"/>
    <cellStyle name="60 % - Accent4 2 4" xfId="2048" xr:uid="{00000000-0005-0000-0000-000034140000}"/>
    <cellStyle name="60 % - Accent4 2 5" xfId="2049" xr:uid="{00000000-0005-0000-0000-000035140000}"/>
    <cellStyle name="60 % - Accent4 2 6" xfId="2050" xr:uid="{00000000-0005-0000-0000-000036140000}"/>
    <cellStyle name="60 % - Accent4 2 7" xfId="2051" xr:uid="{00000000-0005-0000-0000-000037140000}"/>
    <cellStyle name="60 % - Accent4 20 2" xfId="2052" xr:uid="{00000000-0005-0000-0000-000038140000}"/>
    <cellStyle name="60 % - Accent4 21 2" xfId="2053" xr:uid="{00000000-0005-0000-0000-000039140000}"/>
    <cellStyle name="60 % - Accent4 22 2" xfId="2054" xr:uid="{00000000-0005-0000-0000-00003A140000}"/>
    <cellStyle name="60 % - Accent4 23 2" xfId="2055" xr:uid="{00000000-0005-0000-0000-00003B140000}"/>
    <cellStyle name="60 % - Accent4 24 2" xfId="2056" xr:uid="{00000000-0005-0000-0000-00003C140000}"/>
    <cellStyle name="60 % - Accent4 25 2" xfId="2057" xr:uid="{00000000-0005-0000-0000-00003D140000}"/>
    <cellStyle name="60 % - Accent4 26" xfId="36970" xr:uid="{00000000-0005-0000-0000-00003E140000}"/>
    <cellStyle name="60 % - Accent4 26 2" xfId="2058" xr:uid="{00000000-0005-0000-0000-00003F140000}"/>
    <cellStyle name="60 % - Accent4 27" xfId="51399" xr:uid="{00000000-0005-0000-0000-000040140000}"/>
    <cellStyle name="60 % - Accent4 27 2" xfId="2059" xr:uid="{00000000-0005-0000-0000-000041140000}"/>
    <cellStyle name="60 % - Accent4 28 2" xfId="2060" xr:uid="{00000000-0005-0000-0000-000042140000}"/>
    <cellStyle name="60 % - Accent4 29 2" xfId="2061" xr:uid="{00000000-0005-0000-0000-000043140000}"/>
    <cellStyle name="60 % - Accent4 3" xfId="2062" xr:uid="{00000000-0005-0000-0000-000044140000}"/>
    <cellStyle name="60 % - Accent4 3 2" xfId="2063" xr:uid="{00000000-0005-0000-0000-000045140000}"/>
    <cellStyle name="60 % - Accent4 3 3" xfId="2064" xr:uid="{00000000-0005-0000-0000-000046140000}"/>
    <cellStyle name="60 % - Accent4 3 4" xfId="2065" xr:uid="{00000000-0005-0000-0000-000047140000}"/>
    <cellStyle name="60 % - Accent4 3 5" xfId="2066" xr:uid="{00000000-0005-0000-0000-000048140000}"/>
    <cellStyle name="60 % - Accent4 3 6" xfId="2067" xr:uid="{00000000-0005-0000-0000-000049140000}"/>
    <cellStyle name="60 % - Accent4 3 7" xfId="2068" xr:uid="{00000000-0005-0000-0000-00004A140000}"/>
    <cellStyle name="60 % - Accent4 30 2" xfId="2069" xr:uid="{00000000-0005-0000-0000-00004B140000}"/>
    <cellStyle name="60 % - Accent4 31 2" xfId="2070" xr:uid="{00000000-0005-0000-0000-00004C140000}"/>
    <cellStyle name="60 % - Accent4 4" xfId="2071" xr:uid="{00000000-0005-0000-0000-00004D140000}"/>
    <cellStyle name="60 % - Accent4 4 2" xfId="2072" xr:uid="{00000000-0005-0000-0000-00004E140000}"/>
    <cellStyle name="60 % - Accent4 4 3" xfId="2073" xr:uid="{00000000-0005-0000-0000-00004F140000}"/>
    <cellStyle name="60 % - Accent4 4 4" xfId="2074" xr:uid="{00000000-0005-0000-0000-000050140000}"/>
    <cellStyle name="60 % - Accent4 4 5" xfId="2075" xr:uid="{00000000-0005-0000-0000-000051140000}"/>
    <cellStyle name="60 % - Accent4 4 6" xfId="2076" xr:uid="{00000000-0005-0000-0000-000052140000}"/>
    <cellStyle name="60 % - Accent4 4 7" xfId="2077" xr:uid="{00000000-0005-0000-0000-000053140000}"/>
    <cellStyle name="60 % - Accent4 5" xfId="2078" xr:uid="{00000000-0005-0000-0000-000054140000}"/>
    <cellStyle name="60 % - Accent4 5 2" xfId="2079" xr:uid="{00000000-0005-0000-0000-000055140000}"/>
    <cellStyle name="60 % - Accent4 5 3" xfId="2080" xr:uid="{00000000-0005-0000-0000-000056140000}"/>
    <cellStyle name="60 % - Accent4 5 4" xfId="2081" xr:uid="{00000000-0005-0000-0000-000057140000}"/>
    <cellStyle name="60 % - Accent4 5 5" xfId="2082" xr:uid="{00000000-0005-0000-0000-000058140000}"/>
    <cellStyle name="60 % - Accent4 5 6" xfId="2083" xr:uid="{00000000-0005-0000-0000-000059140000}"/>
    <cellStyle name="60 % - Accent4 5 7" xfId="2084" xr:uid="{00000000-0005-0000-0000-00005A140000}"/>
    <cellStyle name="60 % - Accent4 5 8" xfId="36971" xr:uid="{00000000-0005-0000-0000-00005B140000}"/>
    <cellStyle name="60 % - Accent4 6" xfId="2085" xr:uid="{00000000-0005-0000-0000-00005C140000}"/>
    <cellStyle name="60 % - Accent4 6 2" xfId="2086" xr:uid="{00000000-0005-0000-0000-00005D140000}"/>
    <cellStyle name="60 % - Accent4 6 3" xfId="2087" xr:uid="{00000000-0005-0000-0000-00005E140000}"/>
    <cellStyle name="60 % - Accent4 6 4" xfId="2088" xr:uid="{00000000-0005-0000-0000-00005F140000}"/>
    <cellStyle name="60 % - Accent4 6 5" xfId="2089" xr:uid="{00000000-0005-0000-0000-000060140000}"/>
    <cellStyle name="60 % - Accent4 6 6" xfId="2090" xr:uid="{00000000-0005-0000-0000-000061140000}"/>
    <cellStyle name="60 % - Accent4 6 7" xfId="2091" xr:uid="{00000000-0005-0000-0000-000062140000}"/>
    <cellStyle name="60 % - Accent4 6 8" xfId="36972" xr:uid="{00000000-0005-0000-0000-000063140000}"/>
    <cellStyle name="60 % - Accent4 7" xfId="2092" xr:uid="{00000000-0005-0000-0000-000064140000}"/>
    <cellStyle name="60 % - Accent4 7 2" xfId="2093" xr:uid="{00000000-0005-0000-0000-000065140000}"/>
    <cellStyle name="60 % - Accent4 7 3" xfId="2094" xr:uid="{00000000-0005-0000-0000-000066140000}"/>
    <cellStyle name="60 % - Accent4 7 4" xfId="2095" xr:uid="{00000000-0005-0000-0000-000067140000}"/>
    <cellStyle name="60 % - Accent4 7 5" xfId="2096" xr:uid="{00000000-0005-0000-0000-000068140000}"/>
    <cellStyle name="60 % - Accent4 7 6" xfId="2097" xr:uid="{00000000-0005-0000-0000-000069140000}"/>
    <cellStyle name="60 % - Accent4 7 7" xfId="2098" xr:uid="{00000000-0005-0000-0000-00006A140000}"/>
    <cellStyle name="60 % - Accent4 7 8" xfId="36973" xr:uid="{00000000-0005-0000-0000-00006B140000}"/>
    <cellStyle name="60 % - Accent4 8" xfId="2099" xr:uid="{00000000-0005-0000-0000-00006C140000}"/>
    <cellStyle name="60 % - Accent4 8 2" xfId="2100" xr:uid="{00000000-0005-0000-0000-00006D140000}"/>
    <cellStyle name="60 % - Accent4 8 3" xfId="2101" xr:uid="{00000000-0005-0000-0000-00006E140000}"/>
    <cellStyle name="60 % - Accent4 8 4" xfId="2102" xr:uid="{00000000-0005-0000-0000-00006F140000}"/>
    <cellStyle name="60 % - Accent4 8 5" xfId="2103" xr:uid="{00000000-0005-0000-0000-000070140000}"/>
    <cellStyle name="60 % - Accent4 8 6" xfId="2104" xr:uid="{00000000-0005-0000-0000-000071140000}"/>
    <cellStyle name="60 % - Accent4 8 7" xfId="2105" xr:uid="{00000000-0005-0000-0000-000072140000}"/>
    <cellStyle name="60 % - Accent4 9" xfId="2106" xr:uid="{00000000-0005-0000-0000-000073140000}"/>
    <cellStyle name="60 % - Accent4 9 2" xfId="2107" xr:uid="{00000000-0005-0000-0000-000074140000}"/>
    <cellStyle name="60 % - Accent4 9 3" xfId="2108" xr:uid="{00000000-0005-0000-0000-000075140000}"/>
    <cellStyle name="60 % - Accent4 9 4" xfId="2109" xr:uid="{00000000-0005-0000-0000-000076140000}"/>
    <cellStyle name="60 % - Accent4 9 5" xfId="2110" xr:uid="{00000000-0005-0000-0000-000077140000}"/>
    <cellStyle name="60 % - Accent4 9 6" xfId="2111" xr:uid="{00000000-0005-0000-0000-000078140000}"/>
    <cellStyle name="60 % - Accent4 9 7" xfId="2112" xr:uid="{00000000-0005-0000-0000-000079140000}"/>
    <cellStyle name="60 % - Accent5 10 2" xfId="2113" xr:uid="{00000000-0005-0000-0000-00007A140000}"/>
    <cellStyle name="60 % - Accent5 11 2" xfId="2114" xr:uid="{00000000-0005-0000-0000-00007B140000}"/>
    <cellStyle name="60 % - Accent5 12 2" xfId="2115" xr:uid="{00000000-0005-0000-0000-00007C140000}"/>
    <cellStyle name="60 % - Accent5 13 2" xfId="2116" xr:uid="{00000000-0005-0000-0000-00007D140000}"/>
    <cellStyle name="60 % - Accent5 14 2" xfId="2117" xr:uid="{00000000-0005-0000-0000-00007E140000}"/>
    <cellStyle name="60 % - Accent5 15" xfId="36974" xr:uid="{00000000-0005-0000-0000-00007F140000}"/>
    <cellStyle name="60 % - Accent5 15 2" xfId="2118" xr:uid="{00000000-0005-0000-0000-000080140000}"/>
    <cellStyle name="60 % - Accent5 16 2" xfId="2119" xr:uid="{00000000-0005-0000-0000-000081140000}"/>
    <cellStyle name="60 % - Accent5 17 2" xfId="2120" xr:uid="{00000000-0005-0000-0000-000082140000}"/>
    <cellStyle name="60 % - Accent5 18 2" xfId="2121" xr:uid="{00000000-0005-0000-0000-000083140000}"/>
    <cellStyle name="60 % - Accent5 19 2" xfId="2122" xr:uid="{00000000-0005-0000-0000-000084140000}"/>
    <cellStyle name="60 % - Accent5 2" xfId="2123" xr:uid="{00000000-0005-0000-0000-000085140000}"/>
    <cellStyle name="60 % - Accent5 2 2" xfId="2124" xr:uid="{00000000-0005-0000-0000-000086140000}"/>
    <cellStyle name="60 % - Accent5 2 2 2" xfId="2125" xr:uid="{00000000-0005-0000-0000-000087140000}"/>
    <cellStyle name="60 % - Accent5 2 2 2 2" xfId="2126" xr:uid="{00000000-0005-0000-0000-000088140000}"/>
    <cellStyle name="60 % - Accent5 2 2 2 2 2" xfId="2127" xr:uid="{00000000-0005-0000-0000-000089140000}"/>
    <cellStyle name="60 % - Accent5 2 2 2 2 2 2" xfId="2128" xr:uid="{00000000-0005-0000-0000-00008A140000}"/>
    <cellStyle name="60 % - Accent5 2 2 2 2 2 2 2" xfId="51400" xr:uid="{00000000-0005-0000-0000-00008B140000}"/>
    <cellStyle name="60 % - Accent5 2 2 2 2 2 3" xfId="2129" xr:uid="{00000000-0005-0000-0000-00008C140000}"/>
    <cellStyle name="60 % - Accent5 2 2 2 2 3" xfId="2130" xr:uid="{00000000-0005-0000-0000-00008D140000}"/>
    <cellStyle name="60 % - Accent5 2 2 2 3" xfId="2131" xr:uid="{00000000-0005-0000-0000-00008E140000}"/>
    <cellStyle name="60 % - Accent5 2 2 2 4" xfId="2132" xr:uid="{00000000-0005-0000-0000-00008F140000}"/>
    <cellStyle name="60 % - Accent5 2 2 2 5" xfId="2133" xr:uid="{00000000-0005-0000-0000-000090140000}"/>
    <cellStyle name="60 % - Accent5 2 2 2 6" xfId="2134" xr:uid="{00000000-0005-0000-0000-000091140000}"/>
    <cellStyle name="60 % - Accent5 2 2 3" xfId="2135" xr:uid="{00000000-0005-0000-0000-000092140000}"/>
    <cellStyle name="60 % - Accent5 2 2 4" xfId="2136" xr:uid="{00000000-0005-0000-0000-000093140000}"/>
    <cellStyle name="60 % - Accent5 2 2 5" xfId="2137" xr:uid="{00000000-0005-0000-0000-000094140000}"/>
    <cellStyle name="60 % - Accent5 2 2 6" xfId="2138" xr:uid="{00000000-0005-0000-0000-000095140000}"/>
    <cellStyle name="60 % - Accent5 2 3" xfId="2139" xr:uid="{00000000-0005-0000-0000-000096140000}"/>
    <cellStyle name="60 % - Accent5 2 4" xfId="2140" xr:uid="{00000000-0005-0000-0000-000097140000}"/>
    <cellStyle name="60 % - Accent5 2 5" xfId="2141" xr:uid="{00000000-0005-0000-0000-000098140000}"/>
    <cellStyle name="60 % - Accent5 2 6" xfId="2142" xr:uid="{00000000-0005-0000-0000-000099140000}"/>
    <cellStyle name="60 % - Accent5 2 7" xfId="2143" xr:uid="{00000000-0005-0000-0000-00009A140000}"/>
    <cellStyle name="60 % - Accent5 20 2" xfId="2144" xr:uid="{00000000-0005-0000-0000-00009B140000}"/>
    <cellStyle name="60 % - Accent5 21 2" xfId="2145" xr:uid="{00000000-0005-0000-0000-00009C140000}"/>
    <cellStyle name="60 % - Accent5 22 2" xfId="2146" xr:uid="{00000000-0005-0000-0000-00009D140000}"/>
    <cellStyle name="60 % - Accent5 23 2" xfId="2147" xr:uid="{00000000-0005-0000-0000-00009E140000}"/>
    <cellStyle name="60 % - Accent5 24 2" xfId="2148" xr:uid="{00000000-0005-0000-0000-00009F140000}"/>
    <cellStyle name="60 % - Accent5 25 2" xfId="2149" xr:uid="{00000000-0005-0000-0000-0000A0140000}"/>
    <cellStyle name="60 % - Accent5 26" xfId="36975" xr:uid="{00000000-0005-0000-0000-0000A1140000}"/>
    <cellStyle name="60 % - Accent5 26 2" xfId="2150" xr:uid="{00000000-0005-0000-0000-0000A2140000}"/>
    <cellStyle name="60 % - Accent5 27" xfId="51401" xr:uid="{00000000-0005-0000-0000-0000A3140000}"/>
    <cellStyle name="60 % - Accent5 27 2" xfId="2151" xr:uid="{00000000-0005-0000-0000-0000A4140000}"/>
    <cellStyle name="60 % - Accent5 28 2" xfId="2152" xr:uid="{00000000-0005-0000-0000-0000A5140000}"/>
    <cellStyle name="60 % - Accent5 29 2" xfId="2153" xr:uid="{00000000-0005-0000-0000-0000A6140000}"/>
    <cellStyle name="60 % - Accent5 3" xfId="2154" xr:uid="{00000000-0005-0000-0000-0000A7140000}"/>
    <cellStyle name="60 % - Accent5 3 2" xfId="2155" xr:uid="{00000000-0005-0000-0000-0000A8140000}"/>
    <cellStyle name="60 % - Accent5 3 3" xfId="2156" xr:uid="{00000000-0005-0000-0000-0000A9140000}"/>
    <cellStyle name="60 % - Accent5 3 4" xfId="2157" xr:uid="{00000000-0005-0000-0000-0000AA140000}"/>
    <cellStyle name="60 % - Accent5 3 5" xfId="2158" xr:uid="{00000000-0005-0000-0000-0000AB140000}"/>
    <cellStyle name="60 % - Accent5 3 6" xfId="2159" xr:uid="{00000000-0005-0000-0000-0000AC140000}"/>
    <cellStyle name="60 % - Accent5 3 7" xfId="2160" xr:uid="{00000000-0005-0000-0000-0000AD140000}"/>
    <cellStyle name="60 % - Accent5 30 2" xfId="2161" xr:uid="{00000000-0005-0000-0000-0000AE140000}"/>
    <cellStyle name="60 % - Accent5 31 2" xfId="2162" xr:uid="{00000000-0005-0000-0000-0000AF140000}"/>
    <cellStyle name="60 % - Accent5 4" xfId="2163" xr:uid="{00000000-0005-0000-0000-0000B0140000}"/>
    <cellStyle name="60 % - Accent5 4 2" xfId="2164" xr:uid="{00000000-0005-0000-0000-0000B1140000}"/>
    <cellStyle name="60 % - Accent5 4 3" xfId="2165" xr:uid="{00000000-0005-0000-0000-0000B2140000}"/>
    <cellStyle name="60 % - Accent5 4 4" xfId="2166" xr:uid="{00000000-0005-0000-0000-0000B3140000}"/>
    <cellStyle name="60 % - Accent5 4 5" xfId="2167" xr:uid="{00000000-0005-0000-0000-0000B4140000}"/>
    <cellStyle name="60 % - Accent5 4 6" xfId="2168" xr:uid="{00000000-0005-0000-0000-0000B5140000}"/>
    <cellStyle name="60 % - Accent5 4 7" xfId="2169" xr:uid="{00000000-0005-0000-0000-0000B6140000}"/>
    <cellStyle name="60 % - Accent5 5" xfId="2170" xr:uid="{00000000-0005-0000-0000-0000B7140000}"/>
    <cellStyle name="60 % - Accent5 5 2" xfId="2171" xr:uid="{00000000-0005-0000-0000-0000B8140000}"/>
    <cellStyle name="60 % - Accent5 5 3" xfId="2172" xr:uid="{00000000-0005-0000-0000-0000B9140000}"/>
    <cellStyle name="60 % - Accent5 5 4" xfId="2173" xr:uid="{00000000-0005-0000-0000-0000BA140000}"/>
    <cellStyle name="60 % - Accent5 5 5" xfId="2174" xr:uid="{00000000-0005-0000-0000-0000BB140000}"/>
    <cellStyle name="60 % - Accent5 5 6" xfId="2175" xr:uid="{00000000-0005-0000-0000-0000BC140000}"/>
    <cellStyle name="60 % - Accent5 5 7" xfId="2176" xr:uid="{00000000-0005-0000-0000-0000BD140000}"/>
    <cellStyle name="60 % - Accent5 5 8" xfId="36976" xr:uid="{00000000-0005-0000-0000-0000BE140000}"/>
    <cellStyle name="60 % - Accent5 6" xfId="2177" xr:uid="{00000000-0005-0000-0000-0000BF140000}"/>
    <cellStyle name="60 % - Accent5 6 2" xfId="2178" xr:uid="{00000000-0005-0000-0000-0000C0140000}"/>
    <cellStyle name="60 % - Accent5 6 3" xfId="2179" xr:uid="{00000000-0005-0000-0000-0000C1140000}"/>
    <cellStyle name="60 % - Accent5 6 4" xfId="2180" xr:uid="{00000000-0005-0000-0000-0000C2140000}"/>
    <cellStyle name="60 % - Accent5 6 5" xfId="2181" xr:uid="{00000000-0005-0000-0000-0000C3140000}"/>
    <cellStyle name="60 % - Accent5 6 6" xfId="2182" xr:uid="{00000000-0005-0000-0000-0000C4140000}"/>
    <cellStyle name="60 % - Accent5 6 7" xfId="2183" xr:uid="{00000000-0005-0000-0000-0000C5140000}"/>
    <cellStyle name="60 % - Accent5 6 8" xfId="36977" xr:uid="{00000000-0005-0000-0000-0000C6140000}"/>
    <cellStyle name="60 % - Accent5 7" xfId="2184" xr:uid="{00000000-0005-0000-0000-0000C7140000}"/>
    <cellStyle name="60 % - Accent5 7 2" xfId="2185" xr:uid="{00000000-0005-0000-0000-0000C8140000}"/>
    <cellStyle name="60 % - Accent5 7 3" xfId="2186" xr:uid="{00000000-0005-0000-0000-0000C9140000}"/>
    <cellStyle name="60 % - Accent5 7 4" xfId="2187" xr:uid="{00000000-0005-0000-0000-0000CA140000}"/>
    <cellStyle name="60 % - Accent5 7 5" xfId="2188" xr:uid="{00000000-0005-0000-0000-0000CB140000}"/>
    <cellStyle name="60 % - Accent5 7 6" xfId="2189" xr:uid="{00000000-0005-0000-0000-0000CC140000}"/>
    <cellStyle name="60 % - Accent5 7 7" xfId="2190" xr:uid="{00000000-0005-0000-0000-0000CD140000}"/>
    <cellStyle name="60 % - Accent5 7 8" xfId="36978" xr:uid="{00000000-0005-0000-0000-0000CE140000}"/>
    <cellStyle name="60 % - Accent5 8" xfId="2191" xr:uid="{00000000-0005-0000-0000-0000CF140000}"/>
    <cellStyle name="60 % - Accent5 8 2" xfId="2192" xr:uid="{00000000-0005-0000-0000-0000D0140000}"/>
    <cellStyle name="60 % - Accent5 8 3" xfId="2193" xr:uid="{00000000-0005-0000-0000-0000D1140000}"/>
    <cellStyle name="60 % - Accent5 8 4" xfId="2194" xr:uid="{00000000-0005-0000-0000-0000D2140000}"/>
    <cellStyle name="60 % - Accent5 8 5" xfId="2195" xr:uid="{00000000-0005-0000-0000-0000D3140000}"/>
    <cellStyle name="60 % - Accent5 8 6" xfId="2196" xr:uid="{00000000-0005-0000-0000-0000D4140000}"/>
    <cellStyle name="60 % - Accent5 8 7" xfId="2197" xr:uid="{00000000-0005-0000-0000-0000D5140000}"/>
    <cellStyle name="60 % - Accent5 9" xfId="2198" xr:uid="{00000000-0005-0000-0000-0000D6140000}"/>
    <cellStyle name="60 % - Accent5 9 2" xfId="2199" xr:uid="{00000000-0005-0000-0000-0000D7140000}"/>
    <cellStyle name="60 % - Accent5 9 3" xfId="2200" xr:uid="{00000000-0005-0000-0000-0000D8140000}"/>
    <cellStyle name="60 % - Accent5 9 4" xfId="2201" xr:uid="{00000000-0005-0000-0000-0000D9140000}"/>
    <cellStyle name="60 % - Accent5 9 5" xfId="2202" xr:uid="{00000000-0005-0000-0000-0000DA140000}"/>
    <cellStyle name="60 % - Accent5 9 6" xfId="2203" xr:uid="{00000000-0005-0000-0000-0000DB140000}"/>
    <cellStyle name="60 % - Accent5 9 7" xfId="2204" xr:uid="{00000000-0005-0000-0000-0000DC140000}"/>
    <cellStyle name="60 % - Accent6 10 2" xfId="2205" xr:uid="{00000000-0005-0000-0000-0000DD140000}"/>
    <cellStyle name="60 % - Accent6 11 2" xfId="2206" xr:uid="{00000000-0005-0000-0000-0000DE140000}"/>
    <cellStyle name="60 % - Accent6 12 2" xfId="2207" xr:uid="{00000000-0005-0000-0000-0000DF140000}"/>
    <cellStyle name="60 % - Accent6 13 2" xfId="2208" xr:uid="{00000000-0005-0000-0000-0000E0140000}"/>
    <cellStyle name="60 % - Accent6 14 2" xfId="2209" xr:uid="{00000000-0005-0000-0000-0000E1140000}"/>
    <cellStyle name="60 % - Accent6 15" xfId="36979" xr:uid="{00000000-0005-0000-0000-0000E2140000}"/>
    <cellStyle name="60 % - Accent6 15 2" xfId="2210" xr:uid="{00000000-0005-0000-0000-0000E3140000}"/>
    <cellStyle name="60 % - Accent6 16 2" xfId="2211" xr:uid="{00000000-0005-0000-0000-0000E4140000}"/>
    <cellStyle name="60 % - Accent6 17 2" xfId="2212" xr:uid="{00000000-0005-0000-0000-0000E5140000}"/>
    <cellStyle name="60 % - Accent6 18 2" xfId="2213" xr:uid="{00000000-0005-0000-0000-0000E6140000}"/>
    <cellStyle name="60 % - Accent6 19 2" xfId="2214" xr:uid="{00000000-0005-0000-0000-0000E7140000}"/>
    <cellStyle name="60 % - Accent6 2" xfId="2215" xr:uid="{00000000-0005-0000-0000-0000E8140000}"/>
    <cellStyle name="60 % - Accent6 2 2" xfId="2216" xr:uid="{00000000-0005-0000-0000-0000E9140000}"/>
    <cellStyle name="60 % - Accent6 2 2 2" xfId="2217" xr:uid="{00000000-0005-0000-0000-0000EA140000}"/>
    <cellStyle name="60 % - Accent6 2 2 2 2" xfId="2218" xr:uid="{00000000-0005-0000-0000-0000EB140000}"/>
    <cellStyle name="60 % - Accent6 2 2 2 2 2" xfId="2219" xr:uid="{00000000-0005-0000-0000-0000EC140000}"/>
    <cellStyle name="60 % - Accent6 2 2 2 2 2 2" xfId="2220" xr:uid="{00000000-0005-0000-0000-0000ED140000}"/>
    <cellStyle name="60 % - Accent6 2 2 2 2 2 2 2" xfId="51402" xr:uid="{00000000-0005-0000-0000-0000EE140000}"/>
    <cellStyle name="60 % - Accent6 2 2 2 2 2 3" xfId="2221" xr:uid="{00000000-0005-0000-0000-0000EF140000}"/>
    <cellStyle name="60 % - Accent6 2 2 2 2 3" xfId="2222" xr:uid="{00000000-0005-0000-0000-0000F0140000}"/>
    <cellStyle name="60 % - Accent6 2 2 2 3" xfId="2223" xr:uid="{00000000-0005-0000-0000-0000F1140000}"/>
    <cellStyle name="60 % - Accent6 2 2 2 4" xfId="2224" xr:uid="{00000000-0005-0000-0000-0000F2140000}"/>
    <cellStyle name="60 % - Accent6 2 2 2 5" xfId="2225" xr:uid="{00000000-0005-0000-0000-0000F3140000}"/>
    <cellStyle name="60 % - Accent6 2 2 2 6" xfId="2226" xr:uid="{00000000-0005-0000-0000-0000F4140000}"/>
    <cellStyle name="60 % - Accent6 2 2 3" xfId="2227" xr:uid="{00000000-0005-0000-0000-0000F5140000}"/>
    <cellStyle name="60 % - Accent6 2 2 4" xfId="2228" xr:uid="{00000000-0005-0000-0000-0000F6140000}"/>
    <cellStyle name="60 % - Accent6 2 2 5" xfId="2229" xr:uid="{00000000-0005-0000-0000-0000F7140000}"/>
    <cellStyle name="60 % - Accent6 2 2 6" xfId="2230" xr:uid="{00000000-0005-0000-0000-0000F8140000}"/>
    <cellStyle name="60 % - Accent6 2 3" xfId="2231" xr:uid="{00000000-0005-0000-0000-0000F9140000}"/>
    <cellStyle name="60 % - Accent6 2 4" xfId="2232" xr:uid="{00000000-0005-0000-0000-0000FA140000}"/>
    <cellStyle name="60 % - Accent6 2 5" xfId="2233" xr:uid="{00000000-0005-0000-0000-0000FB140000}"/>
    <cellStyle name="60 % - Accent6 2 6" xfId="2234" xr:uid="{00000000-0005-0000-0000-0000FC140000}"/>
    <cellStyle name="60 % - Accent6 2 7" xfId="2235" xr:uid="{00000000-0005-0000-0000-0000FD140000}"/>
    <cellStyle name="60 % - Accent6 20 2" xfId="2236" xr:uid="{00000000-0005-0000-0000-0000FE140000}"/>
    <cellStyle name="60 % - Accent6 21 2" xfId="2237" xr:uid="{00000000-0005-0000-0000-0000FF140000}"/>
    <cellStyle name="60 % - Accent6 22 2" xfId="2238" xr:uid="{00000000-0005-0000-0000-000000150000}"/>
    <cellStyle name="60 % - Accent6 23 2" xfId="2239" xr:uid="{00000000-0005-0000-0000-000001150000}"/>
    <cellStyle name="60 % - Accent6 24 2" xfId="2240" xr:uid="{00000000-0005-0000-0000-000002150000}"/>
    <cellStyle name="60 % - Accent6 25 2" xfId="2241" xr:uid="{00000000-0005-0000-0000-000003150000}"/>
    <cellStyle name="60 % - Accent6 26" xfId="36980" xr:uid="{00000000-0005-0000-0000-000004150000}"/>
    <cellStyle name="60 % - Accent6 26 2" xfId="2242" xr:uid="{00000000-0005-0000-0000-000005150000}"/>
    <cellStyle name="60 % - Accent6 27" xfId="51403" xr:uid="{00000000-0005-0000-0000-000006150000}"/>
    <cellStyle name="60 % - Accent6 27 2" xfId="2243" xr:uid="{00000000-0005-0000-0000-000007150000}"/>
    <cellStyle name="60 % - Accent6 28 2" xfId="2244" xr:uid="{00000000-0005-0000-0000-000008150000}"/>
    <cellStyle name="60 % - Accent6 29 2" xfId="2245" xr:uid="{00000000-0005-0000-0000-000009150000}"/>
    <cellStyle name="60 % - Accent6 3" xfId="2246" xr:uid="{00000000-0005-0000-0000-00000A150000}"/>
    <cellStyle name="60 % - Accent6 3 2" xfId="2247" xr:uid="{00000000-0005-0000-0000-00000B150000}"/>
    <cellStyle name="60 % - Accent6 3 3" xfId="2248" xr:uid="{00000000-0005-0000-0000-00000C150000}"/>
    <cellStyle name="60 % - Accent6 3 4" xfId="2249" xr:uid="{00000000-0005-0000-0000-00000D150000}"/>
    <cellStyle name="60 % - Accent6 3 5" xfId="2250" xr:uid="{00000000-0005-0000-0000-00000E150000}"/>
    <cellStyle name="60 % - Accent6 3 6" xfId="2251" xr:uid="{00000000-0005-0000-0000-00000F150000}"/>
    <cellStyle name="60 % - Accent6 3 7" xfId="2252" xr:uid="{00000000-0005-0000-0000-000010150000}"/>
    <cellStyle name="60 % - Accent6 30 2" xfId="2253" xr:uid="{00000000-0005-0000-0000-000011150000}"/>
    <cellStyle name="60 % - Accent6 31 2" xfId="2254" xr:uid="{00000000-0005-0000-0000-000012150000}"/>
    <cellStyle name="60 % - Accent6 4" xfId="2255" xr:uid="{00000000-0005-0000-0000-000013150000}"/>
    <cellStyle name="60 % - Accent6 4 2" xfId="2256" xr:uid="{00000000-0005-0000-0000-000014150000}"/>
    <cellStyle name="60 % - Accent6 4 3" xfId="2257" xr:uid="{00000000-0005-0000-0000-000015150000}"/>
    <cellStyle name="60 % - Accent6 4 4" xfId="2258" xr:uid="{00000000-0005-0000-0000-000016150000}"/>
    <cellStyle name="60 % - Accent6 4 5" xfId="2259" xr:uid="{00000000-0005-0000-0000-000017150000}"/>
    <cellStyle name="60 % - Accent6 4 6" xfId="2260" xr:uid="{00000000-0005-0000-0000-000018150000}"/>
    <cellStyle name="60 % - Accent6 4 7" xfId="2261" xr:uid="{00000000-0005-0000-0000-000019150000}"/>
    <cellStyle name="60 % - Accent6 5" xfId="2262" xr:uid="{00000000-0005-0000-0000-00001A150000}"/>
    <cellStyle name="60 % - Accent6 5 2" xfId="2263" xr:uid="{00000000-0005-0000-0000-00001B150000}"/>
    <cellStyle name="60 % - Accent6 5 3" xfId="2264" xr:uid="{00000000-0005-0000-0000-00001C150000}"/>
    <cellStyle name="60 % - Accent6 5 4" xfId="2265" xr:uid="{00000000-0005-0000-0000-00001D150000}"/>
    <cellStyle name="60 % - Accent6 5 5" xfId="2266" xr:uid="{00000000-0005-0000-0000-00001E150000}"/>
    <cellStyle name="60 % - Accent6 5 6" xfId="2267" xr:uid="{00000000-0005-0000-0000-00001F150000}"/>
    <cellStyle name="60 % - Accent6 5 7" xfId="2268" xr:uid="{00000000-0005-0000-0000-000020150000}"/>
    <cellStyle name="60 % - Accent6 5 8" xfId="36981" xr:uid="{00000000-0005-0000-0000-000021150000}"/>
    <cellStyle name="60 % - Accent6 6" xfId="2269" xr:uid="{00000000-0005-0000-0000-000022150000}"/>
    <cellStyle name="60 % - Accent6 6 2" xfId="2270" xr:uid="{00000000-0005-0000-0000-000023150000}"/>
    <cellStyle name="60 % - Accent6 6 3" xfId="2271" xr:uid="{00000000-0005-0000-0000-000024150000}"/>
    <cellStyle name="60 % - Accent6 6 4" xfId="2272" xr:uid="{00000000-0005-0000-0000-000025150000}"/>
    <cellStyle name="60 % - Accent6 6 5" xfId="2273" xr:uid="{00000000-0005-0000-0000-000026150000}"/>
    <cellStyle name="60 % - Accent6 6 6" xfId="2274" xr:uid="{00000000-0005-0000-0000-000027150000}"/>
    <cellStyle name="60 % - Accent6 6 7" xfId="2275" xr:uid="{00000000-0005-0000-0000-000028150000}"/>
    <cellStyle name="60 % - Accent6 6 8" xfId="36982" xr:uid="{00000000-0005-0000-0000-000029150000}"/>
    <cellStyle name="60 % - Accent6 7" xfId="2276" xr:uid="{00000000-0005-0000-0000-00002A150000}"/>
    <cellStyle name="60 % - Accent6 7 2" xfId="2277" xr:uid="{00000000-0005-0000-0000-00002B150000}"/>
    <cellStyle name="60 % - Accent6 7 3" xfId="2278" xr:uid="{00000000-0005-0000-0000-00002C150000}"/>
    <cellStyle name="60 % - Accent6 7 4" xfId="2279" xr:uid="{00000000-0005-0000-0000-00002D150000}"/>
    <cellStyle name="60 % - Accent6 7 5" xfId="2280" xr:uid="{00000000-0005-0000-0000-00002E150000}"/>
    <cellStyle name="60 % - Accent6 7 6" xfId="2281" xr:uid="{00000000-0005-0000-0000-00002F150000}"/>
    <cellStyle name="60 % - Accent6 7 7" xfId="2282" xr:uid="{00000000-0005-0000-0000-000030150000}"/>
    <cellStyle name="60 % - Accent6 7 8" xfId="36983" xr:uid="{00000000-0005-0000-0000-000031150000}"/>
    <cellStyle name="60 % - Accent6 8" xfId="2283" xr:uid="{00000000-0005-0000-0000-000032150000}"/>
    <cellStyle name="60 % - Accent6 8 2" xfId="2284" xr:uid="{00000000-0005-0000-0000-000033150000}"/>
    <cellStyle name="60 % - Accent6 8 3" xfId="2285" xr:uid="{00000000-0005-0000-0000-000034150000}"/>
    <cellStyle name="60 % - Accent6 8 4" xfId="2286" xr:uid="{00000000-0005-0000-0000-000035150000}"/>
    <cellStyle name="60 % - Accent6 8 5" xfId="2287" xr:uid="{00000000-0005-0000-0000-000036150000}"/>
    <cellStyle name="60 % - Accent6 8 6" xfId="2288" xr:uid="{00000000-0005-0000-0000-000037150000}"/>
    <cellStyle name="60 % - Accent6 8 7" xfId="2289" xr:uid="{00000000-0005-0000-0000-000038150000}"/>
    <cellStyle name="60 % - Accent6 9" xfId="2290" xr:uid="{00000000-0005-0000-0000-000039150000}"/>
    <cellStyle name="60 % - Accent6 9 2" xfId="2291" xr:uid="{00000000-0005-0000-0000-00003A150000}"/>
    <cellStyle name="60 % - Accent6 9 3" xfId="2292" xr:uid="{00000000-0005-0000-0000-00003B150000}"/>
    <cellStyle name="60 % - Accent6 9 4" xfId="2293" xr:uid="{00000000-0005-0000-0000-00003C150000}"/>
    <cellStyle name="60 % - Accent6 9 5" xfId="2294" xr:uid="{00000000-0005-0000-0000-00003D150000}"/>
    <cellStyle name="60 % - Accent6 9 6" xfId="2295" xr:uid="{00000000-0005-0000-0000-00003E150000}"/>
    <cellStyle name="60 % - Accent6 9 7" xfId="2296" xr:uid="{00000000-0005-0000-0000-00003F150000}"/>
    <cellStyle name="60% - Accent1" xfId="2297" xr:uid="{00000000-0005-0000-0000-000040150000}"/>
    <cellStyle name="60% - Accent2" xfId="2298" xr:uid="{00000000-0005-0000-0000-000041150000}"/>
    <cellStyle name="60% - Accent3" xfId="2299" xr:uid="{00000000-0005-0000-0000-000042150000}"/>
    <cellStyle name="60% - Accent4" xfId="2300" xr:uid="{00000000-0005-0000-0000-000043150000}"/>
    <cellStyle name="60% - Accent5" xfId="2301" xr:uid="{00000000-0005-0000-0000-000044150000}"/>
    <cellStyle name="60% - Accent6" xfId="2302" xr:uid="{00000000-0005-0000-0000-000045150000}"/>
    <cellStyle name="60% - Énfasis1" xfId="2303" xr:uid="{00000000-0005-0000-0000-000046150000}"/>
    <cellStyle name="60% - Énfasis2" xfId="2304" xr:uid="{00000000-0005-0000-0000-000047150000}"/>
    <cellStyle name="60% - Énfasis3" xfId="2305" xr:uid="{00000000-0005-0000-0000-000048150000}"/>
    <cellStyle name="60% - Énfasis4" xfId="2306" xr:uid="{00000000-0005-0000-0000-000049150000}"/>
    <cellStyle name="60% - Énfasis5" xfId="2307" xr:uid="{00000000-0005-0000-0000-00004A150000}"/>
    <cellStyle name="60% - Énfasis6" xfId="2308" xr:uid="{00000000-0005-0000-0000-00004B150000}"/>
    <cellStyle name="Accent1 - 20 %" xfId="18720" xr:uid="{00000000-0005-0000-0000-00004C150000}"/>
    <cellStyle name="Accent1 - 40 %" xfId="18721" xr:uid="{00000000-0005-0000-0000-00004D150000}"/>
    <cellStyle name="Accent1 - 60 %" xfId="18722" xr:uid="{00000000-0005-0000-0000-00004E150000}"/>
    <cellStyle name="Accent1 10 2" xfId="2309" xr:uid="{00000000-0005-0000-0000-00004F150000}"/>
    <cellStyle name="Accent1 11 2" xfId="2310" xr:uid="{00000000-0005-0000-0000-000050150000}"/>
    <cellStyle name="Accent1 12 2" xfId="2311" xr:uid="{00000000-0005-0000-0000-000051150000}"/>
    <cellStyle name="Accent1 13 2" xfId="2312" xr:uid="{00000000-0005-0000-0000-000052150000}"/>
    <cellStyle name="Accent1 14 2" xfId="2313" xr:uid="{00000000-0005-0000-0000-000053150000}"/>
    <cellStyle name="Accent1 15" xfId="36984" xr:uid="{00000000-0005-0000-0000-000054150000}"/>
    <cellStyle name="Accent1 15 2" xfId="2314" xr:uid="{00000000-0005-0000-0000-000055150000}"/>
    <cellStyle name="Accent1 16 2" xfId="2315" xr:uid="{00000000-0005-0000-0000-000056150000}"/>
    <cellStyle name="Accent1 17 2" xfId="2316" xr:uid="{00000000-0005-0000-0000-000057150000}"/>
    <cellStyle name="Accent1 18 2" xfId="2317" xr:uid="{00000000-0005-0000-0000-000058150000}"/>
    <cellStyle name="Accent1 19 2" xfId="2318" xr:uid="{00000000-0005-0000-0000-000059150000}"/>
    <cellStyle name="Accent1 2" xfId="2319" xr:uid="{00000000-0005-0000-0000-00005A150000}"/>
    <cellStyle name="Accent1 2 2" xfId="2320" xr:uid="{00000000-0005-0000-0000-00005B150000}"/>
    <cellStyle name="Accent1 2 2 2" xfId="2321" xr:uid="{00000000-0005-0000-0000-00005C150000}"/>
    <cellStyle name="Accent1 2 2 2 2" xfId="2322" xr:uid="{00000000-0005-0000-0000-00005D150000}"/>
    <cellStyle name="Accent1 2 2 2 2 2" xfId="2323" xr:uid="{00000000-0005-0000-0000-00005E150000}"/>
    <cellStyle name="Accent1 2 2 2 2 2 2" xfId="2324" xr:uid="{00000000-0005-0000-0000-00005F150000}"/>
    <cellStyle name="Accent1 2 2 2 2 2 2 2" xfId="51404" xr:uid="{00000000-0005-0000-0000-000060150000}"/>
    <cellStyle name="Accent1 2 2 2 2 2 3" xfId="2325" xr:uid="{00000000-0005-0000-0000-000061150000}"/>
    <cellStyle name="Accent1 2 2 2 2 3" xfId="2326" xr:uid="{00000000-0005-0000-0000-000062150000}"/>
    <cellStyle name="Accent1 2 2 2 3" xfId="2327" xr:uid="{00000000-0005-0000-0000-000063150000}"/>
    <cellStyle name="Accent1 2 2 2 4" xfId="2328" xr:uid="{00000000-0005-0000-0000-000064150000}"/>
    <cellStyle name="Accent1 2 2 2 5" xfId="2329" xr:uid="{00000000-0005-0000-0000-000065150000}"/>
    <cellStyle name="Accent1 2 2 2 6" xfId="2330" xr:uid="{00000000-0005-0000-0000-000066150000}"/>
    <cellStyle name="Accent1 2 2 3" xfId="2331" xr:uid="{00000000-0005-0000-0000-000067150000}"/>
    <cellStyle name="Accent1 2 2 4" xfId="2332" xr:uid="{00000000-0005-0000-0000-000068150000}"/>
    <cellStyle name="Accent1 2 2 5" xfId="2333" xr:uid="{00000000-0005-0000-0000-000069150000}"/>
    <cellStyle name="Accent1 2 2 6" xfId="2334" xr:uid="{00000000-0005-0000-0000-00006A150000}"/>
    <cellStyle name="Accent1 2 3" xfId="2335" xr:uid="{00000000-0005-0000-0000-00006B150000}"/>
    <cellStyle name="Accent1 2 4" xfId="2336" xr:uid="{00000000-0005-0000-0000-00006C150000}"/>
    <cellStyle name="Accent1 2 5" xfId="2337" xr:uid="{00000000-0005-0000-0000-00006D150000}"/>
    <cellStyle name="Accent1 2 6" xfId="2338" xr:uid="{00000000-0005-0000-0000-00006E150000}"/>
    <cellStyle name="Accent1 2 7" xfId="2339" xr:uid="{00000000-0005-0000-0000-00006F150000}"/>
    <cellStyle name="Accent1 20 2" xfId="2340" xr:uid="{00000000-0005-0000-0000-000070150000}"/>
    <cellStyle name="Accent1 21 2" xfId="2341" xr:uid="{00000000-0005-0000-0000-000071150000}"/>
    <cellStyle name="Accent1 22 2" xfId="2342" xr:uid="{00000000-0005-0000-0000-000072150000}"/>
    <cellStyle name="Accent1 23 2" xfId="2343" xr:uid="{00000000-0005-0000-0000-000073150000}"/>
    <cellStyle name="Accent1 24 2" xfId="2344" xr:uid="{00000000-0005-0000-0000-000074150000}"/>
    <cellStyle name="Accent1 25 2" xfId="2345" xr:uid="{00000000-0005-0000-0000-000075150000}"/>
    <cellStyle name="Accent1 26" xfId="36985" xr:uid="{00000000-0005-0000-0000-000076150000}"/>
    <cellStyle name="Accent1 26 2" xfId="2346" xr:uid="{00000000-0005-0000-0000-000077150000}"/>
    <cellStyle name="Accent1 27" xfId="51405" xr:uid="{00000000-0005-0000-0000-000078150000}"/>
    <cellStyle name="Accent1 27 2" xfId="2347" xr:uid="{00000000-0005-0000-0000-000079150000}"/>
    <cellStyle name="Accent1 28 2" xfId="2348" xr:uid="{00000000-0005-0000-0000-00007A150000}"/>
    <cellStyle name="Accent1 29 2" xfId="2349" xr:uid="{00000000-0005-0000-0000-00007B150000}"/>
    <cellStyle name="Accent1 3" xfId="2350" xr:uid="{00000000-0005-0000-0000-00007C150000}"/>
    <cellStyle name="Accent1 3 2" xfId="2351" xr:uid="{00000000-0005-0000-0000-00007D150000}"/>
    <cellStyle name="Accent1 3 3" xfId="2352" xr:uid="{00000000-0005-0000-0000-00007E150000}"/>
    <cellStyle name="Accent1 3 4" xfId="2353" xr:uid="{00000000-0005-0000-0000-00007F150000}"/>
    <cellStyle name="Accent1 3 5" xfId="2354" xr:uid="{00000000-0005-0000-0000-000080150000}"/>
    <cellStyle name="Accent1 3 6" xfId="2355" xr:uid="{00000000-0005-0000-0000-000081150000}"/>
    <cellStyle name="Accent1 3 7" xfId="2356" xr:uid="{00000000-0005-0000-0000-000082150000}"/>
    <cellStyle name="Accent1 30 2" xfId="2357" xr:uid="{00000000-0005-0000-0000-000083150000}"/>
    <cellStyle name="Accent1 31 2" xfId="2358" xr:uid="{00000000-0005-0000-0000-000084150000}"/>
    <cellStyle name="Accent1 4" xfId="2359" xr:uid="{00000000-0005-0000-0000-000085150000}"/>
    <cellStyle name="Accent1 4 2" xfId="2360" xr:uid="{00000000-0005-0000-0000-000086150000}"/>
    <cellStyle name="Accent1 4 3" xfId="2361" xr:uid="{00000000-0005-0000-0000-000087150000}"/>
    <cellStyle name="Accent1 4 4" xfId="2362" xr:uid="{00000000-0005-0000-0000-000088150000}"/>
    <cellStyle name="Accent1 4 5" xfId="2363" xr:uid="{00000000-0005-0000-0000-000089150000}"/>
    <cellStyle name="Accent1 4 6" xfId="2364" xr:uid="{00000000-0005-0000-0000-00008A150000}"/>
    <cellStyle name="Accent1 4 7" xfId="2365" xr:uid="{00000000-0005-0000-0000-00008B150000}"/>
    <cellStyle name="Accent1 5" xfId="2366" xr:uid="{00000000-0005-0000-0000-00008C150000}"/>
    <cellStyle name="Accent1 5 2" xfId="2367" xr:uid="{00000000-0005-0000-0000-00008D150000}"/>
    <cellStyle name="Accent1 5 3" xfId="2368" xr:uid="{00000000-0005-0000-0000-00008E150000}"/>
    <cellStyle name="Accent1 5 4" xfId="2369" xr:uid="{00000000-0005-0000-0000-00008F150000}"/>
    <cellStyle name="Accent1 5 5" xfId="2370" xr:uid="{00000000-0005-0000-0000-000090150000}"/>
    <cellStyle name="Accent1 5 6" xfId="2371" xr:uid="{00000000-0005-0000-0000-000091150000}"/>
    <cellStyle name="Accent1 5 7" xfId="2372" xr:uid="{00000000-0005-0000-0000-000092150000}"/>
    <cellStyle name="Accent1 5 8" xfId="36986" xr:uid="{00000000-0005-0000-0000-000093150000}"/>
    <cellStyle name="Accent1 6" xfId="2373" xr:uid="{00000000-0005-0000-0000-000094150000}"/>
    <cellStyle name="Accent1 6 2" xfId="2374" xr:uid="{00000000-0005-0000-0000-000095150000}"/>
    <cellStyle name="Accent1 6 3" xfId="2375" xr:uid="{00000000-0005-0000-0000-000096150000}"/>
    <cellStyle name="Accent1 6 4" xfId="2376" xr:uid="{00000000-0005-0000-0000-000097150000}"/>
    <cellStyle name="Accent1 6 5" xfId="2377" xr:uid="{00000000-0005-0000-0000-000098150000}"/>
    <cellStyle name="Accent1 6 6" xfId="2378" xr:uid="{00000000-0005-0000-0000-000099150000}"/>
    <cellStyle name="Accent1 6 7" xfId="2379" xr:uid="{00000000-0005-0000-0000-00009A150000}"/>
    <cellStyle name="Accent1 6 8" xfId="36987" xr:uid="{00000000-0005-0000-0000-00009B150000}"/>
    <cellStyle name="Accent1 7" xfId="2380" xr:uid="{00000000-0005-0000-0000-00009C150000}"/>
    <cellStyle name="Accent1 7 2" xfId="2381" xr:uid="{00000000-0005-0000-0000-00009D150000}"/>
    <cellStyle name="Accent1 7 3" xfId="2382" xr:uid="{00000000-0005-0000-0000-00009E150000}"/>
    <cellStyle name="Accent1 7 4" xfId="2383" xr:uid="{00000000-0005-0000-0000-00009F150000}"/>
    <cellStyle name="Accent1 7 5" xfId="2384" xr:uid="{00000000-0005-0000-0000-0000A0150000}"/>
    <cellStyle name="Accent1 7 6" xfId="2385" xr:uid="{00000000-0005-0000-0000-0000A1150000}"/>
    <cellStyle name="Accent1 7 7" xfId="2386" xr:uid="{00000000-0005-0000-0000-0000A2150000}"/>
    <cellStyle name="Accent1 7 8" xfId="36988" xr:uid="{00000000-0005-0000-0000-0000A3150000}"/>
    <cellStyle name="Accent1 8" xfId="2387" xr:uid="{00000000-0005-0000-0000-0000A4150000}"/>
    <cellStyle name="Accent1 8 2" xfId="2388" xr:uid="{00000000-0005-0000-0000-0000A5150000}"/>
    <cellStyle name="Accent1 8 3" xfId="2389" xr:uid="{00000000-0005-0000-0000-0000A6150000}"/>
    <cellStyle name="Accent1 8 4" xfId="2390" xr:uid="{00000000-0005-0000-0000-0000A7150000}"/>
    <cellStyle name="Accent1 8 5" xfId="2391" xr:uid="{00000000-0005-0000-0000-0000A8150000}"/>
    <cellStyle name="Accent1 8 6" xfId="2392" xr:uid="{00000000-0005-0000-0000-0000A9150000}"/>
    <cellStyle name="Accent1 8 7" xfId="2393" xr:uid="{00000000-0005-0000-0000-0000AA150000}"/>
    <cellStyle name="Accent1 9" xfId="2394" xr:uid="{00000000-0005-0000-0000-0000AB150000}"/>
    <cellStyle name="Accent1 9 2" xfId="2395" xr:uid="{00000000-0005-0000-0000-0000AC150000}"/>
    <cellStyle name="Accent1 9 3" xfId="2396" xr:uid="{00000000-0005-0000-0000-0000AD150000}"/>
    <cellStyle name="Accent1 9 4" xfId="2397" xr:uid="{00000000-0005-0000-0000-0000AE150000}"/>
    <cellStyle name="Accent1 9 5" xfId="2398" xr:uid="{00000000-0005-0000-0000-0000AF150000}"/>
    <cellStyle name="Accent1 9 6" xfId="2399" xr:uid="{00000000-0005-0000-0000-0000B0150000}"/>
    <cellStyle name="Accent1 9 7" xfId="2400" xr:uid="{00000000-0005-0000-0000-0000B1150000}"/>
    <cellStyle name="Accent2 - 20 %" xfId="18723" xr:uid="{00000000-0005-0000-0000-0000B2150000}"/>
    <cellStyle name="Accent2 - 40 %" xfId="18724" xr:uid="{00000000-0005-0000-0000-0000B3150000}"/>
    <cellStyle name="Accent2 - 60 %" xfId="18725" xr:uid="{00000000-0005-0000-0000-0000B4150000}"/>
    <cellStyle name="Accent2 10 2" xfId="2401" xr:uid="{00000000-0005-0000-0000-0000B5150000}"/>
    <cellStyle name="Accent2 11 2" xfId="2402" xr:uid="{00000000-0005-0000-0000-0000B6150000}"/>
    <cellStyle name="Accent2 12 2" xfId="2403" xr:uid="{00000000-0005-0000-0000-0000B7150000}"/>
    <cellStyle name="Accent2 13 2" xfId="2404" xr:uid="{00000000-0005-0000-0000-0000B8150000}"/>
    <cellStyle name="Accent2 14 2" xfId="2405" xr:uid="{00000000-0005-0000-0000-0000B9150000}"/>
    <cellStyle name="Accent2 15" xfId="36989" xr:uid="{00000000-0005-0000-0000-0000BA150000}"/>
    <cellStyle name="Accent2 15 2" xfId="2406" xr:uid="{00000000-0005-0000-0000-0000BB150000}"/>
    <cellStyle name="Accent2 16 2" xfId="2407" xr:uid="{00000000-0005-0000-0000-0000BC150000}"/>
    <cellStyle name="Accent2 17 2" xfId="2408" xr:uid="{00000000-0005-0000-0000-0000BD150000}"/>
    <cellStyle name="Accent2 18 2" xfId="2409" xr:uid="{00000000-0005-0000-0000-0000BE150000}"/>
    <cellStyle name="Accent2 19 2" xfId="2410" xr:uid="{00000000-0005-0000-0000-0000BF150000}"/>
    <cellStyle name="Accent2 2" xfId="2411" xr:uid="{00000000-0005-0000-0000-0000C0150000}"/>
    <cellStyle name="Accent2 2 2" xfId="2412" xr:uid="{00000000-0005-0000-0000-0000C1150000}"/>
    <cellStyle name="Accent2 2 2 2" xfId="2413" xr:uid="{00000000-0005-0000-0000-0000C2150000}"/>
    <cellStyle name="Accent2 2 2 2 2" xfId="2414" xr:uid="{00000000-0005-0000-0000-0000C3150000}"/>
    <cellStyle name="Accent2 2 2 2 2 2" xfId="2415" xr:uid="{00000000-0005-0000-0000-0000C4150000}"/>
    <cellStyle name="Accent2 2 2 2 2 2 2" xfId="2416" xr:uid="{00000000-0005-0000-0000-0000C5150000}"/>
    <cellStyle name="Accent2 2 2 2 2 2 2 2" xfId="51406" xr:uid="{00000000-0005-0000-0000-0000C6150000}"/>
    <cellStyle name="Accent2 2 2 2 2 2 3" xfId="2417" xr:uid="{00000000-0005-0000-0000-0000C7150000}"/>
    <cellStyle name="Accent2 2 2 2 2 3" xfId="2418" xr:uid="{00000000-0005-0000-0000-0000C8150000}"/>
    <cellStyle name="Accent2 2 2 2 3" xfId="2419" xr:uid="{00000000-0005-0000-0000-0000C9150000}"/>
    <cellStyle name="Accent2 2 2 2 4" xfId="2420" xr:uid="{00000000-0005-0000-0000-0000CA150000}"/>
    <cellStyle name="Accent2 2 2 2 5" xfId="2421" xr:uid="{00000000-0005-0000-0000-0000CB150000}"/>
    <cellStyle name="Accent2 2 2 2 6" xfId="2422" xr:uid="{00000000-0005-0000-0000-0000CC150000}"/>
    <cellStyle name="Accent2 2 2 3" xfId="2423" xr:uid="{00000000-0005-0000-0000-0000CD150000}"/>
    <cellStyle name="Accent2 2 2 4" xfId="2424" xr:uid="{00000000-0005-0000-0000-0000CE150000}"/>
    <cellStyle name="Accent2 2 2 5" xfId="2425" xr:uid="{00000000-0005-0000-0000-0000CF150000}"/>
    <cellStyle name="Accent2 2 2 6" xfId="2426" xr:uid="{00000000-0005-0000-0000-0000D0150000}"/>
    <cellStyle name="Accent2 2 3" xfId="2427" xr:uid="{00000000-0005-0000-0000-0000D1150000}"/>
    <cellStyle name="Accent2 2 4" xfId="2428" xr:uid="{00000000-0005-0000-0000-0000D2150000}"/>
    <cellStyle name="Accent2 2 5" xfId="2429" xr:uid="{00000000-0005-0000-0000-0000D3150000}"/>
    <cellStyle name="Accent2 2 6" xfId="2430" xr:uid="{00000000-0005-0000-0000-0000D4150000}"/>
    <cellStyle name="Accent2 2 7" xfId="2431" xr:uid="{00000000-0005-0000-0000-0000D5150000}"/>
    <cellStyle name="Accent2 20 2" xfId="2432" xr:uid="{00000000-0005-0000-0000-0000D6150000}"/>
    <cellStyle name="Accent2 21 2" xfId="2433" xr:uid="{00000000-0005-0000-0000-0000D7150000}"/>
    <cellStyle name="Accent2 22 2" xfId="2434" xr:uid="{00000000-0005-0000-0000-0000D8150000}"/>
    <cellStyle name="Accent2 23 2" xfId="2435" xr:uid="{00000000-0005-0000-0000-0000D9150000}"/>
    <cellStyle name="Accent2 24 2" xfId="2436" xr:uid="{00000000-0005-0000-0000-0000DA150000}"/>
    <cellStyle name="Accent2 25 2" xfId="2437" xr:uid="{00000000-0005-0000-0000-0000DB150000}"/>
    <cellStyle name="Accent2 26" xfId="36990" xr:uid="{00000000-0005-0000-0000-0000DC150000}"/>
    <cellStyle name="Accent2 26 2" xfId="2438" xr:uid="{00000000-0005-0000-0000-0000DD150000}"/>
    <cellStyle name="Accent2 27" xfId="51407" xr:uid="{00000000-0005-0000-0000-0000DE150000}"/>
    <cellStyle name="Accent2 27 2" xfId="2439" xr:uid="{00000000-0005-0000-0000-0000DF150000}"/>
    <cellStyle name="Accent2 28 2" xfId="2440" xr:uid="{00000000-0005-0000-0000-0000E0150000}"/>
    <cellStyle name="Accent2 29 2" xfId="2441" xr:uid="{00000000-0005-0000-0000-0000E1150000}"/>
    <cellStyle name="Accent2 3" xfId="2442" xr:uid="{00000000-0005-0000-0000-0000E2150000}"/>
    <cellStyle name="Accent2 3 2" xfId="2443" xr:uid="{00000000-0005-0000-0000-0000E3150000}"/>
    <cellStyle name="Accent2 3 3" xfId="2444" xr:uid="{00000000-0005-0000-0000-0000E4150000}"/>
    <cellStyle name="Accent2 3 4" xfId="2445" xr:uid="{00000000-0005-0000-0000-0000E5150000}"/>
    <cellStyle name="Accent2 3 5" xfId="2446" xr:uid="{00000000-0005-0000-0000-0000E6150000}"/>
    <cellStyle name="Accent2 3 6" xfId="2447" xr:uid="{00000000-0005-0000-0000-0000E7150000}"/>
    <cellStyle name="Accent2 3 7" xfId="2448" xr:uid="{00000000-0005-0000-0000-0000E8150000}"/>
    <cellStyle name="Accent2 30 2" xfId="2449" xr:uid="{00000000-0005-0000-0000-0000E9150000}"/>
    <cellStyle name="Accent2 31 2" xfId="2450" xr:uid="{00000000-0005-0000-0000-0000EA150000}"/>
    <cellStyle name="Accent2 4" xfId="2451" xr:uid="{00000000-0005-0000-0000-0000EB150000}"/>
    <cellStyle name="Accent2 4 2" xfId="2452" xr:uid="{00000000-0005-0000-0000-0000EC150000}"/>
    <cellStyle name="Accent2 4 3" xfId="2453" xr:uid="{00000000-0005-0000-0000-0000ED150000}"/>
    <cellStyle name="Accent2 4 4" xfId="2454" xr:uid="{00000000-0005-0000-0000-0000EE150000}"/>
    <cellStyle name="Accent2 4 5" xfId="2455" xr:uid="{00000000-0005-0000-0000-0000EF150000}"/>
    <cellStyle name="Accent2 4 6" xfId="2456" xr:uid="{00000000-0005-0000-0000-0000F0150000}"/>
    <cellStyle name="Accent2 4 7" xfId="2457" xr:uid="{00000000-0005-0000-0000-0000F1150000}"/>
    <cellStyle name="Accent2 5" xfId="2458" xr:uid="{00000000-0005-0000-0000-0000F2150000}"/>
    <cellStyle name="Accent2 5 2" xfId="2459" xr:uid="{00000000-0005-0000-0000-0000F3150000}"/>
    <cellStyle name="Accent2 5 3" xfId="2460" xr:uid="{00000000-0005-0000-0000-0000F4150000}"/>
    <cellStyle name="Accent2 5 4" xfId="2461" xr:uid="{00000000-0005-0000-0000-0000F5150000}"/>
    <cellStyle name="Accent2 5 5" xfId="2462" xr:uid="{00000000-0005-0000-0000-0000F6150000}"/>
    <cellStyle name="Accent2 5 6" xfId="2463" xr:uid="{00000000-0005-0000-0000-0000F7150000}"/>
    <cellStyle name="Accent2 5 7" xfId="2464" xr:uid="{00000000-0005-0000-0000-0000F8150000}"/>
    <cellStyle name="Accent2 5 8" xfId="36991" xr:uid="{00000000-0005-0000-0000-0000F9150000}"/>
    <cellStyle name="Accent2 6" xfId="2465" xr:uid="{00000000-0005-0000-0000-0000FA150000}"/>
    <cellStyle name="Accent2 6 2" xfId="2466" xr:uid="{00000000-0005-0000-0000-0000FB150000}"/>
    <cellStyle name="Accent2 6 3" xfId="2467" xr:uid="{00000000-0005-0000-0000-0000FC150000}"/>
    <cellStyle name="Accent2 6 4" xfId="2468" xr:uid="{00000000-0005-0000-0000-0000FD150000}"/>
    <cellStyle name="Accent2 6 5" xfId="2469" xr:uid="{00000000-0005-0000-0000-0000FE150000}"/>
    <cellStyle name="Accent2 6 6" xfId="2470" xr:uid="{00000000-0005-0000-0000-0000FF150000}"/>
    <cellStyle name="Accent2 6 7" xfId="2471" xr:uid="{00000000-0005-0000-0000-000000160000}"/>
    <cellStyle name="Accent2 6 8" xfId="36992" xr:uid="{00000000-0005-0000-0000-000001160000}"/>
    <cellStyle name="Accent2 7" xfId="2472" xr:uid="{00000000-0005-0000-0000-000002160000}"/>
    <cellStyle name="Accent2 7 2" xfId="2473" xr:uid="{00000000-0005-0000-0000-000003160000}"/>
    <cellStyle name="Accent2 7 3" xfId="2474" xr:uid="{00000000-0005-0000-0000-000004160000}"/>
    <cellStyle name="Accent2 7 4" xfId="2475" xr:uid="{00000000-0005-0000-0000-000005160000}"/>
    <cellStyle name="Accent2 7 5" xfId="2476" xr:uid="{00000000-0005-0000-0000-000006160000}"/>
    <cellStyle name="Accent2 7 6" xfId="2477" xr:uid="{00000000-0005-0000-0000-000007160000}"/>
    <cellStyle name="Accent2 7 7" xfId="2478" xr:uid="{00000000-0005-0000-0000-000008160000}"/>
    <cellStyle name="Accent2 7 8" xfId="36993" xr:uid="{00000000-0005-0000-0000-000009160000}"/>
    <cellStyle name="Accent2 8" xfId="2479" xr:uid="{00000000-0005-0000-0000-00000A160000}"/>
    <cellStyle name="Accent2 8 2" xfId="2480" xr:uid="{00000000-0005-0000-0000-00000B160000}"/>
    <cellStyle name="Accent2 8 3" xfId="2481" xr:uid="{00000000-0005-0000-0000-00000C160000}"/>
    <cellStyle name="Accent2 8 4" xfId="2482" xr:uid="{00000000-0005-0000-0000-00000D160000}"/>
    <cellStyle name="Accent2 8 5" xfId="2483" xr:uid="{00000000-0005-0000-0000-00000E160000}"/>
    <cellStyle name="Accent2 8 6" xfId="2484" xr:uid="{00000000-0005-0000-0000-00000F160000}"/>
    <cellStyle name="Accent2 8 7" xfId="2485" xr:uid="{00000000-0005-0000-0000-000010160000}"/>
    <cellStyle name="Accent2 9" xfId="2486" xr:uid="{00000000-0005-0000-0000-000011160000}"/>
    <cellStyle name="Accent2 9 2" xfId="2487" xr:uid="{00000000-0005-0000-0000-000012160000}"/>
    <cellStyle name="Accent2 9 3" xfId="2488" xr:uid="{00000000-0005-0000-0000-000013160000}"/>
    <cellStyle name="Accent2 9 4" xfId="2489" xr:uid="{00000000-0005-0000-0000-000014160000}"/>
    <cellStyle name="Accent2 9 5" xfId="2490" xr:uid="{00000000-0005-0000-0000-000015160000}"/>
    <cellStyle name="Accent2 9 6" xfId="2491" xr:uid="{00000000-0005-0000-0000-000016160000}"/>
    <cellStyle name="Accent2 9 7" xfId="2492" xr:uid="{00000000-0005-0000-0000-000017160000}"/>
    <cellStyle name="Accent3 - 20 %" xfId="18726" xr:uid="{00000000-0005-0000-0000-000018160000}"/>
    <cellStyle name="Accent3 - 40 %" xfId="18727" xr:uid="{00000000-0005-0000-0000-000019160000}"/>
    <cellStyle name="Accent3 - 60 %" xfId="18728" xr:uid="{00000000-0005-0000-0000-00001A160000}"/>
    <cellStyle name="Accent3 10 2" xfId="2493" xr:uid="{00000000-0005-0000-0000-00001B160000}"/>
    <cellStyle name="Accent3 11 2" xfId="2494" xr:uid="{00000000-0005-0000-0000-00001C160000}"/>
    <cellStyle name="Accent3 12 2" xfId="2495" xr:uid="{00000000-0005-0000-0000-00001D160000}"/>
    <cellStyle name="Accent3 13 2" xfId="2496" xr:uid="{00000000-0005-0000-0000-00001E160000}"/>
    <cellStyle name="Accent3 14 2" xfId="2497" xr:uid="{00000000-0005-0000-0000-00001F160000}"/>
    <cellStyle name="Accent3 15" xfId="36994" xr:uid="{00000000-0005-0000-0000-000020160000}"/>
    <cellStyle name="Accent3 15 2" xfId="2498" xr:uid="{00000000-0005-0000-0000-000021160000}"/>
    <cellStyle name="Accent3 16 2" xfId="2499" xr:uid="{00000000-0005-0000-0000-000022160000}"/>
    <cellStyle name="Accent3 17 2" xfId="2500" xr:uid="{00000000-0005-0000-0000-000023160000}"/>
    <cellStyle name="Accent3 18 2" xfId="2501" xr:uid="{00000000-0005-0000-0000-000024160000}"/>
    <cellStyle name="Accent3 19 2" xfId="2502" xr:uid="{00000000-0005-0000-0000-000025160000}"/>
    <cellStyle name="Accent3 2" xfId="2503" xr:uid="{00000000-0005-0000-0000-000026160000}"/>
    <cellStyle name="Accent3 2 2" xfId="2504" xr:uid="{00000000-0005-0000-0000-000027160000}"/>
    <cellStyle name="Accent3 2 2 2" xfId="2505" xr:uid="{00000000-0005-0000-0000-000028160000}"/>
    <cellStyle name="Accent3 2 2 2 2" xfId="2506" xr:uid="{00000000-0005-0000-0000-000029160000}"/>
    <cellStyle name="Accent3 2 2 2 2 2" xfId="2507" xr:uid="{00000000-0005-0000-0000-00002A160000}"/>
    <cellStyle name="Accent3 2 2 2 2 2 2" xfId="2508" xr:uid="{00000000-0005-0000-0000-00002B160000}"/>
    <cellStyle name="Accent3 2 2 2 2 2 2 2" xfId="51408" xr:uid="{00000000-0005-0000-0000-00002C160000}"/>
    <cellStyle name="Accent3 2 2 2 2 2 3" xfId="2509" xr:uid="{00000000-0005-0000-0000-00002D160000}"/>
    <cellStyle name="Accent3 2 2 2 2 3" xfId="2510" xr:uid="{00000000-0005-0000-0000-00002E160000}"/>
    <cellStyle name="Accent3 2 2 2 3" xfId="2511" xr:uid="{00000000-0005-0000-0000-00002F160000}"/>
    <cellStyle name="Accent3 2 2 2 4" xfId="2512" xr:uid="{00000000-0005-0000-0000-000030160000}"/>
    <cellStyle name="Accent3 2 2 2 5" xfId="2513" xr:uid="{00000000-0005-0000-0000-000031160000}"/>
    <cellStyle name="Accent3 2 2 2 6" xfId="2514" xr:uid="{00000000-0005-0000-0000-000032160000}"/>
    <cellStyle name="Accent3 2 2 3" xfId="2515" xr:uid="{00000000-0005-0000-0000-000033160000}"/>
    <cellStyle name="Accent3 2 2 4" xfId="2516" xr:uid="{00000000-0005-0000-0000-000034160000}"/>
    <cellStyle name="Accent3 2 2 5" xfId="2517" xr:uid="{00000000-0005-0000-0000-000035160000}"/>
    <cellStyle name="Accent3 2 2 6" xfId="2518" xr:uid="{00000000-0005-0000-0000-000036160000}"/>
    <cellStyle name="Accent3 2 3" xfId="2519" xr:uid="{00000000-0005-0000-0000-000037160000}"/>
    <cellStyle name="Accent3 2 4" xfId="2520" xr:uid="{00000000-0005-0000-0000-000038160000}"/>
    <cellStyle name="Accent3 2 5" xfId="2521" xr:uid="{00000000-0005-0000-0000-000039160000}"/>
    <cellStyle name="Accent3 2 6" xfId="2522" xr:uid="{00000000-0005-0000-0000-00003A160000}"/>
    <cellStyle name="Accent3 2 7" xfId="2523" xr:uid="{00000000-0005-0000-0000-00003B160000}"/>
    <cellStyle name="Accent3 20 2" xfId="2524" xr:uid="{00000000-0005-0000-0000-00003C160000}"/>
    <cellStyle name="Accent3 21 2" xfId="2525" xr:uid="{00000000-0005-0000-0000-00003D160000}"/>
    <cellStyle name="Accent3 22 2" xfId="2526" xr:uid="{00000000-0005-0000-0000-00003E160000}"/>
    <cellStyle name="Accent3 23 2" xfId="2527" xr:uid="{00000000-0005-0000-0000-00003F160000}"/>
    <cellStyle name="Accent3 24 2" xfId="2528" xr:uid="{00000000-0005-0000-0000-000040160000}"/>
    <cellStyle name="Accent3 25 2" xfId="2529" xr:uid="{00000000-0005-0000-0000-000041160000}"/>
    <cellStyle name="Accent3 26" xfId="36995" xr:uid="{00000000-0005-0000-0000-000042160000}"/>
    <cellStyle name="Accent3 26 2" xfId="2530" xr:uid="{00000000-0005-0000-0000-000043160000}"/>
    <cellStyle name="Accent3 27" xfId="51409" xr:uid="{00000000-0005-0000-0000-000044160000}"/>
    <cellStyle name="Accent3 27 2" xfId="2531" xr:uid="{00000000-0005-0000-0000-000045160000}"/>
    <cellStyle name="Accent3 28 2" xfId="2532" xr:uid="{00000000-0005-0000-0000-000046160000}"/>
    <cellStyle name="Accent3 29 2" xfId="2533" xr:uid="{00000000-0005-0000-0000-000047160000}"/>
    <cellStyle name="Accent3 3" xfId="2534" xr:uid="{00000000-0005-0000-0000-000048160000}"/>
    <cellStyle name="Accent3 3 2" xfId="2535" xr:uid="{00000000-0005-0000-0000-000049160000}"/>
    <cellStyle name="Accent3 3 3" xfId="2536" xr:uid="{00000000-0005-0000-0000-00004A160000}"/>
    <cellStyle name="Accent3 3 4" xfId="2537" xr:uid="{00000000-0005-0000-0000-00004B160000}"/>
    <cellStyle name="Accent3 3 5" xfId="2538" xr:uid="{00000000-0005-0000-0000-00004C160000}"/>
    <cellStyle name="Accent3 3 6" xfId="2539" xr:uid="{00000000-0005-0000-0000-00004D160000}"/>
    <cellStyle name="Accent3 3 7" xfId="2540" xr:uid="{00000000-0005-0000-0000-00004E160000}"/>
    <cellStyle name="Accent3 30 2" xfId="2541" xr:uid="{00000000-0005-0000-0000-00004F160000}"/>
    <cellStyle name="Accent3 31 2" xfId="2542" xr:uid="{00000000-0005-0000-0000-000050160000}"/>
    <cellStyle name="Accent3 4" xfId="2543" xr:uid="{00000000-0005-0000-0000-000051160000}"/>
    <cellStyle name="Accent3 4 2" xfId="2544" xr:uid="{00000000-0005-0000-0000-000052160000}"/>
    <cellStyle name="Accent3 4 3" xfId="2545" xr:uid="{00000000-0005-0000-0000-000053160000}"/>
    <cellStyle name="Accent3 4 4" xfId="2546" xr:uid="{00000000-0005-0000-0000-000054160000}"/>
    <cellStyle name="Accent3 4 5" xfId="2547" xr:uid="{00000000-0005-0000-0000-000055160000}"/>
    <cellStyle name="Accent3 4 6" xfId="2548" xr:uid="{00000000-0005-0000-0000-000056160000}"/>
    <cellStyle name="Accent3 4 7" xfId="2549" xr:uid="{00000000-0005-0000-0000-000057160000}"/>
    <cellStyle name="Accent3 5" xfId="2550" xr:uid="{00000000-0005-0000-0000-000058160000}"/>
    <cellStyle name="Accent3 5 2" xfId="2551" xr:uid="{00000000-0005-0000-0000-000059160000}"/>
    <cellStyle name="Accent3 5 3" xfId="2552" xr:uid="{00000000-0005-0000-0000-00005A160000}"/>
    <cellStyle name="Accent3 5 4" xfId="2553" xr:uid="{00000000-0005-0000-0000-00005B160000}"/>
    <cellStyle name="Accent3 5 5" xfId="2554" xr:uid="{00000000-0005-0000-0000-00005C160000}"/>
    <cellStyle name="Accent3 5 6" xfId="2555" xr:uid="{00000000-0005-0000-0000-00005D160000}"/>
    <cellStyle name="Accent3 5 7" xfId="2556" xr:uid="{00000000-0005-0000-0000-00005E160000}"/>
    <cellStyle name="Accent3 5 8" xfId="36996" xr:uid="{00000000-0005-0000-0000-00005F160000}"/>
    <cellStyle name="Accent3 6" xfId="2557" xr:uid="{00000000-0005-0000-0000-000060160000}"/>
    <cellStyle name="Accent3 6 2" xfId="2558" xr:uid="{00000000-0005-0000-0000-000061160000}"/>
    <cellStyle name="Accent3 6 3" xfId="2559" xr:uid="{00000000-0005-0000-0000-000062160000}"/>
    <cellStyle name="Accent3 6 4" xfId="2560" xr:uid="{00000000-0005-0000-0000-000063160000}"/>
    <cellStyle name="Accent3 6 5" xfId="2561" xr:uid="{00000000-0005-0000-0000-000064160000}"/>
    <cellStyle name="Accent3 6 6" xfId="2562" xr:uid="{00000000-0005-0000-0000-000065160000}"/>
    <cellStyle name="Accent3 6 7" xfId="2563" xr:uid="{00000000-0005-0000-0000-000066160000}"/>
    <cellStyle name="Accent3 6 8" xfId="36997" xr:uid="{00000000-0005-0000-0000-000067160000}"/>
    <cellStyle name="Accent3 7" xfId="2564" xr:uid="{00000000-0005-0000-0000-000068160000}"/>
    <cellStyle name="Accent3 7 2" xfId="2565" xr:uid="{00000000-0005-0000-0000-000069160000}"/>
    <cellStyle name="Accent3 7 3" xfId="2566" xr:uid="{00000000-0005-0000-0000-00006A160000}"/>
    <cellStyle name="Accent3 7 4" xfId="2567" xr:uid="{00000000-0005-0000-0000-00006B160000}"/>
    <cellStyle name="Accent3 7 5" xfId="2568" xr:uid="{00000000-0005-0000-0000-00006C160000}"/>
    <cellStyle name="Accent3 7 6" xfId="2569" xr:uid="{00000000-0005-0000-0000-00006D160000}"/>
    <cellStyle name="Accent3 7 7" xfId="2570" xr:uid="{00000000-0005-0000-0000-00006E160000}"/>
    <cellStyle name="Accent3 7 8" xfId="36998" xr:uid="{00000000-0005-0000-0000-00006F160000}"/>
    <cellStyle name="Accent3 8" xfId="2571" xr:uid="{00000000-0005-0000-0000-000070160000}"/>
    <cellStyle name="Accent3 8 2" xfId="2572" xr:uid="{00000000-0005-0000-0000-000071160000}"/>
    <cellStyle name="Accent3 8 3" xfId="2573" xr:uid="{00000000-0005-0000-0000-000072160000}"/>
    <cellStyle name="Accent3 8 4" xfId="2574" xr:uid="{00000000-0005-0000-0000-000073160000}"/>
    <cellStyle name="Accent3 8 5" xfId="2575" xr:uid="{00000000-0005-0000-0000-000074160000}"/>
    <cellStyle name="Accent3 8 6" xfId="2576" xr:uid="{00000000-0005-0000-0000-000075160000}"/>
    <cellStyle name="Accent3 8 7" xfId="2577" xr:uid="{00000000-0005-0000-0000-000076160000}"/>
    <cellStyle name="Accent3 9" xfId="2578" xr:uid="{00000000-0005-0000-0000-000077160000}"/>
    <cellStyle name="Accent3 9 2" xfId="2579" xr:uid="{00000000-0005-0000-0000-000078160000}"/>
    <cellStyle name="Accent3 9 3" xfId="2580" xr:uid="{00000000-0005-0000-0000-000079160000}"/>
    <cellStyle name="Accent3 9 4" xfId="2581" xr:uid="{00000000-0005-0000-0000-00007A160000}"/>
    <cellStyle name="Accent3 9 5" xfId="2582" xr:uid="{00000000-0005-0000-0000-00007B160000}"/>
    <cellStyle name="Accent3 9 6" xfId="2583" xr:uid="{00000000-0005-0000-0000-00007C160000}"/>
    <cellStyle name="Accent3 9 7" xfId="2584" xr:uid="{00000000-0005-0000-0000-00007D160000}"/>
    <cellStyle name="Accent4 - 20 %" xfId="18729" xr:uid="{00000000-0005-0000-0000-00007E160000}"/>
    <cellStyle name="Accent4 - 40 %" xfId="18730" xr:uid="{00000000-0005-0000-0000-00007F160000}"/>
    <cellStyle name="Accent4 - 60 %" xfId="18731" xr:uid="{00000000-0005-0000-0000-000080160000}"/>
    <cellStyle name="Accent4 10 2" xfId="2585" xr:uid="{00000000-0005-0000-0000-000081160000}"/>
    <cellStyle name="Accent4 11 2" xfId="2586" xr:uid="{00000000-0005-0000-0000-000082160000}"/>
    <cellStyle name="Accent4 12 2" xfId="2587" xr:uid="{00000000-0005-0000-0000-000083160000}"/>
    <cellStyle name="Accent4 13 2" xfId="2588" xr:uid="{00000000-0005-0000-0000-000084160000}"/>
    <cellStyle name="Accent4 14 2" xfId="2589" xr:uid="{00000000-0005-0000-0000-000085160000}"/>
    <cellStyle name="Accent4 15" xfId="36999" xr:uid="{00000000-0005-0000-0000-000086160000}"/>
    <cellStyle name="Accent4 15 2" xfId="2590" xr:uid="{00000000-0005-0000-0000-000087160000}"/>
    <cellStyle name="Accent4 16 2" xfId="2591" xr:uid="{00000000-0005-0000-0000-000088160000}"/>
    <cellStyle name="Accent4 17 2" xfId="2592" xr:uid="{00000000-0005-0000-0000-000089160000}"/>
    <cellStyle name="Accent4 18 2" xfId="2593" xr:uid="{00000000-0005-0000-0000-00008A160000}"/>
    <cellStyle name="Accent4 19 2" xfId="2594" xr:uid="{00000000-0005-0000-0000-00008B160000}"/>
    <cellStyle name="Accent4 2" xfId="2595" xr:uid="{00000000-0005-0000-0000-00008C160000}"/>
    <cellStyle name="Accent4 2 2" xfId="2596" xr:uid="{00000000-0005-0000-0000-00008D160000}"/>
    <cellStyle name="Accent4 2 2 2" xfId="2597" xr:uid="{00000000-0005-0000-0000-00008E160000}"/>
    <cellStyle name="Accent4 2 2 2 2" xfId="2598" xr:uid="{00000000-0005-0000-0000-00008F160000}"/>
    <cellStyle name="Accent4 2 2 2 2 2" xfId="2599" xr:uid="{00000000-0005-0000-0000-000090160000}"/>
    <cellStyle name="Accent4 2 2 2 2 2 2" xfId="2600" xr:uid="{00000000-0005-0000-0000-000091160000}"/>
    <cellStyle name="Accent4 2 2 2 2 2 2 2" xfId="51410" xr:uid="{00000000-0005-0000-0000-000092160000}"/>
    <cellStyle name="Accent4 2 2 2 2 2 3" xfId="2601" xr:uid="{00000000-0005-0000-0000-000093160000}"/>
    <cellStyle name="Accent4 2 2 2 2 3" xfId="2602" xr:uid="{00000000-0005-0000-0000-000094160000}"/>
    <cellStyle name="Accent4 2 2 2 3" xfId="2603" xr:uid="{00000000-0005-0000-0000-000095160000}"/>
    <cellStyle name="Accent4 2 2 2 4" xfId="2604" xr:uid="{00000000-0005-0000-0000-000096160000}"/>
    <cellStyle name="Accent4 2 2 2 5" xfId="2605" xr:uid="{00000000-0005-0000-0000-000097160000}"/>
    <cellStyle name="Accent4 2 2 2 6" xfId="2606" xr:uid="{00000000-0005-0000-0000-000098160000}"/>
    <cellStyle name="Accent4 2 2 3" xfId="2607" xr:uid="{00000000-0005-0000-0000-000099160000}"/>
    <cellStyle name="Accent4 2 2 4" xfId="2608" xr:uid="{00000000-0005-0000-0000-00009A160000}"/>
    <cellStyle name="Accent4 2 2 5" xfId="2609" xr:uid="{00000000-0005-0000-0000-00009B160000}"/>
    <cellStyle name="Accent4 2 2 6" xfId="2610" xr:uid="{00000000-0005-0000-0000-00009C160000}"/>
    <cellStyle name="Accent4 2 3" xfId="2611" xr:uid="{00000000-0005-0000-0000-00009D160000}"/>
    <cellStyle name="Accent4 2 4" xfId="2612" xr:uid="{00000000-0005-0000-0000-00009E160000}"/>
    <cellStyle name="Accent4 2 5" xfId="2613" xr:uid="{00000000-0005-0000-0000-00009F160000}"/>
    <cellStyle name="Accent4 2 6" xfId="2614" xr:uid="{00000000-0005-0000-0000-0000A0160000}"/>
    <cellStyle name="Accent4 2 7" xfId="2615" xr:uid="{00000000-0005-0000-0000-0000A1160000}"/>
    <cellStyle name="Accent4 20 2" xfId="2616" xr:uid="{00000000-0005-0000-0000-0000A2160000}"/>
    <cellStyle name="Accent4 21 2" xfId="2617" xr:uid="{00000000-0005-0000-0000-0000A3160000}"/>
    <cellStyle name="Accent4 22 2" xfId="2618" xr:uid="{00000000-0005-0000-0000-0000A4160000}"/>
    <cellStyle name="Accent4 23 2" xfId="2619" xr:uid="{00000000-0005-0000-0000-0000A5160000}"/>
    <cellStyle name="Accent4 24 2" xfId="2620" xr:uid="{00000000-0005-0000-0000-0000A6160000}"/>
    <cellStyle name="Accent4 25 2" xfId="2621" xr:uid="{00000000-0005-0000-0000-0000A7160000}"/>
    <cellStyle name="Accent4 26" xfId="37000" xr:uid="{00000000-0005-0000-0000-0000A8160000}"/>
    <cellStyle name="Accent4 26 2" xfId="2622" xr:uid="{00000000-0005-0000-0000-0000A9160000}"/>
    <cellStyle name="Accent4 27" xfId="51411" xr:uid="{00000000-0005-0000-0000-0000AA160000}"/>
    <cellStyle name="Accent4 27 2" xfId="2623" xr:uid="{00000000-0005-0000-0000-0000AB160000}"/>
    <cellStyle name="Accent4 28 2" xfId="2624" xr:uid="{00000000-0005-0000-0000-0000AC160000}"/>
    <cellStyle name="Accent4 29 2" xfId="2625" xr:uid="{00000000-0005-0000-0000-0000AD160000}"/>
    <cellStyle name="Accent4 3" xfId="2626" xr:uid="{00000000-0005-0000-0000-0000AE160000}"/>
    <cellStyle name="Accent4 3 2" xfId="2627" xr:uid="{00000000-0005-0000-0000-0000AF160000}"/>
    <cellStyle name="Accent4 3 3" xfId="2628" xr:uid="{00000000-0005-0000-0000-0000B0160000}"/>
    <cellStyle name="Accent4 3 4" xfId="2629" xr:uid="{00000000-0005-0000-0000-0000B1160000}"/>
    <cellStyle name="Accent4 3 5" xfId="2630" xr:uid="{00000000-0005-0000-0000-0000B2160000}"/>
    <cellStyle name="Accent4 3 6" xfId="2631" xr:uid="{00000000-0005-0000-0000-0000B3160000}"/>
    <cellStyle name="Accent4 3 7" xfId="2632" xr:uid="{00000000-0005-0000-0000-0000B4160000}"/>
    <cellStyle name="Accent4 30 2" xfId="2633" xr:uid="{00000000-0005-0000-0000-0000B5160000}"/>
    <cellStyle name="Accent4 31 2" xfId="2634" xr:uid="{00000000-0005-0000-0000-0000B6160000}"/>
    <cellStyle name="Accent4 4" xfId="2635" xr:uid="{00000000-0005-0000-0000-0000B7160000}"/>
    <cellStyle name="Accent4 4 2" xfId="2636" xr:uid="{00000000-0005-0000-0000-0000B8160000}"/>
    <cellStyle name="Accent4 4 3" xfId="2637" xr:uid="{00000000-0005-0000-0000-0000B9160000}"/>
    <cellStyle name="Accent4 4 4" xfId="2638" xr:uid="{00000000-0005-0000-0000-0000BA160000}"/>
    <cellStyle name="Accent4 4 5" xfId="2639" xr:uid="{00000000-0005-0000-0000-0000BB160000}"/>
    <cellStyle name="Accent4 4 6" xfId="2640" xr:uid="{00000000-0005-0000-0000-0000BC160000}"/>
    <cellStyle name="Accent4 4 7" xfId="2641" xr:uid="{00000000-0005-0000-0000-0000BD160000}"/>
    <cellStyle name="Accent4 5" xfId="2642" xr:uid="{00000000-0005-0000-0000-0000BE160000}"/>
    <cellStyle name="Accent4 5 2" xfId="2643" xr:uid="{00000000-0005-0000-0000-0000BF160000}"/>
    <cellStyle name="Accent4 5 3" xfId="2644" xr:uid="{00000000-0005-0000-0000-0000C0160000}"/>
    <cellStyle name="Accent4 5 4" xfId="2645" xr:uid="{00000000-0005-0000-0000-0000C1160000}"/>
    <cellStyle name="Accent4 5 5" xfId="2646" xr:uid="{00000000-0005-0000-0000-0000C2160000}"/>
    <cellStyle name="Accent4 5 6" xfId="2647" xr:uid="{00000000-0005-0000-0000-0000C3160000}"/>
    <cellStyle name="Accent4 5 7" xfId="2648" xr:uid="{00000000-0005-0000-0000-0000C4160000}"/>
    <cellStyle name="Accent4 5 8" xfId="37001" xr:uid="{00000000-0005-0000-0000-0000C5160000}"/>
    <cellStyle name="Accent4 6" xfId="2649" xr:uid="{00000000-0005-0000-0000-0000C6160000}"/>
    <cellStyle name="Accent4 6 2" xfId="2650" xr:uid="{00000000-0005-0000-0000-0000C7160000}"/>
    <cellStyle name="Accent4 6 3" xfId="2651" xr:uid="{00000000-0005-0000-0000-0000C8160000}"/>
    <cellStyle name="Accent4 6 4" xfId="2652" xr:uid="{00000000-0005-0000-0000-0000C9160000}"/>
    <cellStyle name="Accent4 6 5" xfId="2653" xr:uid="{00000000-0005-0000-0000-0000CA160000}"/>
    <cellStyle name="Accent4 6 6" xfId="2654" xr:uid="{00000000-0005-0000-0000-0000CB160000}"/>
    <cellStyle name="Accent4 6 7" xfId="2655" xr:uid="{00000000-0005-0000-0000-0000CC160000}"/>
    <cellStyle name="Accent4 6 8" xfId="37002" xr:uid="{00000000-0005-0000-0000-0000CD160000}"/>
    <cellStyle name="Accent4 7" xfId="2656" xr:uid="{00000000-0005-0000-0000-0000CE160000}"/>
    <cellStyle name="Accent4 7 2" xfId="2657" xr:uid="{00000000-0005-0000-0000-0000CF160000}"/>
    <cellStyle name="Accent4 7 3" xfId="2658" xr:uid="{00000000-0005-0000-0000-0000D0160000}"/>
    <cellStyle name="Accent4 7 4" xfId="2659" xr:uid="{00000000-0005-0000-0000-0000D1160000}"/>
    <cellStyle name="Accent4 7 5" xfId="2660" xr:uid="{00000000-0005-0000-0000-0000D2160000}"/>
    <cellStyle name="Accent4 7 6" xfId="2661" xr:uid="{00000000-0005-0000-0000-0000D3160000}"/>
    <cellStyle name="Accent4 7 7" xfId="2662" xr:uid="{00000000-0005-0000-0000-0000D4160000}"/>
    <cellStyle name="Accent4 7 8" xfId="37003" xr:uid="{00000000-0005-0000-0000-0000D5160000}"/>
    <cellStyle name="Accent4 8" xfId="2663" xr:uid="{00000000-0005-0000-0000-0000D6160000}"/>
    <cellStyle name="Accent4 8 2" xfId="2664" xr:uid="{00000000-0005-0000-0000-0000D7160000}"/>
    <cellStyle name="Accent4 8 3" xfId="2665" xr:uid="{00000000-0005-0000-0000-0000D8160000}"/>
    <cellStyle name="Accent4 8 4" xfId="2666" xr:uid="{00000000-0005-0000-0000-0000D9160000}"/>
    <cellStyle name="Accent4 8 5" xfId="2667" xr:uid="{00000000-0005-0000-0000-0000DA160000}"/>
    <cellStyle name="Accent4 8 6" xfId="2668" xr:uid="{00000000-0005-0000-0000-0000DB160000}"/>
    <cellStyle name="Accent4 8 7" xfId="2669" xr:uid="{00000000-0005-0000-0000-0000DC160000}"/>
    <cellStyle name="Accent4 9" xfId="2670" xr:uid="{00000000-0005-0000-0000-0000DD160000}"/>
    <cellStyle name="Accent4 9 2" xfId="2671" xr:uid="{00000000-0005-0000-0000-0000DE160000}"/>
    <cellStyle name="Accent4 9 3" xfId="2672" xr:uid="{00000000-0005-0000-0000-0000DF160000}"/>
    <cellStyle name="Accent4 9 4" xfId="2673" xr:uid="{00000000-0005-0000-0000-0000E0160000}"/>
    <cellStyle name="Accent4 9 5" xfId="2674" xr:uid="{00000000-0005-0000-0000-0000E1160000}"/>
    <cellStyle name="Accent4 9 6" xfId="2675" xr:uid="{00000000-0005-0000-0000-0000E2160000}"/>
    <cellStyle name="Accent4 9 7" xfId="2676" xr:uid="{00000000-0005-0000-0000-0000E3160000}"/>
    <cellStyle name="Accent5 - 20 %" xfId="18732" xr:uid="{00000000-0005-0000-0000-0000E4160000}"/>
    <cellStyle name="Accent5 - 40 %" xfId="18733" xr:uid="{00000000-0005-0000-0000-0000E5160000}"/>
    <cellStyle name="Accent5 - 60 %" xfId="18734" xr:uid="{00000000-0005-0000-0000-0000E6160000}"/>
    <cellStyle name="Accent5 10 2" xfId="2677" xr:uid="{00000000-0005-0000-0000-0000E7160000}"/>
    <cellStyle name="Accent5 11 2" xfId="2678" xr:uid="{00000000-0005-0000-0000-0000E8160000}"/>
    <cellStyle name="Accent5 12 2" xfId="2679" xr:uid="{00000000-0005-0000-0000-0000E9160000}"/>
    <cellStyle name="Accent5 13 2" xfId="2680" xr:uid="{00000000-0005-0000-0000-0000EA160000}"/>
    <cellStyle name="Accent5 14 2" xfId="2681" xr:uid="{00000000-0005-0000-0000-0000EB160000}"/>
    <cellStyle name="Accent5 15" xfId="37004" xr:uid="{00000000-0005-0000-0000-0000EC160000}"/>
    <cellStyle name="Accent5 15 2" xfId="2682" xr:uid="{00000000-0005-0000-0000-0000ED160000}"/>
    <cellStyle name="Accent5 16 2" xfId="2683" xr:uid="{00000000-0005-0000-0000-0000EE160000}"/>
    <cellStyle name="Accent5 17 2" xfId="2684" xr:uid="{00000000-0005-0000-0000-0000EF160000}"/>
    <cellStyle name="Accent5 18 2" xfId="2685" xr:uid="{00000000-0005-0000-0000-0000F0160000}"/>
    <cellStyle name="Accent5 19 2" xfId="2686" xr:uid="{00000000-0005-0000-0000-0000F1160000}"/>
    <cellStyle name="Accent5 2" xfId="2687" xr:uid="{00000000-0005-0000-0000-0000F2160000}"/>
    <cellStyle name="Accent5 2 2" xfId="2688" xr:uid="{00000000-0005-0000-0000-0000F3160000}"/>
    <cellStyle name="Accent5 2 2 2" xfId="2689" xr:uid="{00000000-0005-0000-0000-0000F4160000}"/>
    <cellStyle name="Accent5 2 2 2 2" xfId="2690" xr:uid="{00000000-0005-0000-0000-0000F5160000}"/>
    <cellStyle name="Accent5 2 2 2 2 2" xfId="2691" xr:uid="{00000000-0005-0000-0000-0000F6160000}"/>
    <cellStyle name="Accent5 2 2 2 2 2 2" xfId="2692" xr:uid="{00000000-0005-0000-0000-0000F7160000}"/>
    <cellStyle name="Accent5 2 2 2 2 2 3" xfId="2693" xr:uid="{00000000-0005-0000-0000-0000F8160000}"/>
    <cellStyle name="Accent5 2 2 2 2 3" xfId="2694" xr:uid="{00000000-0005-0000-0000-0000F9160000}"/>
    <cellStyle name="Accent5 2 2 2 3" xfId="2695" xr:uid="{00000000-0005-0000-0000-0000FA160000}"/>
    <cellStyle name="Accent5 2 2 2 4" xfId="2696" xr:uid="{00000000-0005-0000-0000-0000FB160000}"/>
    <cellStyle name="Accent5 2 2 2 5" xfId="2697" xr:uid="{00000000-0005-0000-0000-0000FC160000}"/>
    <cellStyle name="Accent5 2 2 2 6" xfId="2698" xr:uid="{00000000-0005-0000-0000-0000FD160000}"/>
    <cellStyle name="Accent5 2 2 3" xfId="2699" xr:uid="{00000000-0005-0000-0000-0000FE160000}"/>
    <cellStyle name="Accent5 2 2 4" xfId="2700" xr:uid="{00000000-0005-0000-0000-0000FF160000}"/>
    <cellStyle name="Accent5 2 2 5" xfId="2701" xr:uid="{00000000-0005-0000-0000-000000170000}"/>
    <cellStyle name="Accent5 2 2 6" xfId="2702" xr:uid="{00000000-0005-0000-0000-000001170000}"/>
    <cellStyle name="Accent5 2 3" xfId="2703" xr:uid="{00000000-0005-0000-0000-000002170000}"/>
    <cellStyle name="Accent5 2 4" xfId="2704" xr:uid="{00000000-0005-0000-0000-000003170000}"/>
    <cellStyle name="Accent5 2 5" xfId="2705" xr:uid="{00000000-0005-0000-0000-000004170000}"/>
    <cellStyle name="Accent5 2 6" xfId="2706" xr:uid="{00000000-0005-0000-0000-000005170000}"/>
    <cellStyle name="Accent5 2 7" xfId="2707" xr:uid="{00000000-0005-0000-0000-000006170000}"/>
    <cellStyle name="Accent5 20 2" xfId="2708" xr:uid="{00000000-0005-0000-0000-000007170000}"/>
    <cellStyle name="Accent5 21 2" xfId="2709" xr:uid="{00000000-0005-0000-0000-000008170000}"/>
    <cellStyle name="Accent5 22 2" xfId="2710" xr:uid="{00000000-0005-0000-0000-000009170000}"/>
    <cellStyle name="Accent5 23 2" xfId="2711" xr:uid="{00000000-0005-0000-0000-00000A170000}"/>
    <cellStyle name="Accent5 24 2" xfId="2712" xr:uid="{00000000-0005-0000-0000-00000B170000}"/>
    <cellStyle name="Accent5 25 2" xfId="2713" xr:uid="{00000000-0005-0000-0000-00000C170000}"/>
    <cellStyle name="Accent5 26" xfId="37005" xr:uid="{00000000-0005-0000-0000-00000D170000}"/>
    <cellStyle name="Accent5 26 2" xfId="2714" xr:uid="{00000000-0005-0000-0000-00000E170000}"/>
    <cellStyle name="Accent5 27" xfId="51412" xr:uid="{00000000-0005-0000-0000-00000F170000}"/>
    <cellStyle name="Accent5 27 2" xfId="2715" xr:uid="{00000000-0005-0000-0000-000010170000}"/>
    <cellStyle name="Accent5 28 2" xfId="2716" xr:uid="{00000000-0005-0000-0000-000011170000}"/>
    <cellStyle name="Accent5 29 2" xfId="2717" xr:uid="{00000000-0005-0000-0000-000012170000}"/>
    <cellStyle name="Accent5 3" xfId="2718" xr:uid="{00000000-0005-0000-0000-000013170000}"/>
    <cellStyle name="Accent5 3 2" xfId="2719" xr:uid="{00000000-0005-0000-0000-000014170000}"/>
    <cellStyle name="Accent5 3 3" xfId="2720" xr:uid="{00000000-0005-0000-0000-000015170000}"/>
    <cellStyle name="Accent5 3 4" xfId="2721" xr:uid="{00000000-0005-0000-0000-000016170000}"/>
    <cellStyle name="Accent5 3 5" xfId="2722" xr:uid="{00000000-0005-0000-0000-000017170000}"/>
    <cellStyle name="Accent5 3 6" xfId="2723" xr:uid="{00000000-0005-0000-0000-000018170000}"/>
    <cellStyle name="Accent5 3 7" xfId="2724" xr:uid="{00000000-0005-0000-0000-000019170000}"/>
    <cellStyle name="Accent5 30 2" xfId="2725" xr:uid="{00000000-0005-0000-0000-00001A170000}"/>
    <cellStyle name="Accent5 31 2" xfId="2726" xr:uid="{00000000-0005-0000-0000-00001B170000}"/>
    <cellStyle name="Accent5 4" xfId="2727" xr:uid="{00000000-0005-0000-0000-00001C170000}"/>
    <cellStyle name="Accent5 4 2" xfId="2728" xr:uid="{00000000-0005-0000-0000-00001D170000}"/>
    <cellStyle name="Accent5 4 3" xfId="2729" xr:uid="{00000000-0005-0000-0000-00001E170000}"/>
    <cellStyle name="Accent5 4 4" xfId="2730" xr:uid="{00000000-0005-0000-0000-00001F170000}"/>
    <cellStyle name="Accent5 4 5" xfId="2731" xr:uid="{00000000-0005-0000-0000-000020170000}"/>
    <cellStyle name="Accent5 4 6" xfId="2732" xr:uid="{00000000-0005-0000-0000-000021170000}"/>
    <cellStyle name="Accent5 4 7" xfId="2733" xr:uid="{00000000-0005-0000-0000-000022170000}"/>
    <cellStyle name="Accent5 5" xfId="2734" xr:uid="{00000000-0005-0000-0000-000023170000}"/>
    <cellStyle name="Accent5 5 2" xfId="2735" xr:uid="{00000000-0005-0000-0000-000024170000}"/>
    <cellStyle name="Accent5 5 3" xfId="2736" xr:uid="{00000000-0005-0000-0000-000025170000}"/>
    <cellStyle name="Accent5 5 4" xfId="2737" xr:uid="{00000000-0005-0000-0000-000026170000}"/>
    <cellStyle name="Accent5 5 5" xfId="2738" xr:uid="{00000000-0005-0000-0000-000027170000}"/>
    <cellStyle name="Accent5 5 6" xfId="2739" xr:uid="{00000000-0005-0000-0000-000028170000}"/>
    <cellStyle name="Accent5 5 7" xfId="2740" xr:uid="{00000000-0005-0000-0000-000029170000}"/>
    <cellStyle name="Accent5 5 8" xfId="37006" xr:uid="{00000000-0005-0000-0000-00002A170000}"/>
    <cellStyle name="Accent5 6" xfId="2741" xr:uid="{00000000-0005-0000-0000-00002B170000}"/>
    <cellStyle name="Accent5 6 2" xfId="2742" xr:uid="{00000000-0005-0000-0000-00002C170000}"/>
    <cellStyle name="Accent5 6 3" xfId="2743" xr:uid="{00000000-0005-0000-0000-00002D170000}"/>
    <cellStyle name="Accent5 6 4" xfId="2744" xr:uid="{00000000-0005-0000-0000-00002E170000}"/>
    <cellStyle name="Accent5 6 5" xfId="2745" xr:uid="{00000000-0005-0000-0000-00002F170000}"/>
    <cellStyle name="Accent5 6 6" xfId="2746" xr:uid="{00000000-0005-0000-0000-000030170000}"/>
    <cellStyle name="Accent5 6 7" xfId="2747" xr:uid="{00000000-0005-0000-0000-000031170000}"/>
    <cellStyle name="Accent5 6 8" xfId="37007" xr:uid="{00000000-0005-0000-0000-000032170000}"/>
    <cellStyle name="Accent5 7" xfId="2748" xr:uid="{00000000-0005-0000-0000-000033170000}"/>
    <cellStyle name="Accent5 7 2" xfId="2749" xr:uid="{00000000-0005-0000-0000-000034170000}"/>
    <cellStyle name="Accent5 7 3" xfId="2750" xr:uid="{00000000-0005-0000-0000-000035170000}"/>
    <cellStyle name="Accent5 7 4" xfId="2751" xr:uid="{00000000-0005-0000-0000-000036170000}"/>
    <cellStyle name="Accent5 7 5" xfId="2752" xr:uid="{00000000-0005-0000-0000-000037170000}"/>
    <cellStyle name="Accent5 7 6" xfId="2753" xr:uid="{00000000-0005-0000-0000-000038170000}"/>
    <cellStyle name="Accent5 7 7" xfId="2754" xr:uid="{00000000-0005-0000-0000-000039170000}"/>
    <cellStyle name="Accent5 7 8" xfId="37008" xr:uid="{00000000-0005-0000-0000-00003A170000}"/>
    <cellStyle name="Accent5 8" xfId="2755" xr:uid="{00000000-0005-0000-0000-00003B170000}"/>
    <cellStyle name="Accent5 8 2" xfId="2756" xr:uid="{00000000-0005-0000-0000-00003C170000}"/>
    <cellStyle name="Accent5 8 3" xfId="2757" xr:uid="{00000000-0005-0000-0000-00003D170000}"/>
    <cellStyle name="Accent5 8 4" xfId="2758" xr:uid="{00000000-0005-0000-0000-00003E170000}"/>
    <cellStyle name="Accent5 8 5" xfId="2759" xr:uid="{00000000-0005-0000-0000-00003F170000}"/>
    <cellStyle name="Accent5 8 6" xfId="2760" xr:uid="{00000000-0005-0000-0000-000040170000}"/>
    <cellStyle name="Accent5 8 7" xfId="2761" xr:uid="{00000000-0005-0000-0000-000041170000}"/>
    <cellStyle name="Accent5 9" xfId="2762" xr:uid="{00000000-0005-0000-0000-000042170000}"/>
    <cellStyle name="Accent5 9 2" xfId="2763" xr:uid="{00000000-0005-0000-0000-000043170000}"/>
    <cellStyle name="Accent5 9 3" xfId="2764" xr:uid="{00000000-0005-0000-0000-000044170000}"/>
    <cellStyle name="Accent5 9 4" xfId="2765" xr:uid="{00000000-0005-0000-0000-000045170000}"/>
    <cellStyle name="Accent5 9 5" xfId="2766" xr:uid="{00000000-0005-0000-0000-000046170000}"/>
    <cellStyle name="Accent5 9 6" xfId="2767" xr:uid="{00000000-0005-0000-0000-000047170000}"/>
    <cellStyle name="Accent5 9 7" xfId="2768" xr:uid="{00000000-0005-0000-0000-000048170000}"/>
    <cellStyle name="Accent6 - 20 %" xfId="18735" xr:uid="{00000000-0005-0000-0000-000049170000}"/>
    <cellStyle name="Accent6 - 40 %" xfId="18736" xr:uid="{00000000-0005-0000-0000-00004A170000}"/>
    <cellStyle name="Accent6 - 60 %" xfId="18737" xr:uid="{00000000-0005-0000-0000-00004B170000}"/>
    <cellStyle name="Accent6 10 2" xfId="2769" xr:uid="{00000000-0005-0000-0000-00004C170000}"/>
    <cellStyle name="Accent6 11 2" xfId="2770" xr:uid="{00000000-0005-0000-0000-00004D170000}"/>
    <cellStyle name="Accent6 12 2" xfId="2771" xr:uid="{00000000-0005-0000-0000-00004E170000}"/>
    <cellStyle name="Accent6 13 2" xfId="2772" xr:uid="{00000000-0005-0000-0000-00004F170000}"/>
    <cellStyle name="Accent6 14 2" xfId="2773" xr:uid="{00000000-0005-0000-0000-000050170000}"/>
    <cellStyle name="Accent6 15" xfId="37009" xr:uid="{00000000-0005-0000-0000-000051170000}"/>
    <cellStyle name="Accent6 15 2" xfId="2774" xr:uid="{00000000-0005-0000-0000-000052170000}"/>
    <cellStyle name="Accent6 16 2" xfId="2775" xr:uid="{00000000-0005-0000-0000-000053170000}"/>
    <cellStyle name="Accent6 17 2" xfId="2776" xr:uid="{00000000-0005-0000-0000-000054170000}"/>
    <cellStyle name="Accent6 18 2" xfId="2777" xr:uid="{00000000-0005-0000-0000-000055170000}"/>
    <cellStyle name="Accent6 19 2" xfId="2778" xr:uid="{00000000-0005-0000-0000-000056170000}"/>
    <cellStyle name="Accent6 2" xfId="2779" xr:uid="{00000000-0005-0000-0000-000057170000}"/>
    <cellStyle name="Accent6 2 2" xfId="2780" xr:uid="{00000000-0005-0000-0000-000058170000}"/>
    <cellStyle name="Accent6 2 2 2" xfId="2781" xr:uid="{00000000-0005-0000-0000-000059170000}"/>
    <cellStyle name="Accent6 2 2 2 2" xfId="2782" xr:uid="{00000000-0005-0000-0000-00005A170000}"/>
    <cellStyle name="Accent6 2 2 2 2 2" xfId="2783" xr:uid="{00000000-0005-0000-0000-00005B170000}"/>
    <cellStyle name="Accent6 2 2 2 2 2 2" xfId="2784" xr:uid="{00000000-0005-0000-0000-00005C170000}"/>
    <cellStyle name="Accent6 2 2 2 2 2 2 2" xfId="51413" xr:uid="{00000000-0005-0000-0000-00005D170000}"/>
    <cellStyle name="Accent6 2 2 2 2 2 3" xfId="2785" xr:uid="{00000000-0005-0000-0000-00005E170000}"/>
    <cellStyle name="Accent6 2 2 2 2 3" xfId="2786" xr:uid="{00000000-0005-0000-0000-00005F170000}"/>
    <cellStyle name="Accent6 2 2 2 3" xfId="2787" xr:uid="{00000000-0005-0000-0000-000060170000}"/>
    <cellStyle name="Accent6 2 2 2 4" xfId="2788" xr:uid="{00000000-0005-0000-0000-000061170000}"/>
    <cellStyle name="Accent6 2 2 2 5" xfId="2789" xr:uid="{00000000-0005-0000-0000-000062170000}"/>
    <cellStyle name="Accent6 2 2 2 6" xfId="2790" xr:uid="{00000000-0005-0000-0000-000063170000}"/>
    <cellStyle name="Accent6 2 2 3" xfId="2791" xr:uid="{00000000-0005-0000-0000-000064170000}"/>
    <cellStyle name="Accent6 2 2 4" xfId="2792" xr:uid="{00000000-0005-0000-0000-000065170000}"/>
    <cellStyle name="Accent6 2 2 5" xfId="2793" xr:uid="{00000000-0005-0000-0000-000066170000}"/>
    <cellStyle name="Accent6 2 2 6" xfId="2794" xr:uid="{00000000-0005-0000-0000-000067170000}"/>
    <cellStyle name="Accent6 2 3" xfId="2795" xr:uid="{00000000-0005-0000-0000-000068170000}"/>
    <cellStyle name="Accent6 2 4" xfId="2796" xr:uid="{00000000-0005-0000-0000-000069170000}"/>
    <cellStyle name="Accent6 2 5" xfId="2797" xr:uid="{00000000-0005-0000-0000-00006A170000}"/>
    <cellStyle name="Accent6 2 6" xfId="2798" xr:uid="{00000000-0005-0000-0000-00006B170000}"/>
    <cellStyle name="Accent6 2 7" xfId="2799" xr:uid="{00000000-0005-0000-0000-00006C170000}"/>
    <cellStyle name="Accent6 20 2" xfId="2800" xr:uid="{00000000-0005-0000-0000-00006D170000}"/>
    <cellStyle name="Accent6 21 2" xfId="2801" xr:uid="{00000000-0005-0000-0000-00006E170000}"/>
    <cellStyle name="Accent6 22 2" xfId="2802" xr:uid="{00000000-0005-0000-0000-00006F170000}"/>
    <cellStyle name="Accent6 23 2" xfId="2803" xr:uid="{00000000-0005-0000-0000-000070170000}"/>
    <cellStyle name="Accent6 24 2" xfId="2804" xr:uid="{00000000-0005-0000-0000-000071170000}"/>
    <cellStyle name="Accent6 25 2" xfId="2805" xr:uid="{00000000-0005-0000-0000-000072170000}"/>
    <cellStyle name="Accent6 26" xfId="37010" xr:uid="{00000000-0005-0000-0000-000073170000}"/>
    <cellStyle name="Accent6 26 2" xfId="2806" xr:uid="{00000000-0005-0000-0000-000074170000}"/>
    <cellStyle name="Accent6 27" xfId="51414" xr:uid="{00000000-0005-0000-0000-000075170000}"/>
    <cellStyle name="Accent6 27 2" xfId="2807" xr:uid="{00000000-0005-0000-0000-000076170000}"/>
    <cellStyle name="Accent6 28 2" xfId="2808" xr:uid="{00000000-0005-0000-0000-000077170000}"/>
    <cellStyle name="Accent6 29 2" xfId="2809" xr:uid="{00000000-0005-0000-0000-000078170000}"/>
    <cellStyle name="Accent6 3" xfId="2810" xr:uid="{00000000-0005-0000-0000-000079170000}"/>
    <cellStyle name="Accent6 3 2" xfId="2811" xr:uid="{00000000-0005-0000-0000-00007A170000}"/>
    <cellStyle name="Accent6 3 3" xfId="2812" xr:uid="{00000000-0005-0000-0000-00007B170000}"/>
    <cellStyle name="Accent6 3 4" xfId="2813" xr:uid="{00000000-0005-0000-0000-00007C170000}"/>
    <cellStyle name="Accent6 3 5" xfId="2814" xr:uid="{00000000-0005-0000-0000-00007D170000}"/>
    <cellStyle name="Accent6 3 6" xfId="2815" xr:uid="{00000000-0005-0000-0000-00007E170000}"/>
    <cellStyle name="Accent6 3 7" xfId="2816" xr:uid="{00000000-0005-0000-0000-00007F170000}"/>
    <cellStyle name="Accent6 30 2" xfId="2817" xr:uid="{00000000-0005-0000-0000-000080170000}"/>
    <cellStyle name="Accent6 31 2" xfId="2818" xr:uid="{00000000-0005-0000-0000-000081170000}"/>
    <cellStyle name="Accent6 4" xfId="2819" xr:uid="{00000000-0005-0000-0000-000082170000}"/>
    <cellStyle name="Accent6 4 2" xfId="2820" xr:uid="{00000000-0005-0000-0000-000083170000}"/>
    <cellStyle name="Accent6 4 3" xfId="2821" xr:uid="{00000000-0005-0000-0000-000084170000}"/>
    <cellStyle name="Accent6 4 4" xfId="2822" xr:uid="{00000000-0005-0000-0000-000085170000}"/>
    <cellStyle name="Accent6 4 5" xfId="2823" xr:uid="{00000000-0005-0000-0000-000086170000}"/>
    <cellStyle name="Accent6 4 6" xfId="2824" xr:uid="{00000000-0005-0000-0000-000087170000}"/>
    <cellStyle name="Accent6 4 7" xfId="2825" xr:uid="{00000000-0005-0000-0000-000088170000}"/>
    <cellStyle name="Accent6 5" xfId="2826" xr:uid="{00000000-0005-0000-0000-000089170000}"/>
    <cellStyle name="Accent6 5 2" xfId="2827" xr:uid="{00000000-0005-0000-0000-00008A170000}"/>
    <cellStyle name="Accent6 5 3" xfId="2828" xr:uid="{00000000-0005-0000-0000-00008B170000}"/>
    <cellStyle name="Accent6 5 4" xfId="2829" xr:uid="{00000000-0005-0000-0000-00008C170000}"/>
    <cellStyle name="Accent6 5 5" xfId="2830" xr:uid="{00000000-0005-0000-0000-00008D170000}"/>
    <cellStyle name="Accent6 5 6" xfId="2831" xr:uid="{00000000-0005-0000-0000-00008E170000}"/>
    <cellStyle name="Accent6 5 7" xfId="2832" xr:uid="{00000000-0005-0000-0000-00008F170000}"/>
    <cellStyle name="Accent6 5 8" xfId="37011" xr:uid="{00000000-0005-0000-0000-000090170000}"/>
    <cellStyle name="Accent6 6" xfId="2833" xr:uid="{00000000-0005-0000-0000-000091170000}"/>
    <cellStyle name="Accent6 6 2" xfId="2834" xr:uid="{00000000-0005-0000-0000-000092170000}"/>
    <cellStyle name="Accent6 6 3" xfId="2835" xr:uid="{00000000-0005-0000-0000-000093170000}"/>
    <cellStyle name="Accent6 6 4" xfId="2836" xr:uid="{00000000-0005-0000-0000-000094170000}"/>
    <cellStyle name="Accent6 6 5" xfId="2837" xr:uid="{00000000-0005-0000-0000-000095170000}"/>
    <cellStyle name="Accent6 6 6" xfId="2838" xr:uid="{00000000-0005-0000-0000-000096170000}"/>
    <cellStyle name="Accent6 6 7" xfId="2839" xr:uid="{00000000-0005-0000-0000-000097170000}"/>
    <cellStyle name="Accent6 6 8" xfId="37012" xr:uid="{00000000-0005-0000-0000-000098170000}"/>
    <cellStyle name="Accent6 7" xfId="2840" xr:uid="{00000000-0005-0000-0000-000099170000}"/>
    <cellStyle name="Accent6 7 2" xfId="2841" xr:uid="{00000000-0005-0000-0000-00009A170000}"/>
    <cellStyle name="Accent6 7 3" xfId="2842" xr:uid="{00000000-0005-0000-0000-00009B170000}"/>
    <cellStyle name="Accent6 7 4" xfId="2843" xr:uid="{00000000-0005-0000-0000-00009C170000}"/>
    <cellStyle name="Accent6 7 5" xfId="2844" xr:uid="{00000000-0005-0000-0000-00009D170000}"/>
    <cellStyle name="Accent6 7 6" xfId="2845" xr:uid="{00000000-0005-0000-0000-00009E170000}"/>
    <cellStyle name="Accent6 7 7" xfId="2846" xr:uid="{00000000-0005-0000-0000-00009F170000}"/>
    <cellStyle name="Accent6 7 8" xfId="37013" xr:uid="{00000000-0005-0000-0000-0000A0170000}"/>
    <cellStyle name="Accent6 8" xfId="2847" xr:uid="{00000000-0005-0000-0000-0000A1170000}"/>
    <cellStyle name="Accent6 8 2" xfId="2848" xr:uid="{00000000-0005-0000-0000-0000A2170000}"/>
    <cellStyle name="Accent6 8 3" xfId="2849" xr:uid="{00000000-0005-0000-0000-0000A3170000}"/>
    <cellStyle name="Accent6 8 4" xfId="2850" xr:uid="{00000000-0005-0000-0000-0000A4170000}"/>
    <cellStyle name="Accent6 8 5" xfId="2851" xr:uid="{00000000-0005-0000-0000-0000A5170000}"/>
    <cellStyle name="Accent6 8 6" xfId="2852" xr:uid="{00000000-0005-0000-0000-0000A6170000}"/>
    <cellStyle name="Accent6 8 7" xfId="2853" xr:uid="{00000000-0005-0000-0000-0000A7170000}"/>
    <cellStyle name="Accent6 9" xfId="2854" xr:uid="{00000000-0005-0000-0000-0000A8170000}"/>
    <cellStyle name="Accent6 9 2" xfId="2855" xr:uid="{00000000-0005-0000-0000-0000A9170000}"/>
    <cellStyle name="Accent6 9 3" xfId="2856" xr:uid="{00000000-0005-0000-0000-0000AA170000}"/>
    <cellStyle name="Accent6 9 4" xfId="2857" xr:uid="{00000000-0005-0000-0000-0000AB170000}"/>
    <cellStyle name="Accent6 9 5" xfId="2858" xr:uid="{00000000-0005-0000-0000-0000AC170000}"/>
    <cellStyle name="Accent6 9 6" xfId="2859" xr:uid="{00000000-0005-0000-0000-0000AD170000}"/>
    <cellStyle name="Accent6 9 7" xfId="2860" xr:uid="{00000000-0005-0000-0000-0000AE170000}"/>
    <cellStyle name="Avertissement 10 2" xfId="2861" xr:uid="{00000000-0005-0000-0000-0000AF170000}"/>
    <cellStyle name="Avertissement 11 2" xfId="2862" xr:uid="{00000000-0005-0000-0000-0000B0170000}"/>
    <cellStyle name="Avertissement 12 2" xfId="2863" xr:uid="{00000000-0005-0000-0000-0000B1170000}"/>
    <cellStyle name="Avertissement 13 2" xfId="2864" xr:uid="{00000000-0005-0000-0000-0000B2170000}"/>
    <cellStyle name="Avertissement 14 2" xfId="2865" xr:uid="{00000000-0005-0000-0000-0000B3170000}"/>
    <cellStyle name="Avertissement 15" xfId="37014" xr:uid="{00000000-0005-0000-0000-0000B4170000}"/>
    <cellStyle name="Avertissement 15 2" xfId="2866" xr:uid="{00000000-0005-0000-0000-0000B5170000}"/>
    <cellStyle name="Avertissement 16 2" xfId="2867" xr:uid="{00000000-0005-0000-0000-0000B6170000}"/>
    <cellStyle name="Avertissement 17 2" xfId="2868" xr:uid="{00000000-0005-0000-0000-0000B7170000}"/>
    <cellStyle name="Avertissement 18 2" xfId="2869" xr:uid="{00000000-0005-0000-0000-0000B8170000}"/>
    <cellStyle name="Avertissement 19 2" xfId="2870" xr:uid="{00000000-0005-0000-0000-0000B9170000}"/>
    <cellStyle name="Avertissement 2" xfId="2871" xr:uid="{00000000-0005-0000-0000-0000BA170000}"/>
    <cellStyle name="Avertissement 2 2" xfId="2872" xr:uid="{00000000-0005-0000-0000-0000BB170000}"/>
    <cellStyle name="Avertissement 2 2 2" xfId="2873" xr:uid="{00000000-0005-0000-0000-0000BC170000}"/>
    <cellStyle name="Avertissement 2 2 2 2" xfId="2874" xr:uid="{00000000-0005-0000-0000-0000BD170000}"/>
    <cellStyle name="Avertissement 2 2 2 2 2" xfId="2875" xr:uid="{00000000-0005-0000-0000-0000BE170000}"/>
    <cellStyle name="Avertissement 2 2 2 2 2 2" xfId="2876" xr:uid="{00000000-0005-0000-0000-0000BF170000}"/>
    <cellStyle name="Avertissement 2 2 2 2 2 3" xfId="2877" xr:uid="{00000000-0005-0000-0000-0000C0170000}"/>
    <cellStyle name="Avertissement 2 2 2 2 3" xfId="2878" xr:uid="{00000000-0005-0000-0000-0000C1170000}"/>
    <cellStyle name="Avertissement 2 2 2 3" xfId="2879" xr:uid="{00000000-0005-0000-0000-0000C2170000}"/>
    <cellStyle name="Avertissement 2 2 2 4" xfId="2880" xr:uid="{00000000-0005-0000-0000-0000C3170000}"/>
    <cellStyle name="Avertissement 2 2 2 5" xfId="2881" xr:uid="{00000000-0005-0000-0000-0000C4170000}"/>
    <cellStyle name="Avertissement 2 2 2 6" xfId="2882" xr:uid="{00000000-0005-0000-0000-0000C5170000}"/>
    <cellStyle name="Avertissement 2 2 3" xfId="2883" xr:uid="{00000000-0005-0000-0000-0000C6170000}"/>
    <cellStyle name="Avertissement 2 2 4" xfId="2884" xr:uid="{00000000-0005-0000-0000-0000C7170000}"/>
    <cellStyle name="Avertissement 2 2 5" xfId="2885" xr:uid="{00000000-0005-0000-0000-0000C8170000}"/>
    <cellStyle name="Avertissement 2 2 6" xfId="2886" xr:uid="{00000000-0005-0000-0000-0000C9170000}"/>
    <cellStyle name="Avertissement 2 3" xfId="2887" xr:uid="{00000000-0005-0000-0000-0000CA170000}"/>
    <cellStyle name="Avertissement 2 4" xfId="2888" xr:uid="{00000000-0005-0000-0000-0000CB170000}"/>
    <cellStyle name="Avertissement 2 5" xfId="2889" xr:uid="{00000000-0005-0000-0000-0000CC170000}"/>
    <cellStyle name="Avertissement 2 6" xfId="2890" xr:uid="{00000000-0005-0000-0000-0000CD170000}"/>
    <cellStyle name="Avertissement 2 7" xfId="2891" xr:uid="{00000000-0005-0000-0000-0000CE170000}"/>
    <cellStyle name="Avertissement 20 2" xfId="2892" xr:uid="{00000000-0005-0000-0000-0000CF170000}"/>
    <cellStyle name="Avertissement 21 2" xfId="2893" xr:uid="{00000000-0005-0000-0000-0000D0170000}"/>
    <cellStyle name="Avertissement 22 2" xfId="2894" xr:uid="{00000000-0005-0000-0000-0000D1170000}"/>
    <cellStyle name="Avertissement 23 2" xfId="2895" xr:uid="{00000000-0005-0000-0000-0000D2170000}"/>
    <cellStyle name="Avertissement 24 2" xfId="2896" xr:uid="{00000000-0005-0000-0000-0000D3170000}"/>
    <cellStyle name="Avertissement 25 2" xfId="2897" xr:uid="{00000000-0005-0000-0000-0000D4170000}"/>
    <cellStyle name="Avertissement 26" xfId="37015" xr:uid="{00000000-0005-0000-0000-0000D5170000}"/>
    <cellStyle name="Avertissement 26 2" xfId="2898" xr:uid="{00000000-0005-0000-0000-0000D6170000}"/>
    <cellStyle name="Avertissement 27" xfId="51415" xr:uid="{00000000-0005-0000-0000-0000D7170000}"/>
    <cellStyle name="Avertissement 27 2" xfId="2899" xr:uid="{00000000-0005-0000-0000-0000D8170000}"/>
    <cellStyle name="Avertissement 28 2" xfId="2900" xr:uid="{00000000-0005-0000-0000-0000D9170000}"/>
    <cellStyle name="Avertissement 29 2" xfId="2901" xr:uid="{00000000-0005-0000-0000-0000DA170000}"/>
    <cellStyle name="Avertissement 3" xfId="2902" xr:uid="{00000000-0005-0000-0000-0000DB170000}"/>
    <cellStyle name="Avertissement 3 2" xfId="2903" xr:uid="{00000000-0005-0000-0000-0000DC170000}"/>
    <cellStyle name="Avertissement 3 3" xfId="2904" xr:uid="{00000000-0005-0000-0000-0000DD170000}"/>
    <cellStyle name="Avertissement 3 4" xfId="2905" xr:uid="{00000000-0005-0000-0000-0000DE170000}"/>
    <cellStyle name="Avertissement 3 5" xfId="2906" xr:uid="{00000000-0005-0000-0000-0000DF170000}"/>
    <cellStyle name="Avertissement 3 6" xfId="2907" xr:uid="{00000000-0005-0000-0000-0000E0170000}"/>
    <cellStyle name="Avertissement 3 7" xfId="2908" xr:uid="{00000000-0005-0000-0000-0000E1170000}"/>
    <cellStyle name="Avertissement 30 2" xfId="2909" xr:uid="{00000000-0005-0000-0000-0000E2170000}"/>
    <cellStyle name="Avertissement 31 2" xfId="2910" xr:uid="{00000000-0005-0000-0000-0000E3170000}"/>
    <cellStyle name="Avertissement 4" xfId="2911" xr:uid="{00000000-0005-0000-0000-0000E4170000}"/>
    <cellStyle name="Avertissement 4 2" xfId="2912" xr:uid="{00000000-0005-0000-0000-0000E5170000}"/>
    <cellStyle name="Avertissement 4 3" xfId="2913" xr:uid="{00000000-0005-0000-0000-0000E6170000}"/>
    <cellStyle name="Avertissement 4 4" xfId="2914" xr:uid="{00000000-0005-0000-0000-0000E7170000}"/>
    <cellStyle name="Avertissement 4 5" xfId="2915" xr:uid="{00000000-0005-0000-0000-0000E8170000}"/>
    <cellStyle name="Avertissement 4 6" xfId="2916" xr:uid="{00000000-0005-0000-0000-0000E9170000}"/>
    <cellStyle name="Avertissement 4 7" xfId="2917" xr:uid="{00000000-0005-0000-0000-0000EA170000}"/>
    <cellStyle name="Avertissement 5" xfId="2918" xr:uid="{00000000-0005-0000-0000-0000EB170000}"/>
    <cellStyle name="Avertissement 5 2" xfId="2919" xr:uid="{00000000-0005-0000-0000-0000EC170000}"/>
    <cellStyle name="Avertissement 5 3" xfId="2920" xr:uid="{00000000-0005-0000-0000-0000ED170000}"/>
    <cellStyle name="Avertissement 5 4" xfId="2921" xr:uid="{00000000-0005-0000-0000-0000EE170000}"/>
    <cellStyle name="Avertissement 5 5" xfId="2922" xr:uid="{00000000-0005-0000-0000-0000EF170000}"/>
    <cellStyle name="Avertissement 5 6" xfId="2923" xr:uid="{00000000-0005-0000-0000-0000F0170000}"/>
    <cellStyle name="Avertissement 5 7" xfId="2924" xr:uid="{00000000-0005-0000-0000-0000F1170000}"/>
    <cellStyle name="Avertissement 5 8" xfId="37016" xr:uid="{00000000-0005-0000-0000-0000F2170000}"/>
    <cellStyle name="Avertissement 6" xfId="2925" xr:uid="{00000000-0005-0000-0000-0000F3170000}"/>
    <cellStyle name="Avertissement 6 2" xfId="2926" xr:uid="{00000000-0005-0000-0000-0000F4170000}"/>
    <cellStyle name="Avertissement 6 3" xfId="2927" xr:uid="{00000000-0005-0000-0000-0000F5170000}"/>
    <cellStyle name="Avertissement 6 4" xfId="2928" xr:uid="{00000000-0005-0000-0000-0000F6170000}"/>
    <cellStyle name="Avertissement 6 5" xfId="2929" xr:uid="{00000000-0005-0000-0000-0000F7170000}"/>
    <cellStyle name="Avertissement 6 6" xfId="2930" xr:uid="{00000000-0005-0000-0000-0000F8170000}"/>
    <cellStyle name="Avertissement 6 7" xfId="2931" xr:uid="{00000000-0005-0000-0000-0000F9170000}"/>
    <cellStyle name="Avertissement 6 8" xfId="37017" xr:uid="{00000000-0005-0000-0000-0000FA170000}"/>
    <cellStyle name="Avertissement 7" xfId="2932" xr:uid="{00000000-0005-0000-0000-0000FB170000}"/>
    <cellStyle name="Avertissement 7 2" xfId="2933" xr:uid="{00000000-0005-0000-0000-0000FC170000}"/>
    <cellStyle name="Avertissement 7 3" xfId="2934" xr:uid="{00000000-0005-0000-0000-0000FD170000}"/>
    <cellStyle name="Avertissement 7 4" xfId="2935" xr:uid="{00000000-0005-0000-0000-0000FE170000}"/>
    <cellStyle name="Avertissement 7 5" xfId="2936" xr:uid="{00000000-0005-0000-0000-0000FF170000}"/>
    <cellStyle name="Avertissement 7 6" xfId="2937" xr:uid="{00000000-0005-0000-0000-000000180000}"/>
    <cellStyle name="Avertissement 7 7" xfId="2938" xr:uid="{00000000-0005-0000-0000-000001180000}"/>
    <cellStyle name="Avertissement 7 8" xfId="37018" xr:uid="{00000000-0005-0000-0000-000002180000}"/>
    <cellStyle name="Avertissement 8" xfId="2939" xr:uid="{00000000-0005-0000-0000-000003180000}"/>
    <cellStyle name="Avertissement 8 2" xfId="2940" xr:uid="{00000000-0005-0000-0000-000004180000}"/>
    <cellStyle name="Avertissement 8 3" xfId="2941" xr:uid="{00000000-0005-0000-0000-000005180000}"/>
    <cellStyle name="Avertissement 8 4" xfId="2942" xr:uid="{00000000-0005-0000-0000-000006180000}"/>
    <cellStyle name="Avertissement 8 5" xfId="2943" xr:uid="{00000000-0005-0000-0000-000007180000}"/>
    <cellStyle name="Avertissement 8 6" xfId="2944" xr:uid="{00000000-0005-0000-0000-000008180000}"/>
    <cellStyle name="Avertissement 8 7" xfId="2945" xr:uid="{00000000-0005-0000-0000-000009180000}"/>
    <cellStyle name="Avertissement 9" xfId="2946" xr:uid="{00000000-0005-0000-0000-00000A180000}"/>
    <cellStyle name="Avertissement 9 2" xfId="2947" xr:uid="{00000000-0005-0000-0000-00000B180000}"/>
    <cellStyle name="Avertissement 9 3" xfId="2948" xr:uid="{00000000-0005-0000-0000-00000C180000}"/>
    <cellStyle name="Avertissement 9 4" xfId="2949" xr:uid="{00000000-0005-0000-0000-00000D180000}"/>
    <cellStyle name="Avertissement 9 5" xfId="2950" xr:uid="{00000000-0005-0000-0000-00000E180000}"/>
    <cellStyle name="Avertissement 9 6" xfId="2951" xr:uid="{00000000-0005-0000-0000-00000F180000}"/>
    <cellStyle name="Avertissement 9 7" xfId="2952" xr:uid="{00000000-0005-0000-0000-000010180000}"/>
    <cellStyle name="Bad" xfId="2953" xr:uid="{00000000-0005-0000-0000-000011180000}"/>
    <cellStyle name="Calcul 10 2" xfId="2954" xr:uid="{00000000-0005-0000-0000-000012180000}"/>
    <cellStyle name="Calcul 11 2" xfId="2955" xr:uid="{00000000-0005-0000-0000-000013180000}"/>
    <cellStyle name="Calcul 12 2" xfId="2956" xr:uid="{00000000-0005-0000-0000-000014180000}"/>
    <cellStyle name="Calcul 13 2" xfId="2957" xr:uid="{00000000-0005-0000-0000-000015180000}"/>
    <cellStyle name="Calcul 14 2" xfId="2958" xr:uid="{00000000-0005-0000-0000-000016180000}"/>
    <cellStyle name="Calcul 15" xfId="37019" xr:uid="{00000000-0005-0000-0000-000017180000}"/>
    <cellStyle name="Calcul 15 2" xfId="2959" xr:uid="{00000000-0005-0000-0000-000018180000}"/>
    <cellStyle name="Calcul 16 2" xfId="2960" xr:uid="{00000000-0005-0000-0000-000019180000}"/>
    <cellStyle name="Calcul 17 2" xfId="2961" xr:uid="{00000000-0005-0000-0000-00001A180000}"/>
    <cellStyle name="Calcul 18 2" xfId="2962" xr:uid="{00000000-0005-0000-0000-00001B180000}"/>
    <cellStyle name="Calcul 19 2" xfId="2963" xr:uid="{00000000-0005-0000-0000-00001C180000}"/>
    <cellStyle name="Calcul 2" xfId="2964" xr:uid="{00000000-0005-0000-0000-00001D180000}"/>
    <cellStyle name="Calcul 2 10" xfId="37020" xr:uid="{00000000-0005-0000-0000-00001E180000}"/>
    <cellStyle name="Calcul 2 2" xfId="2965" xr:uid="{00000000-0005-0000-0000-00001F180000}"/>
    <cellStyle name="Calcul 2 2 2" xfId="2966" xr:uid="{00000000-0005-0000-0000-000020180000}"/>
    <cellStyle name="Calcul 2 2 2 2" xfId="2967" xr:uid="{00000000-0005-0000-0000-000021180000}"/>
    <cellStyle name="Calcul 2 2 2 2 2" xfId="2968" xr:uid="{00000000-0005-0000-0000-000022180000}"/>
    <cellStyle name="Calcul 2 2 2 2 2 2" xfId="2969" xr:uid="{00000000-0005-0000-0000-000023180000}"/>
    <cellStyle name="Calcul 2 2 2 2 2 2 2" xfId="18738" xr:uid="{00000000-0005-0000-0000-000024180000}"/>
    <cellStyle name="Calcul 2 2 2 2 2 2 3" xfId="37021" xr:uid="{00000000-0005-0000-0000-000025180000}"/>
    <cellStyle name="Calcul 2 2 2 2 2 2 4" xfId="37022" xr:uid="{00000000-0005-0000-0000-000026180000}"/>
    <cellStyle name="Calcul 2 2 2 2 2 3" xfId="2970" xr:uid="{00000000-0005-0000-0000-000027180000}"/>
    <cellStyle name="Calcul 2 2 2 2 2 3 2" xfId="18739" xr:uid="{00000000-0005-0000-0000-000028180000}"/>
    <cellStyle name="Calcul 2 2 2 2 2 3 3" xfId="37023" xr:uid="{00000000-0005-0000-0000-000029180000}"/>
    <cellStyle name="Calcul 2 2 2 2 2 3 4" xfId="37024" xr:uid="{00000000-0005-0000-0000-00002A180000}"/>
    <cellStyle name="Calcul 2 2 2 2 3" xfId="2971" xr:uid="{00000000-0005-0000-0000-00002B180000}"/>
    <cellStyle name="Calcul 2 2 2 2 4" xfId="18740" xr:uid="{00000000-0005-0000-0000-00002C180000}"/>
    <cellStyle name="Calcul 2 2 2 2 5" xfId="37025" xr:uid="{00000000-0005-0000-0000-00002D180000}"/>
    <cellStyle name="Calcul 2 2 2 2 6" xfId="37026" xr:uid="{00000000-0005-0000-0000-00002E180000}"/>
    <cellStyle name="Calcul 2 2 2 3" xfId="2972" xr:uid="{00000000-0005-0000-0000-00002F180000}"/>
    <cellStyle name="Calcul 2 2 2 3 2" xfId="18741" xr:uid="{00000000-0005-0000-0000-000030180000}"/>
    <cellStyle name="Calcul 2 2 2 3 3" xfId="37027" xr:uid="{00000000-0005-0000-0000-000031180000}"/>
    <cellStyle name="Calcul 2 2 2 3 4" xfId="37028" xr:uid="{00000000-0005-0000-0000-000032180000}"/>
    <cellStyle name="Calcul 2 2 2 4" xfId="2973" xr:uid="{00000000-0005-0000-0000-000033180000}"/>
    <cellStyle name="Calcul 2 2 2 4 2" xfId="18742" xr:uid="{00000000-0005-0000-0000-000034180000}"/>
    <cellStyle name="Calcul 2 2 2 4 3" xfId="37029" xr:uid="{00000000-0005-0000-0000-000035180000}"/>
    <cellStyle name="Calcul 2 2 2 4 4" xfId="37030" xr:uid="{00000000-0005-0000-0000-000036180000}"/>
    <cellStyle name="Calcul 2 2 2 5" xfId="2974" xr:uid="{00000000-0005-0000-0000-000037180000}"/>
    <cellStyle name="Calcul 2 2 2 5 2" xfId="18743" xr:uid="{00000000-0005-0000-0000-000038180000}"/>
    <cellStyle name="Calcul 2 2 2 5 3" xfId="37031" xr:uid="{00000000-0005-0000-0000-000039180000}"/>
    <cellStyle name="Calcul 2 2 2 5 4" xfId="37032" xr:uid="{00000000-0005-0000-0000-00003A180000}"/>
    <cellStyle name="Calcul 2 2 2 6" xfId="2975" xr:uid="{00000000-0005-0000-0000-00003B180000}"/>
    <cellStyle name="Calcul 2 2 2 6 2" xfId="18744" xr:uid="{00000000-0005-0000-0000-00003C180000}"/>
    <cellStyle name="Calcul 2 2 2 6 3" xfId="37033" xr:uid="{00000000-0005-0000-0000-00003D180000}"/>
    <cellStyle name="Calcul 2 2 2 6 4" xfId="37034" xr:uid="{00000000-0005-0000-0000-00003E180000}"/>
    <cellStyle name="Calcul 2 2 3" xfId="2976" xr:uid="{00000000-0005-0000-0000-00003F180000}"/>
    <cellStyle name="Calcul 2 2 4" xfId="2977" xr:uid="{00000000-0005-0000-0000-000040180000}"/>
    <cellStyle name="Calcul 2 2 5" xfId="2978" xr:uid="{00000000-0005-0000-0000-000041180000}"/>
    <cellStyle name="Calcul 2 2 6" xfId="2979" xr:uid="{00000000-0005-0000-0000-000042180000}"/>
    <cellStyle name="Calcul 2 2 7" xfId="18745" xr:uid="{00000000-0005-0000-0000-000043180000}"/>
    <cellStyle name="Calcul 2 2 8" xfId="37035" xr:uid="{00000000-0005-0000-0000-000044180000}"/>
    <cellStyle name="Calcul 2 2 9" xfId="37036" xr:uid="{00000000-0005-0000-0000-000045180000}"/>
    <cellStyle name="Calcul 2 3" xfId="2980" xr:uid="{00000000-0005-0000-0000-000046180000}"/>
    <cellStyle name="Calcul 2 3 2" xfId="18746" xr:uid="{00000000-0005-0000-0000-000047180000}"/>
    <cellStyle name="Calcul 2 3 3" xfId="37037" xr:uid="{00000000-0005-0000-0000-000048180000}"/>
    <cellStyle name="Calcul 2 3 4" xfId="37038" xr:uid="{00000000-0005-0000-0000-000049180000}"/>
    <cellStyle name="Calcul 2 4" xfId="2981" xr:uid="{00000000-0005-0000-0000-00004A180000}"/>
    <cellStyle name="Calcul 2 4 2" xfId="18747" xr:uid="{00000000-0005-0000-0000-00004B180000}"/>
    <cellStyle name="Calcul 2 4 3" xfId="37039" xr:uid="{00000000-0005-0000-0000-00004C180000}"/>
    <cellStyle name="Calcul 2 4 4" xfId="37040" xr:uid="{00000000-0005-0000-0000-00004D180000}"/>
    <cellStyle name="Calcul 2 5" xfId="2982" xr:uid="{00000000-0005-0000-0000-00004E180000}"/>
    <cellStyle name="Calcul 2 5 2" xfId="18748" xr:uid="{00000000-0005-0000-0000-00004F180000}"/>
    <cellStyle name="Calcul 2 5 3" xfId="37041" xr:uid="{00000000-0005-0000-0000-000050180000}"/>
    <cellStyle name="Calcul 2 5 4" xfId="37042" xr:uid="{00000000-0005-0000-0000-000051180000}"/>
    <cellStyle name="Calcul 2 6" xfId="2983" xr:uid="{00000000-0005-0000-0000-000052180000}"/>
    <cellStyle name="Calcul 2 6 2" xfId="18749" xr:uid="{00000000-0005-0000-0000-000053180000}"/>
    <cellStyle name="Calcul 2 6 3" xfId="37043" xr:uid="{00000000-0005-0000-0000-000054180000}"/>
    <cellStyle name="Calcul 2 6 4" xfId="37044" xr:uid="{00000000-0005-0000-0000-000055180000}"/>
    <cellStyle name="Calcul 2 7" xfId="2984" xr:uid="{00000000-0005-0000-0000-000056180000}"/>
    <cellStyle name="Calcul 2 7 2" xfId="18750" xr:uid="{00000000-0005-0000-0000-000057180000}"/>
    <cellStyle name="Calcul 2 7 3" xfId="37045" xr:uid="{00000000-0005-0000-0000-000058180000}"/>
    <cellStyle name="Calcul 2 7 4" xfId="37046" xr:uid="{00000000-0005-0000-0000-000059180000}"/>
    <cellStyle name="Calcul 2 8" xfId="18751" xr:uid="{00000000-0005-0000-0000-00005A180000}"/>
    <cellStyle name="Calcul 2 9" xfId="37047" xr:uid="{00000000-0005-0000-0000-00005B180000}"/>
    <cellStyle name="Calcul 2_210-TABLEAU SHO SUNCITY du 27-04-12" xfId="2985" xr:uid="{00000000-0005-0000-0000-00005C180000}"/>
    <cellStyle name="Calcul 20 2" xfId="2986" xr:uid="{00000000-0005-0000-0000-00005D180000}"/>
    <cellStyle name="Calcul 21 2" xfId="2987" xr:uid="{00000000-0005-0000-0000-00005E180000}"/>
    <cellStyle name="Calcul 22 2" xfId="2988" xr:uid="{00000000-0005-0000-0000-00005F180000}"/>
    <cellStyle name="Calcul 23 2" xfId="2989" xr:uid="{00000000-0005-0000-0000-000060180000}"/>
    <cellStyle name="Calcul 24 2" xfId="2990" xr:uid="{00000000-0005-0000-0000-000061180000}"/>
    <cellStyle name="Calcul 25 2" xfId="2991" xr:uid="{00000000-0005-0000-0000-000062180000}"/>
    <cellStyle name="Calcul 26" xfId="37048" xr:uid="{00000000-0005-0000-0000-000063180000}"/>
    <cellStyle name="Calcul 26 2" xfId="2992" xr:uid="{00000000-0005-0000-0000-000064180000}"/>
    <cellStyle name="Calcul 27" xfId="51416" xr:uid="{00000000-0005-0000-0000-000065180000}"/>
    <cellStyle name="Calcul 27 2" xfId="2993" xr:uid="{00000000-0005-0000-0000-000066180000}"/>
    <cellStyle name="Calcul 28 2" xfId="2994" xr:uid="{00000000-0005-0000-0000-000067180000}"/>
    <cellStyle name="Calcul 29 2" xfId="2995" xr:uid="{00000000-0005-0000-0000-000068180000}"/>
    <cellStyle name="Calcul 3" xfId="2996" xr:uid="{00000000-0005-0000-0000-000069180000}"/>
    <cellStyle name="Calcul 3 10" xfId="37049" xr:uid="{00000000-0005-0000-0000-00006A180000}"/>
    <cellStyle name="Calcul 3 2" xfId="2997" xr:uid="{00000000-0005-0000-0000-00006B180000}"/>
    <cellStyle name="Calcul 3 3" xfId="2998" xr:uid="{00000000-0005-0000-0000-00006C180000}"/>
    <cellStyle name="Calcul 3 4" xfId="2999" xr:uid="{00000000-0005-0000-0000-00006D180000}"/>
    <cellStyle name="Calcul 3 5" xfId="3000" xr:uid="{00000000-0005-0000-0000-00006E180000}"/>
    <cellStyle name="Calcul 3 6" xfId="3001" xr:uid="{00000000-0005-0000-0000-00006F180000}"/>
    <cellStyle name="Calcul 3 7" xfId="3002" xr:uid="{00000000-0005-0000-0000-000070180000}"/>
    <cellStyle name="Calcul 3 8" xfId="18752" xr:uid="{00000000-0005-0000-0000-000071180000}"/>
    <cellStyle name="Calcul 3 9" xfId="37050" xr:uid="{00000000-0005-0000-0000-000072180000}"/>
    <cellStyle name="Calcul 30 2" xfId="3003" xr:uid="{00000000-0005-0000-0000-000073180000}"/>
    <cellStyle name="Calcul 31 2" xfId="3004" xr:uid="{00000000-0005-0000-0000-000074180000}"/>
    <cellStyle name="Calcul 31 2 2" xfId="18753" xr:uid="{00000000-0005-0000-0000-000075180000}"/>
    <cellStyle name="Calcul 31 2 3" xfId="37051" xr:uid="{00000000-0005-0000-0000-000076180000}"/>
    <cellStyle name="Calcul 31 2 4" xfId="37052" xr:uid="{00000000-0005-0000-0000-000077180000}"/>
    <cellStyle name="Calcul 4" xfId="3005" xr:uid="{00000000-0005-0000-0000-000078180000}"/>
    <cellStyle name="Calcul 4 10" xfId="37053" xr:uid="{00000000-0005-0000-0000-000079180000}"/>
    <cellStyle name="Calcul 4 2" xfId="3006" xr:uid="{00000000-0005-0000-0000-00007A180000}"/>
    <cellStyle name="Calcul 4 3" xfId="3007" xr:uid="{00000000-0005-0000-0000-00007B180000}"/>
    <cellStyle name="Calcul 4 4" xfId="3008" xr:uid="{00000000-0005-0000-0000-00007C180000}"/>
    <cellStyle name="Calcul 4 5" xfId="3009" xr:uid="{00000000-0005-0000-0000-00007D180000}"/>
    <cellStyle name="Calcul 4 6" xfId="3010" xr:uid="{00000000-0005-0000-0000-00007E180000}"/>
    <cellStyle name="Calcul 4 7" xfId="3011" xr:uid="{00000000-0005-0000-0000-00007F180000}"/>
    <cellStyle name="Calcul 4 8" xfId="18754" xr:uid="{00000000-0005-0000-0000-000080180000}"/>
    <cellStyle name="Calcul 4 9" xfId="37054" xr:uid="{00000000-0005-0000-0000-000081180000}"/>
    <cellStyle name="Calcul 5" xfId="3012" xr:uid="{00000000-0005-0000-0000-000082180000}"/>
    <cellStyle name="Calcul 5 2" xfId="3013" xr:uid="{00000000-0005-0000-0000-000083180000}"/>
    <cellStyle name="Calcul 5 3" xfId="3014" xr:uid="{00000000-0005-0000-0000-000084180000}"/>
    <cellStyle name="Calcul 5 4" xfId="3015" xr:uid="{00000000-0005-0000-0000-000085180000}"/>
    <cellStyle name="Calcul 5 5" xfId="3016" xr:uid="{00000000-0005-0000-0000-000086180000}"/>
    <cellStyle name="Calcul 5 6" xfId="3017" xr:uid="{00000000-0005-0000-0000-000087180000}"/>
    <cellStyle name="Calcul 5 7" xfId="3018" xr:uid="{00000000-0005-0000-0000-000088180000}"/>
    <cellStyle name="Calcul 5 8" xfId="37055" xr:uid="{00000000-0005-0000-0000-000089180000}"/>
    <cellStyle name="Calcul 6" xfId="3019" xr:uid="{00000000-0005-0000-0000-00008A180000}"/>
    <cellStyle name="Calcul 6 2" xfId="3020" xr:uid="{00000000-0005-0000-0000-00008B180000}"/>
    <cellStyle name="Calcul 6 3" xfId="3021" xr:uid="{00000000-0005-0000-0000-00008C180000}"/>
    <cellStyle name="Calcul 6 4" xfId="3022" xr:uid="{00000000-0005-0000-0000-00008D180000}"/>
    <cellStyle name="Calcul 6 5" xfId="3023" xr:uid="{00000000-0005-0000-0000-00008E180000}"/>
    <cellStyle name="Calcul 6 6" xfId="3024" xr:uid="{00000000-0005-0000-0000-00008F180000}"/>
    <cellStyle name="Calcul 6 7" xfId="3025" xr:uid="{00000000-0005-0000-0000-000090180000}"/>
    <cellStyle name="Calcul 6 8" xfId="37056" xr:uid="{00000000-0005-0000-0000-000091180000}"/>
    <cellStyle name="Calcul 7" xfId="3026" xr:uid="{00000000-0005-0000-0000-000092180000}"/>
    <cellStyle name="Calcul 7 2" xfId="3027" xr:uid="{00000000-0005-0000-0000-000093180000}"/>
    <cellStyle name="Calcul 7 3" xfId="3028" xr:uid="{00000000-0005-0000-0000-000094180000}"/>
    <cellStyle name="Calcul 7 4" xfId="3029" xr:uid="{00000000-0005-0000-0000-000095180000}"/>
    <cellStyle name="Calcul 7 5" xfId="3030" xr:uid="{00000000-0005-0000-0000-000096180000}"/>
    <cellStyle name="Calcul 7 6" xfId="3031" xr:uid="{00000000-0005-0000-0000-000097180000}"/>
    <cellStyle name="Calcul 7 7" xfId="3032" xr:uid="{00000000-0005-0000-0000-000098180000}"/>
    <cellStyle name="Calcul 7 8" xfId="37057" xr:uid="{00000000-0005-0000-0000-000099180000}"/>
    <cellStyle name="Calcul 8" xfId="3033" xr:uid="{00000000-0005-0000-0000-00009A180000}"/>
    <cellStyle name="Calcul 8 2" xfId="3034" xr:uid="{00000000-0005-0000-0000-00009B180000}"/>
    <cellStyle name="Calcul 8 3" xfId="3035" xr:uid="{00000000-0005-0000-0000-00009C180000}"/>
    <cellStyle name="Calcul 8 4" xfId="3036" xr:uid="{00000000-0005-0000-0000-00009D180000}"/>
    <cellStyle name="Calcul 8 5" xfId="3037" xr:uid="{00000000-0005-0000-0000-00009E180000}"/>
    <cellStyle name="Calcul 8 6" xfId="3038" xr:uid="{00000000-0005-0000-0000-00009F180000}"/>
    <cellStyle name="Calcul 8 7" xfId="3039" xr:uid="{00000000-0005-0000-0000-0000A0180000}"/>
    <cellStyle name="Calcul 9" xfId="3040" xr:uid="{00000000-0005-0000-0000-0000A1180000}"/>
    <cellStyle name="Calcul 9 2" xfId="3041" xr:uid="{00000000-0005-0000-0000-0000A2180000}"/>
    <cellStyle name="Calcul 9 3" xfId="3042" xr:uid="{00000000-0005-0000-0000-0000A3180000}"/>
    <cellStyle name="Calcul 9 4" xfId="3043" xr:uid="{00000000-0005-0000-0000-0000A4180000}"/>
    <cellStyle name="Calcul 9 5" xfId="3044" xr:uid="{00000000-0005-0000-0000-0000A5180000}"/>
    <cellStyle name="Calcul 9 6" xfId="3045" xr:uid="{00000000-0005-0000-0000-0000A6180000}"/>
    <cellStyle name="Calcul 9 7" xfId="3046" xr:uid="{00000000-0005-0000-0000-0000A7180000}"/>
    <cellStyle name="Calculation" xfId="3047" xr:uid="{00000000-0005-0000-0000-0000A8180000}"/>
    <cellStyle name="Calculation 2" xfId="37058" xr:uid="{00000000-0005-0000-0000-0000A9180000}"/>
    <cellStyle name="Calculation 3" xfId="37059" xr:uid="{00000000-0005-0000-0000-0000AA180000}"/>
    <cellStyle name="Calculation 4" xfId="37060" xr:uid="{00000000-0005-0000-0000-0000AB180000}"/>
    <cellStyle name="Calculation 5" xfId="37061" xr:uid="{00000000-0005-0000-0000-0000AC180000}"/>
    <cellStyle name="Calculation 6" xfId="37062" xr:uid="{00000000-0005-0000-0000-0000AD180000}"/>
    <cellStyle name="Cálculo" xfId="3048" xr:uid="{00000000-0005-0000-0000-0000AE180000}"/>
    <cellStyle name="Cálculo 2" xfId="37063" xr:uid="{00000000-0005-0000-0000-0000AF180000}"/>
    <cellStyle name="Cálculo 3" xfId="37064" xr:uid="{00000000-0005-0000-0000-0000B0180000}"/>
    <cellStyle name="Cálculo 4" xfId="37065" xr:uid="{00000000-0005-0000-0000-0000B1180000}"/>
    <cellStyle name="Cálculo 5" xfId="37066" xr:uid="{00000000-0005-0000-0000-0000B2180000}"/>
    <cellStyle name="Cálculo 6" xfId="37067" xr:uid="{00000000-0005-0000-0000-0000B3180000}"/>
    <cellStyle name="Cellule liée 10 2" xfId="3049" xr:uid="{00000000-0005-0000-0000-0000B4180000}"/>
    <cellStyle name="Cellule liée 11 2" xfId="3050" xr:uid="{00000000-0005-0000-0000-0000B5180000}"/>
    <cellStyle name="Cellule liée 12 2" xfId="3051" xr:uid="{00000000-0005-0000-0000-0000B6180000}"/>
    <cellStyle name="Cellule liée 13 2" xfId="3052" xr:uid="{00000000-0005-0000-0000-0000B7180000}"/>
    <cellStyle name="Cellule liée 14 2" xfId="3053" xr:uid="{00000000-0005-0000-0000-0000B8180000}"/>
    <cellStyle name="Cellule liée 15" xfId="37068" xr:uid="{00000000-0005-0000-0000-0000B9180000}"/>
    <cellStyle name="Cellule liée 15 2" xfId="3054" xr:uid="{00000000-0005-0000-0000-0000BA180000}"/>
    <cellStyle name="Cellule liée 16 2" xfId="3055" xr:uid="{00000000-0005-0000-0000-0000BB180000}"/>
    <cellStyle name="Cellule liée 17 2" xfId="3056" xr:uid="{00000000-0005-0000-0000-0000BC180000}"/>
    <cellStyle name="Cellule liée 18 2" xfId="3057" xr:uid="{00000000-0005-0000-0000-0000BD180000}"/>
    <cellStyle name="Cellule liée 19 2" xfId="3058" xr:uid="{00000000-0005-0000-0000-0000BE180000}"/>
    <cellStyle name="Cellule liée 2" xfId="3059" xr:uid="{00000000-0005-0000-0000-0000BF180000}"/>
    <cellStyle name="Cellule liée 2 2" xfId="3060" xr:uid="{00000000-0005-0000-0000-0000C0180000}"/>
    <cellStyle name="Cellule liée 2 2 2" xfId="3061" xr:uid="{00000000-0005-0000-0000-0000C1180000}"/>
    <cellStyle name="Cellule liée 2 2 2 2" xfId="3062" xr:uid="{00000000-0005-0000-0000-0000C2180000}"/>
    <cellStyle name="Cellule liée 2 2 2 2 2" xfId="3063" xr:uid="{00000000-0005-0000-0000-0000C3180000}"/>
    <cellStyle name="Cellule liée 2 2 2 2 2 2" xfId="3064" xr:uid="{00000000-0005-0000-0000-0000C4180000}"/>
    <cellStyle name="Cellule liée 2 2 2 2 2 2 2" xfId="51417" xr:uid="{00000000-0005-0000-0000-0000C5180000}"/>
    <cellStyle name="Cellule liée 2 2 2 2 2 3" xfId="3065" xr:uid="{00000000-0005-0000-0000-0000C6180000}"/>
    <cellStyle name="Cellule liée 2 2 2 2 3" xfId="3066" xr:uid="{00000000-0005-0000-0000-0000C7180000}"/>
    <cellStyle name="Cellule liée 2 2 2 3" xfId="3067" xr:uid="{00000000-0005-0000-0000-0000C8180000}"/>
    <cellStyle name="Cellule liée 2 2 2 4" xfId="3068" xr:uid="{00000000-0005-0000-0000-0000C9180000}"/>
    <cellStyle name="Cellule liée 2 2 2 5" xfId="3069" xr:uid="{00000000-0005-0000-0000-0000CA180000}"/>
    <cellStyle name="Cellule liée 2 2 2 6" xfId="3070" xr:uid="{00000000-0005-0000-0000-0000CB180000}"/>
    <cellStyle name="Cellule liée 2 2 3" xfId="3071" xr:uid="{00000000-0005-0000-0000-0000CC180000}"/>
    <cellStyle name="Cellule liée 2 2 4" xfId="3072" xr:uid="{00000000-0005-0000-0000-0000CD180000}"/>
    <cellStyle name="Cellule liée 2 2 5" xfId="3073" xr:uid="{00000000-0005-0000-0000-0000CE180000}"/>
    <cellStyle name="Cellule liée 2 2 6" xfId="3074" xr:uid="{00000000-0005-0000-0000-0000CF180000}"/>
    <cellStyle name="Cellule liée 2 3" xfId="3075" xr:uid="{00000000-0005-0000-0000-0000D0180000}"/>
    <cellStyle name="Cellule liée 2 4" xfId="3076" xr:uid="{00000000-0005-0000-0000-0000D1180000}"/>
    <cellStyle name="Cellule liée 2 5" xfId="3077" xr:uid="{00000000-0005-0000-0000-0000D2180000}"/>
    <cellStyle name="Cellule liée 2 6" xfId="3078" xr:uid="{00000000-0005-0000-0000-0000D3180000}"/>
    <cellStyle name="Cellule liée 2 7" xfId="3079" xr:uid="{00000000-0005-0000-0000-0000D4180000}"/>
    <cellStyle name="Cellule liée 2_210-TABLEAU SHO SUNCITY du 27-04-12" xfId="3080" xr:uid="{00000000-0005-0000-0000-0000D5180000}"/>
    <cellStyle name="Cellule liée 20 2" xfId="3081" xr:uid="{00000000-0005-0000-0000-0000D6180000}"/>
    <cellStyle name="Cellule liée 21 2" xfId="3082" xr:uid="{00000000-0005-0000-0000-0000D7180000}"/>
    <cellStyle name="Cellule liée 22 2" xfId="3083" xr:uid="{00000000-0005-0000-0000-0000D8180000}"/>
    <cellStyle name="Cellule liée 23 2" xfId="3084" xr:uid="{00000000-0005-0000-0000-0000D9180000}"/>
    <cellStyle name="Cellule liée 24 2" xfId="3085" xr:uid="{00000000-0005-0000-0000-0000DA180000}"/>
    <cellStyle name="Cellule liée 25 2" xfId="3086" xr:uid="{00000000-0005-0000-0000-0000DB180000}"/>
    <cellStyle name="Cellule liée 26" xfId="37069" xr:uid="{00000000-0005-0000-0000-0000DC180000}"/>
    <cellStyle name="Cellule liée 26 2" xfId="3087" xr:uid="{00000000-0005-0000-0000-0000DD180000}"/>
    <cellStyle name="Cellule liée 27" xfId="51418" xr:uid="{00000000-0005-0000-0000-0000DE180000}"/>
    <cellStyle name="Cellule liée 27 2" xfId="3088" xr:uid="{00000000-0005-0000-0000-0000DF180000}"/>
    <cellStyle name="Cellule liée 28 2" xfId="3089" xr:uid="{00000000-0005-0000-0000-0000E0180000}"/>
    <cellStyle name="Cellule liée 29 2" xfId="3090" xr:uid="{00000000-0005-0000-0000-0000E1180000}"/>
    <cellStyle name="Cellule liée 3" xfId="3091" xr:uid="{00000000-0005-0000-0000-0000E2180000}"/>
    <cellStyle name="Cellule liée 3 2" xfId="3092" xr:uid="{00000000-0005-0000-0000-0000E3180000}"/>
    <cellStyle name="Cellule liée 3 3" xfId="3093" xr:uid="{00000000-0005-0000-0000-0000E4180000}"/>
    <cellStyle name="Cellule liée 3 4" xfId="3094" xr:uid="{00000000-0005-0000-0000-0000E5180000}"/>
    <cellStyle name="Cellule liée 3 5" xfId="3095" xr:uid="{00000000-0005-0000-0000-0000E6180000}"/>
    <cellStyle name="Cellule liée 3 6" xfId="3096" xr:uid="{00000000-0005-0000-0000-0000E7180000}"/>
    <cellStyle name="Cellule liée 3 7" xfId="3097" xr:uid="{00000000-0005-0000-0000-0000E8180000}"/>
    <cellStyle name="Cellule liée 30 2" xfId="3098" xr:uid="{00000000-0005-0000-0000-0000E9180000}"/>
    <cellStyle name="Cellule liée 31 2" xfId="3099" xr:uid="{00000000-0005-0000-0000-0000EA180000}"/>
    <cellStyle name="Cellule liée 4" xfId="3100" xr:uid="{00000000-0005-0000-0000-0000EB180000}"/>
    <cellStyle name="Cellule liée 4 2" xfId="3101" xr:uid="{00000000-0005-0000-0000-0000EC180000}"/>
    <cellStyle name="Cellule liée 4 3" xfId="3102" xr:uid="{00000000-0005-0000-0000-0000ED180000}"/>
    <cellStyle name="Cellule liée 4 4" xfId="3103" xr:uid="{00000000-0005-0000-0000-0000EE180000}"/>
    <cellStyle name="Cellule liée 4 5" xfId="3104" xr:uid="{00000000-0005-0000-0000-0000EF180000}"/>
    <cellStyle name="Cellule liée 4 6" xfId="3105" xr:uid="{00000000-0005-0000-0000-0000F0180000}"/>
    <cellStyle name="Cellule liée 4 7" xfId="3106" xr:uid="{00000000-0005-0000-0000-0000F1180000}"/>
    <cellStyle name="Cellule liée 5" xfId="3107" xr:uid="{00000000-0005-0000-0000-0000F2180000}"/>
    <cellStyle name="Cellule liée 5 2" xfId="3108" xr:uid="{00000000-0005-0000-0000-0000F3180000}"/>
    <cellStyle name="Cellule liée 5 3" xfId="3109" xr:uid="{00000000-0005-0000-0000-0000F4180000}"/>
    <cellStyle name="Cellule liée 5 4" xfId="3110" xr:uid="{00000000-0005-0000-0000-0000F5180000}"/>
    <cellStyle name="Cellule liée 5 5" xfId="3111" xr:uid="{00000000-0005-0000-0000-0000F6180000}"/>
    <cellStyle name="Cellule liée 5 6" xfId="3112" xr:uid="{00000000-0005-0000-0000-0000F7180000}"/>
    <cellStyle name="Cellule liée 5 7" xfId="3113" xr:uid="{00000000-0005-0000-0000-0000F8180000}"/>
    <cellStyle name="Cellule liée 5 8" xfId="37070" xr:uid="{00000000-0005-0000-0000-0000F9180000}"/>
    <cellStyle name="Cellule liée 6" xfId="3114" xr:uid="{00000000-0005-0000-0000-0000FA180000}"/>
    <cellStyle name="Cellule liée 6 2" xfId="3115" xr:uid="{00000000-0005-0000-0000-0000FB180000}"/>
    <cellStyle name="Cellule liée 6 3" xfId="3116" xr:uid="{00000000-0005-0000-0000-0000FC180000}"/>
    <cellStyle name="Cellule liée 6 4" xfId="3117" xr:uid="{00000000-0005-0000-0000-0000FD180000}"/>
    <cellStyle name="Cellule liée 6 5" xfId="3118" xr:uid="{00000000-0005-0000-0000-0000FE180000}"/>
    <cellStyle name="Cellule liée 6 6" xfId="3119" xr:uid="{00000000-0005-0000-0000-0000FF180000}"/>
    <cellStyle name="Cellule liée 6 7" xfId="3120" xr:uid="{00000000-0005-0000-0000-000000190000}"/>
    <cellStyle name="Cellule liée 6 8" xfId="37071" xr:uid="{00000000-0005-0000-0000-000001190000}"/>
    <cellStyle name="Cellule liée 7" xfId="3121" xr:uid="{00000000-0005-0000-0000-000002190000}"/>
    <cellStyle name="Cellule liée 7 2" xfId="3122" xr:uid="{00000000-0005-0000-0000-000003190000}"/>
    <cellStyle name="Cellule liée 7 3" xfId="3123" xr:uid="{00000000-0005-0000-0000-000004190000}"/>
    <cellStyle name="Cellule liée 7 4" xfId="3124" xr:uid="{00000000-0005-0000-0000-000005190000}"/>
    <cellStyle name="Cellule liée 7 5" xfId="3125" xr:uid="{00000000-0005-0000-0000-000006190000}"/>
    <cellStyle name="Cellule liée 7 6" xfId="3126" xr:uid="{00000000-0005-0000-0000-000007190000}"/>
    <cellStyle name="Cellule liée 7 7" xfId="3127" xr:uid="{00000000-0005-0000-0000-000008190000}"/>
    <cellStyle name="Cellule liée 7 8" xfId="37072" xr:uid="{00000000-0005-0000-0000-000009190000}"/>
    <cellStyle name="Cellule liée 8" xfId="3128" xr:uid="{00000000-0005-0000-0000-00000A190000}"/>
    <cellStyle name="Cellule liée 8 2" xfId="3129" xr:uid="{00000000-0005-0000-0000-00000B190000}"/>
    <cellStyle name="Cellule liée 8 3" xfId="3130" xr:uid="{00000000-0005-0000-0000-00000C190000}"/>
    <cellStyle name="Cellule liée 8 4" xfId="3131" xr:uid="{00000000-0005-0000-0000-00000D190000}"/>
    <cellStyle name="Cellule liée 8 5" xfId="3132" xr:uid="{00000000-0005-0000-0000-00000E190000}"/>
    <cellStyle name="Cellule liée 8 6" xfId="3133" xr:uid="{00000000-0005-0000-0000-00000F190000}"/>
    <cellStyle name="Cellule liée 8 7" xfId="3134" xr:uid="{00000000-0005-0000-0000-000010190000}"/>
    <cellStyle name="Cellule liée 9" xfId="3135" xr:uid="{00000000-0005-0000-0000-000011190000}"/>
    <cellStyle name="Cellule liée 9 2" xfId="3136" xr:uid="{00000000-0005-0000-0000-000012190000}"/>
    <cellStyle name="Cellule liée 9 3" xfId="3137" xr:uid="{00000000-0005-0000-0000-000013190000}"/>
    <cellStyle name="Cellule liée 9 4" xfId="3138" xr:uid="{00000000-0005-0000-0000-000014190000}"/>
    <cellStyle name="Cellule liée 9 5" xfId="3139" xr:uid="{00000000-0005-0000-0000-000015190000}"/>
    <cellStyle name="Cellule liée 9 6" xfId="3140" xr:uid="{00000000-0005-0000-0000-000016190000}"/>
    <cellStyle name="Cellule liée 9 7" xfId="3141" xr:uid="{00000000-0005-0000-0000-000017190000}"/>
    <cellStyle name="Check Cell" xfId="3142" xr:uid="{00000000-0005-0000-0000-000018190000}"/>
    <cellStyle name="Comma 2" xfId="3143" xr:uid="{00000000-0005-0000-0000-000019190000}"/>
    <cellStyle name="Comma 2 2" xfId="5808" xr:uid="{00000000-0005-0000-0000-00001A190000}"/>
    <cellStyle name="Comma 3" xfId="52006" xr:uid="{00000000-0005-0000-0000-00001B190000}"/>
    <cellStyle name="Commentaire 10" xfId="3144" xr:uid="{00000000-0005-0000-0000-00001C190000}"/>
    <cellStyle name="Commentaire 10 10" xfId="3145" xr:uid="{00000000-0005-0000-0000-00001D190000}"/>
    <cellStyle name="Commentaire 10 10 2" xfId="51419" xr:uid="{00000000-0005-0000-0000-00001E190000}"/>
    <cellStyle name="Commentaire 10 11" xfId="3146" xr:uid="{00000000-0005-0000-0000-00001F190000}"/>
    <cellStyle name="Commentaire 10 11 2" xfId="51420" xr:uid="{00000000-0005-0000-0000-000020190000}"/>
    <cellStyle name="Commentaire 10 12" xfId="3147" xr:uid="{00000000-0005-0000-0000-000021190000}"/>
    <cellStyle name="Commentaire 10 12 2" xfId="51421" xr:uid="{00000000-0005-0000-0000-000022190000}"/>
    <cellStyle name="Commentaire 10 13" xfId="3148" xr:uid="{00000000-0005-0000-0000-000023190000}"/>
    <cellStyle name="Commentaire 10 13 2" xfId="51422" xr:uid="{00000000-0005-0000-0000-000024190000}"/>
    <cellStyle name="Commentaire 10 14" xfId="3149" xr:uid="{00000000-0005-0000-0000-000025190000}"/>
    <cellStyle name="Commentaire 10 14 2" xfId="51423" xr:uid="{00000000-0005-0000-0000-000026190000}"/>
    <cellStyle name="Commentaire 10 15" xfId="3150" xr:uid="{00000000-0005-0000-0000-000027190000}"/>
    <cellStyle name="Commentaire 10 15 2" xfId="51424" xr:uid="{00000000-0005-0000-0000-000028190000}"/>
    <cellStyle name="Commentaire 10 16" xfId="3151" xr:uid="{00000000-0005-0000-0000-000029190000}"/>
    <cellStyle name="Commentaire 10 16 2" xfId="51425" xr:uid="{00000000-0005-0000-0000-00002A190000}"/>
    <cellStyle name="Commentaire 10 17" xfId="3152" xr:uid="{00000000-0005-0000-0000-00002B190000}"/>
    <cellStyle name="Commentaire 10 17 2" xfId="51426" xr:uid="{00000000-0005-0000-0000-00002C190000}"/>
    <cellStyle name="Commentaire 10 18" xfId="3153" xr:uid="{00000000-0005-0000-0000-00002D190000}"/>
    <cellStyle name="Commentaire 10 18 2" xfId="51427" xr:uid="{00000000-0005-0000-0000-00002E190000}"/>
    <cellStyle name="Commentaire 10 19" xfId="3154" xr:uid="{00000000-0005-0000-0000-00002F190000}"/>
    <cellStyle name="Commentaire 10 19 2" xfId="51428" xr:uid="{00000000-0005-0000-0000-000030190000}"/>
    <cellStyle name="Commentaire 10 2" xfId="3155" xr:uid="{00000000-0005-0000-0000-000031190000}"/>
    <cellStyle name="Commentaire 10 2 2" xfId="37073" xr:uid="{00000000-0005-0000-0000-000032190000}"/>
    <cellStyle name="Commentaire 10 20" xfId="3156" xr:uid="{00000000-0005-0000-0000-000033190000}"/>
    <cellStyle name="Commentaire 10 20 2" xfId="51429" xr:uid="{00000000-0005-0000-0000-000034190000}"/>
    <cellStyle name="Commentaire 10 21" xfId="51430" xr:uid="{00000000-0005-0000-0000-000035190000}"/>
    <cellStyle name="Commentaire 10 3" xfId="3157" xr:uid="{00000000-0005-0000-0000-000036190000}"/>
    <cellStyle name="Commentaire 10 3 2" xfId="51431" xr:uid="{00000000-0005-0000-0000-000037190000}"/>
    <cellStyle name="Commentaire 10 4" xfId="3158" xr:uid="{00000000-0005-0000-0000-000038190000}"/>
    <cellStyle name="Commentaire 10 4 2" xfId="51432" xr:uid="{00000000-0005-0000-0000-000039190000}"/>
    <cellStyle name="Commentaire 10 5" xfId="3159" xr:uid="{00000000-0005-0000-0000-00003A190000}"/>
    <cellStyle name="Commentaire 10 5 2" xfId="51433" xr:uid="{00000000-0005-0000-0000-00003B190000}"/>
    <cellStyle name="Commentaire 10 6" xfId="3160" xr:uid="{00000000-0005-0000-0000-00003C190000}"/>
    <cellStyle name="Commentaire 10 6 2" xfId="51434" xr:uid="{00000000-0005-0000-0000-00003D190000}"/>
    <cellStyle name="Commentaire 10 7" xfId="3161" xr:uid="{00000000-0005-0000-0000-00003E190000}"/>
    <cellStyle name="Commentaire 10 7 2" xfId="51435" xr:uid="{00000000-0005-0000-0000-00003F190000}"/>
    <cellStyle name="Commentaire 10 8" xfId="3162" xr:uid="{00000000-0005-0000-0000-000040190000}"/>
    <cellStyle name="Commentaire 10 8 2" xfId="51436" xr:uid="{00000000-0005-0000-0000-000041190000}"/>
    <cellStyle name="Commentaire 10 9" xfId="3163" xr:uid="{00000000-0005-0000-0000-000042190000}"/>
    <cellStyle name="Commentaire 10 9 2" xfId="51437" xr:uid="{00000000-0005-0000-0000-000043190000}"/>
    <cellStyle name="Commentaire 11" xfId="3164" xr:uid="{00000000-0005-0000-0000-000044190000}"/>
    <cellStyle name="Commentaire 11 10" xfId="3165" xr:uid="{00000000-0005-0000-0000-000045190000}"/>
    <cellStyle name="Commentaire 11 10 2" xfId="51438" xr:uid="{00000000-0005-0000-0000-000046190000}"/>
    <cellStyle name="Commentaire 11 11" xfId="3166" xr:uid="{00000000-0005-0000-0000-000047190000}"/>
    <cellStyle name="Commentaire 11 11 2" xfId="51439" xr:uid="{00000000-0005-0000-0000-000048190000}"/>
    <cellStyle name="Commentaire 11 12" xfId="3167" xr:uid="{00000000-0005-0000-0000-000049190000}"/>
    <cellStyle name="Commentaire 11 12 2" xfId="51440" xr:uid="{00000000-0005-0000-0000-00004A190000}"/>
    <cellStyle name="Commentaire 11 13" xfId="3168" xr:uid="{00000000-0005-0000-0000-00004B190000}"/>
    <cellStyle name="Commentaire 11 13 2" xfId="51441" xr:uid="{00000000-0005-0000-0000-00004C190000}"/>
    <cellStyle name="Commentaire 11 14" xfId="3169" xr:uid="{00000000-0005-0000-0000-00004D190000}"/>
    <cellStyle name="Commentaire 11 14 2" xfId="51442" xr:uid="{00000000-0005-0000-0000-00004E190000}"/>
    <cellStyle name="Commentaire 11 15" xfId="3170" xr:uid="{00000000-0005-0000-0000-00004F190000}"/>
    <cellStyle name="Commentaire 11 15 2" xfId="51443" xr:uid="{00000000-0005-0000-0000-000050190000}"/>
    <cellStyle name="Commentaire 11 16" xfId="3171" xr:uid="{00000000-0005-0000-0000-000051190000}"/>
    <cellStyle name="Commentaire 11 16 2" xfId="51444" xr:uid="{00000000-0005-0000-0000-000052190000}"/>
    <cellStyle name="Commentaire 11 17" xfId="3172" xr:uid="{00000000-0005-0000-0000-000053190000}"/>
    <cellStyle name="Commentaire 11 17 2" xfId="51445" xr:uid="{00000000-0005-0000-0000-000054190000}"/>
    <cellStyle name="Commentaire 11 18" xfId="3173" xr:uid="{00000000-0005-0000-0000-000055190000}"/>
    <cellStyle name="Commentaire 11 18 2" xfId="51446" xr:uid="{00000000-0005-0000-0000-000056190000}"/>
    <cellStyle name="Commentaire 11 19" xfId="3174" xr:uid="{00000000-0005-0000-0000-000057190000}"/>
    <cellStyle name="Commentaire 11 19 2" xfId="51447" xr:uid="{00000000-0005-0000-0000-000058190000}"/>
    <cellStyle name="Commentaire 11 2" xfId="3175" xr:uid="{00000000-0005-0000-0000-000059190000}"/>
    <cellStyle name="Commentaire 11 2 2" xfId="37074" xr:uid="{00000000-0005-0000-0000-00005A190000}"/>
    <cellStyle name="Commentaire 11 20" xfId="3176" xr:uid="{00000000-0005-0000-0000-00005B190000}"/>
    <cellStyle name="Commentaire 11 20 2" xfId="51448" xr:uid="{00000000-0005-0000-0000-00005C190000}"/>
    <cellStyle name="Commentaire 11 21" xfId="51449" xr:uid="{00000000-0005-0000-0000-00005D190000}"/>
    <cellStyle name="Commentaire 11 3" xfId="3177" xr:uid="{00000000-0005-0000-0000-00005E190000}"/>
    <cellStyle name="Commentaire 11 3 2" xfId="51450" xr:uid="{00000000-0005-0000-0000-00005F190000}"/>
    <cellStyle name="Commentaire 11 4" xfId="3178" xr:uid="{00000000-0005-0000-0000-000060190000}"/>
    <cellStyle name="Commentaire 11 4 2" xfId="51451" xr:uid="{00000000-0005-0000-0000-000061190000}"/>
    <cellStyle name="Commentaire 11 5" xfId="3179" xr:uid="{00000000-0005-0000-0000-000062190000}"/>
    <cellStyle name="Commentaire 11 5 2" xfId="51452" xr:uid="{00000000-0005-0000-0000-000063190000}"/>
    <cellStyle name="Commentaire 11 6" xfId="3180" xr:uid="{00000000-0005-0000-0000-000064190000}"/>
    <cellStyle name="Commentaire 11 6 2" xfId="51453" xr:uid="{00000000-0005-0000-0000-000065190000}"/>
    <cellStyle name="Commentaire 11 7" xfId="3181" xr:uid="{00000000-0005-0000-0000-000066190000}"/>
    <cellStyle name="Commentaire 11 7 2" xfId="51454" xr:uid="{00000000-0005-0000-0000-000067190000}"/>
    <cellStyle name="Commentaire 11 8" xfId="3182" xr:uid="{00000000-0005-0000-0000-000068190000}"/>
    <cellStyle name="Commentaire 11 8 2" xfId="51455" xr:uid="{00000000-0005-0000-0000-000069190000}"/>
    <cellStyle name="Commentaire 11 9" xfId="3183" xr:uid="{00000000-0005-0000-0000-00006A190000}"/>
    <cellStyle name="Commentaire 11 9 2" xfId="51456" xr:uid="{00000000-0005-0000-0000-00006B190000}"/>
    <cellStyle name="Commentaire 12" xfId="3184" xr:uid="{00000000-0005-0000-0000-00006C190000}"/>
    <cellStyle name="Commentaire 12 10" xfId="3185" xr:uid="{00000000-0005-0000-0000-00006D190000}"/>
    <cellStyle name="Commentaire 12 10 2" xfId="51457" xr:uid="{00000000-0005-0000-0000-00006E190000}"/>
    <cellStyle name="Commentaire 12 11" xfId="3186" xr:uid="{00000000-0005-0000-0000-00006F190000}"/>
    <cellStyle name="Commentaire 12 11 2" xfId="51458" xr:uid="{00000000-0005-0000-0000-000070190000}"/>
    <cellStyle name="Commentaire 12 12" xfId="3187" xr:uid="{00000000-0005-0000-0000-000071190000}"/>
    <cellStyle name="Commentaire 12 12 2" xfId="51459" xr:uid="{00000000-0005-0000-0000-000072190000}"/>
    <cellStyle name="Commentaire 12 13" xfId="3188" xr:uid="{00000000-0005-0000-0000-000073190000}"/>
    <cellStyle name="Commentaire 12 13 2" xfId="51460" xr:uid="{00000000-0005-0000-0000-000074190000}"/>
    <cellStyle name="Commentaire 12 14" xfId="3189" xr:uid="{00000000-0005-0000-0000-000075190000}"/>
    <cellStyle name="Commentaire 12 14 2" xfId="51461" xr:uid="{00000000-0005-0000-0000-000076190000}"/>
    <cellStyle name="Commentaire 12 15" xfId="3190" xr:uid="{00000000-0005-0000-0000-000077190000}"/>
    <cellStyle name="Commentaire 12 15 2" xfId="51462" xr:uid="{00000000-0005-0000-0000-000078190000}"/>
    <cellStyle name="Commentaire 12 16" xfId="3191" xr:uid="{00000000-0005-0000-0000-000079190000}"/>
    <cellStyle name="Commentaire 12 16 2" xfId="51463" xr:uid="{00000000-0005-0000-0000-00007A190000}"/>
    <cellStyle name="Commentaire 12 17" xfId="3192" xr:uid="{00000000-0005-0000-0000-00007B190000}"/>
    <cellStyle name="Commentaire 12 17 2" xfId="51464" xr:uid="{00000000-0005-0000-0000-00007C190000}"/>
    <cellStyle name="Commentaire 12 18" xfId="3193" xr:uid="{00000000-0005-0000-0000-00007D190000}"/>
    <cellStyle name="Commentaire 12 18 2" xfId="51465" xr:uid="{00000000-0005-0000-0000-00007E190000}"/>
    <cellStyle name="Commentaire 12 19" xfId="3194" xr:uid="{00000000-0005-0000-0000-00007F190000}"/>
    <cellStyle name="Commentaire 12 19 2" xfId="51466" xr:uid="{00000000-0005-0000-0000-000080190000}"/>
    <cellStyle name="Commentaire 12 2" xfId="3195" xr:uid="{00000000-0005-0000-0000-000081190000}"/>
    <cellStyle name="Commentaire 12 2 2" xfId="37075" xr:uid="{00000000-0005-0000-0000-000082190000}"/>
    <cellStyle name="Commentaire 12 20" xfId="3196" xr:uid="{00000000-0005-0000-0000-000083190000}"/>
    <cellStyle name="Commentaire 12 20 2" xfId="51467" xr:uid="{00000000-0005-0000-0000-000084190000}"/>
    <cellStyle name="Commentaire 12 21" xfId="51468" xr:uid="{00000000-0005-0000-0000-000085190000}"/>
    <cellStyle name="Commentaire 12 3" xfId="3197" xr:uid="{00000000-0005-0000-0000-000086190000}"/>
    <cellStyle name="Commentaire 12 3 2" xfId="51469" xr:uid="{00000000-0005-0000-0000-000087190000}"/>
    <cellStyle name="Commentaire 12 4" xfId="3198" xr:uid="{00000000-0005-0000-0000-000088190000}"/>
    <cellStyle name="Commentaire 12 4 2" xfId="51470" xr:uid="{00000000-0005-0000-0000-000089190000}"/>
    <cellStyle name="Commentaire 12 5" xfId="3199" xr:uid="{00000000-0005-0000-0000-00008A190000}"/>
    <cellStyle name="Commentaire 12 5 2" xfId="51471" xr:uid="{00000000-0005-0000-0000-00008B190000}"/>
    <cellStyle name="Commentaire 12 6" xfId="3200" xr:uid="{00000000-0005-0000-0000-00008C190000}"/>
    <cellStyle name="Commentaire 12 6 2" xfId="51472" xr:uid="{00000000-0005-0000-0000-00008D190000}"/>
    <cellStyle name="Commentaire 12 7" xfId="3201" xr:uid="{00000000-0005-0000-0000-00008E190000}"/>
    <cellStyle name="Commentaire 12 7 2" xfId="51473" xr:uid="{00000000-0005-0000-0000-00008F190000}"/>
    <cellStyle name="Commentaire 12 8" xfId="3202" xr:uid="{00000000-0005-0000-0000-000090190000}"/>
    <cellStyle name="Commentaire 12 8 2" xfId="51474" xr:uid="{00000000-0005-0000-0000-000091190000}"/>
    <cellStyle name="Commentaire 12 9" xfId="3203" xr:uid="{00000000-0005-0000-0000-000092190000}"/>
    <cellStyle name="Commentaire 12 9 2" xfId="51475" xr:uid="{00000000-0005-0000-0000-000093190000}"/>
    <cellStyle name="Commentaire 13" xfId="3204" xr:uid="{00000000-0005-0000-0000-000094190000}"/>
    <cellStyle name="Commentaire 13 10" xfId="3205" xr:uid="{00000000-0005-0000-0000-000095190000}"/>
    <cellStyle name="Commentaire 13 10 2" xfId="51476" xr:uid="{00000000-0005-0000-0000-000096190000}"/>
    <cellStyle name="Commentaire 13 11" xfId="3206" xr:uid="{00000000-0005-0000-0000-000097190000}"/>
    <cellStyle name="Commentaire 13 11 2" xfId="51477" xr:uid="{00000000-0005-0000-0000-000098190000}"/>
    <cellStyle name="Commentaire 13 12" xfId="3207" xr:uid="{00000000-0005-0000-0000-000099190000}"/>
    <cellStyle name="Commentaire 13 12 2" xfId="51478" xr:uid="{00000000-0005-0000-0000-00009A190000}"/>
    <cellStyle name="Commentaire 13 13" xfId="3208" xr:uid="{00000000-0005-0000-0000-00009B190000}"/>
    <cellStyle name="Commentaire 13 13 2" xfId="51479" xr:uid="{00000000-0005-0000-0000-00009C190000}"/>
    <cellStyle name="Commentaire 13 14" xfId="3209" xr:uid="{00000000-0005-0000-0000-00009D190000}"/>
    <cellStyle name="Commentaire 13 14 2" xfId="51480" xr:uid="{00000000-0005-0000-0000-00009E190000}"/>
    <cellStyle name="Commentaire 13 15" xfId="3210" xr:uid="{00000000-0005-0000-0000-00009F190000}"/>
    <cellStyle name="Commentaire 13 15 2" xfId="51481" xr:uid="{00000000-0005-0000-0000-0000A0190000}"/>
    <cellStyle name="Commentaire 13 16" xfId="3211" xr:uid="{00000000-0005-0000-0000-0000A1190000}"/>
    <cellStyle name="Commentaire 13 16 2" xfId="51482" xr:uid="{00000000-0005-0000-0000-0000A2190000}"/>
    <cellStyle name="Commentaire 13 17" xfId="3212" xr:uid="{00000000-0005-0000-0000-0000A3190000}"/>
    <cellStyle name="Commentaire 13 17 2" xfId="51483" xr:uid="{00000000-0005-0000-0000-0000A4190000}"/>
    <cellStyle name="Commentaire 13 18" xfId="3213" xr:uid="{00000000-0005-0000-0000-0000A5190000}"/>
    <cellStyle name="Commentaire 13 18 2" xfId="51484" xr:uid="{00000000-0005-0000-0000-0000A6190000}"/>
    <cellStyle name="Commentaire 13 19" xfId="3214" xr:uid="{00000000-0005-0000-0000-0000A7190000}"/>
    <cellStyle name="Commentaire 13 19 2" xfId="51485" xr:uid="{00000000-0005-0000-0000-0000A8190000}"/>
    <cellStyle name="Commentaire 13 2" xfId="3215" xr:uid="{00000000-0005-0000-0000-0000A9190000}"/>
    <cellStyle name="Commentaire 13 2 2" xfId="37076" xr:uid="{00000000-0005-0000-0000-0000AA190000}"/>
    <cellStyle name="Commentaire 13 20" xfId="3216" xr:uid="{00000000-0005-0000-0000-0000AB190000}"/>
    <cellStyle name="Commentaire 13 20 2" xfId="51486" xr:uid="{00000000-0005-0000-0000-0000AC190000}"/>
    <cellStyle name="Commentaire 13 21" xfId="51487" xr:uid="{00000000-0005-0000-0000-0000AD190000}"/>
    <cellStyle name="Commentaire 13 3" xfId="3217" xr:uid="{00000000-0005-0000-0000-0000AE190000}"/>
    <cellStyle name="Commentaire 13 3 2" xfId="51488" xr:uid="{00000000-0005-0000-0000-0000AF190000}"/>
    <cellStyle name="Commentaire 13 4" xfId="3218" xr:uid="{00000000-0005-0000-0000-0000B0190000}"/>
    <cellStyle name="Commentaire 13 4 2" xfId="51489" xr:uid="{00000000-0005-0000-0000-0000B1190000}"/>
    <cellStyle name="Commentaire 13 5" xfId="3219" xr:uid="{00000000-0005-0000-0000-0000B2190000}"/>
    <cellStyle name="Commentaire 13 5 2" xfId="51490" xr:uid="{00000000-0005-0000-0000-0000B3190000}"/>
    <cellStyle name="Commentaire 13 6" xfId="3220" xr:uid="{00000000-0005-0000-0000-0000B4190000}"/>
    <cellStyle name="Commentaire 13 6 2" xfId="51491" xr:uid="{00000000-0005-0000-0000-0000B5190000}"/>
    <cellStyle name="Commentaire 13 7" xfId="3221" xr:uid="{00000000-0005-0000-0000-0000B6190000}"/>
    <cellStyle name="Commentaire 13 7 2" xfId="51492" xr:uid="{00000000-0005-0000-0000-0000B7190000}"/>
    <cellStyle name="Commentaire 13 8" xfId="3222" xr:uid="{00000000-0005-0000-0000-0000B8190000}"/>
    <cellStyle name="Commentaire 13 8 2" xfId="51493" xr:uid="{00000000-0005-0000-0000-0000B9190000}"/>
    <cellStyle name="Commentaire 13 9" xfId="3223" xr:uid="{00000000-0005-0000-0000-0000BA190000}"/>
    <cellStyle name="Commentaire 13 9 2" xfId="51494" xr:uid="{00000000-0005-0000-0000-0000BB190000}"/>
    <cellStyle name="Commentaire 14" xfId="3224" xr:uid="{00000000-0005-0000-0000-0000BC190000}"/>
    <cellStyle name="Commentaire 14 10" xfId="3225" xr:uid="{00000000-0005-0000-0000-0000BD190000}"/>
    <cellStyle name="Commentaire 14 10 2" xfId="51495" xr:uid="{00000000-0005-0000-0000-0000BE190000}"/>
    <cellStyle name="Commentaire 14 11" xfId="3226" xr:uid="{00000000-0005-0000-0000-0000BF190000}"/>
    <cellStyle name="Commentaire 14 11 2" xfId="51496" xr:uid="{00000000-0005-0000-0000-0000C0190000}"/>
    <cellStyle name="Commentaire 14 12" xfId="3227" xr:uid="{00000000-0005-0000-0000-0000C1190000}"/>
    <cellStyle name="Commentaire 14 12 2" xfId="51497" xr:uid="{00000000-0005-0000-0000-0000C2190000}"/>
    <cellStyle name="Commentaire 14 13" xfId="3228" xr:uid="{00000000-0005-0000-0000-0000C3190000}"/>
    <cellStyle name="Commentaire 14 13 2" xfId="51498" xr:uid="{00000000-0005-0000-0000-0000C4190000}"/>
    <cellStyle name="Commentaire 14 14" xfId="3229" xr:uid="{00000000-0005-0000-0000-0000C5190000}"/>
    <cellStyle name="Commentaire 14 14 2" xfId="51499" xr:uid="{00000000-0005-0000-0000-0000C6190000}"/>
    <cellStyle name="Commentaire 14 15" xfId="3230" xr:uid="{00000000-0005-0000-0000-0000C7190000}"/>
    <cellStyle name="Commentaire 14 15 2" xfId="51500" xr:uid="{00000000-0005-0000-0000-0000C8190000}"/>
    <cellStyle name="Commentaire 14 16" xfId="3231" xr:uid="{00000000-0005-0000-0000-0000C9190000}"/>
    <cellStyle name="Commentaire 14 16 2" xfId="51501" xr:uid="{00000000-0005-0000-0000-0000CA190000}"/>
    <cellStyle name="Commentaire 14 17" xfId="3232" xr:uid="{00000000-0005-0000-0000-0000CB190000}"/>
    <cellStyle name="Commentaire 14 17 2" xfId="51502" xr:uid="{00000000-0005-0000-0000-0000CC190000}"/>
    <cellStyle name="Commentaire 14 18" xfId="3233" xr:uid="{00000000-0005-0000-0000-0000CD190000}"/>
    <cellStyle name="Commentaire 14 18 2" xfId="51503" xr:uid="{00000000-0005-0000-0000-0000CE190000}"/>
    <cellStyle name="Commentaire 14 19" xfId="3234" xr:uid="{00000000-0005-0000-0000-0000CF190000}"/>
    <cellStyle name="Commentaire 14 19 2" xfId="51504" xr:uid="{00000000-0005-0000-0000-0000D0190000}"/>
    <cellStyle name="Commentaire 14 2" xfId="3235" xr:uid="{00000000-0005-0000-0000-0000D1190000}"/>
    <cellStyle name="Commentaire 14 2 2" xfId="37077" xr:uid="{00000000-0005-0000-0000-0000D2190000}"/>
    <cellStyle name="Commentaire 14 20" xfId="3236" xr:uid="{00000000-0005-0000-0000-0000D3190000}"/>
    <cellStyle name="Commentaire 14 20 2" xfId="51505" xr:uid="{00000000-0005-0000-0000-0000D4190000}"/>
    <cellStyle name="Commentaire 14 21" xfId="51506" xr:uid="{00000000-0005-0000-0000-0000D5190000}"/>
    <cellStyle name="Commentaire 14 3" xfId="3237" xr:uid="{00000000-0005-0000-0000-0000D6190000}"/>
    <cellStyle name="Commentaire 14 3 2" xfId="51507" xr:uid="{00000000-0005-0000-0000-0000D7190000}"/>
    <cellStyle name="Commentaire 14 4" xfId="3238" xr:uid="{00000000-0005-0000-0000-0000D8190000}"/>
    <cellStyle name="Commentaire 14 4 2" xfId="51508" xr:uid="{00000000-0005-0000-0000-0000D9190000}"/>
    <cellStyle name="Commentaire 14 5" xfId="3239" xr:uid="{00000000-0005-0000-0000-0000DA190000}"/>
    <cellStyle name="Commentaire 14 5 2" xfId="51509" xr:uid="{00000000-0005-0000-0000-0000DB190000}"/>
    <cellStyle name="Commentaire 14 6" xfId="3240" xr:uid="{00000000-0005-0000-0000-0000DC190000}"/>
    <cellStyle name="Commentaire 14 6 2" xfId="51510" xr:uid="{00000000-0005-0000-0000-0000DD190000}"/>
    <cellStyle name="Commentaire 14 7" xfId="3241" xr:uid="{00000000-0005-0000-0000-0000DE190000}"/>
    <cellStyle name="Commentaire 14 7 2" xfId="51511" xr:uid="{00000000-0005-0000-0000-0000DF190000}"/>
    <cellStyle name="Commentaire 14 8" xfId="3242" xr:uid="{00000000-0005-0000-0000-0000E0190000}"/>
    <cellStyle name="Commentaire 14 8 2" xfId="51512" xr:uid="{00000000-0005-0000-0000-0000E1190000}"/>
    <cellStyle name="Commentaire 14 9" xfId="3243" xr:uid="{00000000-0005-0000-0000-0000E2190000}"/>
    <cellStyle name="Commentaire 14 9 2" xfId="51513" xr:uid="{00000000-0005-0000-0000-0000E3190000}"/>
    <cellStyle name="Commentaire 15" xfId="3244" xr:uid="{00000000-0005-0000-0000-0000E4190000}"/>
    <cellStyle name="Commentaire 15 10" xfId="3245" xr:uid="{00000000-0005-0000-0000-0000E5190000}"/>
    <cellStyle name="Commentaire 15 10 2" xfId="51514" xr:uid="{00000000-0005-0000-0000-0000E6190000}"/>
    <cellStyle name="Commentaire 15 11" xfId="3246" xr:uid="{00000000-0005-0000-0000-0000E7190000}"/>
    <cellStyle name="Commentaire 15 11 2" xfId="51515" xr:uid="{00000000-0005-0000-0000-0000E8190000}"/>
    <cellStyle name="Commentaire 15 12" xfId="3247" xr:uid="{00000000-0005-0000-0000-0000E9190000}"/>
    <cellStyle name="Commentaire 15 12 2" xfId="51516" xr:uid="{00000000-0005-0000-0000-0000EA190000}"/>
    <cellStyle name="Commentaire 15 13" xfId="3248" xr:uid="{00000000-0005-0000-0000-0000EB190000}"/>
    <cellStyle name="Commentaire 15 13 2" xfId="51517" xr:uid="{00000000-0005-0000-0000-0000EC190000}"/>
    <cellStyle name="Commentaire 15 14" xfId="3249" xr:uid="{00000000-0005-0000-0000-0000ED190000}"/>
    <cellStyle name="Commentaire 15 14 2" xfId="51518" xr:uid="{00000000-0005-0000-0000-0000EE190000}"/>
    <cellStyle name="Commentaire 15 15" xfId="3250" xr:uid="{00000000-0005-0000-0000-0000EF190000}"/>
    <cellStyle name="Commentaire 15 15 2" xfId="51519" xr:uid="{00000000-0005-0000-0000-0000F0190000}"/>
    <cellStyle name="Commentaire 15 16" xfId="3251" xr:uid="{00000000-0005-0000-0000-0000F1190000}"/>
    <cellStyle name="Commentaire 15 16 2" xfId="51520" xr:uid="{00000000-0005-0000-0000-0000F2190000}"/>
    <cellStyle name="Commentaire 15 17" xfId="3252" xr:uid="{00000000-0005-0000-0000-0000F3190000}"/>
    <cellStyle name="Commentaire 15 17 2" xfId="51521" xr:uid="{00000000-0005-0000-0000-0000F4190000}"/>
    <cellStyle name="Commentaire 15 18" xfId="3253" xr:uid="{00000000-0005-0000-0000-0000F5190000}"/>
    <cellStyle name="Commentaire 15 18 2" xfId="51522" xr:uid="{00000000-0005-0000-0000-0000F6190000}"/>
    <cellStyle name="Commentaire 15 19" xfId="3254" xr:uid="{00000000-0005-0000-0000-0000F7190000}"/>
    <cellStyle name="Commentaire 15 19 2" xfId="51523" xr:uid="{00000000-0005-0000-0000-0000F8190000}"/>
    <cellStyle name="Commentaire 15 2" xfId="3255" xr:uid="{00000000-0005-0000-0000-0000F9190000}"/>
    <cellStyle name="Commentaire 15 2 2" xfId="37078" xr:uid="{00000000-0005-0000-0000-0000FA190000}"/>
    <cellStyle name="Commentaire 15 20" xfId="3256" xr:uid="{00000000-0005-0000-0000-0000FB190000}"/>
    <cellStyle name="Commentaire 15 20 2" xfId="51524" xr:uid="{00000000-0005-0000-0000-0000FC190000}"/>
    <cellStyle name="Commentaire 15 21" xfId="51525" xr:uid="{00000000-0005-0000-0000-0000FD190000}"/>
    <cellStyle name="Commentaire 15 3" xfId="3257" xr:uid="{00000000-0005-0000-0000-0000FE190000}"/>
    <cellStyle name="Commentaire 15 3 2" xfId="51526" xr:uid="{00000000-0005-0000-0000-0000FF190000}"/>
    <cellStyle name="Commentaire 15 4" xfId="3258" xr:uid="{00000000-0005-0000-0000-0000001A0000}"/>
    <cellStyle name="Commentaire 15 4 2" xfId="51527" xr:uid="{00000000-0005-0000-0000-0000011A0000}"/>
    <cellStyle name="Commentaire 15 5" xfId="3259" xr:uid="{00000000-0005-0000-0000-0000021A0000}"/>
    <cellStyle name="Commentaire 15 5 2" xfId="51528" xr:uid="{00000000-0005-0000-0000-0000031A0000}"/>
    <cellStyle name="Commentaire 15 6" xfId="3260" xr:uid="{00000000-0005-0000-0000-0000041A0000}"/>
    <cellStyle name="Commentaire 15 6 2" xfId="51529" xr:uid="{00000000-0005-0000-0000-0000051A0000}"/>
    <cellStyle name="Commentaire 15 7" xfId="3261" xr:uid="{00000000-0005-0000-0000-0000061A0000}"/>
    <cellStyle name="Commentaire 15 7 2" xfId="51530" xr:uid="{00000000-0005-0000-0000-0000071A0000}"/>
    <cellStyle name="Commentaire 15 8" xfId="3262" xr:uid="{00000000-0005-0000-0000-0000081A0000}"/>
    <cellStyle name="Commentaire 15 8 2" xfId="51531" xr:uid="{00000000-0005-0000-0000-0000091A0000}"/>
    <cellStyle name="Commentaire 15 9" xfId="3263" xr:uid="{00000000-0005-0000-0000-00000A1A0000}"/>
    <cellStyle name="Commentaire 15 9 2" xfId="51532" xr:uid="{00000000-0005-0000-0000-00000B1A0000}"/>
    <cellStyle name="Commentaire 16" xfId="3264" xr:uid="{00000000-0005-0000-0000-00000C1A0000}"/>
    <cellStyle name="Commentaire 16 10" xfId="3265" xr:uid="{00000000-0005-0000-0000-00000D1A0000}"/>
    <cellStyle name="Commentaire 16 10 2" xfId="51533" xr:uid="{00000000-0005-0000-0000-00000E1A0000}"/>
    <cellStyle name="Commentaire 16 11" xfId="3266" xr:uid="{00000000-0005-0000-0000-00000F1A0000}"/>
    <cellStyle name="Commentaire 16 11 2" xfId="51534" xr:uid="{00000000-0005-0000-0000-0000101A0000}"/>
    <cellStyle name="Commentaire 16 12" xfId="3267" xr:uid="{00000000-0005-0000-0000-0000111A0000}"/>
    <cellStyle name="Commentaire 16 12 2" xfId="51535" xr:uid="{00000000-0005-0000-0000-0000121A0000}"/>
    <cellStyle name="Commentaire 16 13" xfId="3268" xr:uid="{00000000-0005-0000-0000-0000131A0000}"/>
    <cellStyle name="Commentaire 16 13 2" xfId="51536" xr:uid="{00000000-0005-0000-0000-0000141A0000}"/>
    <cellStyle name="Commentaire 16 14" xfId="3269" xr:uid="{00000000-0005-0000-0000-0000151A0000}"/>
    <cellStyle name="Commentaire 16 14 2" xfId="51537" xr:uid="{00000000-0005-0000-0000-0000161A0000}"/>
    <cellStyle name="Commentaire 16 15" xfId="3270" xr:uid="{00000000-0005-0000-0000-0000171A0000}"/>
    <cellStyle name="Commentaire 16 15 2" xfId="51538" xr:uid="{00000000-0005-0000-0000-0000181A0000}"/>
    <cellStyle name="Commentaire 16 16" xfId="3271" xr:uid="{00000000-0005-0000-0000-0000191A0000}"/>
    <cellStyle name="Commentaire 16 16 2" xfId="51539" xr:uid="{00000000-0005-0000-0000-00001A1A0000}"/>
    <cellStyle name="Commentaire 16 17" xfId="3272" xr:uid="{00000000-0005-0000-0000-00001B1A0000}"/>
    <cellStyle name="Commentaire 16 17 2" xfId="51540" xr:uid="{00000000-0005-0000-0000-00001C1A0000}"/>
    <cellStyle name="Commentaire 16 18" xfId="3273" xr:uid="{00000000-0005-0000-0000-00001D1A0000}"/>
    <cellStyle name="Commentaire 16 18 2" xfId="51541" xr:uid="{00000000-0005-0000-0000-00001E1A0000}"/>
    <cellStyle name="Commentaire 16 19" xfId="3274" xr:uid="{00000000-0005-0000-0000-00001F1A0000}"/>
    <cellStyle name="Commentaire 16 19 2" xfId="51542" xr:uid="{00000000-0005-0000-0000-0000201A0000}"/>
    <cellStyle name="Commentaire 16 2" xfId="3275" xr:uid="{00000000-0005-0000-0000-0000211A0000}"/>
    <cellStyle name="Commentaire 16 2 2" xfId="37079" xr:uid="{00000000-0005-0000-0000-0000221A0000}"/>
    <cellStyle name="Commentaire 16 20" xfId="3276" xr:uid="{00000000-0005-0000-0000-0000231A0000}"/>
    <cellStyle name="Commentaire 16 20 2" xfId="51543" xr:uid="{00000000-0005-0000-0000-0000241A0000}"/>
    <cellStyle name="Commentaire 16 21" xfId="51544" xr:uid="{00000000-0005-0000-0000-0000251A0000}"/>
    <cellStyle name="Commentaire 16 3" xfId="3277" xr:uid="{00000000-0005-0000-0000-0000261A0000}"/>
    <cellStyle name="Commentaire 16 3 2" xfId="51545" xr:uid="{00000000-0005-0000-0000-0000271A0000}"/>
    <cellStyle name="Commentaire 16 4" xfId="3278" xr:uid="{00000000-0005-0000-0000-0000281A0000}"/>
    <cellStyle name="Commentaire 16 4 2" xfId="51546" xr:uid="{00000000-0005-0000-0000-0000291A0000}"/>
    <cellStyle name="Commentaire 16 5" xfId="3279" xr:uid="{00000000-0005-0000-0000-00002A1A0000}"/>
    <cellStyle name="Commentaire 16 5 2" xfId="51547" xr:uid="{00000000-0005-0000-0000-00002B1A0000}"/>
    <cellStyle name="Commentaire 16 6" xfId="3280" xr:uid="{00000000-0005-0000-0000-00002C1A0000}"/>
    <cellStyle name="Commentaire 16 6 2" xfId="51548" xr:uid="{00000000-0005-0000-0000-00002D1A0000}"/>
    <cellStyle name="Commentaire 16 7" xfId="3281" xr:uid="{00000000-0005-0000-0000-00002E1A0000}"/>
    <cellStyle name="Commentaire 16 7 2" xfId="51549" xr:uid="{00000000-0005-0000-0000-00002F1A0000}"/>
    <cellStyle name="Commentaire 16 8" xfId="3282" xr:uid="{00000000-0005-0000-0000-0000301A0000}"/>
    <cellStyle name="Commentaire 16 8 2" xfId="51550" xr:uid="{00000000-0005-0000-0000-0000311A0000}"/>
    <cellStyle name="Commentaire 16 9" xfId="3283" xr:uid="{00000000-0005-0000-0000-0000321A0000}"/>
    <cellStyle name="Commentaire 16 9 2" xfId="51551" xr:uid="{00000000-0005-0000-0000-0000331A0000}"/>
    <cellStyle name="Commentaire 17" xfId="3284" xr:uid="{00000000-0005-0000-0000-0000341A0000}"/>
    <cellStyle name="Commentaire 17 10" xfId="3285" xr:uid="{00000000-0005-0000-0000-0000351A0000}"/>
    <cellStyle name="Commentaire 17 10 2" xfId="51552" xr:uid="{00000000-0005-0000-0000-0000361A0000}"/>
    <cellStyle name="Commentaire 17 11" xfId="3286" xr:uid="{00000000-0005-0000-0000-0000371A0000}"/>
    <cellStyle name="Commentaire 17 11 2" xfId="51553" xr:uid="{00000000-0005-0000-0000-0000381A0000}"/>
    <cellStyle name="Commentaire 17 12" xfId="3287" xr:uid="{00000000-0005-0000-0000-0000391A0000}"/>
    <cellStyle name="Commentaire 17 12 2" xfId="51554" xr:uid="{00000000-0005-0000-0000-00003A1A0000}"/>
    <cellStyle name="Commentaire 17 13" xfId="3288" xr:uid="{00000000-0005-0000-0000-00003B1A0000}"/>
    <cellStyle name="Commentaire 17 13 2" xfId="51555" xr:uid="{00000000-0005-0000-0000-00003C1A0000}"/>
    <cellStyle name="Commentaire 17 14" xfId="3289" xr:uid="{00000000-0005-0000-0000-00003D1A0000}"/>
    <cellStyle name="Commentaire 17 14 2" xfId="51556" xr:uid="{00000000-0005-0000-0000-00003E1A0000}"/>
    <cellStyle name="Commentaire 17 15" xfId="3290" xr:uid="{00000000-0005-0000-0000-00003F1A0000}"/>
    <cellStyle name="Commentaire 17 15 2" xfId="51557" xr:uid="{00000000-0005-0000-0000-0000401A0000}"/>
    <cellStyle name="Commentaire 17 16" xfId="3291" xr:uid="{00000000-0005-0000-0000-0000411A0000}"/>
    <cellStyle name="Commentaire 17 16 2" xfId="51558" xr:uid="{00000000-0005-0000-0000-0000421A0000}"/>
    <cellStyle name="Commentaire 17 17" xfId="3292" xr:uid="{00000000-0005-0000-0000-0000431A0000}"/>
    <cellStyle name="Commentaire 17 17 2" xfId="51559" xr:uid="{00000000-0005-0000-0000-0000441A0000}"/>
    <cellStyle name="Commentaire 17 18" xfId="3293" xr:uid="{00000000-0005-0000-0000-0000451A0000}"/>
    <cellStyle name="Commentaire 17 18 2" xfId="51560" xr:uid="{00000000-0005-0000-0000-0000461A0000}"/>
    <cellStyle name="Commentaire 17 19" xfId="3294" xr:uid="{00000000-0005-0000-0000-0000471A0000}"/>
    <cellStyle name="Commentaire 17 19 2" xfId="51561" xr:uid="{00000000-0005-0000-0000-0000481A0000}"/>
    <cellStyle name="Commentaire 17 2" xfId="3295" xr:uid="{00000000-0005-0000-0000-0000491A0000}"/>
    <cellStyle name="Commentaire 17 2 2" xfId="37080" xr:uid="{00000000-0005-0000-0000-00004A1A0000}"/>
    <cellStyle name="Commentaire 17 20" xfId="3296" xr:uid="{00000000-0005-0000-0000-00004B1A0000}"/>
    <cellStyle name="Commentaire 17 20 2" xfId="51562" xr:uid="{00000000-0005-0000-0000-00004C1A0000}"/>
    <cellStyle name="Commentaire 17 21" xfId="51563" xr:uid="{00000000-0005-0000-0000-00004D1A0000}"/>
    <cellStyle name="Commentaire 17 3" xfId="3297" xr:uid="{00000000-0005-0000-0000-00004E1A0000}"/>
    <cellStyle name="Commentaire 17 3 2" xfId="51564" xr:uid="{00000000-0005-0000-0000-00004F1A0000}"/>
    <cellStyle name="Commentaire 17 4" xfId="3298" xr:uid="{00000000-0005-0000-0000-0000501A0000}"/>
    <cellStyle name="Commentaire 17 4 2" xfId="51565" xr:uid="{00000000-0005-0000-0000-0000511A0000}"/>
    <cellStyle name="Commentaire 17 5" xfId="3299" xr:uid="{00000000-0005-0000-0000-0000521A0000}"/>
    <cellStyle name="Commentaire 17 5 2" xfId="51566" xr:uid="{00000000-0005-0000-0000-0000531A0000}"/>
    <cellStyle name="Commentaire 17 6" xfId="3300" xr:uid="{00000000-0005-0000-0000-0000541A0000}"/>
    <cellStyle name="Commentaire 17 6 2" xfId="51567" xr:uid="{00000000-0005-0000-0000-0000551A0000}"/>
    <cellStyle name="Commentaire 17 7" xfId="3301" xr:uid="{00000000-0005-0000-0000-0000561A0000}"/>
    <cellStyle name="Commentaire 17 7 2" xfId="51568" xr:uid="{00000000-0005-0000-0000-0000571A0000}"/>
    <cellStyle name="Commentaire 17 8" xfId="3302" xr:uid="{00000000-0005-0000-0000-0000581A0000}"/>
    <cellStyle name="Commentaire 17 8 2" xfId="51569" xr:uid="{00000000-0005-0000-0000-0000591A0000}"/>
    <cellStyle name="Commentaire 17 9" xfId="3303" xr:uid="{00000000-0005-0000-0000-00005A1A0000}"/>
    <cellStyle name="Commentaire 17 9 2" xfId="51570" xr:uid="{00000000-0005-0000-0000-00005B1A0000}"/>
    <cellStyle name="Commentaire 18" xfId="3304" xr:uid="{00000000-0005-0000-0000-00005C1A0000}"/>
    <cellStyle name="Commentaire 18 10" xfId="3305" xr:uid="{00000000-0005-0000-0000-00005D1A0000}"/>
    <cellStyle name="Commentaire 18 10 2" xfId="51571" xr:uid="{00000000-0005-0000-0000-00005E1A0000}"/>
    <cellStyle name="Commentaire 18 11" xfId="3306" xr:uid="{00000000-0005-0000-0000-00005F1A0000}"/>
    <cellStyle name="Commentaire 18 11 2" xfId="51572" xr:uid="{00000000-0005-0000-0000-0000601A0000}"/>
    <cellStyle name="Commentaire 18 12" xfId="3307" xr:uid="{00000000-0005-0000-0000-0000611A0000}"/>
    <cellStyle name="Commentaire 18 12 2" xfId="51573" xr:uid="{00000000-0005-0000-0000-0000621A0000}"/>
    <cellStyle name="Commentaire 18 13" xfId="3308" xr:uid="{00000000-0005-0000-0000-0000631A0000}"/>
    <cellStyle name="Commentaire 18 13 2" xfId="51574" xr:uid="{00000000-0005-0000-0000-0000641A0000}"/>
    <cellStyle name="Commentaire 18 14" xfId="3309" xr:uid="{00000000-0005-0000-0000-0000651A0000}"/>
    <cellStyle name="Commentaire 18 14 2" xfId="51575" xr:uid="{00000000-0005-0000-0000-0000661A0000}"/>
    <cellStyle name="Commentaire 18 15" xfId="3310" xr:uid="{00000000-0005-0000-0000-0000671A0000}"/>
    <cellStyle name="Commentaire 18 15 2" xfId="51576" xr:uid="{00000000-0005-0000-0000-0000681A0000}"/>
    <cellStyle name="Commentaire 18 16" xfId="3311" xr:uid="{00000000-0005-0000-0000-0000691A0000}"/>
    <cellStyle name="Commentaire 18 16 2" xfId="51577" xr:uid="{00000000-0005-0000-0000-00006A1A0000}"/>
    <cellStyle name="Commentaire 18 17" xfId="3312" xr:uid="{00000000-0005-0000-0000-00006B1A0000}"/>
    <cellStyle name="Commentaire 18 17 2" xfId="51578" xr:uid="{00000000-0005-0000-0000-00006C1A0000}"/>
    <cellStyle name="Commentaire 18 18" xfId="3313" xr:uid="{00000000-0005-0000-0000-00006D1A0000}"/>
    <cellStyle name="Commentaire 18 18 2" xfId="51579" xr:uid="{00000000-0005-0000-0000-00006E1A0000}"/>
    <cellStyle name="Commentaire 18 19" xfId="3314" xr:uid="{00000000-0005-0000-0000-00006F1A0000}"/>
    <cellStyle name="Commentaire 18 19 2" xfId="51580" xr:uid="{00000000-0005-0000-0000-0000701A0000}"/>
    <cellStyle name="Commentaire 18 2" xfId="3315" xr:uid="{00000000-0005-0000-0000-0000711A0000}"/>
    <cellStyle name="Commentaire 18 2 2" xfId="37081" xr:uid="{00000000-0005-0000-0000-0000721A0000}"/>
    <cellStyle name="Commentaire 18 20" xfId="3316" xr:uid="{00000000-0005-0000-0000-0000731A0000}"/>
    <cellStyle name="Commentaire 18 20 2" xfId="51581" xr:uid="{00000000-0005-0000-0000-0000741A0000}"/>
    <cellStyle name="Commentaire 18 21" xfId="51582" xr:uid="{00000000-0005-0000-0000-0000751A0000}"/>
    <cellStyle name="Commentaire 18 3" xfId="3317" xr:uid="{00000000-0005-0000-0000-0000761A0000}"/>
    <cellStyle name="Commentaire 18 3 2" xfId="51583" xr:uid="{00000000-0005-0000-0000-0000771A0000}"/>
    <cellStyle name="Commentaire 18 4" xfId="3318" xr:uid="{00000000-0005-0000-0000-0000781A0000}"/>
    <cellStyle name="Commentaire 18 4 2" xfId="51584" xr:uid="{00000000-0005-0000-0000-0000791A0000}"/>
    <cellStyle name="Commentaire 18 5" xfId="3319" xr:uid="{00000000-0005-0000-0000-00007A1A0000}"/>
    <cellStyle name="Commentaire 18 5 2" xfId="51585" xr:uid="{00000000-0005-0000-0000-00007B1A0000}"/>
    <cellStyle name="Commentaire 18 6" xfId="3320" xr:uid="{00000000-0005-0000-0000-00007C1A0000}"/>
    <cellStyle name="Commentaire 18 6 2" xfId="51586" xr:uid="{00000000-0005-0000-0000-00007D1A0000}"/>
    <cellStyle name="Commentaire 18 7" xfId="3321" xr:uid="{00000000-0005-0000-0000-00007E1A0000}"/>
    <cellStyle name="Commentaire 18 7 2" xfId="51587" xr:uid="{00000000-0005-0000-0000-00007F1A0000}"/>
    <cellStyle name="Commentaire 18 8" xfId="3322" xr:uid="{00000000-0005-0000-0000-0000801A0000}"/>
    <cellStyle name="Commentaire 18 8 2" xfId="51588" xr:uid="{00000000-0005-0000-0000-0000811A0000}"/>
    <cellStyle name="Commentaire 18 9" xfId="3323" xr:uid="{00000000-0005-0000-0000-0000821A0000}"/>
    <cellStyle name="Commentaire 18 9 2" xfId="51589" xr:uid="{00000000-0005-0000-0000-0000831A0000}"/>
    <cellStyle name="Commentaire 19" xfId="3324" xr:uid="{00000000-0005-0000-0000-0000841A0000}"/>
    <cellStyle name="Commentaire 19 10" xfId="3325" xr:uid="{00000000-0005-0000-0000-0000851A0000}"/>
    <cellStyle name="Commentaire 19 10 2" xfId="51590" xr:uid="{00000000-0005-0000-0000-0000861A0000}"/>
    <cellStyle name="Commentaire 19 11" xfId="51591" xr:uid="{00000000-0005-0000-0000-0000871A0000}"/>
    <cellStyle name="Commentaire 19 2" xfId="3326" xr:uid="{00000000-0005-0000-0000-0000881A0000}"/>
    <cellStyle name="Commentaire 19 2 2" xfId="37082" xr:uid="{00000000-0005-0000-0000-0000891A0000}"/>
    <cellStyle name="Commentaire 19 3" xfId="3327" xr:uid="{00000000-0005-0000-0000-00008A1A0000}"/>
    <cellStyle name="Commentaire 19 3 2" xfId="51592" xr:uid="{00000000-0005-0000-0000-00008B1A0000}"/>
    <cellStyle name="Commentaire 19 4" xfId="3328" xr:uid="{00000000-0005-0000-0000-00008C1A0000}"/>
    <cellStyle name="Commentaire 19 4 2" xfId="51593" xr:uid="{00000000-0005-0000-0000-00008D1A0000}"/>
    <cellStyle name="Commentaire 19 5" xfId="3329" xr:uid="{00000000-0005-0000-0000-00008E1A0000}"/>
    <cellStyle name="Commentaire 19 5 2" xfId="51594" xr:uid="{00000000-0005-0000-0000-00008F1A0000}"/>
    <cellStyle name="Commentaire 19 6" xfId="3330" xr:uid="{00000000-0005-0000-0000-0000901A0000}"/>
    <cellStyle name="Commentaire 19 6 2" xfId="51595" xr:uid="{00000000-0005-0000-0000-0000911A0000}"/>
    <cellStyle name="Commentaire 19 7" xfId="3331" xr:uid="{00000000-0005-0000-0000-0000921A0000}"/>
    <cellStyle name="Commentaire 19 7 2" xfId="51596" xr:uid="{00000000-0005-0000-0000-0000931A0000}"/>
    <cellStyle name="Commentaire 19 8" xfId="3332" xr:uid="{00000000-0005-0000-0000-0000941A0000}"/>
    <cellStyle name="Commentaire 19 8 2" xfId="51597" xr:uid="{00000000-0005-0000-0000-0000951A0000}"/>
    <cellStyle name="Commentaire 19 9" xfId="3333" xr:uid="{00000000-0005-0000-0000-0000961A0000}"/>
    <cellStyle name="Commentaire 19 9 2" xfId="51598" xr:uid="{00000000-0005-0000-0000-0000971A0000}"/>
    <cellStyle name="Commentaire 2" xfId="3334" xr:uid="{00000000-0005-0000-0000-0000981A0000}"/>
    <cellStyle name="Commentaire 2 10" xfId="18755" xr:uid="{00000000-0005-0000-0000-0000991A0000}"/>
    <cellStyle name="Commentaire 2 11" xfId="18756" xr:uid="{00000000-0005-0000-0000-00009A1A0000}"/>
    <cellStyle name="Commentaire 2 12" xfId="18757" xr:uid="{00000000-0005-0000-0000-00009B1A0000}"/>
    <cellStyle name="Commentaire 2 13" xfId="37083" xr:uid="{00000000-0005-0000-0000-00009C1A0000}"/>
    <cellStyle name="Commentaire 2 14" xfId="37084" xr:uid="{00000000-0005-0000-0000-00009D1A0000}"/>
    <cellStyle name="Commentaire 2 2" xfId="3335" xr:uid="{00000000-0005-0000-0000-00009E1A0000}"/>
    <cellStyle name="Commentaire 2 2 10" xfId="3336" xr:uid="{00000000-0005-0000-0000-00009F1A0000}"/>
    <cellStyle name="Commentaire 2 2 10 2" xfId="18758" xr:uid="{00000000-0005-0000-0000-0000A01A0000}"/>
    <cellStyle name="Commentaire 2 2 10 3" xfId="37085" xr:uid="{00000000-0005-0000-0000-0000A11A0000}"/>
    <cellStyle name="Commentaire 2 2 10 4" xfId="37086" xr:uid="{00000000-0005-0000-0000-0000A21A0000}"/>
    <cellStyle name="Commentaire 2 2 11" xfId="3337" xr:uid="{00000000-0005-0000-0000-0000A31A0000}"/>
    <cellStyle name="Commentaire 2 2 11 2" xfId="18759" xr:uid="{00000000-0005-0000-0000-0000A41A0000}"/>
    <cellStyle name="Commentaire 2 2 11 3" xfId="37087" xr:uid="{00000000-0005-0000-0000-0000A51A0000}"/>
    <cellStyle name="Commentaire 2 2 11 4" xfId="37088" xr:uid="{00000000-0005-0000-0000-0000A61A0000}"/>
    <cellStyle name="Commentaire 2 2 12" xfId="3338" xr:uid="{00000000-0005-0000-0000-0000A71A0000}"/>
    <cellStyle name="Commentaire 2 2 12 2" xfId="18760" xr:uid="{00000000-0005-0000-0000-0000A81A0000}"/>
    <cellStyle name="Commentaire 2 2 12 3" xfId="37089" xr:uid="{00000000-0005-0000-0000-0000A91A0000}"/>
    <cellStyle name="Commentaire 2 2 12 4" xfId="37090" xr:uid="{00000000-0005-0000-0000-0000AA1A0000}"/>
    <cellStyle name="Commentaire 2 2 13" xfId="3339" xr:uid="{00000000-0005-0000-0000-0000AB1A0000}"/>
    <cellStyle name="Commentaire 2 2 13 2" xfId="18761" xr:uid="{00000000-0005-0000-0000-0000AC1A0000}"/>
    <cellStyle name="Commentaire 2 2 13 3" xfId="37091" xr:uid="{00000000-0005-0000-0000-0000AD1A0000}"/>
    <cellStyle name="Commentaire 2 2 13 4" xfId="37092" xr:uid="{00000000-0005-0000-0000-0000AE1A0000}"/>
    <cellStyle name="Commentaire 2 2 14" xfId="3340" xr:uid="{00000000-0005-0000-0000-0000AF1A0000}"/>
    <cellStyle name="Commentaire 2 2 14 2" xfId="18762" xr:uid="{00000000-0005-0000-0000-0000B01A0000}"/>
    <cellStyle name="Commentaire 2 2 14 3" xfId="37093" xr:uid="{00000000-0005-0000-0000-0000B11A0000}"/>
    <cellStyle name="Commentaire 2 2 14 4" xfId="37094" xr:uid="{00000000-0005-0000-0000-0000B21A0000}"/>
    <cellStyle name="Commentaire 2 2 15" xfId="3341" xr:uid="{00000000-0005-0000-0000-0000B31A0000}"/>
    <cellStyle name="Commentaire 2 2 15 2" xfId="18763" xr:uid="{00000000-0005-0000-0000-0000B41A0000}"/>
    <cellStyle name="Commentaire 2 2 15 3" xfId="37095" xr:uid="{00000000-0005-0000-0000-0000B51A0000}"/>
    <cellStyle name="Commentaire 2 2 15 4" xfId="37096" xr:uid="{00000000-0005-0000-0000-0000B61A0000}"/>
    <cellStyle name="Commentaire 2 2 16" xfId="3342" xr:uid="{00000000-0005-0000-0000-0000B71A0000}"/>
    <cellStyle name="Commentaire 2 2 16 2" xfId="18764" xr:uid="{00000000-0005-0000-0000-0000B81A0000}"/>
    <cellStyle name="Commentaire 2 2 16 3" xfId="37097" xr:uid="{00000000-0005-0000-0000-0000B91A0000}"/>
    <cellStyle name="Commentaire 2 2 16 4" xfId="37098" xr:uid="{00000000-0005-0000-0000-0000BA1A0000}"/>
    <cellStyle name="Commentaire 2 2 17" xfId="3343" xr:uid="{00000000-0005-0000-0000-0000BB1A0000}"/>
    <cellStyle name="Commentaire 2 2 17 2" xfId="18765" xr:uid="{00000000-0005-0000-0000-0000BC1A0000}"/>
    <cellStyle name="Commentaire 2 2 17 3" xfId="37099" xr:uid="{00000000-0005-0000-0000-0000BD1A0000}"/>
    <cellStyle name="Commentaire 2 2 17 4" xfId="37100" xr:uid="{00000000-0005-0000-0000-0000BE1A0000}"/>
    <cellStyle name="Commentaire 2 2 18" xfId="18766" xr:uid="{00000000-0005-0000-0000-0000BF1A0000}"/>
    <cellStyle name="Commentaire 2 2 19" xfId="37101" xr:uid="{00000000-0005-0000-0000-0000C01A0000}"/>
    <cellStyle name="Commentaire 2 2 2" xfId="3344" xr:uid="{00000000-0005-0000-0000-0000C11A0000}"/>
    <cellStyle name="Commentaire 2 2 2 2" xfId="3345" xr:uid="{00000000-0005-0000-0000-0000C21A0000}"/>
    <cellStyle name="Commentaire 2 2 2 2 2" xfId="3346" xr:uid="{00000000-0005-0000-0000-0000C31A0000}"/>
    <cellStyle name="Commentaire 2 2 2 2 2 2" xfId="3347" xr:uid="{00000000-0005-0000-0000-0000C41A0000}"/>
    <cellStyle name="Commentaire 2 2 2 2 2 2 2" xfId="18767" xr:uid="{00000000-0005-0000-0000-0000C51A0000}"/>
    <cellStyle name="Commentaire 2 2 2 2 2 2 3" xfId="37102" xr:uid="{00000000-0005-0000-0000-0000C61A0000}"/>
    <cellStyle name="Commentaire 2 2 2 2 2 2 4" xfId="37103" xr:uid="{00000000-0005-0000-0000-0000C71A0000}"/>
    <cellStyle name="Commentaire 2 2 2 2 2 3" xfId="3348" xr:uid="{00000000-0005-0000-0000-0000C81A0000}"/>
    <cellStyle name="Commentaire 2 2 2 2 2 3 2" xfId="18768" xr:uid="{00000000-0005-0000-0000-0000C91A0000}"/>
    <cellStyle name="Commentaire 2 2 2 2 2 3 3" xfId="37104" xr:uid="{00000000-0005-0000-0000-0000CA1A0000}"/>
    <cellStyle name="Commentaire 2 2 2 2 2 3 4" xfId="37105" xr:uid="{00000000-0005-0000-0000-0000CB1A0000}"/>
    <cellStyle name="Commentaire 2 2 2 2 2 4" xfId="18769" xr:uid="{00000000-0005-0000-0000-0000CC1A0000}"/>
    <cellStyle name="Commentaire 2 2 2 2 2 5" xfId="37106" xr:uid="{00000000-0005-0000-0000-0000CD1A0000}"/>
    <cellStyle name="Commentaire 2 2 2 2 3" xfId="3349" xr:uid="{00000000-0005-0000-0000-0000CE1A0000}"/>
    <cellStyle name="Commentaire 2 2 2 2 3 2" xfId="18770" xr:uid="{00000000-0005-0000-0000-0000CF1A0000}"/>
    <cellStyle name="Commentaire 2 2 2 2 3 3" xfId="37107" xr:uid="{00000000-0005-0000-0000-0000D01A0000}"/>
    <cellStyle name="Commentaire 2 2 2 3" xfId="3350" xr:uid="{00000000-0005-0000-0000-0000D11A0000}"/>
    <cellStyle name="Commentaire 2 2 2 3 2" xfId="3351" xr:uid="{00000000-0005-0000-0000-0000D21A0000}"/>
    <cellStyle name="Commentaire 2 2 2 3 2 2" xfId="18771" xr:uid="{00000000-0005-0000-0000-0000D31A0000}"/>
    <cellStyle name="Commentaire 2 2 2 3 2 3" xfId="37108" xr:uid="{00000000-0005-0000-0000-0000D41A0000}"/>
    <cellStyle name="Commentaire 2 2 2 3 2 4" xfId="37109" xr:uid="{00000000-0005-0000-0000-0000D51A0000}"/>
    <cellStyle name="Commentaire 2 2 2 3 3" xfId="3352" xr:uid="{00000000-0005-0000-0000-0000D61A0000}"/>
    <cellStyle name="Commentaire 2 2 2 3 3 2" xfId="18772" xr:uid="{00000000-0005-0000-0000-0000D71A0000}"/>
    <cellStyle name="Commentaire 2 2 2 3 3 3" xfId="37110" xr:uid="{00000000-0005-0000-0000-0000D81A0000}"/>
    <cellStyle name="Commentaire 2 2 2 3 3 4" xfId="37111" xr:uid="{00000000-0005-0000-0000-0000D91A0000}"/>
    <cellStyle name="Commentaire 2 2 2 4" xfId="3353" xr:uid="{00000000-0005-0000-0000-0000DA1A0000}"/>
    <cellStyle name="Commentaire 2 2 2 4 2" xfId="3354" xr:uid="{00000000-0005-0000-0000-0000DB1A0000}"/>
    <cellStyle name="Commentaire 2 2 2 4 2 2" xfId="18773" xr:uid="{00000000-0005-0000-0000-0000DC1A0000}"/>
    <cellStyle name="Commentaire 2 2 2 4 2 3" xfId="37112" xr:uid="{00000000-0005-0000-0000-0000DD1A0000}"/>
    <cellStyle name="Commentaire 2 2 2 4 2 4" xfId="37113" xr:uid="{00000000-0005-0000-0000-0000DE1A0000}"/>
    <cellStyle name="Commentaire 2 2 2 4 3" xfId="3355" xr:uid="{00000000-0005-0000-0000-0000DF1A0000}"/>
    <cellStyle name="Commentaire 2 2 2 4 3 2" xfId="18774" xr:uid="{00000000-0005-0000-0000-0000E01A0000}"/>
    <cellStyle name="Commentaire 2 2 2 4 3 3" xfId="37114" xr:uid="{00000000-0005-0000-0000-0000E11A0000}"/>
    <cellStyle name="Commentaire 2 2 2 4 3 4" xfId="37115" xr:uid="{00000000-0005-0000-0000-0000E21A0000}"/>
    <cellStyle name="Commentaire 2 2 2 4 4" xfId="18775" xr:uid="{00000000-0005-0000-0000-0000E31A0000}"/>
    <cellStyle name="Commentaire 2 2 2 4 5" xfId="37116" xr:uid="{00000000-0005-0000-0000-0000E41A0000}"/>
    <cellStyle name="Commentaire 2 2 2 4 6" xfId="37117" xr:uid="{00000000-0005-0000-0000-0000E51A0000}"/>
    <cellStyle name="Commentaire 2 2 2 5" xfId="3356" xr:uid="{00000000-0005-0000-0000-0000E61A0000}"/>
    <cellStyle name="Commentaire 2 2 2 5 2" xfId="18776" xr:uid="{00000000-0005-0000-0000-0000E71A0000}"/>
    <cellStyle name="Commentaire 2 2 2 5 3" xfId="37118" xr:uid="{00000000-0005-0000-0000-0000E81A0000}"/>
    <cellStyle name="Commentaire 2 2 2 5 4" xfId="37119" xr:uid="{00000000-0005-0000-0000-0000E91A0000}"/>
    <cellStyle name="Commentaire 2 2 2 6" xfId="3357" xr:uid="{00000000-0005-0000-0000-0000EA1A0000}"/>
    <cellStyle name="Commentaire 2 2 2 6 2" xfId="18777" xr:uid="{00000000-0005-0000-0000-0000EB1A0000}"/>
    <cellStyle name="Commentaire 2 2 2 6 3" xfId="37120" xr:uid="{00000000-0005-0000-0000-0000EC1A0000}"/>
    <cellStyle name="Commentaire 2 2 2 6 4" xfId="37121" xr:uid="{00000000-0005-0000-0000-0000ED1A0000}"/>
    <cellStyle name="Commentaire 2 2 20" xfId="37122" xr:uid="{00000000-0005-0000-0000-0000EE1A0000}"/>
    <cellStyle name="Commentaire 2 2 3" xfId="3358" xr:uid="{00000000-0005-0000-0000-0000EF1A0000}"/>
    <cellStyle name="Commentaire 2 2 3 2" xfId="18778" xr:uid="{00000000-0005-0000-0000-0000F01A0000}"/>
    <cellStyle name="Commentaire 2 2 3 3" xfId="18779" xr:uid="{00000000-0005-0000-0000-0000F11A0000}"/>
    <cellStyle name="Commentaire 2 2 4" xfId="3359" xr:uid="{00000000-0005-0000-0000-0000F21A0000}"/>
    <cellStyle name="Commentaire 2 2 4 2" xfId="18780" xr:uid="{00000000-0005-0000-0000-0000F31A0000}"/>
    <cellStyle name="Commentaire 2 2 4 3" xfId="18781" xr:uid="{00000000-0005-0000-0000-0000F41A0000}"/>
    <cellStyle name="Commentaire 2 2 5" xfId="3360" xr:uid="{00000000-0005-0000-0000-0000F51A0000}"/>
    <cellStyle name="Commentaire 2 2 5 2" xfId="51599" xr:uid="{00000000-0005-0000-0000-0000F61A0000}"/>
    <cellStyle name="Commentaire 2 2 6" xfId="3361" xr:uid="{00000000-0005-0000-0000-0000F71A0000}"/>
    <cellStyle name="Commentaire 2 2 6 2" xfId="51600" xr:uid="{00000000-0005-0000-0000-0000F81A0000}"/>
    <cellStyle name="Commentaire 2 2 7" xfId="3362" xr:uid="{00000000-0005-0000-0000-0000F91A0000}"/>
    <cellStyle name="Commentaire 2 2 8" xfId="3363" xr:uid="{00000000-0005-0000-0000-0000FA1A0000}"/>
    <cellStyle name="Commentaire 2 2 9" xfId="3364" xr:uid="{00000000-0005-0000-0000-0000FB1A0000}"/>
    <cellStyle name="Commentaire 2 3" xfId="3365" xr:uid="{00000000-0005-0000-0000-0000FC1A0000}"/>
    <cellStyle name="Commentaire 2 3 2" xfId="3366" xr:uid="{00000000-0005-0000-0000-0000FD1A0000}"/>
    <cellStyle name="Commentaire 2 3 3" xfId="3367" xr:uid="{00000000-0005-0000-0000-0000FE1A0000}"/>
    <cellStyle name="Commentaire 2 3 4" xfId="3368" xr:uid="{00000000-0005-0000-0000-0000FF1A0000}"/>
    <cellStyle name="Commentaire 2 3 5" xfId="3369" xr:uid="{00000000-0005-0000-0000-0000001B0000}"/>
    <cellStyle name="Commentaire 2 3 6" xfId="3370" xr:uid="{00000000-0005-0000-0000-0000011B0000}"/>
    <cellStyle name="Commentaire 2 3 7" xfId="3371" xr:uid="{00000000-0005-0000-0000-0000021B0000}"/>
    <cellStyle name="Commentaire 2 3 7 2" xfId="18782" xr:uid="{00000000-0005-0000-0000-0000031B0000}"/>
    <cellStyle name="Commentaire 2 3 7 3" xfId="37123" xr:uid="{00000000-0005-0000-0000-0000041B0000}"/>
    <cellStyle name="Commentaire 2 3 7 4" xfId="37124" xr:uid="{00000000-0005-0000-0000-0000051B0000}"/>
    <cellStyle name="Commentaire 2 4" xfId="3372" xr:uid="{00000000-0005-0000-0000-0000061B0000}"/>
    <cellStyle name="Commentaire 2 4 2" xfId="3373" xr:uid="{00000000-0005-0000-0000-0000071B0000}"/>
    <cellStyle name="Commentaire 2 4 3" xfId="3374" xr:uid="{00000000-0005-0000-0000-0000081B0000}"/>
    <cellStyle name="Commentaire 2 4 4" xfId="18783" xr:uid="{00000000-0005-0000-0000-0000091B0000}"/>
    <cellStyle name="Commentaire 2 4 5" xfId="18784" xr:uid="{00000000-0005-0000-0000-00000A1B0000}"/>
    <cellStyle name="Commentaire 2 4 6" xfId="18785" xr:uid="{00000000-0005-0000-0000-00000B1B0000}"/>
    <cellStyle name="Commentaire 2 5" xfId="3375" xr:uid="{00000000-0005-0000-0000-00000C1B0000}"/>
    <cellStyle name="Commentaire 2 5 2" xfId="3376" xr:uid="{00000000-0005-0000-0000-00000D1B0000}"/>
    <cellStyle name="Commentaire 2 5 3" xfId="3377" xr:uid="{00000000-0005-0000-0000-00000E1B0000}"/>
    <cellStyle name="Commentaire 2 5 4" xfId="18786" xr:uid="{00000000-0005-0000-0000-00000F1B0000}"/>
    <cellStyle name="Commentaire 2 5 5" xfId="18787" xr:uid="{00000000-0005-0000-0000-0000101B0000}"/>
    <cellStyle name="Commentaire 2 5 6" xfId="18788" xr:uid="{00000000-0005-0000-0000-0000111B0000}"/>
    <cellStyle name="Commentaire 2 6" xfId="3378" xr:uid="{00000000-0005-0000-0000-0000121B0000}"/>
    <cellStyle name="Commentaire 2 6 2" xfId="18789" xr:uid="{00000000-0005-0000-0000-0000131B0000}"/>
    <cellStyle name="Commentaire 2 6 3" xfId="18790" xr:uid="{00000000-0005-0000-0000-0000141B0000}"/>
    <cellStyle name="Commentaire 2 6 4" xfId="18791" xr:uid="{00000000-0005-0000-0000-0000151B0000}"/>
    <cellStyle name="Commentaire 2 6 5" xfId="18792" xr:uid="{00000000-0005-0000-0000-0000161B0000}"/>
    <cellStyle name="Commentaire 2 6 6" xfId="18793" xr:uid="{00000000-0005-0000-0000-0000171B0000}"/>
    <cellStyle name="Commentaire 2 7" xfId="3379" xr:uid="{00000000-0005-0000-0000-0000181B0000}"/>
    <cellStyle name="Commentaire 2 8" xfId="3380" xr:uid="{00000000-0005-0000-0000-0000191B0000}"/>
    <cellStyle name="Commentaire 2 9" xfId="18794" xr:uid="{00000000-0005-0000-0000-00001A1B0000}"/>
    <cellStyle name="Commentaire 2_210-TABLEAU SHO SUNCITY du 27-04-12" xfId="3381" xr:uid="{00000000-0005-0000-0000-00001B1B0000}"/>
    <cellStyle name="Commentaire 20" xfId="3382" xr:uid="{00000000-0005-0000-0000-00001C1B0000}"/>
    <cellStyle name="Commentaire 20 10" xfId="3383" xr:uid="{00000000-0005-0000-0000-00001D1B0000}"/>
    <cellStyle name="Commentaire 20 10 2" xfId="51601" xr:uid="{00000000-0005-0000-0000-00001E1B0000}"/>
    <cellStyle name="Commentaire 20 11" xfId="51602" xr:uid="{00000000-0005-0000-0000-00001F1B0000}"/>
    <cellStyle name="Commentaire 20 2" xfId="3384" xr:uid="{00000000-0005-0000-0000-0000201B0000}"/>
    <cellStyle name="Commentaire 20 2 2" xfId="37125" xr:uid="{00000000-0005-0000-0000-0000211B0000}"/>
    <cellStyle name="Commentaire 20 3" xfId="3385" xr:uid="{00000000-0005-0000-0000-0000221B0000}"/>
    <cellStyle name="Commentaire 20 3 2" xfId="51603" xr:uid="{00000000-0005-0000-0000-0000231B0000}"/>
    <cellStyle name="Commentaire 20 4" xfId="3386" xr:uid="{00000000-0005-0000-0000-0000241B0000}"/>
    <cellStyle name="Commentaire 20 4 2" xfId="51604" xr:uid="{00000000-0005-0000-0000-0000251B0000}"/>
    <cellStyle name="Commentaire 20 5" xfId="3387" xr:uid="{00000000-0005-0000-0000-0000261B0000}"/>
    <cellStyle name="Commentaire 20 5 2" xfId="51605" xr:uid="{00000000-0005-0000-0000-0000271B0000}"/>
    <cellStyle name="Commentaire 20 6" xfId="3388" xr:uid="{00000000-0005-0000-0000-0000281B0000}"/>
    <cellStyle name="Commentaire 20 6 2" xfId="51606" xr:uid="{00000000-0005-0000-0000-0000291B0000}"/>
    <cellStyle name="Commentaire 20 7" xfId="3389" xr:uid="{00000000-0005-0000-0000-00002A1B0000}"/>
    <cellStyle name="Commentaire 20 7 2" xfId="51607" xr:uid="{00000000-0005-0000-0000-00002B1B0000}"/>
    <cellStyle name="Commentaire 20 8" xfId="3390" xr:uid="{00000000-0005-0000-0000-00002C1B0000}"/>
    <cellStyle name="Commentaire 20 8 2" xfId="51608" xr:uid="{00000000-0005-0000-0000-00002D1B0000}"/>
    <cellStyle name="Commentaire 20 9" xfId="3391" xr:uid="{00000000-0005-0000-0000-00002E1B0000}"/>
    <cellStyle name="Commentaire 20 9 2" xfId="51609" xr:uid="{00000000-0005-0000-0000-00002F1B0000}"/>
    <cellStyle name="Commentaire 21" xfId="3392" xr:uid="{00000000-0005-0000-0000-0000301B0000}"/>
    <cellStyle name="Commentaire 21 10" xfId="3393" xr:uid="{00000000-0005-0000-0000-0000311B0000}"/>
    <cellStyle name="Commentaire 21 10 2" xfId="51610" xr:uid="{00000000-0005-0000-0000-0000321B0000}"/>
    <cellStyle name="Commentaire 21 11" xfId="51611" xr:uid="{00000000-0005-0000-0000-0000331B0000}"/>
    <cellStyle name="Commentaire 21 2" xfId="3394" xr:uid="{00000000-0005-0000-0000-0000341B0000}"/>
    <cellStyle name="Commentaire 21 2 2" xfId="37126" xr:uid="{00000000-0005-0000-0000-0000351B0000}"/>
    <cellStyle name="Commentaire 21 3" xfId="3395" xr:uid="{00000000-0005-0000-0000-0000361B0000}"/>
    <cellStyle name="Commentaire 21 3 2" xfId="51612" xr:uid="{00000000-0005-0000-0000-0000371B0000}"/>
    <cellStyle name="Commentaire 21 4" xfId="3396" xr:uid="{00000000-0005-0000-0000-0000381B0000}"/>
    <cellStyle name="Commentaire 21 4 2" xfId="51613" xr:uid="{00000000-0005-0000-0000-0000391B0000}"/>
    <cellStyle name="Commentaire 21 5" xfId="3397" xr:uid="{00000000-0005-0000-0000-00003A1B0000}"/>
    <cellStyle name="Commentaire 21 5 2" xfId="51614" xr:uid="{00000000-0005-0000-0000-00003B1B0000}"/>
    <cellStyle name="Commentaire 21 6" xfId="3398" xr:uid="{00000000-0005-0000-0000-00003C1B0000}"/>
    <cellStyle name="Commentaire 21 6 2" xfId="51615" xr:uid="{00000000-0005-0000-0000-00003D1B0000}"/>
    <cellStyle name="Commentaire 21 7" xfId="3399" xr:uid="{00000000-0005-0000-0000-00003E1B0000}"/>
    <cellStyle name="Commentaire 21 7 2" xfId="51616" xr:uid="{00000000-0005-0000-0000-00003F1B0000}"/>
    <cellStyle name="Commentaire 21 8" xfId="3400" xr:uid="{00000000-0005-0000-0000-0000401B0000}"/>
    <cellStyle name="Commentaire 21 8 2" xfId="51617" xr:uid="{00000000-0005-0000-0000-0000411B0000}"/>
    <cellStyle name="Commentaire 21 9" xfId="3401" xr:uid="{00000000-0005-0000-0000-0000421B0000}"/>
    <cellStyle name="Commentaire 21 9 2" xfId="51618" xr:uid="{00000000-0005-0000-0000-0000431B0000}"/>
    <cellStyle name="Commentaire 22" xfId="3402" xr:uid="{00000000-0005-0000-0000-0000441B0000}"/>
    <cellStyle name="Commentaire 22 10" xfId="3403" xr:uid="{00000000-0005-0000-0000-0000451B0000}"/>
    <cellStyle name="Commentaire 22 10 2" xfId="51619" xr:uid="{00000000-0005-0000-0000-0000461B0000}"/>
    <cellStyle name="Commentaire 22 11" xfId="51620" xr:uid="{00000000-0005-0000-0000-0000471B0000}"/>
    <cellStyle name="Commentaire 22 2" xfId="3404" xr:uid="{00000000-0005-0000-0000-0000481B0000}"/>
    <cellStyle name="Commentaire 22 2 2" xfId="37127" xr:uid="{00000000-0005-0000-0000-0000491B0000}"/>
    <cellStyle name="Commentaire 22 3" xfId="3405" xr:uid="{00000000-0005-0000-0000-00004A1B0000}"/>
    <cellStyle name="Commentaire 22 3 2" xfId="51621" xr:uid="{00000000-0005-0000-0000-00004B1B0000}"/>
    <cellStyle name="Commentaire 22 4" xfId="3406" xr:uid="{00000000-0005-0000-0000-00004C1B0000}"/>
    <cellStyle name="Commentaire 22 4 2" xfId="51622" xr:uid="{00000000-0005-0000-0000-00004D1B0000}"/>
    <cellStyle name="Commentaire 22 5" xfId="3407" xr:uid="{00000000-0005-0000-0000-00004E1B0000}"/>
    <cellStyle name="Commentaire 22 5 2" xfId="51623" xr:uid="{00000000-0005-0000-0000-00004F1B0000}"/>
    <cellStyle name="Commentaire 22 6" xfId="3408" xr:uid="{00000000-0005-0000-0000-0000501B0000}"/>
    <cellStyle name="Commentaire 22 6 2" xfId="51624" xr:uid="{00000000-0005-0000-0000-0000511B0000}"/>
    <cellStyle name="Commentaire 22 7" xfId="3409" xr:uid="{00000000-0005-0000-0000-0000521B0000}"/>
    <cellStyle name="Commentaire 22 7 2" xfId="51625" xr:uid="{00000000-0005-0000-0000-0000531B0000}"/>
    <cellStyle name="Commentaire 22 8" xfId="3410" xr:uid="{00000000-0005-0000-0000-0000541B0000}"/>
    <cellStyle name="Commentaire 22 8 2" xfId="51626" xr:uid="{00000000-0005-0000-0000-0000551B0000}"/>
    <cellStyle name="Commentaire 22 9" xfId="3411" xr:uid="{00000000-0005-0000-0000-0000561B0000}"/>
    <cellStyle name="Commentaire 22 9 2" xfId="51627" xr:uid="{00000000-0005-0000-0000-0000571B0000}"/>
    <cellStyle name="Commentaire 23" xfId="3412" xr:uid="{00000000-0005-0000-0000-0000581B0000}"/>
    <cellStyle name="Commentaire 23 10" xfId="3413" xr:uid="{00000000-0005-0000-0000-0000591B0000}"/>
    <cellStyle name="Commentaire 23 10 2" xfId="51628" xr:uid="{00000000-0005-0000-0000-00005A1B0000}"/>
    <cellStyle name="Commentaire 23 11" xfId="51629" xr:uid="{00000000-0005-0000-0000-00005B1B0000}"/>
    <cellStyle name="Commentaire 23 2" xfId="3414" xr:uid="{00000000-0005-0000-0000-00005C1B0000}"/>
    <cellStyle name="Commentaire 23 2 2" xfId="37128" xr:uid="{00000000-0005-0000-0000-00005D1B0000}"/>
    <cellStyle name="Commentaire 23 3" xfId="3415" xr:uid="{00000000-0005-0000-0000-00005E1B0000}"/>
    <cellStyle name="Commentaire 23 3 2" xfId="51630" xr:uid="{00000000-0005-0000-0000-00005F1B0000}"/>
    <cellStyle name="Commentaire 23 4" xfId="3416" xr:uid="{00000000-0005-0000-0000-0000601B0000}"/>
    <cellStyle name="Commentaire 23 4 2" xfId="51631" xr:uid="{00000000-0005-0000-0000-0000611B0000}"/>
    <cellStyle name="Commentaire 23 5" xfId="3417" xr:uid="{00000000-0005-0000-0000-0000621B0000}"/>
    <cellStyle name="Commentaire 23 5 2" xfId="51632" xr:uid="{00000000-0005-0000-0000-0000631B0000}"/>
    <cellStyle name="Commentaire 23 6" xfId="3418" xr:uid="{00000000-0005-0000-0000-0000641B0000}"/>
    <cellStyle name="Commentaire 23 6 2" xfId="51633" xr:uid="{00000000-0005-0000-0000-0000651B0000}"/>
    <cellStyle name="Commentaire 23 7" xfId="3419" xr:uid="{00000000-0005-0000-0000-0000661B0000}"/>
    <cellStyle name="Commentaire 23 7 2" xfId="51634" xr:uid="{00000000-0005-0000-0000-0000671B0000}"/>
    <cellStyle name="Commentaire 23 8" xfId="3420" xr:uid="{00000000-0005-0000-0000-0000681B0000}"/>
    <cellStyle name="Commentaire 23 8 2" xfId="51635" xr:uid="{00000000-0005-0000-0000-0000691B0000}"/>
    <cellStyle name="Commentaire 23 9" xfId="3421" xr:uid="{00000000-0005-0000-0000-00006A1B0000}"/>
    <cellStyle name="Commentaire 23 9 2" xfId="51636" xr:uid="{00000000-0005-0000-0000-00006B1B0000}"/>
    <cellStyle name="Commentaire 24" xfId="3422" xr:uid="{00000000-0005-0000-0000-00006C1B0000}"/>
    <cellStyle name="Commentaire 24 10" xfId="3423" xr:uid="{00000000-0005-0000-0000-00006D1B0000}"/>
    <cellStyle name="Commentaire 24 10 2" xfId="51637" xr:uid="{00000000-0005-0000-0000-00006E1B0000}"/>
    <cellStyle name="Commentaire 24 11" xfId="51638" xr:uid="{00000000-0005-0000-0000-00006F1B0000}"/>
    <cellStyle name="Commentaire 24 2" xfId="3424" xr:uid="{00000000-0005-0000-0000-0000701B0000}"/>
    <cellStyle name="Commentaire 24 2 2" xfId="37129" xr:uid="{00000000-0005-0000-0000-0000711B0000}"/>
    <cellStyle name="Commentaire 24 3" xfId="3425" xr:uid="{00000000-0005-0000-0000-0000721B0000}"/>
    <cellStyle name="Commentaire 24 3 2" xfId="51639" xr:uid="{00000000-0005-0000-0000-0000731B0000}"/>
    <cellStyle name="Commentaire 24 4" xfId="3426" xr:uid="{00000000-0005-0000-0000-0000741B0000}"/>
    <cellStyle name="Commentaire 24 4 2" xfId="51640" xr:uid="{00000000-0005-0000-0000-0000751B0000}"/>
    <cellStyle name="Commentaire 24 5" xfId="3427" xr:uid="{00000000-0005-0000-0000-0000761B0000}"/>
    <cellStyle name="Commentaire 24 5 2" xfId="51641" xr:uid="{00000000-0005-0000-0000-0000771B0000}"/>
    <cellStyle name="Commentaire 24 6" xfId="3428" xr:uid="{00000000-0005-0000-0000-0000781B0000}"/>
    <cellStyle name="Commentaire 24 6 2" xfId="51642" xr:uid="{00000000-0005-0000-0000-0000791B0000}"/>
    <cellStyle name="Commentaire 24 7" xfId="3429" xr:uid="{00000000-0005-0000-0000-00007A1B0000}"/>
    <cellStyle name="Commentaire 24 7 2" xfId="51643" xr:uid="{00000000-0005-0000-0000-00007B1B0000}"/>
    <cellStyle name="Commentaire 24 8" xfId="3430" xr:uid="{00000000-0005-0000-0000-00007C1B0000}"/>
    <cellStyle name="Commentaire 24 8 2" xfId="51644" xr:uid="{00000000-0005-0000-0000-00007D1B0000}"/>
    <cellStyle name="Commentaire 24 9" xfId="3431" xr:uid="{00000000-0005-0000-0000-00007E1B0000}"/>
    <cellStyle name="Commentaire 24 9 2" xfId="51645" xr:uid="{00000000-0005-0000-0000-00007F1B0000}"/>
    <cellStyle name="Commentaire 25" xfId="3432" xr:uid="{00000000-0005-0000-0000-0000801B0000}"/>
    <cellStyle name="Commentaire 25 10" xfId="3433" xr:uid="{00000000-0005-0000-0000-0000811B0000}"/>
    <cellStyle name="Commentaire 25 10 2" xfId="51646" xr:uid="{00000000-0005-0000-0000-0000821B0000}"/>
    <cellStyle name="Commentaire 25 11" xfId="51647" xr:uid="{00000000-0005-0000-0000-0000831B0000}"/>
    <cellStyle name="Commentaire 25 2" xfId="3434" xr:uid="{00000000-0005-0000-0000-0000841B0000}"/>
    <cellStyle name="Commentaire 25 2 2" xfId="37130" xr:uid="{00000000-0005-0000-0000-0000851B0000}"/>
    <cellStyle name="Commentaire 25 3" xfId="3435" xr:uid="{00000000-0005-0000-0000-0000861B0000}"/>
    <cellStyle name="Commentaire 25 3 2" xfId="51648" xr:uid="{00000000-0005-0000-0000-0000871B0000}"/>
    <cellStyle name="Commentaire 25 4" xfId="3436" xr:uid="{00000000-0005-0000-0000-0000881B0000}"/>
    <cellStyle name="Commentaire 25 4 2" xfId="51649" xr:uid="{00000000-0005-0000-0000-0000891B0000}"/>
    <cellStyle name="Commentaire 25 5" xfId="3437" xr:uid="{00000000-0005-0000-0000-00008A1B0000}"/>
    <cellStyle name="Commentaire 25 5 2" xfId="51650" xr:uid="{00000000-0005-0000-0000-00008B1B0000}"/>
    <cellStyle name="Commentaire 25 6" xfId="3438" xr:uid="{00000000-0005-0000-0000-00008C1B0000}"/>
    <cellStyle name="Commentaire 25 6 2" xfId="51651" xr:uid="{00000000-0005-0000-0000-00008D1B0000}"/>
    <cellStyle name="Commentaire 25 7" xfId="3439" xr:uid="{00000000-0005-0000-0000-00008E1B0000}"/>
    <cellStyle name="Commentaire 25 7 2" xfId="51652" xr:uid="{00000000-0005-0000-0000-00008F1B0000}"/>
    <cellStyle name="Commentaire 25 8" xfId="3440" xr:uid="{00000000-0005-0000-0000-0000901B0000}"/>
    <cellStyle name="Commentaire 25 8 2" xfId="51653" xr:uid="{00000000-0005-0000-0000-0000911B0000}"/>
    <cellStyle name="Commentaire 25 9" xfId="3441" xr:uid="{00000000-0005-0000-0000-0000921B0000}"/>
    <cellStyle name="Commentaire 25 9 2" xfId="51654" xr:uid="{00000000-0005-0000-0000-0000931B0000}"/>
    <cellStyle name="Commentaire 26" xfId="3442" xr:uid="{00000000-0005-0000-0000-0000941B0000}"/>
    <cellStyle name="Commentaire 26 10" xfId="3443" xr:uid="{00000000-0005-0000-0000-0000951B0000}"/>
    <cellStyle name="Commentaire 26 10 2" xfId="51655" xr:uid="{00000000-0005-0000-0000-0000961B0000}"/>
    <cellStyle name="Commentaire 26 11" xfId="37131" xr:uid="{00000000-0005-0000-0000-0000971B0000}"/>
    <cellStyle name="Commentaire 26 2" xfId="3444" xr:uid="{00000000-0005-0000-0000-0000981B0000}"/>
    <cellStyle name="Commentaire 26 2 2" xfId="51656" xr:uid="{00000000-0005-0000-0000-0000991B0000}"/>
    <cellStyle name="Commentaire 26 3" xfId="3445" xr:uid="{00000000-0005-0000-0000-00009A1B0000}"/>
    <cellStyle name="Commentaire 26 3 2" xfId="51657" xr:uid="{00000000-0005-0000-0000-00009B1B0000}"/>
    <cellStyle name="Commentaire 26 4" xfId="3446" xr:uid="{00000000-0005-0000-0000-00009C1B0000}"/>
    <cellStyle name="Commentaire 26 4 2" xfId="51658" xr:uid="{00000000-0005-0000-0000-00009D1B0000}"/>
    <cellStyle name="Commentaire 26 5" xfId="3447" xr:uid="{00000000-0005-0000-0000-00009E1B0000}"/>
    <cellStyle name="Commentaire 26 5 2" xfId="51659" xr:uid="{00000000-0005-0000-0000-00009F1B0000}"/>
    <cellStyle name="Commentaire 26 6" xfId="3448" xr:uid="{00000000-0005-0000-0000-0000A01B0000}"/>
    <cellStyle name="Commentaire 26 6 2" xfId="51660" xr:uid="{00000000-0005-0000-0000-0000A11B0000}"/>
    <cellStyle name="Commentaire 26 7" xfId="3449" xr:uid="{00000000-0005-0000-0000-0000A21B0000}"/>
    <cellStyle name="Commentaire 26 7 2" xfId="51661" xr:uid="{00000000-0005-0000-0000-0000A31B0000}"/>
    <cellStyle name="Commentaire 26 8" xfId="3450" xr:uid="{00000000-0005-0000-0000-0000A41B0000}"/>
    <cellStyle name="Commentaire 26 8 2" xfId="51662" xr:uid="{00000000-0005-0000-0000-0000A51B0000}"/>
    <cellStyle name="Commentaire 26 9" xfId="3451" xr:uid="{00000000-0005-0000-0000-0000A61B0000}"/>
    <cellStyle name="Commentaire 26 9 2" xfId="51663" xr:uid="{00000000-0005-0000-0000-0000A71B0000}"/>
    <cellStyle name="Commentaire 27" xfId="3452" xr:uid="{00000000-0005-0000-0000-0000A81B0000}"/>
    <cellStyle name="Commentaire 27 10" xfId="3453" xr:uid="{00000000-0005-0000-0000-0000A91B0000}"/>
    <cellStyle name="Commentaire 27 10 2" xfId="51664" xr:uid="{00000000-0005-0000-0000-0000AA1B0000}"/>
    <cellStyle name="Commentaire 27 11" xfId="37132" xr:uid="{00000000-0005-0000-0000-0000AB1B0000}"/>
    <cellStyle name="Commentaire 27 2" xfId="3454" xr:uid="{00000000-0005-0000-0000-0000AC1B0000}"/>
    <cellStyle name="Commentaire 27 2 2" xfId="51665" xr:uid="{00000000-0005-0000-0000-0000AD1B0000}"/>
    <cellStyle name="Commentaire 27 3" xfId="3455" xr:uid="{00000000-0005-0000-0000-0000AE1B0000}"/>
    <cellStyle name="Commentaire 27 3 2" xfId="51666" xr:uid="{00000000-0005-0000-0000-0000AF1B0000}"/>
    <cellStyle name="Commentaire 27 4" xfId="3456" xr:uid="{00000000-0005-0000-0000-0000B01B0000}"/>
    <cellStyle name="Commentaire 27 4 2" xfId="51667" xr:uid="{00000000-0005-0000-0000-0000B11B0000}"/>
    <cellStyle name="Commentaire 27 5" xfId="3457" xr:uid="{00000000-0005-0000-0000-0000B21B0000}"/>
    <cellStyle name="Commentaire 27 5 2" xfId="51668" xr:uid="{00000000-0005-0000-0000-0000B31B0000}"/>
    <cellStyle name="Commentaire 27 6" xfId="3458" xr:uid="{00000000-0005-0000-0000-0000B41B0000}"/>
    <cellStyle name="Commentaire 27 6 2" xfId="51669" xr:uid="{00000000-0005-0000-0000-0000B51B0000}"/>
    <cellStyle name="Commentaire 27 7" xfId="3459" xr:uid="{00000000-0005-0000-0000-0000B61B0000}"/>
    <cellStyle name="Commentaire 27 7 2" xfId="51670" xr:uid="{00000000-0005-0000-0000-0000B71B0000}"/>
    <cellStyle name="Commentaire 27 8" xfId="3460" xr:uid="{00000000-0005-0000-0000-0000B81B0000}"/>
    <cellStyle name="Commentaire 27 8 2" xfId="51671" xr:uid="{00000000-0005-0000-0000-0000B91B0000}"/>
    <cellStyle name="Commentaire 27 9" xfId="3461" xr:uid="{00000000-0005-0000-0000-0000BA1B0000}"/>
    <cellStyle name="Commentaire 27 9 2" xfId="51672" xr:uid="{00000000-0005-0000-0000-0000BB1B0000}"/>
    <cellStyle name="Commentaire 28" xfId="3462" xr:uid="{00000000-0005-0000-0000-0000BC1B0000}"/>
    <cellStyle name="Commentaire 28 10" xfId="3463" xr:uid="{00000000-0005-0000-0000-0000BD1B0000}"/>
    <cellStyle name="Commentaire 28 10 2" xfId="51673" xr:uid="{00000000-0005-0000-0000-0000BE1B0000}"/>
    <cellStyle name="Commentaire 28 11" xfId="51674" xr:uid="{00000000-0005-0000-0000-0000BF1B0000}"/>
    <cellStyle name="Commentaire 28 2" xfId="3464" xr:uid="{00000000-0005-0000-0000-0000C01B0000}"/>
    <cellStyle name="Commentaire 28 2 2" xfId="51675" xr:uid="{00000000-0005-0000-0000-0000C11B0000}"/>
    <cellStyle name="Commentaire 28 3" xfId="3465" xr:uid="{00000000-0005-0000-0000-0000C21B0000}"/>
    <cellStyle name="Commentaire 28 3 2" xfId="51676" xr:uid="{00000000-0005-0000-0000-0000C31B0000}"/>
    <cellStyle name="Commentaire 28 4" xfId="3466" xr:uid="{00000000-0005-0000-0000-0000C41B0000}"/>
    <cellStyle name="Commentaire 28 4 2" xfId="51677" xr:uid="{00000000-0005-0000-0000-0000C51B0000}"/>
    <cellStyle name="Commentaire 28 5" xfId="3467" xr:uid="{00000000-0005-0000-0000-0000C61B0000}"/>
    <cellStyle name="Commentaire 28 5 2" xfId="51678" xr:uid="{00000000-0005-0000-0000-0000C71B0000}"/>
    <cellStyle name="Commentaire 28 6" xfId="3468" xr:uid="{00000000-0005-0000-0000-0000C81B0000}"/>
    <cellStyle name="Commentaire 28 6 2" xfId="51679" xr:uid="{00000000-0005-0000-0000-0000C91B0000}"/>
    <cellStyle name="Commentaire 28 7" xfId="3469" xr:uid="{00000000-0005-0000-0000-0000CA1B0000}"/>
    <cellStyle name="Commentaire 28 7 2" xfId="51680" xr:uid="{00000000-0005-0000-0000-0000CB1B0000}"/>
    <cellStyle name="Commentaire 28 8" xfId="3470" xr:uid="{00000000-0005-0000-0000-0000CC1B0000}"/>
    <cellStyle name="Commentaire 28 8 2" xfId="51681" xr:uid="{00000000-0005-0000-0000-0000CD1B0000}"/>
    <cellStyle name="Commentaire 28 9" xfId="3471" xr:uid="{00000000-0005-0000-0000-0000CE1B0000}"/>
    <cellStyle name="Commentaire 28 9 2" xfId="51682" xr:uid="{00000000-0005-0000-0000-0000CF1B0000}"/>
    <cellStyle name="Commentaire 29" xfId="3472" xr:uid="{00000000-0005-0000-0000-0000D01B0000}"/>
    <cellStyle name="Commentaire 29 2" xfId="3473" xr:uid="{00000000-0005-0000-0000-0000D11B0000}"/>
    <cellStyle name="Commentaire 3" xfId="3474" xr:uid="{00000000-0005-0000-0000-0000D21B0000}"/>
    <cellStyle name="Commentaire 3 10" xfId="3475" xr:uid="{00000000-0005-0000-0000-0000D31B0000}"/>
    <cellStyle name="Commentaire 3 10 2" xfId="51683" xr:uid="{00000000-0005-0000-0000-0000D41B0000}"/>
    <cellStyle name="Commentaire 3 11" xfId="3476" xr:uid="{00000000-0005-0000-0000-0000D51B0000}"/>
    <cellStyle name="Commentaire 3 11 2" xfId="51684" xr:uid="{00000000-0005-0000-0000-0000D61B0000}"/>
    <cellStyle name="Commentaire 3 12" xfId="3477" xr:uid="{00000000-0005-0000-0000-0000D71B0000}"/>
    <cellStyle name="Commentaire 3 12 2" xfId="51685" xr:uid="{00000000-0005-0000-0000-0000D81B0000}"/>
    <cellStyle name="Commentaire 3 13" xfId="3478" xr:uid="{00000000-0005-0000-0000-0000D91B0000}"/>
    <cellStyle name="Commentaire 3 13 2" xfId="51686" xr:uid="{00000000-0005-0000-0000-0000DA1B0000}"/>
    <cellStyle name="Commentaire 3 14" xfId="3479" xr:uid="{00000000-0005-0000-0000-0000DB1B0000}"/>
    <cellStyle name="Commentaire 3 14 2" xfId="51687" xr:uid="{00000000-0005-0000-0000-0000DC1B0000}"/>
    <cellStyle name="Commentaire 3 15" xfId="3480" xr:uid="{00000000-0005-0000-0000-0000DD1B0000}"/>
    <cellStyle name="Commentaire 3 15 2" xfId="51688" xr:uid="{00000000-0005-0000-0000-0000DE1B0000}"/>
    <cellStyle name="Commentaire 3 16" xfId="3481" xr:uid="{00000000-0005-0000-0000-0000DF1B0000}"/>
    <cellStyle name="Commentaire 3 16 2" xfId="51689" xr:uid="{00000000-0005-0000-0000-0000E01B0000}"/>
    <cellStyle name="Commentaire 3 17" xfId="3482" xr:uid="{00000000-0005-0000-0000-0000E11B0000}"/>
    <cellStyle name="Commentaire 3 17 2" xfId="51690" xr:uid="{00000000-0005-0000-0000-0000E21B0000}"/>
    <cellStyle name="Commentaire 3 18" xfId="3483" xr:uid="{00000000-0005-0000-0000-0000E31B0000}"/>
    <cellStyle name="Commentaire 3 18 2" xfId="51691" xr:uid="{00000000-0005-0000-0000-0000E41B0000}"/>
    <cellStyle name="Commentaire 3 19" xfId="3484" xr:uid="{00000000-0005-0000-0000-0000E51B0000}"/>
    <cellStyle name="Commentaire 3 19 2" xfId="51692" xr:uid="{00000000-0005-0000-0000-0000E61B0000}"/>
    <cellStyle name="Commentaire 3 2" xfId="3485" xr:uid="{00000000-0005-0000-0000-0000E71B0000}"/>
    <cellStyle name="Commentaire 3 2 2" xfId="3486" xr:uid="{00000000-0005-0000-0000-0000E81B0000}"/>
    <cellStyle name="Commentaire 3 2 2 2" xfId="18795" xr:uid="{00000000-0005-0000-0000-0000E91B0000}"/>
    <cellStyle name="Commentaire 3 2 2 3" xfId="37133" xr:uid="{00000000-0005-0000-0000-0000EA1B0000}"/>
    <cellStyle name="Commentaire 3 2 2 4" xfId="37134" xr:uid="{00000000-0005-0000-0000-0000EB1B0000}"/>
    <cellStyle name="Commentaire 3 2 3" xfId="3487" xr:uid="{00000000-0005-0000-0000-0000EC1B0000}"/>
    <cellStyle name="Commentaire 3 2 3 2" xfId="18796" xr:uid="{00000000-0005-0000-0000-0000ED1B0000}"/>
    <cellStyle name="Commentaire 3 2 3 3" xfId="37135" xr:uid="{00000000-0005-0000-0000-0000EE1B0000}"/>
    <cellStyle name="Commentaire 3 2 3 4" xfId="37136" xr:uid="{00000000-0005-0000-0000-0000EF1B0000}"/>
    <cellStyle name="Commentaire 3 2 4" xfId="51693" xr:uid="{00000000-0005-0000-0000-0000F01B0000}"/>
    <cellStyle name="Commentaire 3 20" xfId="3488" xr:uid="{00000000-0005-0000-0000-0000F11B0000}"/>
    <cellStyle name="Commentaire 3 20 2" xfId="51694" xr:uid="{00000000-0005-0000-0000-0000F21B0000}"/>
    <cellStyle name="Commentaire 3 21" xfId="3489" xr:uid="{00000000-0005-0000-0000-0000F31B0000}"/>
    <cellStyle name="Commentaire 3 21 2" xfId="51695" xr:uid="{00000000-0005-0000-0000-0000F41B0000}"/>
    <cellStyle name="Commentaire 3 22" xfId="3490" xr:uid="{00000000-0005-0000-0000-0000F51B0000}"/>
    <cellStyle name="Commentaire 3 22 2" xfId="51696" xr:uid="{00000000-0005-0000-0000-0000F61B0000}"/>
    <cellStyle name="Commentaire 3 23" xfId="3491" xr:uid="{00000000-0005-0000-0000-0000F71B0000}"/>
    <cellStyle name="Commentaire 3 23 2" xfId="51697" xr:uid="{00000000-0005-0000-0000-0000F81B0000}"/>
    <cellStyle name="Commentaire 3 24" xfId="3492" xr:uid="{00000000-0005-0000-0000-0000F91B0000}"/>
    <cellStyle name="Commentaire 3 24 2" xfId="51698" xr:uid="{00000000-0005-0000-0000-0000FA1B0000}"/>
    <cellStyle name="Commentaire 3 25" xfId="3493" xr:uid="{00000000-0005-0000-0000-0000FB1B0000}"/>
    <cellStyle name="Commentaire 3 25 2" xfId="51699" xr:uid="{00000000-0005-0000-0000-0000FC1B0000}"/>
    <cellStyle name="Commentaire 3 26" xfId="3494" xr:uid="{00000000-0005-0000-0000-0000FD1B0000}"/>
    <cellStyle name="Commentaire 3 26 2" xfId="51700" xr:uid="{00000000-0005-0000-0000-0000FE1B0000}"/>
    <cellStyle name="Commentaire 3 27" xfId="3495" xr:uid="{00000000-0005-0000-0000-0000FF1B0000}"/>
    <cellStyle name="Commentaire 3 27 2" xfId="51701" xr:uid="{00000000-0005-0000-0000-0000001C0000}"/>
    <cellStyle name="Commentaire 3 28" xfId="3496" xr:uid="{00000000-0005-0000-0000-0000011C0000}"/>
    <cellStyle name="Commentaire 3 28 2" xfId="51702" xr:uid="{00000000-0005-0000-0000-0000021C0000}"/>
    <cellStyle name="Commentaire 3 29" xfId="3497" xr:uid="{00000000-0005-0000-0000-0000031C0000}"/>
    <cellStyle name="Commentaire 3 29 2" xfId="51703" xr:uid="{00000000-0005-0000-0000-0000041C0000}"/>
    <cellStyle name="Commentaire 3 3" xfId="3498" xr:uid="{00000000-0005-0000-0000-0000051C0000}"/>
    <cellStyle name="Commentaire 3 3 2" xfId="3499" xr:uid="{00000000-0005-0000-0000-0000061C0000}"/>
    <cellStyle name="Commentaire 3 3 2 2" xfId="18797" xr:uid="{00000000-0005-0000-0000-0000071C0000}"/>
    <cellStyle name="Commentaire 3 3 2 3" xfId="37137" xr:uid="{00000000-0005-0000-0000-0000081C0000}"/>
    <cellStyle name="Commentaire 3 3 2 4" xfId="37138" xr:uid="{00000000-0005-0000-0000-0000091C0000}"/>
    <cellStyle name="Commentaire 3 3 3" xfId="3500" xr:uid="{00000000-0005-0000-0000-00000A1C0000}"/>
    <cellStyle name="Commentaire 3 3 3 2" xfId="18798" xr:uid="{00000000-0005-0000-0000-00000B1C0000}"/>
    <cellStyle name="Commentaire 3 3 3 3" xfId="37139" xr:uid="{00000000-0005-0000-0000-00000C1C0000}"/>
    <cellStyle name="Commentaire 3 3 3 4" xfId="37140" xr:uid="{00000000-0005-0000-0000-00000D1C0000}"/>
    <cellStyle name="Commentaire 3 3 4" xfId="51704" xr:uid="{00000000-0005-0000-0000-00000E1C0000}"/>
    <cellStyle name="Commentaire 3 30" xfId="3501" xr:uid="{00000000-0005-0000-0000-00000F1C0000}"/>
    <cellStyle name="Commentaire 3 30 2" xfId="51705" xr:uid="{00000000-0005-0000-0000-0000101C0000}"/>
    <cellStyle name="Commentaire 3 31" xfId="3502" xr:uid="{00000000-0005-0000-0000-0000111C0000}"/>
    <cellStyle name="Commentaire 3 31 2" xfId="51706" xr:uid="{00000000-0005-0000-0000-0000121C0000}"/>
    <cellStyle name="Commentaire 3 32" xfId="3503" xr:uid="{00000000-0005-0000-0000-0000131C0000}"/>
    <cellStyle name="Commentaire 3 32 2" xfId="51707" xr:uid="{00000000-0005-0000-0000-0000141C0000}"/>
    <cellStyle name="Commentaire 3 33" xfId="18799" xr:uid="{00000000-0005-0000-0000-0000151C0000}"/>
    <cellStyle name="Commentaire 3 34" xfId="37141" xr:uid="{00000000-0005-0000-0000-0000161C0000}"/>
    <cellStyle name="Commentaire 3 35" xfId="37142" xr:uid="{00000000-0005-0000-0000-0000171C0000}"/>
    <cellStyle name="Commentaire 3 4" xfId="3504" xr:uid="{00000000-0005-0000-0000-0000181C0000}"/>
    <cellStyle name="Commentaire 3 4 2" xfId="3505" xr:uid="{00000000-0005-0000-0000-0000191C0000}"/>
    <cellStyle name="Commentaire 3 4 2 2" xfId="18800" xr:uid="{00000000-0005-0000-0000-00001A1C0000}"/>
    <cellStyle name="Commentaire 3 4 2 3" xfId="37143" xr:uid="{00000000-0005-0000-0000-00001B1C0000}"/>
    <cellStyle name="Commentaire 3 4 2 4" xfId="37144" xr:uid="{00000000-0005-0000-0000-00001C1C0000}"/>
    <cellStyle name="Commentaire 3 4 3" xfId="3506" xr:uid="{00000000-0005-0000-0000-00001D1C0000}"/>
    <cellStyle name="Commentaire 3 4 3 2" xfId="18801" xr:uid="{00000000-0005-0000-0000-00001E1C0000}"/>
    <cellStyle name="Commentaire 3 4 3 3" xfId="37145" xr:uid="{00000000-0005-0000-0000-00001F1C0000}"/>
    <cellStyle name="Commentaire 3 4 3 4" xfId="37146" xr:uid="{00000000-0005-0000-0000-0000201C0000}"/>
    <cellStyle name="Commentaire 3 4 4" xfId="51708" xr:uid="{00000000-0005-0000-0000-0000211C0000}"/>
    <cellStyle name="Commentaire 3 5" xfId="3507" xr:uid="{00000000-0005-0000-0000-0000221C0000}"/>
    <cellStyle name="Commentaire 3 5 2" xfId="51709" xr:uid="{00000000-0005-0000-0000-0000231C0000}"/>
    <cellStyle name="Commentaire 3 6" xfId="3508" xr:uid="{00000000-0005-0000-0000-0000241C0000}"/>
    <cellStyle name="Commentaire 3 6 2" xfId="51710" xr:uid="{00000000-0005-0000-0000-0000251C0000}"/>
    <cellStyle name="Commentaire 3 7" xfId="3509" xr:uid="{00000000-0005-0000-0000-0000261C0000}"/>
    <cellStyle name="Commentaire 3 7 2" xfId="51711" xr:uid="{00000000-0005-0000-0000-0000271C0000}"/>
    <cellStyle name="Commentaire 3 8" xfId="3510" xr:uid="{00000000-0005-0000-0000-0000281C0000}"/>
    <cellStyle name="Commentaire 3 8 2" xfId="51712" xr:uid="{00000000-0005-0000-0000-0000291C0000}"/>
    <cellStyle name="Commentaire 3 9" xfId="3511" xr:uid="{00000000-0005-0000-0000-00002A1C0000}"/>
    <cellStyle name="Commentaire 3 9 2" xfId="51713" xr:uid="{00000000-0005-0000-0000-00002B1C0000}"/>
    <cellStyle name="Commentaire 30" xfId="3512" xr:uid="{00000000-0005-0000-0000-00002C1C0000}"/>
    <cellStyle name="Commentaire 30 2" xfId="3513" xr:uid="{00000000-0005-0000-0000-00002D1C0000}"/>
    <cellStyle name="Commentaire 31" xfId="3514" xr:uid="{00000000-0005-0000-0000-00002E1C0000}"/>
    <cellStyle name="Commentaire 31 2" xfId="3515" xr:uid="{00000000-0005-0000-0000-00002F1C0000}"/>
    <cellStyle name="Commentaire 31 2 2" xfId="18802" xr:uid="{00000000-0005-0000-0000-0000301C0000}"/>
    <cellStyle name="Commentaire 31 2 3" xfId="37147" xr:uid="{00000000-0005-0000-0000-0000311C0000}"/>
    <cellStyle name="Commentaire 31 2 4" xfId="37148" xr:uid="{00000000-0005-0000-0000-0000321C0000}"/>
    <cellStyle name="Commentaire 31 3" xfId="51714" xr:uid="{00000000-0005-0000-0000-0000331C0000}"/>
    <cellStyle name="Commentaire 32" xfId="3516" xr:uid="{00000000-0005-0000-0000-0000341C0000}"/>
    <cellStyle name="Commentaire 32 2" xfId="51715" xr:uid="{00000000-0005-0000-0000-0000351C0000}"/>
    <cellStyle name="Commentaire 33" xfId="3517" xr:uid="{00000000-0005-0000-0000-0000361C0000}"/>
    <cellStyle name="Commentaire 33 2" xfId="51716" xr:uid="{00000000-0005-0000-0000-0000371C0000}"/>
    <cellStyle name="Commentaire 34" xfId="3518" xr:uid="{00000000-0005-0000-0000-0000381C0000}"/>
    <cellStyle name="Commentaire 34 2" xfId="51717" xr:uid="{00000000-0005-0000-0000-0000391C0000}"/>
    <cellStyle name="Commentaire 35" xfId="3519" xr:uid="{00000000-0005-0000-0000-00003A1C0000}"/>
    <cellStyle name="Commentaire 35 2" xfId="51718" xr:uid="{00000000-0005-0000-0000-00003B1C0000}"/>
    <cellStyle name="Commentaire 36" xfId="3520" xr:uid="{00000000-0005-0000-0000-00003C1C0000}"/>
    <cellStyle name="Commentaire 36 2" xfId="51719" xr:uid="{00000000-0005-0000-0000-00003D1C0000}"/>
    <cellStyle name="Commentaire 37" xfId="3521" xr:uid="{00000000-0005-0000-0000-00003E1C0000}"/>
    <cellStyle name="Commentaire 37 2" xfId="51720" xr:uid="{00000000-0005-0000-0000-00003F1C0000}"/>
    <cellStyle name="Commentaire 38" xfId="3522" xr:uid="{00000000-0005-0000-0000-0000401C0000}"/>
    <cellStyle name="Commentaire 38 2" xfId="51721" xr:uid="{00000000-0005-0000-0000-0000411C0000}"/>
    <cellStyle name="Commentaire 39" xfId="3523" xr:uid="{00000000-0005-0000-0000-0000421C0000}"/>
    <cellStyle name="Commentaire 39 2" xfId="51722" xr:uid="{00000000-0005-0000-0000-0000431C0000}"/>
    <cellStyle name="Commentaire 4" xfId="3524" xr:uid="{00000000-0005-0000-0000-0000441C0000}"/>
    <cellStyle name="Commentaire 4 10" xfId="3525" xr:uid="{00000000-0005-0000-0000-0000451C0000}"/>
    <cellStyle name="Commentaire 4 10 2" xfId="51723" xr:uid="{00000000-0005-0000-0000-0000461C0000}"/>
    <cellStyle name="Commentaire 4 11" xfId="3526" xr:uid="{00000000-0005-0000-0000-0000471C0000}"/>
    <cellStyle name="Commentaire 4 11 2" xfId="51724" xr:uid="{00000000-0005-0000-0000-0000481C0000}"/>
    <cellStyle name="Commentaire 4 12" xfId="3527" xr:uid="{00000000-0005-0000-0000-0000491C0000}"/>
    <cellStyle name="Commentaire 4 12 2" xfId="51725" xr:uid="{00000000-0005-0000-0000-00004A1C0000}"/>
    <cellStyle name="Commentaire 4 13" xfId="3528" xr:uid="{00000000-0005-0000-0000-00004B1C0000}"/>
    <cellStyle name="Commentaire 4 13 2" xfId="51726" xr:uid="{00000000-0005-0000-0000-00004C1C0000}"/>
    <cellStyle name="Commentaire 4 14" xfId="3529" xr:uid="{00000000-0005-0000-0000-00004D1C0000}"/>
    <cellStyle name="Commentaire 4 14 2" xfId="51727" xr:uid="{00000000-0005-0000-0000-00004E1C0000}"/>
    <cellStyle name="Commentaire 4 15" xfId="3530" xr:uid="{00000000-0005-0000-0000-00004F1C0000}"/>
    <cellStyle name="Commentaire 4 15 2" xfId="51728" xr:uid="{00000000-0005-0000-0000-0000501C0000}"/>
    <cellStyle name="Commentaire 4 16" xfId="3531" xr:uid="{00000000-0005-0000-0000-0000511C0000}"/>
    <cellStyle name="Commentaire 4 16 2" xfId="51729" xr:uid="{00000000-0005-0000-0000-0000521C0000}"/>
    <cellStyle name="Commentaire 4 17" xfId="3532" xr:uid="{00000000-0005-0000-0000-0000531C0000}"/>
    <cellStyle name="Commentaire 4 17 2" xfId="51730" xr:uid="{00000000-0005-0000-0000-0000541C0000}"/>
    <cellStyle name="Commentaire 4 18" xfId="3533" xr:uid="{00000000-0005-0000-0000-0000551C0000}"/>
    <cellStyle name="Commentaire 4 18 2" xfId="51731" xr:uid="{00000000-0005-0000-0000-0000561C0000}"/>
    <cellStyle name="Commentaire 4 19" xfId="3534" xr:uid="{00000000-0005-0000-0000-0000571C0000}"/>
    <cellStyle name="Commentaire 4 19 2" xfId="51732" xr:uid="{00000000-0005-0000-0000-0000581C0000}"/>
    <cellStyle name="Commentaire 4 2" xfId="3535" xr:uid="{00000000-0005-0000-0000-0000591C0000}"/>
    <cellStyle name="Commentaire 4 2 2" xfId="51733" xr:uid="{00000000-0005-0000-0000-00005A1C0000}"/>
    <cellStyle name="Commentaire 4 20" xfId="3536" xr:uid="{00000000-0005-0000-0000-00005B1C0000}"/>
    <cellStyle name="Commentaire 4 20 2" xfId="51734" xr:uid="{00000000-0005-0000-0000-00005C1C0000}"/>
    <cellStyle name="Commentaire 4 21" xfId="3537" xr:uid="{00000000-0005-0000-0000-00005D1C0000}"/>
    <cellStyle name="Commentaire 4 21 2" xfId="51735" xr:uid="{00000000-0005-0000-0000-00005E1C0000}"/>
    <cellStyle name="Commentaire 4 22" xfId="3538" xr:uid="{00000000-0005-0000-0000-00005F1C0000}"/>
    <cellStyle name="Commentaire 4 22 2" xfId="51736" xr:uid="{00000000-0005-0000-0000-0000601C0000}"/>
    <cellStyle name="Commentaire 4 23" xfId="3539" xr:uid="{00000000-0005-0000-0000-0000611C0000}"/>
    <cellStyle name="Commentaire 4 23 2" xfId="51737" xr:uid="{00000000-0005-0000-0000-0000621C0000}"/>
    <cellStyle name="Commentaire 4 24" xfId="3540" xr:uid="{00000000-0005-0000-0000-0000631C0000}"/>
    <cellStyle name="Commentaire 4 24 2" xfId="51738" xr:uid="{00000000-0005-0000-0000-0000641C0000}"/>
    <cellStyle name="Commentaire 4 25" xfId="3541" xr:uid="{00000000-0005-0000-0000-0000651C0000}"/>
    <cellStyle name="Commentaire 4 25 2" xfId="51739" xr:uid="{00000000-0005-0000-0000-0000661C0000}"/>
    <cellStyle name="Commentaire 4 26" xfId="3542" xr:uid="{00000000-0005-0000-0000-0000671C0000}"/>
    <cellStyle name="Commentaire 4 26 2" xfId="51740" xr:uid="{00000000-0005-0000-0000-0000681C0000}"/>
    <cellStyle name="Commentaire 4 27" xfId="3543" xr:uid="{00000000-0005-0000-0000-0000691C0000}"/>
    <cellStyle name="Commentaire 4 27 2" xfId="51741" xr:uid="{00000000-0005-0000-0000-00006A1C0000}"/>
    <cellStyle name="Commentaire 4 28" xfId="3544" xr:uid="{00000000-0005-0000-0000-00006B1C0000}"/>
    <cellStyle name="Commentaire 4 28 2" xfId="51742" xr:uid="{00000000-0005-0000-0000-00006C1C0000}"/>
    <cellStyle name="Commentaire 4 29" xfId="3545" xr:uid="{00000000-0005-0000-0000-00006D1C0000}"/>
    <cellStyle name="Commentaire 4 29 2" xfId="51743" xr:uid="{00000000-0005-0000-0000-00006E1C0000}"/>
    <cellStyle name="Commentaire 4 3" xfId="3546" xr:uid="{00000000-0005-0000-0000-00006F1C0000}"/>
    <cellStyle name="Commentaire 4 3 2" xfId="51744" xr:uid="{00000000-0005-0000-0000-0000701C0000}"/>
    <cellStyle name="Commentaire 4 30" xfId="3547" xr:uid="{00000000-0005-0000-0000-0000711C0000}"/>
    <cellStyle name="Commentaire 4 30 2" xfId="51745" xr:uid="{00000000-0005-0000-0000-0000721C0000}"/>
    <cellStyle name="Commentaire 4 31" xfId="3548" xr:uid="{00000000-0005-0000-0000-0000731C0000}"/>
    <cellStyle name="Commentaire 4 31 2" xfId="51746" xr:uid="{00000000-0005-0000-0000-0000741C0000}"/>
    <cellStyle name="Commentaire 4 32" xfId="3549" xr:uid="{00000000-0005-0000-0000-0000751C0000}"/>
    <cellStyle name="Commentaire 4 32 2" xfId="51747" xr:uid="{00000000-0005-0000-0000-0000761C0000}"/>
    <cellStyle name="Commentaire 4 33" xfId="18803" xr:uid="{00000000-0005-0000-0000-0000771C0000}"/>
    <cellStyle name="Commentaire 4 34" xfId="37149" xr:uid="{00000000-0005-0000-0000-0000781C0000}"/>
    <cellStyle name="Commentaire 4 35" xfId="37150" xr:uid="{00000000-0005-0000-0000-0000791C0000}"/>
    <cellStyle name="Commentaire 4 4" xfId="3550" xr:uid="{00000000-0005-0000-0000-00007A1C0000}"/>
    <cellStyle name="Commentaire 4 4 2" xfId="51748" xr:uid="{00000000-0005-0000-0000-00007B1C0000}"/>
    <cellStyle name="Commentaire 4 5" xfId="3551" xr:uid="{00000000-0005-0000-0000-00007C1C0000}"/>
    <cellStyle name="Commentaire 4 5 2" xfId="51749" xr:uid="{00000000-0005-0000-0000-00007D1C0000}"/>
    <cellStyle name="Commentaire 4 6" xfId="3552" xr:uid="{00000000-0005-0000-0000-00007E1C0000}"/>
    <cellStyle name="Commentaire 4 6 2" xfId="51750" xr:uid="{00000000-0005-0000-0000-00007F1C0000}"/>
    <cellStyle name="Commentaire 4 7" xfId="3553" xr:uid="{00000000-0005-0000-0000-0000801C0000}"/>
    <cellStyle name="Commentaire 4 7 2" xfId="51751" xr:uid="{00000000-0005-0000-0000-0000811C0000}"/>
    <cellStyle name="Commentaire 4 8" xfId="3554" xr:uid="{00000000-0005-0000-0000-0000821C0000}"/>
    <cellStyle name="Commentaire 4 8 2" xfId="51752" xr:uid="{00000000-0005-0000-0000-0000831C0000}"/>
    <cellStyle name="Commentaire 4 9" xfId="3555" xr:uid="{00000000-0005-0000-0000-0000841C0000}"/>
    <cellStyle name="Commentaire 4 9 2" xfId="51753" xr:uid="{00000000-0005-0000-0000-0000851C0000}"/>
    <cellStyle name="Commentaire 40" xfId="3556" xr:uid="{00000000-0005-0000-0000-0000861C0000}"/>
    <cellStyle name="Commentaire 49" xfId="3557" xr:uid="{00000000-0005-0000-0000-0000871C0000}"/>
    <cellStyle name="Commentaire 5" xfId="3558" xr:uid="{00000000-0005-0000-0000-0000881C0000}"/>
    <cellStyle name="Commentaire 5 10" xfId="3559" xr:uid="{00000000-0005-0000-0000-0000891C0000}"/>
    <cellStyle name="Commentaire 5 10 2" xfId="51754" xr:uid="{00000000-0005-0000-0000-00008A1C0000}"/>
    <cellStyle name="Commentaire 5 11" xfId="3560" xr:uid="{00000000-0005-0000-0000-00008B1C0000}"/>
    <cellStyle name="Commentaire 5 11 2" xfId="51755" xr:uid="{00000000-0005-0000-0000-00008C1C0000}"/>
    <cellStyle name="Commentaire 5 12" xfId="3561" xr:uid="{00000000-0005-0000-0000-00008D1C0000}"/>
    <cellStyle name="Commentaire 5 12 2" xfId="51756" xr:uid="{00000000-0005-0000-0000-00008E1C0000}"/>
    <cellStyle name="Commentaire 5 13" xfId="3562" xr:uid="{00000000-0005-0000-0000-00008F1C0000}"/>
    <cellStyle name="Commentaire 5 13 2" xfId="51757" xr:uid="{00000000-0005-0000-0000-0000901C0000}"/>
    <cellStyle name="Commentaire 5 14" xfId="3563" xr:uid="{00000000-0005-0000-0000-0000911C0000}"/>
    <cellStyle name="Commentaire 5 14 2" xfId="51758" xr:uid="{00000000-0005-0000-0000-0000921C0000}"/>
    <cellStyle name="Commentaire 5 15" xfId="3564" xr:uid="{00000000-0005-0000-0000-0000931C0000}"/>
    <cellStyle name="Commentaire 5 15 2" xfId="51759" xr:uid="{00000000-0005-0000-0000-0000941C0000}"/>
    <cellStyle name="Commentaire 5 16" xfId="3565" xr:uid="{00000000-0005-0000-0000-0000951C0000}"/>
    <cellStyle name="Commentaire 5 16 2" xfId="51760" xr:uid="{00000000-0005-0000-0000-0000961C0000}"/>
    <cellStyle name="Commentaire 5 17" xfId="3566" xr:uid="{00000000-0005-0000-0000-0000971C0000}"/>
    <cellStyle name="Commentaire 5 17 2" xfId="51761" xr:uid="{00000000-0005-0000-0000-0000981C0000}"/>
    <cellStyle name="Commentaire 5 18" xfId="3567" xr:uid="{00000000-0005-0000-0000-0000991C0000}"/>
    <cellStyle name="Commentaire 5 18 2" xfId="51762" xr:uid="{00000000-0005-0000-0000-00009A1C0000}"/>
    <cellStyle name="Commentaire 5 19" xfId="3568" xr:uid="{00000000-0005-0000-0000-00009B1C0000}"/>
    <cellStyle name="Commentaire 5 19 2" xfId="51763" xr:uid="{00000000-0005-0000-0000-00009C1C0000}"/>
    <cellStyle name="Commentaire 5 2" xfId="3569" xr:uid="{00000000-0005-0000-0000-00009D1C0000}"/>
    <cellStyle name="Commentaire 5 2 2" xfId="51764" xr:uid="{00000000-0005-0000-0000-00009E1C0000}"/>
    <cellStyle name="Commentaire 5 20" xfId="3570" xr:uid="{00000000-0005-0000-0000-00009F1C0000}"/>
    <cellStyle name="Commentaire 5 20 2" xfId="51765" xr:uid="{00000000-0005-0000-0000-0000A01C0000}"/>
    <cellStyle name="Commentaire 5 21" xfId="3571" xr:uid="{00000000-0005-0000-0000-0000A11C0000}"/>
    <cellStyle name="Commentaire 5 21 2" xfId="51766" xr:uid="{00000000-0005-0000-0000-0000A21C0000}"/>
    <cellStyle name="Commentaire 5 22" xfId="3572" xr:uid="{00000000-0005-0000-0000-0000A31C0000}"/>
    <cellStyle name="Commentaire 5 22 2" xfId="51767" xr:uid="{00000000-0005-0000-0000-0000A41C0000}"/>
    <cellStyle name="Commentaire 5 23" xfId="3573" xr:uid="{00000000-0005-0000-0000-0000A51C0000}"/>
    <cellStyle name="Commentaire 5 23 2" xfId="51768" xr:uid="{00000000-0005-0000-0000-0000A61C0000}"/>
    <cellStyle name="Commentaire 5 24" xfId="3574" xr:uid="{00000000-0005-0000-0000-0000A71C0000}"/>
    <cellStyle name="Commentaire 5 24 2" xfId="51769" xr:uid="{00000000-0005-0000-0000-0000A81C0000}"/>
    <cellStyle name="Commentaire 5 25" xfId="3575" xr:uid="{00000000-0005-0000-0000-0000A91C0000}"/>
    <cellStyle name="Commentaire 5 25 2" xfId="51770" xr:uid="{00000000-0005-0000-0000-0000AA1C0000}"/>
    <cellStyle name="Commentaire 5 26" xfId="3576" xr:uid="{00000000-0005-0000-0000-0000AB1C0000}"/>
    <cellStyle name="Commentaire 5 26 2" xfId="51771" xr:uid="{00000000-0005-0000-0000-0000AC1C0000}"/>
    <cellStyle name="Commentaire 5 27" xfId="3577" xr:uid="{00000000-0005-0000-0000-0000AD1C0000}"/>
    <cellStyle name="Commentaire 5 27 2" xfId="51772" xr:uid="{00000000-0005-0000-0000-0000AE1C0000}"/>
    <cellStyle name="Commentaire 5 28" xfId="3578" xr:uid="{00000000-0005-0000-0000-0000AF1C0000}"/>
    <cellStyle name="Commentaire 5 28 2" xfId="51773" xr:uid="{00000000-0005-0000-0000-0000B01C0000}"/>
    <cellStyle name="Commentaire 5 29" xfId="3579" xr:uid="{00000000-0005-0000-0000-0000B11C0000}"/>
    <cellStyle name="Commentaire 5 29 2" xfId="51774" xr:uid="{00000000-0005-0000-0000-0000B21C0000}"/>
    <cellStyle name="Commentaire 5 3" xfId="3580" xr:uid="{00000000-0005-0000-0000-0000B31C0000}"/>
    <cellStyle name="Commentaire 5 3 2" xfId="51775" xr:uid="{00000000-0005-0000-0000-0000B41C0000}"/>
    <cellStyle name="Commentaire 5 30" xfId="3581" xr:uid="{00000000-0005-0000-0000-0000B51C0000}"/>
    <cellStyle name="Commentaire 5 30 2" xfId="51776" xr:uid="{00000000-0005-0000-0000-0000B61C0000}"/>
    <cellStyle name="Commentaire 5 31" xfId="3582" xr:uid="{00000000-0005-0000-0000-0000B71C0000}"/>
    <cellStyle name="Commentaire 5 31 2" xfId="51777" xr:uid="{00000000-0005-0000-0000-0000B81C0000}"/>
    <cellStyle name="Commentaire 5 32" xfId="3583" xr:uid="{00000000-0005-0000-0000-0000B91C0000}"/>
    <cellStyle name="Commentaire 5 32 2" xfId="51778" xr:uid="{00000000-0005-0000-0000-0000BA1C0000}"/>
    <cellStyle name="Commentaire 5 33" xfId="51779" xr:uid="{00000000-0005-0000-0000-0000BB1C0000}"/>
    <cellStyle name="Commentaire 5 4" xfId="3584" xr:uid="{00000000-0005-0000-0000-0000BC1C0000}"/>
    <cellStyle name="Commentaire 5 4 2" xfId="51780" xr:uid="{00000000-0005-0000-0000-0000BD1C0000}"/>
    <cellStyle name="Commentaire 5 5" xfId="3585" xr:uid="{00000000-0005-0000-0000-0000BE1C0000}"/>
    <cellStyle name="Commentaire 5 5 2" xfId="51781" xr:uid="{00000000-0005-0000-0000-0000BF1C0000}"/>
    <cellStyle name="Commentaire 5 6" xfId="3586" xr:uid="{00000000-0005-0000-0000-0000C01C0000}"/>
    <cellStyle name="Commentaire 5 6 2" xfId="51782" xr:uid="{00000000-0005-0000-0000-0000C11C0000}"/>
    <cellStyle name="Commentaire 5 7" xfId="3587" xr:uid="{00000000-0005-0000-0000-0000C21C0000}"/>
    <cellStyle name="Commentaire 5 7 2" xfId="51783" xr:uid="{00000000-0005-0000-0000-0000C31C0000}"/>
    <cellStyle name="Commentaire 5 8" xfId="3588" xr:uid="{00000000-0005-0000-0000-0000C41C0000}"/>
    <cellStyle name="Commentaire 5 8 2" xfId="51784" xr:uid="{00000000-0005-0000-0000-0000C51C0000}"/>
    <cellStyle name="Commentaire 5 9" xfId="3589" xr:uid="{00000000-0005-0000-0000-0000C61C0000}"/>
    <cellStyle name="Commentaire 5 9 2" xfId="51785" xr:uid="{00000000-0005-0000-0000-0000C71C0000}"/>
    <cellStyle name="Commentaire 50" xfId="3590" xr:uid="{00000000-0005-0000-0000-0000C81C0000}"/>
    <cellStyle name="Commentaire 51" xfId="3591" xr:uid="{00000000-0005-0000-0000-0000C91C0000}"/>
    <cellStyle name="Commentaire 52" xfId="3592" xr:uid="{00000000-0005-0000-0000-0000CA1C0000}"/>
    <cellStyle name="Commentaire 53" xfId="3593" xr:uid="{00000000-0005-0000-0000-0000CB1C0000}"/>
    <cellStyle name="Commentaire 54" xfId="3594" xr:uid="{00000000-0005-0000-0000-0000CC1C0000}"/>
    <cellStyle name="Commentaire 55" xfId="3595" xr:uid="{00000000-0005-0000-0000-0000CD1C0000}"/>
    <cellStyle name="Commentaire 56" xfId="3596" xr:uid="{00000000-0005-0000-0000-0000CE1C0000}"/>
    <cellStyle name="Commentaire 6" xfId="3597" xr:uid="{00000000-0005-0000-0000-0000CF1C0000}"/>
    <cellStyle name="Commentaire 6 10" xfId="3598" xr:uid="{00000000-0005-0000-0000-0000D01C0000}"/>
    <cellStyle name="Commentaire 6 10 2" xfId="51786" xr:uid="{00000000-0005-0000-0000-0000D11C0000}"/>
    <cellStyle name="Commentaire 6 11" xfId="3599" xr:uid="{00000000-0005-0000-0000-0000D21C0000}"/>
    <cellStyle name="Commentaire 6 11 2" xfId="51787" xr:uid="{00000000-0005-0000-0000-0000D31C0000}"/>
    <cellStyle name="Commentaire 6 12" xfId="3600" xr:uid="{00000000-0005-0000-0000-0000D41C0000}"/>
    <cellStyle name="Commentaire 6 12 2" xfId="51788" xr:uid="{00000000-0005-0000-0000-0000D51C0000}"/>
    <cellStyle name="Commentaire 6 13" xfId="3601" xr:uid="{00000000-0005-0000-0000-0000D61C0000}"/>
    <cellStyle name="Commentaire 6 13 2" xfId="51789" xr:uid="{00000000-0005-0000-0000-0000D71C0000}"/>
    <cellStyle name="Commentaire 6 14" xfId="3602" xr:uid="{00000000-0005-0000-0000-0000D81C0000}"/>
    <cellStyle name="Commentaire 6 14 2" xfId="51790" xr:uid="{00000000-0005-0000-0000-0000D91C0000}"/>
    <cellStyle name="Commentaire 6 15" xfId="3603" xr:uid="{00000000-0005-0000-0000-0000DA1C0000}"/>
    <cellStyle name="Commentaire 6 15 2" xfId="51791" xr:uid="{00000000-0005-0000-0000-0000DB1C0000}"/>
    <cellStyle name="Commentaire 6 16" xfId="3604" xr:uid="{00000000-0005-0000-0000-0000DC1C0000}"/>
    <cellStyle name="Commentaire 6 16 2" xfId="51792" xr:uid="{00000000-0005-0000-0000-0000DD1C0000}"/>
    <cellStyle name="Commentaire 6 17" xfId="3605" xr:uid="{00000000-0005-0000-0000-0000DE1C0000}"/>
    <cellStyle name="Commentaire 6 17 2" xfId="51793" xr:uid="{00000000-0005-0000-0000-0000DF1C0000}"/>
    <cellStyle name="Commentaire 6 18" xfId="3606" xr:uid="{00000000-0005-0000-0000-0000E01C0000}"/>
    <cellStyle name="Commentaire 6 18 2" xfId="51794" xr:uid="{00000000-0005-0000-0000-0000E11C0000}"/>
    <cellStyle name="Commentaire 6 19" xfId="3607" xr:uid="{00000000-0005-0000-0000-0000E21C0000}"/>
    <cellStyle name="Commentaire 6 19 2" xfId="51795" xr:uid="{00000000-0005-0000-0000-0000E31C0000}"/>
    <cellStyle name="Commentaire 6 2" xfId="3608" xr:uid="{00000000-0005-0000-0000-0000E41C0000}"/>
    <cellStyle name="Commentaire 6 2 2" xfId="51796" xr:uid="{00000000-0005-0000-0000-0000E51C0000}"/>
    <cellStyle name="Commentaire 6 20" xfId="3609" xr:uid="{00000000-0005-0000-0000-0000E61C0000}"/>
    <cellStyle name="Commentaire 6 20 2" xfId="51797" xr:uid="{00000000-0005-0000-0000-0000E71C0000}"/>
    <cellStyle name="Commentaire 6 21" xfId="3610" xr:uid="{00000000-0005-0000-0000-0000E81C0000}"/>
    <cellStyle name="Commentaire 6 21 2" xfId="51798" xr:uid="{00000000-0005-0000-0000-0000E91C0000}"/>
    <cellStyle name="Commentaire 6 22" xfId="3611" xr:uid="{00000000-0005-0000-0000-0000EA1C0000}"/>
    <cellStyle name="Commentaire 6 22 2" xfId="51799" xr:uid="{00000000-0005-0000-0000-0000EB1C0000}"/>
    <cellStyle name="Commentaire 6 23" xfId="3612" xr:uid="{00000000-0005-0000-0000-0000EC1C0000}"/>
    <cellStyle name="Commentaire 6 23 2" xfId="51800" xr:uid="{00000000-0005-0000-0000-0000ED1C0000}"/>
    <cellStyle name="Commentaire 6 24" xfId="3613" xr:uid="{00000000-0005-0000-0000-0000EE1C0000}"/>
    <cellStyle name="Commentaire 6 24 2" xfId="51801" xr:uid="{00000000-0005-0000-0000-0000EF1C0000}"/>
    <cellStyle name="Commentaire 6 25" xfId="3614" xr:uid="{00000000-0005-0000-0000-0000F01C0000}"/>
    <cellStyle name="Commentaire 6 25 2" xfId="51802" xr:uid="{00000000-0005-0000-0000-0000F11C0000}"/>
    <cellStyle name="Commentaire 6 26" xfId="3615" xr:uid="{00000000-0005-0000-0000-0000F21C0000}"/>
    <cellStyle name="Commentaire 6 26 2" xfId="51803" xr:uid="{00000000-0005-0000-0000-0000F31C0000}"/>
    <cellStyle name="Commentaire 6 27" xfId="3616" xr:uid="{00000000-0005-0000-0000-0000F41C0000}"/>
    <cellStyle name="Commentaire 6 27 2" xfId="51804" xr:uid="{00000000-0005-0000-0000-0000F51C0000}"/>
    <cellStyle name="Commentaire 6 28" xfId="3617" xr:uid="{00000000-0005-0000-0000-0000F61C0000}"/>
    <cellStyle name="Commentaire 6 28 2" xfId="51805" xr:uid="{00000000-0005-0000-0000-0000F71C0000}"/>
    <cellStyle name="Commentaire 6 29" xfId="3618" xr:uid="{00000000-0005-0000-0000-0000F81C0000}"/>
    <cellStyle name="Commentaire 6 29 2" xfId="51806" xr:uid="{00000000-0005-0000-0000-0000F91C0000}"/>
    <cellStyle name="Commentaire 6 3" xfId="3619" xr:uid="{00000000-0005-0000-0000-0000FA1C0000}"/>
    <cellStyle name="Commentaire 6 3 2" xfId="51807" xr:uid="{00000000-0005-0000-0000-0000FB1C0000}"/>
    <cellStyle name="Commentaire 6 30" xfId="3620" xr:uid="{00000000-0005-0000-0000-0000FC1C0000}"/>
    <cellStyle name="Commentaire 6 30 2" xfId="51808" xr:uid="{00000000-0005-0000-0000-0000FD1C0000}"/>
    <cellStyle name="Commentaire 6 31" xfId="3621" xr:uid="{00000000-0005-0000-0000-0000FE1C0000}"/>
    <cellStyle name="Commentaire 6 31 2" xfId="51809" xr:uid="{00000000-0005-0000-0000-0000FF1C0000}"/>
    <cellStyle name="Commentaire 6 32" xfId="3622" xr:uid="{00000000-0005-0000-0000-0000001D0000}"/>
    <cellStyle name="Commentaire 6 32 2" xfId="51810" xr:uid="{00000000-0005-0000-0000-0000011D0000}"/>
    <cellStyle name="Commentaire 6 33" xfId="51811" xr:uid="{00000000-0005-0000-0000-0000021D0000}"/>
    <cellStyle name="Commentaire 6 4" xfId="3623" xr:uid="{00000000-0005-0000-0000-0000031D0000}"/>
    <cellStyle name="Commentaire 6 4 2" xfId="51812" xr:uid="{00000000-0005-0000-0000-0000041D0000}"/>
    <cellStyle name="Commentaire 6 5" xfId="3624" xr:uid="{00000000-0005-0000-0000-0000051D0000}"/>
    <cellStyle name="Commentaire 6 5 2" xfId="51813" xr:uid="{00000000-0005-0000-0000-0000061D0000}"/>
    <cellStyle name="Commentaire 6 6" xfId="3625" xr:uid="{00000000-0005-0000-0000-0000071D0000}"/>
    <cellStyle name="Commentaire 6 6 2" xfId="51814" xr:uid="{00000000-0005-0000-0000-0000081D0000}"/>
    <cellStyle name="Commentaire 6 7" xfId="3626" xr:uid="{00000000-0005-0000-0000-0000091D0000}"/>
    <cellStyle name="Commentaire 6 7 2" xfId="51815" xr:uid="{00000000-0005-0000-0000-00000A1D0000}"/>
    <cellStyle name="Commentaire 6 8" xfId="3627" xr:uid="{00000000-0005-0000-0000-00000B1D0000}"/>
    <cellStyle name="Commentaire 6 8 2" xfId="51816" xr:uid="{00000000-0005-0000-0000-00000C1D0000}"/>
    <cellStyle name="Commentaire 6 9" xfId="3628" xr:uid="{00000000-0005-0000-0000-00000D1D0000}"/>
    <cellStyle name="Commentaire 6 9 2" xfId="51817" xr:uid="{00000000-0005-0000-0000-00000E1D0000}"/>
    <cellStyle name="Commentaire 7" xfId="3629" xr:uid="{00000000-0005-0000-0000-00000F1D0000}"/>
    <cellStyle name="Commentaire 7 10" xfId="3630" xr:uid="{00000000-0005-0000-0000-0000101D0000}"/>
    <cellStyle name="Commentaire 7 10 2" xfId="51818" xr:uid="{00000000-0005-0000-0000-0000111D0000}"/>
    <cellStyle name="Commentaire 7 11" xfId="3631" xr:uid="{00000000-0005-0000-0000-0000121D0000}"/>
    <cellStyle name="Commentaire 7 11 2" xfId="51819" xr:uid="{00000000-0005-0000-0000-0000131D0000}"/>
    <cellStyle name="Commentaire 7 12" xfId="3632" xr:uid="{00000000-0005-0000-0000-0000141D0000}"/>
    <cellStyle name="Commentaire 7 12 2" xfId="51820" xr:uid="{00000000-0005-0000-0000-0000151D0000}"/>
    <cellStyle name="Commentaire 7 13" xfId="3633" xr:uid="{00000000-0005-0000-0000-0000161D0000}"/>
    <cellStyle name="Commentaire 7 13 2" xfId="51821" xr:uid="{00000000-0005-0000-0000-0000171D0000}"/>
    <cellStyle name="Commentaire 7 14" xfId="3634" xr:uid="{00000000-0005-0000-0000-0000181D0000}"/>
    <cellStyle name="Commentaire 7 14 2" xfId="51822" xr:uid="{00000000-0005-0000-0000-0000191D0000}"/>
    <cellStyle name="Commentaire 7 15" xfId="3635" xr:uid="{00000000-0005-0000-0000-00001A1D0000}"/>
    <cellStyle name="Commentaire 7 15 2" xfId="51823" xr:uid="{00000000-0005-0000-0000-00001B1D0000}"/>
    <cellStyle name="Commentaire 7 16" xfId="3636" xr:uid="{00000000-0005-0000-0000-00001C1D0000}"/>
    <cellStyle name="Commentaire 7 16 2" xfId="51824" xr:uid="{00000000-0005-0000-0000-00001D1D0000}"/>
    <cellStyle name="Commentaire 7 17" xfId="3637" xr:uid="{00000000-0005-0000-0000-00001E1D0000}"/>
    <cellStyle name="Commentaire 7 17 2" xfId="51825" xr:uid="{00000000-0005-0000-0000-00001F1D0000}"/>
    <cellStyle name="Commentaire 7 18" xfId="3638" xr:uid="{00000000-0005-0000-0000-0000201D0000}"/>
    <cellStyle name="Commentaire 7 18 2" xfId="51826" xr:uid="{00000000-0005-0000-0000-0000211D0000}"/>
    <cellStyle name="Commentaire 7 19" xfId="3639" xr:uid="{00000000-0005-0000-0000-0000221D0000}"/>
    <cellStyle name="Commentaire 7 19 2" xfId="51827" xr:uid="{00000000-0005-0000-0000-0000231D0000}"/>
    <cellStyle name="Commentaire 7 2" xfId="3640" xr:uid="{00000000-0005-0000-0000-0000241D0000}"/>
    <cellStyle name="Commentaire 7 2 2" xfId="51828" xr:uid="{00000000-0005-0000-0000-0000251D0000}"/>
    <cellStyle name="Commentaire 7 20" xfId="3641" xr:uid="{00000000-0005-0000-0000-0000261D0000}"/>
    <cellStyle name="Commentaire 7 20 2" xfId="51829" xr:uid="{00000000-0005-0000-0000-0000271D0000}"/>
    <cellStyle name="Commentaire 7 21" xfId="51830" xr:uid="{00000000-0005-0000-0000-0000281D0000}"/>
    <cellStyle name="Commentaire 7 3" xfId="3642" xr:uid="{00000000-0005-0000-0000-0000291D0000}"/>
    <cellStyle name="Commentaire 7 3 2" xfId="51831" xr:uid="{00000000-0005-0000-0000-00002A1D0000}"/>
    <cellStyle name="Commentaire 7 4" xfId="3643" xr:uid="{00000000-0005-0000-0000-00002B1D0000}"/>
    <cellStyle name="Commentaire 7 4 2" xfId="51832" xr:uid="{00000000-0005-0000-0000-00002C1D0000}"/>
    <cellStyle name="Commentaire 7 5" xfId="3644" xr:uid="{00000000-0005-0000-0000-00002D1D0000}"/>
    <cellStyle name="Commentaire 7 5 2" xfId="51833" xr:uid="{00000000-0005-0000-0000-00002E1D0000}"/>
    <cellStyle name="Commentaire 7 6" xfId="3645" xr:uid="{00000000-0005-0000-0000-00002F1D0000}"/>
    <cellStyle name="Commentaire 7 6 2" xfId="51834" xr:uid="{00000000-0005-0000-0000-0000301D0000}"/>
    <cellStyle name="Commentaire 7 7" xfId="3646" xr:uid="{00000000-0005-0000-0000-0000311D0000}"/>
    <cellStyle name="Commentaire 7 7 2" xfId="51835" xr:uid="{00000000-0005-0000-0000-0000321D0000}"/>
    <cellStyle name="Commentaire 7 8" xfId="3647" xr:uid="{00000000-0005-0000-0000-0000331D0000}"/>
    <cellStyle name="Commentaire 7 8 2" xfId="51836" xr:uid="{00000000-0005-0000-0000-0000341D0000}"/>
    <cellStyle name="Commentaire 7 9" xfId="3648" xr:uid="{00000000-0005-0000-0000-0000351D0000}"/>
    <cellStyle name="Commentaire 7 9 2" xfId="51837" xr:uid="{00000000-0005-0000-0000-0000361D0000}"/>
    <cellStyle name="Commentaire 8" xfId="3649" xr:uid="{00000000-0005-0000-0000-0000371D0000}"/>
    <cellStyle name="Commentaire 8 10" xfId="3650" xr:uid="{00000000-0005-0000-0000-0000381D0000}"/>
    <cellStyle name="Commentaire 8 10 2" xfId="51838" xr:uid="{00000000-0005-0000-0000-0000391D0000}"/>
    <cellStyle name="Commentaire 8 11" xfId="3651" xr:uid="{00000000-0005-0000-0000-00003A1D0000}"/>
    <cellStyle name="Commentaire 8 11 2" xfId="51839" xr:uid="{00000000-0005-0000-0000-00003B1D0000}"/>
    <cellStyle name="Commentaire 8 12" xfId="3652" xr:uid="{00000000-0005-0000-0000-00003C1D0000}"/>
    <cellStyle name="Commentaire 8 12 2" xfId="51840" xr:uid="{00000000-0005-0000-0000-00003D1D0000}"/>
    <cellStyle name="Commentaire 8 13" xfId="3653" xr:uid="{00000000-0005-0000-0000-00003E1D0000}"/>
    <cellStyle name="Commentaire 8 13 2" xfId="51841" xr:uid="{00000000-0005-0000-0000-00003F1D0000}"/>
    <cellStyle name="Commentaire 8 14" xfId="3654" xr:uid="{00000000-0005-0000-0000-0000401D0000}"/>
    <cellStyle name="Commentaire 8 14 2" xfId="51842" xr:uid="{00000000-0005-0000-0000-0000411D0000}"/>
    <cellStyle name="Commentaire 8 15" xfId="3655" xr:uid="{00000000-0005-0000-0000-0000421D0000}"/>
    <cellStyle name="Commentaire 8 15 2" xfId="51843" xr:uid="{00000000-0005-0000-0000-0000431D0000}"/>
    <cellStyle name="Commentaire 8 16" xfId="3656" xr:uid="{00000000-0005-0000-0000-0000441D0000}"/>
    <cellStyle name="Commentaire 8 16 2" xfId="51844" xr:uid="{00000000-0005-0000-0000-0000451D0000}"/>
    <cellStyle name="Commentaire 8 17" xfId="3657" xr:uid="{00000000-0005-0000-0000-0000461D0000}"/>
    <cellStyle name="Commentaire 8 17 2" xfId="51845" xr:uid="{00000000-0005-0000-0000-0000471D0000}"/>
    <cellStyle name="Commentaire 8 18" xfId="3658" xr:uid="{00000000-0005-0000-0000-0000481D0000}"/>
    <cellStyle name="Commentaire 8 18 2" xfId="51846" xr:uid="{00000000-0005-0000-0000-0000491D0000}"/>
    <cellStyle name="Commentaire 8 19" xfId="3659" xr:uid="{00000000-0005-0000-0000-00004A1D0000}"/>
    <cellStyle name="Commentaire 8 19 2" xfId="51847" xr:uid="{00000000-0005-0000-0000-00004B1D0000}"/>
    <cellStyle name="Commentaire 8 2" xfId="3660" xr:uid="{00000000-0005-0000-0000-00004C1D0000}"/>
    <cellStyle name="Commentaire 8 2 2" xfId="51848" xr:uid="{00000000-0005-0000-0000-00004D1D0000}"/>
    <cellStyle name="Commentaire 8 20" xfId="3661" xr:uid="{00000000-0005-0000-0000-00004E1D0000}"/>
    <cellStyle name="Commentaire 8 20 2" xfId="51849" xr:uid="{00000000-0005-0000-0000-00004F1D0000}"/>
    <cellStyle name="Commentaire 8 21" xfId="51850" xr:uid="{00000000-0005-0000-0000-0000501D0000}"/>
    <cellStyle name="Commentaire 8 3" xfId="3662" xr:uid="{00000000-0005-0000-0000-0000511D0000}"/>
    <cellStyle name="Commentaire 8 3 2" xfId="51851" xr:uid="{00000000-0005-0000-0000-0000521D0000}"/>
    <cellStyle name="Commentaire 8 4" xfId="3663" xr:uid="{00000000-0005-0000-0000-0000531D0000}"/>
    <cellStyle name="Commentaire 8 4 2" xfId="51852" xr:uid="{00000000-0005-0000-0000-0000541D0000}"/>
    <cellStyle name="Commentaire 8 5" xfId="3664" xr:uid="{00000000-0005-0000-0000-0000551D0000}"/>
    <cellStyle name="Commentaire 8 5 2" xfId="51853" xr:uid="{00000000-0005-0000-0000-0000561D0000}"/>
    <cellStyle name="Commentaire 8 6" xfId="3665" xr:uid="{00000000-0005-0000-0000-0000571D0000}"/>
    <cellStyle name="Commentaire 8 6 2" xfId="51854" xr:uid="{00000000-0005-0000-0000-0000581D0000}"/>
    <cellStyle name="Commentaire 8 7" xfId="3666" xr:uid="{00000000-0005-0000-0000-0000591D0000}"/>
    <cellStyle name="Commentaire 8 7 2" xfId="51855" xr:uid="{00000000-0005-0000-0000-00005A1D0000}"/>
    <cellStyle name="Commentaire 8 8" xfId="3667" xr:uid="{00000000-0005-0000-0000-00005B1D0000}"/>
    <cellStyle name="Commentaire 8 8 2" xfId="51856" xr:uid="{00000000-0005-0000-0000-00005C1D0000}"/>
    <cellStyle name="Commentaire 8 9" xfId="3668" xr:uid="{00000000-0005-0000-0000-00005D1D0000}"/>
    <cellStyle name="Commentaire 8 9 2" xfId="51857" xr:uid="{00000000-0005-0000-0000-00005E1D0000}"/>
    <cellStyle name="Commentaire 9" xfId="3669" xr:uid="{00000000-0005-0000-0000-00005F1D0000}"/>
    <cellStyle name="Commentaire 9 10" xfId="3670" xr:uid="{00000000-0005-0000-0000-0000601D0000}"/>
    <cellStyle name="Commentaire 9 10 2" xfId="51858" xr:uid="{00000000-0005-0000-0000-0000611D0000}"/>
    <cellStyle name="Commentaire 9 11" xfId="3671" xr:uid="{00000000-0005-0000-0000-0000621D0000}"/>
    <cellStyle name="Commentaire 9 11 2" xfId="51859" xr:uid="{00000000-0005-0000-0000-0000631D0000}"/>
    <cellStyle name="Commentaire 9 12" xfId="3672" xr:uid="{00000000-0005-0000-0000-0000641D0000}"/>
    <cellStyle name="Commentaire 9 12 2" xfId="51860" xr:uid="{00000000-0005-0000-0000-0000651D0000}"/>
    <cellStyle name="Commentaire 9 13" xfId="3673" xr:uid="{00000000-0005-0000-0000-0000661D0000}"/>
    <cellStyle name="Commentaire 9 13 2" xfId="51861" xr:uid="{00000000-0005-0000-0000-0000671D0000}"/>
    <cellStyle name="Commentaire 9 14" xfId="3674" xr:uid="{00000000-0005-0000-0000-0000681D0000}"/>
    <cellStyle name="Commentaire 9 14 2" xfId="51862" xr:uid="{00000000-0005-0000-0000-0000691D0000}"/>
    <cellStyle name="Commentaire 9 15" xfId="3675" xr:uid="{00000000-0005-0000-0000-00006A1D0000}"/>
    <cellStyle name="Commentaire 9 15 2" xfId="51863" xr:uid="{00000000-0005-0000-0000-00006B1D0000}"/>
    <cellStyle name="Commentaire 9 16" xfId="3676" xr:uid="{00000000-0005-0000-0000-00006C1D0000}"/>
    <cellStyle name="Commentaire 9 16 2" xfId="51864" xr:uid="{00000000-0005-0000-0000-00006D1D0000}"/>
    <cellStyle name="Commentaire 9 17" xfId="3677" xr:uid="{00000000-0005-0000-0000-00006E1D0000}"/>
    <cellStyle name="Commentaire 9 17 2" xfId="51865" xr:uid="{00000000-0005-0000-0000-00006F1D0000}"/>
    <cellStyle name="Commentaire 9 18" xfId="3678" xr:uid="{00000000-0005-0000-0000-0000701D0000}"/>
    <cellStyle name="Commentaire 9 18 2" xfId="51866" xr:uid="{00000000-0005-0000-0000-0000711D0000}"/>
    <cellStyle name="Commentaire 9 19" xfId="3679" xr:uid="{00000000-0005-0000-0000-0000721D0000}"/>
    <cellStyle name="Commentaire 9 19 2" xfId="51867" xr:uid="{00000000-0005-0000-0000-0000731D0000}"/>
    <cellStyle name="Commentaire 9 2" xfId="3680" xr:uid="{00000000-0005-0000-0000-0000741D0000}"/>
    <cellStyle name="Commentaire 9 2 2" xfId="37151" xr:uid="{00000000-0005-0000-0000-0000751D0000}"/>
    <cellStyle name="Commentaire 9 20" xfId="3681" xr:uid="{00000000-0005-0000-0000-0000761D0000}"/>
    <cellStyle name="Commentaire 9 20 2" xfId="51868" xr:uid="{00000000-0005-0000-0000-0000771D0000}"/>
    <cellStyle name="Commentaire 9 21" xfId="51869" xr:uid="{00000000-0005-0000-0000-0000781D0000}"/>
    <cellStyle name="Commentaire 9 3" xfId="3682" xr:uid="{00000000-0005-0000-0000-0000791D0000}"/>
    <cellStyle name="Commentaire 9 3 2" xfId="51870" xr:uid="{00000000-0005-0000-0000-00007A1D0000}"/>
    <cellStyle name="Commentaire 9 4" xfId="3683" xr:uid="{00000000-0005-0000-0000-00007B1D0000}"/>
    <cellStyle name="Commentaire 9 4 2" xfId="51871" xr:uid="{00000000-0005-0000-0000-00007C1D0000}"/>
    <cellStyle name="Commentaire 9 5" xfId="3684" xr:uid="{00000000-0005-0000-0000-00007D1D0000}"/>
    <cellStyle name="Commentaire 9 5 2" xfId="51872" xr:uid="{00000000-0005-0000-0000-00007E1D0000}"/>
    <cellStyle name="Commentaire 9 6" xfId="3685" xr:uid="{00000000-0005-0000-0000-00007F1D0000}"/>
    <cellStyle name="Commentaire 9 6 2" xfId="51873" xr:uid="{00000000-0005-0000-0000-0000801D0000}"/>
    <cellStyle name="Commentaire 9 7" xfId="3686" xr:uid="{00000000-0005-0000-0000-0000811D0000}"/>
    <cellStyle name="Commentaire 9 7 2" xfId="51874" xr:uid="{00000000-0005-0000-0000-0000821D0000}"/>
    <cellStyle name="Commentaire 9 8" xfId="3687" xr:uid="{00000000-0005-0000-0000-0000831D0000}"/>
    <cellStyle name="Commentaire 9 8 2" xfId="51875" xr:uid="{00000000-0005-0000-0000-0000841D0000}"/>
    <cellStyle name="Commentaire 9 9" xfId="3688" xr:uid="{00000000-0005-0000-0000-0000851D0000}"/>
    <cellStyle name="Commentaire 9 9 2" xfId="51876" xr:uid="{00000000-0005-0000-0000-0000861D0000}"/>
    <cellStyle name="Emphase 1" xfId="18804" xr:uid="{00000000-0005-0000-0000-0000871D0000}"/>
    <cellStyle name="Emphase 2" xfId="18805" xr:uid="{00000000-0005-0000-0000-0000881D0000}"/>
    <cellStyle name="Emphase 3" xfId="18806" xr:uid="{00000000-0005-0000-0000-0000891D0000}"/>
    <cellStyle name="Énfasis1" xfId="3689" xr:uid="{00000000-0005-0000-0000-00008A1D0000}"/>
    <cellStyle name="Énfasis2" xfId="3690" xr:uid="{00000000-0005-0000-0000-00008B1D0000}"/>
    <cellStyle name="Énfasis3" xfId="3691" xr:uid="{00000000-0005-0000-0000-00008C1D0000}"/>
    <cellStyle name="Énfasis4" xfId="3692" xr:uid="{00000000-0005-0000-0000-00008D1D0000}"/>
    <cellStyle name="Énfasis5" xfId="3693" xr:uid="{00000000-0005-0000-0000-00008E1D0000}"/>
    <cellStyle name="Énfasis6" xfId="3694" xr:uid="{00000000-0005-0000-0000-00008F1D0000}"/>
    <cellStyle name="Entrée 10 2" xfId="3695" xr:uid="{00000000-0005-0000-0000-0000901D0000}"/>
    <cellStyle name="Entrée 11 2" xfId="3696" xr:uid="{00000000-0005-0000-0000-0000911D0000}"/>
    <cellStyle name="Entrée 12 2" xfId="3697" xr:uid="{00000000-0005-0000-0000-0000921D0000}"/>
    <cellStyle name="Entrée 13 2" xfId="3698" xr:uid="{00000000-0005-0000-0000-0000931D0000}"/>
    <cellStyle name="Entrée 14 2" xfId="3699" xr:uid="{00000000-0005-0000-0000-0000941D0000}"/>
    <cellStyle name="Entrée 15" xfId="37152" xr:uid="{00000000-0005-0000-0000-0000951D0000}"/>
    <cellStyle name="Entrée 15 2" xfId="3700" xr:uid="{00000000-0005-0000-0000-0000961D0000}"/>
    <cellStyle name="Entrée 16 2" xfId="3701" xr:uid="{00000000-0005-0000-0000-0000971D0000}"/>
    <cellStyle name="Entrée 17 2" xfId="3702" xr:uid="{00000000-0005-0000-0000-0000981D0000}"/>
    <cellStyle name="Entrée 18 2" xfId="3703" xr:uid="{00000000-0005-0000-0000-0000991D0000}"/>
    <cellStyle name="Entrée 19 2" xfId="3704" xr:uid="{00000000-0005-0000-0000-00009A1D0000}"/>
    <cellStyle name="Entrée 2" xfId="3705" xr:uid="{00000000-0005-0000-0000-00009B1D0000}"/>
    <cellStyle name="Entrée 2 10" xfId="37153" xr:uid="{00000000-0005-0000-0000-00009C1D0000}"/>
    <cellStyle name="Entrée 2 2" xfId="3706" xr:uid="{00000000-0005-0000-0000-00009D1D0000}"/>
    <cellStyle name="Entrée 2 2 2" xfId="3707" xr:uid="{00000000-0005-0000-0000-00009E1D0000}"/>
    <cellStyle name="Entrée 2 2 2 2" xfId="3708" xr:uid="{00000000-0005-0000-0000-00009F1D0000}"/>
    <cellStyle name="Entrée 2 2 2 2 2" xfId="3709" xr:uid="{00000000-0005-0000-0000-0000A01D0000}"/>
    <cellStyle name="Entrée 2 2 2 2 2 2" xfId="3710" xr:uid="{00000000-0005-0000-0000-0000A11D0000}"/>
    <cellStyle name="Entrée 2 2 2 2 2 2 2" xfId="18807" xr:uid="{00000000-0005-0000-0000-0000A21D0000}"/>
    <cellStyle name="Entrée 2 2 2 2 2 2 3" xfId="37154" xr:uid="{00000000-0005-0000-0000-0000A31D0000}"/>
    <cellStyle name="Entrée 2 2 2 2 2 2 4" xfId="37155" xr:uid="{00000000-0005-0000-0000-0000A41D0000}"/>
    <cellStyle name="Entrée 2 2 2 2 2 3" xfId="3711" xr:uid="{00000000-0005-0000-0000-0000A51D0000}"/>
    <cellStyle name="Entrée 2 2 2 2 2 3 2" xfId="18808" xr:uid="{00000000-0005-0000-0000-0000A61D0000}"/>
    <cellStyle name="Entrée 2 2 2 2 2 3 3" xfId="37156" xr:uid="{00000000-0005-0000-0000-0000A71D0000}"/>
    <cellStyle name="Entrée 2 2 2 2 2 3 4" xfId="37157" xr:uid="{00000000-0005-0000-0000-0000A81D0000}"/>
    <cellStyle name="Entrée 2 2 2 2 3" xfId="3712" xr:uid="{00000000-0005-0000-0000-0000A91D0000}"/>
    <cellStyle name="Entrée 2 2 2 2 4" xfId="18809" xr:uid="{00000000-0005-0000-0000-0000AA1D0000}"/>
    <cellStyle name="Entrée 2 2 2 2 5" xfId="37158" xr:uid="{00000000-0005-0000-0000-0000AB1D0000}"/>
    <cellStyle name="Entrée 2 2 2 2 6" xfId="37159" xr:uid="{00000000-0005-0000-0000-0000AC1D0000}"/>
    <cellStyle name="Entrée 2 2 2 3" xfId="3713" xr:uid="{00000000-0005-0000-0000-0000AD1D0000}"/>
    <cellStyle name="Entrée 2 2 2 3 2" xfId="18810" xr:uid="{00000000-0005-0000-0000-0000AE1D0000}"/>
    <cellStyle name="Entrée 2 2 2 3 3" xfId="37160" xr:uid="{00000000-0005-0000-0000-0000AF1D0000}"/>
    <cellStyle name="Entrée 2 2 2 3 4" xfId="37161" xr:uid="{00000000-0005-0000-0000-0000B01D0000}"/>
    <cellStyle name="Entrée 2 2 2 4" xfId="3714" xr:uid="{00000000-0005-0000-0000-0000B11D0000}"/>
    <cellStyle name="Entrée 2 2 2 4 2" xfId="18811" xr:uid="{00000000-0005-0000-0000-0000B21D0000}"/>
    <cellStyle name="Entrée 2 2 2 4 3" xfId="37162" xr:uid="{00000000-0005-0000-0000-0000B31D0000}"/>
    <cellStyle name="Entrée 2 2 2 4 4" xfId="37163" xr:uid="{00000000-0005-0000-0000-0000B41D0000}"/>
    <cellStyle name="Entrée 2 2 2 5" xfId="3715" xr:uid="{00000000-0005-0000-0000-0000B51D0000}"/>
    <cellStyle name="Entrée 2 2 2 5 2" xfId="18812" xr:uid="{00000000-0005-0000-0000-0000B61D0000}"/>
    <cellStyle name="Entrée 2 2 2 5 3" xfId="37164" xr:uid="{00000000-0005-0000-0000-0000B71D0000}"/>
    <cellStyle name="Entrée 2 2 2 5 4" xfId="37165" xr:uid="{00000000-0005-0000-0000-0000B81D0000}"/>
    <cellStyle name="Entrée 2 2 2 6" xfId="3716" xr:uid="{00000000-0005-0000-0000-0000B91D0000}"/>
    <cellStyle name="Entrée 2 2 2 6 2" xfId="18813" xr:uid="{00000000-0005-0000-0000-0000BA1D0000}"/>
    <cellStyle name="Entrée 2 2 2 6 3" xfId="37166" xr:uid="{00000000-0005-0000-0000-0000BB1D0000}"/>
    <cellStyle name="Entrée 2 2 2 6 4" xfId="37167" xr:uid="{00000000-0005-0000-0000-0000BC1D0000}"/>
    <cellStyle name="Entrée 2 2 3" xfId="3717" xr:uid="{00000000-0005-0000-0000-0000BD1D0000}"/>
    <cellStyle name="Entrée 2 2 4" xfId="3718" xr:uid="{00000000-0005-0000-0000-0000BE1D0000}"/>
    <cellStyle name="Entrée 2 2 5" xfId="3719" xr:uid="{00000000-0005-0000-0000-0000BF1D0000}"/>
    <cellStyle name="Entrée 2 2 6" xfId="3720" xr:uid="{00000000-0005-0000-0000-0000C01D0000}"/>
    <cellStyle name="Entrée 2 2 7" xfId="18814" xr:uid="{00000000-0005-0000-0000-0000C11D0000}"/>
    <cellStyle name="Entrée 2 2 8" xfId="37168" xr:uid="{00000000-0005-0000-0000-0000C21D0000}"/>
    <cellStyle name="Entrée 2 2 9" xfId="37169" xr:uid="{00000000-0005-0000-0000-0000C31D0000}"/>
    <cellStyle name="Entrée 2 3" xfId="3721" xr:uid="{00000000-0005-0000-0000-0000C41D0000}"/>
    <cellStyle name="Entrée 2 3 2" xfId="18815" xr:uid="{00000000-0005-0000-0000-0000C51D0000}"/>
    <cellStyle name="Entrée 2 3 3" xfId="37170" xr:uid="{00000000-0005-0000-0000-0000C61D0000}"/>
    <cellStyle name="Entrée 2 3 4" xfId="37171" xr:uid="{00000000-0005-0000-0000-0000C71D0000}"/>
    <cellStyle name="Entrée 2 4" xfId="3722" xr:uid="{00000000-0005-0000-0000-0000C81D0000}"/>
    <cellStyle name="Entrée 2 4 2" xfId="18816" xr:uid="{00000000-0005-0000-0000-0000C91D0000}"/>
    <cellStyle name="Entrée 2 4 3" xfId="37172" xr:uid="{00000000-0005-0000-0000-0000CA1D0000}"/>
    <cellStyle name="Entrée 2 4 4" xfId="37173" xr:uid="{00000000-0005-0000-0000-0000CB1D0000}"/>
    <cellStyle name="Entrée 2 5" xfId="3723" xr:uid="{00000000-0005-0000-0000-0000CC1D0000}"/>
    <cellStyle name="Entrée 2 5 2" xfId="18817" xr:uid="{00000000-0005-0000-0000-0000CD1D0000}"/>
    <cellStyle name="Entrée 2 5 3" xfId="37174" xr:uid="{00000000-0005-0000-0000-0000CE1D0000}"/>
    <cellStyle name="Entrée 2 5 4" xfId="37175" xr:uid="{00000000-0005-0000-0000-0000CF1D0000}"/>
    <cellStyle name="Entrée 2 6" xfId="3724" xr:uid="{00000000-0005-0000-0000-0000D01D0000}"/>
    <cellStyle name="Entrée 2 6 2" xfId="18818" xr:uid="{00000000-0005-0000-0000-0000D11D0000}"/>
    <cellStyle name="Entrée 2 6 3" xfId="37176" xr:uid="{00000000-0005-0000-0000-0000D21D0000}"/>
    <cellStyle name="Entrée 2 6 4" xfId="37177" xr:uid="{00000000-0005-0000-0000-0000D31D0000}"/>
    <cellStyle name="Entrée 2 7" xfId="3725" xr:uid="{00000000-0005-0000-0000-0000D41D0000}"/>
    <cellStyle name="Entrée 2 7 2" xfId="18819" xr:uid="{00000000-0005-0000-0000-0000D51D0000}"/>
    <cellStyle name="Entrée 2 7 3" xfId="37178" xr:uid="{00000000-0005-0000-0000-0000D61D0000}"/>
    <cellStyle name="Entrée 2 7 4" xfId="37179" xr:uid="{00000000-0005-0000-0000-0000D71D0000}"/>
    <cellStyle name="Entrée 2 8" xfId="18820" xr:uid="{00000000-0005-0000-0000-0000D81D0000}"/>
    <cellStyle name="Entrée 2 9" xfId="37180" xr:uid="{00000000-0005-0000-0000-0000D91D0000}"/>
    <cellStyle name="Entrée 2_210-TABLEAU SHO SUNCITY du 27-04-12" xfId="3726" xr:uid="{00000000-0005-0000-0000-0000DA1D0000}"/>
    <cellStyle name="Entrée 20 2" xfId="3727" xr:uid="{00000000-0005-0000-0000-0000DB1D0000}"/>
    <cellStyle name="Entrée 21 2" xfId="3728" xr:uid="{00000000-0005-0000-0000-0000DC1D0000}"/>
    <cellStyle name="Entrée 22 2" xfId="3729" xr:uid="{00000000-0005-0000-0000-0000DD1D0000}"/>
    <cellStyle name="Entrée 23 2" xfId="3730" xr:uid="{00000000-0005-0000-0000-0000DE1D0000}"/>
    <cellStyle name="Entrée 24 2" xfId="3731" xr:uid="{00000000-0005-0000-0000-0000DF1D0000}"/>
    <cellStyle name="Entrée 25 2" xfId="3732" xr:uid="{00000000-0005-0000-0000-0000E01D0000}"/>
    <cellStyle name="Entrée 26" xfId="37181" xr:uid="{00000000-0005-0000-0000-0000E11D0000}"/>
    <cellStyle name="Entrée 26 2" xfId="3733" xr:uid="{00000000-0005-0000-0000-0000E21D0000}"/>
    <cellStyle name="Entrée 27" xfId="51877" xr:uid="{00000000-0005-0000-0000-0000E31D0000}"/>
    <cellStyle name="Entrée 27 2" xfId="3734" xr:uid="{00000000-0005-0000-0000-0000E41D0000}"/>
    <cellStyle name="Entrée 28 2" xfId="3735" xr:uid="{00000000-0005-0000-0000-0000E51D0000}"/>
    <cellStyle name="Entrée 29 2" xfId="3736" xr:uid="{00000000-0005-0000-0000-0000E61D0000}"/>
    <cellStyle name="Entrée 3" xfId="3737" xr:uid="{00000000-0005-0000-0000-0000E71D0000}"/>
    <cellStyle name="Entrée 3 10" xfId="37182" xr:uid="{00000000-0005-0000-0000-0000E81D0000}"/>
    <cellStyle name="Entrée 3 2" xfId="3738" xr:uid="{00000000-0005-0000-0000-0000E91D0000}"/>
    <cellStyle name="Entrée 3 3" xfId="3739" xr:uid="{00000000-0005-0000-0000-0000EA1D0000}"/>
    <cellStyle name="Entrée 3 4" xfId="3740" xr:uid="{00000000-0005-0000-0000-0000EB1D0000}"/>
    <cellStyle name="Entrée 3 5" xfId="3741" xr:uid="{00000000-0005-0000-0000-0000EC1D0000}"/>
    <cellStyle name="Entrée 3 6" xfId="3742" xr:uid="{00000000-0005-0000-0000-0000ED1D0000}"/>
    <cellStyle name="Entrée 3 7" xfId="3743" xr:uid="{00000000-0005-0000-0000-0000EE1D0000}"/>
    <cellStyle name="Entrée 3 8" xfId="18821" xr:uid="{00000000-0005-0000-0000-0000EF1D0000}"/>
    <cellStyle name="Entrée 3 9" xfId="37183" xr:uid="{00000000-0005-0000-0000-0000F01D0000}"/>
    <cellStyle name="Entrée 30 2" xfId="3744" xr:uid="{00000000-0005-0000-0000-0000F11D0000}"/>
    <cellStyle name="Entrée 31 2" xfId="3745" xr:uid="{00000000-0005-0000-0000-0000F21D0000}"/>
    <cellStyle name="Entrée 31 2 2" xfId="18822" xr:uid="{00000000-0005-0000-0000-0000F31D0000}"/>
    <cellStyle name="Entrée 31 2 3" xfId="37184" xr:uid="{00000000-0005-0000-0000-0000F41D0000}"/>
    <cellStyle name="Entrée 31 2 4" xfId="37185" xr:uid="{00000000-0005-0000-0000-0000F51D0000}"/>
    <cellStyle name="Entrée 4" xfId="3746" xr:uid="{00000000-0005-0000-0000-0000F61D0000}"/>
    <cellStyle name="Entrée 4 10" xfId="37186" xr:uid="{00000000-0005-0000-0000-0000F71D0000}"/>
    <cellStyle name="Entrée 4 2" xfId="3747" xr:uid="{00000000-0005-0000-0000-0000F81D0000}"/>
    <cellStyle name="Entrée 4 3" xfId="3748" xr:uid="{00000000-0005-0000-0000-0000F91D0000}"/>
    <cellStyle name="Entrée 4 4" xfId="3749" xr:uid="{00000000-0005-0000-0000-0000FA1D0000}"/>
    <cellStyle name="Entrée 4 5" xfId="3750" xr:uid="{00000000-0005-0000-0000-0000FB1D0000}"/>
    <cellStyle name="Entrée 4 6" xfId="3751" xr:uid="{00000000-0005-0000-0000-0000FC1D0000}"/>
    <cellStyle name="Entrée 4 7" xfId="3752" xr:uid="{00000000-0005-0000-0000-0000FD1D0000}"/>
    <cellStyle name="Entrée 4 8" xfId="18823" xr:uid="{00000000-0005-0000-0000-0000FE1D0000}"/>
    <cellStyle name="Entrée 4 9" xfId="37187" xr:uid="{00000000-0005-0000-0000-0000FF1D0000}"/>
    <cellStyle name="Entrée 5" xfId="3753" xr:uid="{00000000-0005-0000-0000-0000001E0000}"/>
    <cellStyle name="Entrée 5 2" xfId="3754" xr:uid="{00000000-0005-0000-0000-0000011E0000}"/>
    <cellStyle name="Entrée 5 3" xfId="3755" xr:uid="{00000000-0005-0000-0000-0000021E0000}"/>
    <cellStyle name="Entrée 5 4" xfId="3756" xr:uid="{00000000-0005-0000-0000-0000031E0000}"/>
    <cellStyle name="Entrée 5 5" xfId="3757" xr:uid="{00000000-0005-0000-0000-0000041E0000}"/>
    <cellStyle name="Entrée 5 6" xfId="3758" xr:uid="{00000000-0005-0000-0000-0000051E0000}"/>
    <cellStyle name="Entrée 5 7" xfId="3759" xr:uid="{00000000-0005-0000-0000-0000061E0000}"/>
    <cellStyle name="Entrée 5 8" xfId="37188" xr:uid="{00000000-0005-0000-0000-0000071E0000}"/>
    <cellStyle name="Entrée 6" xfId="3760" xr:uid="{00000000-0005-0000-0000-0000081E0000}"/>
    <cellStyle name="Entrée 6 2" xfId="3761" xr:uid="{00000000-0005-0000-0000-0000091E0000}"/>
    <cellStyle name="Entrée 6 3" xfId="3762" xr:uid="{00000000-0005-0000-0000-00000A1E0000}"/>
    <cellStyle name="Entrée 6 4" xfId="3763" xr:uid="{00000000-0005-0000-0000-00000B1E0000}"/>
    <cellStyle name="Entrée 6 5" xfId="3764" xr:uid="{00000000-0005-0000-0000-00000C1E0000}"/>
    <cellStyle name="Entrée 6 6" xfId="3765" xr:uid="{00000000-0005-0000-0000-00000D1E0000}"/>
    <cellStyle name="Entrée 6 7" xfId="3766" xr:uid="{00000000-0005-0000-0000-00000E1E0000}"/>
    <cellStyle name="Entrée 6 8" xfId="37189" xr:uid="{00000000-0005-0000-0000-00000F1E0000}"/>
    <cellStyle name="Entrée 7" xfId="3767" xr:uid="{00000000-0005-0000-0000-0000101E0000}"/>
    <cellStyle name="Entrée 7 2" xfId="3768" xr:uid="{00000000-0005-0000-0000-0000111E0000}"/>
    <cellStyle name="Entrée 7 3" xfId="3769" xr:uid="{00000000-0005-0000-0000-0000121E0000}"/>
    <cellStyle name="Entrée 7 4" xfId="3770" xr:uid="{00000000-0005-0000-0000-0000131E0000}"/>
    <cellStyle name="Entrée 7 5" xfId="3771" xr:uid="{00000000-0005-0000-0000-0000141E0000}"/>
    <cellStyle name="Entrée 7 6" xfId="3772" xr:uid="{00000000-0005-0000-0000-0000151E0000}"/>
    <cellStyle name="Entrée 7 7" xfId="3773" xr:uid="{00000000-0005-0000-0000-0000161E0000}"/>
    <cellStyle name="Entrée 7 8" xfId="37190" xr:uid="{00000000-0005-0000-0000-0000171E0000}"/>
    <cellStyle name="Entrée 8" xfId="3774" xr:uid="{00000000-0005-0000-0000-0000181E0000}"/>
    <cellStyle name="Entrée 8 2" xfId="3775" xr:uid="{00000000-0005-0000-0000-0000191E0000}"/>
    <cellStyle name="Entrée 8 3" xfId="3776" xr:uid="{00000000-0005-0000-0000-00001A1E0000}"/>
    <cellStyle name="Entrée 8 4" xfId="3777" xr:uid="{00000000-0005-0000-0000-00001B1E0000}"/>
    <cellStyle name="Entrée 8 5" xfId="3778" xr:uid="{00000000-0005-0000-0000-00001C1E0000}"/>
    <cellStyle name="Entrée 8 6" xfId="3779" xr:uid="{00000000-0005-0000-0000-00001D1E0000}"/>
    <cellStyle name="Entrée 8 7" xfId="3780" xr:uid="{00000000-0005-0000-0000-00001E1E0000}"/>
    <cellStyle name="Entrée 9" xfId="3781" xr:uid="{00000000-0005-0000-0000-00001F1E0000}"/>
    <cellStyle name="Entrée 9 2" xfId="3782" xr:uid="{00000000-0005-0000-0000-0000201E0000}"/>
    <cellStyle name="Entrée 9 3" xfId="3783" xr:uid="{00000000-0005-0000-0000-0000211E0000}"/>
    <cellStyle name="Entrée 9 4" xfId="3784" xr:uid="{00000000-0005-0000-0000-0000221E0000}"/>
    <cellStyle name="Entrée 9 5" xfId="3785" xr:uid="{00000000-0005-0000-0000-0000231E0000}"/>
    <cellStyle name="Entrée 9 6" xfId="3786" xr:uid="{00000000-0005-0000-0000-0000241E0000}"/>
    <cellStyle name="Entrée 9 7" xfId="3787" xr:uid="{00000000-0005-0000-0000-0000251E0000}"/>
    <cellStyle name="Euro" xfId="3788" xr:uid="{00000000-0005-0000-0000-0000261E0000}"/>
    <cellStyle name="Euro 10" xfId="3789" xr:uid="{00000000-0005-0000-0000-0000271E0000}"/>
    <cellStyle name="Euro 10 10" xfId="18824" xr:uid="{00000000-0005-0000-0000-0000281E0000}"/>
    <cellStyle name="Euro 10 11" xfId="18825" xr:uid="{00000000-0005-0000-0000-0000291E0000}"/>
    <cellStyle name="Euro 10 12" xfId="18826" xr:uid="{00000000-0005-0000-0000-00002A1E0000}"/>
    <cellStyle name="Euro 10 13" xfId="18827" xr:uid="{00000000-0005-0000-0000-00002B1E0000}"/>
    <cellStyle name="Euro 10 14" xfId="18828" xr:uid="{00000000-0005-0000-0000-00002C1E0000}"/>
    <cellStyle name="Euro 10 15" xfId="18829" xr:uid="{00000000-0005-0000-0000-00002D1E0000}"/>
    <cellStyle name="Euro 10 16" xfId="18830" xr:uid="{00000000-0005-0000-0000-00002E1E0000}"/>
    <cellStyle name="Euro 10 17" xfId="18831" xr:uid="{00000000-0005-0000-0000-00002F1E0000}"/>
    <cellStyle name="Euro 10 18" xfId="18832" xr:uid="{00000000-0005-0000-0000-0000301E0000}"/>
    <cellStyle name="Euro 10 19" xfId="18833" xr:uid="{00000000-0005-0000-0000-0000311E0000}"/>
    <cellStyle name="Euro 10 2" xfId="18834" xr:uid="{00000000-0005-0000-0000-0000321E0000}"/>
    <cellStyle name="Euro 10 20" xfId="18835" xr:uid="{00000000-0005-0000-0000-0000331E0000}"/>
    <cellStyle name="Euro 10 3" xfId="18836" xr:uid="{00000000-0005-0000-0000-0000341E0000}"/>
    <cellStyle name="Euro 10 4" xfId="18837" xr:uid="{00000000-0005-0000-0000-0000351E0000}"/>
    <cellStyle name="Euro 10 5" xfId="18838" xr:uid="{00000000-0005-0000-0000-0000361E0000}"/>
    <cellStyle name="Euro 10 6" xfId="18839" xr:uid="{00000000-0005-0000-0000-0000371E0000}"/>
    <cellStyle name="Euro 10 7" xfId="18840" xr:uid="{00000000-0005-0000-0000-0000381E0000}"/>
    <cellStyle name="Euro 10 8" xfId="18841" xr:uid="{00000000-0005-0000-0000-0000391E0000}"/>
    <cellStyle name="Euro 10 9" xfId="18842" xr:uid="{00000000-0005-0000-0000-00003A1E0000}"/>
    <cellStyle name="Euro 11" xfId="3790" xr:uid="{00000000-0005-0000-0000-00003B1E0000}"/>
    <cellStyle name="Euro 11 10" xfId="18843" xr:uid="{00000000-0005-0000-0000-00003C1E0000}"/>
    <cellStyle name="Euro 11 11" xfId="18844" xr:uid="{00000000-0005-0000-0000-00003D1E0000}"/>
    <cellStyle name="Euro 11 12" xfId="18845" xr:uid="{00000000-0005-0000-0000-00003E1E0000}"/>
    <cellStyle name="Euro 11 13" xfId="18846" xr:uid="{00000000-0005-0000-0000-00003F1E0000}"/>
    <cellStyle name="Euro 11 14" xfId="18847" xr:uid="{00000000-0005-0000-0000-0000401E0000}"/>
    <cellStyle name="Euro 11 15" xfId="18848" xr:uid="{00000000-0005-0000-0000-0000411E0000}"/>
    <cellStyle name="Euro 11 16" xfId="18849" xr:uid="{00000000-0005-0000-0000-0000421E0000}"/>
    <cellStyle name="Euro 11 17" xfId="18850" xr:uid="{00000000-0005-0000-0000-0000431E0000}"/>
    <cellStyle name="Euro 11 18" xfId="18851" xr:uid="{00000000-0005-0000-0000-0000441E0000}"/>
    <cellStyle name="Euro 11 19" xfId="18852" xr:uid="{00000000-0005-0000-0000-0000451E0000}"/>
    <cellStyle name="Euro 11 2" xfId="18853" xr:uid="{00000000-0005-0000-0000-0000461E0000}"/>
    <cellStyle name="Euro 11 20" xfId="18854" xr:uid="{00000000-0005-0000-0000-0000471E0000}"/>
    <cellStyle name="Euro 11 3" xfId="18855" xr:uid="{00000000-0005-0000-0000-0000481E0000}"/>
    <cellStyle name="Euro 11 4" xfId="18856" xr:uid="{00000000-0005-0000-0000-0000491E0000}"/>
    <cellStyle name="Euro 11 5" xfId="18857" xr:uid="{00000000-0005-0000-0000-00004A1E0000}"/>
    <cellStyle name="Euro 11 6" xfId="18858" xr:uid="{00000000-0005-0000-0000-00004B1E0000}"/>
    <cellStyle name="Euro 11 7" xfId="18859" xr:uid="{00000000-0005-0000-0000-00004C1E0000}"/>
    <cellStyle name="Euro 11 8" xfId="18860" xr:uid="{00000000-0005-0000-0000-00004D1E0000}"/>
    <cellStyle name="Euro 11 9" xfId="18861" xr:uid="{00000000-0005-0000-0000-00004E1E0000}"/>
    <cellStyle name="Euro 12" xfId="3791" xr:uid="{00000000-0005-0000-0000-00004F1E0000}"/>
    <cellStyle name="Euro 12 10" xfId="18862" xr:uid="{00000000-0005-0000-0000-0000501E0000}"/>
    <cellStyle name="Euro 12 11" xfId="18863" xr:uid="{00000000-0005-0000-0000-0000511E0000}"/>
    <cellStyle name="Euro 12 12" xfId="18864" xr:uid="{00000000-0005-0000-0000-0000521E0000}"/>
    <cellStyle name="Euro 12 13" xfId="18865" xr:uid="{00000000-0005-0000-0000-0000531E0000}"/>
    <cellStyle name="Euro 12 14" xfId="18866" xr:uid="{00000000-0005-0000-0000-0000541E0000}"/>
    <cellStyle name="Euro 12 15" xfId="18867" xr:uid="{00000000-0005-0000-0000-0000551E0000}"/>
    <cellStyle name="Euro 12 16" xfId="18868" xr:uid="{00000000-0005-0000-0000-0000561E0000}"/>
    <cellStyle name="Euro 12 17" xfId="18869" xr:uid="{00000000-0005-0000-0000-0000571E0000}"/>
    <cellStyle name="Euro 12 18" xfId="18870" xr:uid="{00000000-0005-0000-0000-0000581E0000}"/>
    <cellStyle name="Euro 12 19" xfId="18871" xr:uid="{00000000-0005-0000-0000-0000591E0000}"/>
    <cellStyle name="Euro 12 2" xfId="18872" xr:uid="{00000000-0005-0000-0000-00005A1E0000}"/>
    <cellStyle name="Euro 12 20" xfId="18873" xr:uid="{00000000-0005-0000-0000-00005B1E0000}"/>
    <cellStyle name="Euro 12 3" xfId="18874" xr:uid="{00000000-0005-0000-0000-00005C1E0000}"/>
    <cellStyle name="Euro 12 4" xfId="18875" xr:uid="{00000000-0005-0000-0000-00005D1E0000}"/>
    <cellStyle name="Euro 12 5" xfId="18876" xr:uid="{00000000-0005-0000-0000-00005E1E0000}"/>
    <cellStyle name="Euro 12 6" xfId="18877" xr:uid="{00000000-0005-0000-0000-00005F1E0000}"/>
    <cellStyle name="Euro 12 7" xfId="18878" xr:uid="{00000000-0005-0000-0000-0000601E0000}"/>
    <cellStyle name="Euro 12 8" xfId="18879" xr:uid="{00000000-0005-0000-0000-0000611E0000}"/>
    <cellStyle name="Euro 12 9" xfId="18880" xr:uid="{00000000-0005-0000-0000-0000621E0000}"/>
    <cellStyle name="Euro 13" xfId="3792" xr:uid="{00000000-0005-0000-0000-0000631E0000}"/>
    <cellStyle name="Euro 13 10" xfId="18881" xr:uid="{00000000-0005-0000-0000-0000641E0000}"/>
    <cellStyle name="Euro 13 11" xfId="18882" xr:uid="{00000000-0005-0000-0000-0000651E0000}"/>
    <cellStyle name="Euro 13 12" xfId="18883" xr:uid="{00000000-0005-0000-0000-0000661E0000}"/>
    <cellStyle name="Euro 13 13" xfId="18884" xr:uid="{00000000-0005-0000-0000-0000671E0000}"/>
    <cellStyle name="Euro 13 14" xfId="18885" xr:uid="{00000000-0005-0000-0000-0000681E0000}"/>
    <cellStyle name="Euro 13 15" xfId="18886" xr:uid="{00000000-0005-0000-0000-0000691E0000}"/>
    <cellStyle name="Euro 13 16" xfId="18887" xr:uid="{00000000-0005-0000-0000-00006A1E0000}"/>
    <cellStyle name="Euro 13 17" xfId="18888" xr:uid="{00000000-0005-0000-0000-00006B1E0000}"/>
    <cellStyle name="Euro 13 18" xfId="18889" xr:uid="{00000000-0005-0000-0000-00006C1E0000}"/>
    <cellStyle name="Euro 13 19" xfId="18890" xr:uid="{00000000-0005-0000-0000-00006D1E0000}"/>
    <cellStyle name="Euro 13 2" xfId="18891" xr:uid="{00000000-0005-0000-0000-00006E1E0000}"/>
    <cellStyle name="Euro 13 20" xfId="18892" xr:uid="{00000000-0005-0000-0000-00006F1E0000}"/>
    <cellStyle name="Euro 13 3" xfId="18893" xr:uid="{00000000-0005-0000-0000-0000701E0000}"/>
    <cellStyle name="Euro 13 4" xfId="18894" xr:uid="{00000000-0005-0000-0000-0000711E0000}"/>
    <cellStyle name="Euro 13 5" xfId="18895" xr:uid="{00000000-0005-0000-0000-0000721E0000}"/>
    <cellStyle name="Euro 13 6" xfId="18896" xr:uid="{00000000-0005-0000-0000-0000731E0000}"/>
    <cellStyle name="Euro 13 7" xfId="18897" xr:uid="{00000000-0005-0000-0000-0000741E0000}"/>
    <cellStyle name="Euro 13 8" xfId="18898" xr:uid="{00000000-0005-0000-0000-0000751E0000}"/>
    <cellStyle name="Euro 13 9" xfId="18899" xr:uid="{00000000-0005-0000-0000-0000761E0000}"/>
    <cellStyle name="Euro 14" xfId="3793" xr:uid="{00000000-0005-0000-0000-0000771E0000}"/>
    <cellStyle name="Euro 14 10" xfId="18900" xr:uid="{00000000-0005-0000-0000-0000781E0000}"/>
    <cellStyle name="Euro 14 11" xfId="18901" xr:uid="{00000000-0005-0000-0000-0000791E0000}"/>
    <cellStyle name="Euro 14 12" xfId="18902" xr:uid="{00000000-0005-0000-0000-00007A1E0000}"/>
    <cellStyle name="Euro 14 13" xfId="18903" xr:uid="{00000000-0005-0000-0000-00007B1E0000}"/>
    <cellStyle name="Euro 14 14" xfId="18904" xr:uid="{00000000-0005-0000-0000-00007C1E0000}"/>
    <cellStyle name="Euro 14 15" xfId="18905" xr:uid="{00000000-0005-0000-0000-00007D1E0000}"/>
    <cellStyle name="Euro 14 16" xfId="18906" xr:uid="{00000000-0005-0000-0000-00007E1E0000}"/>
    <cellStyle name="Euro 14 17" xfId="18907" xr:uid="{00000000-0005-0000-0000-00007F1E0000}"/>
    <cellStyle name="Euro 14 18" xfId="18908" xr:uid="{00000000-0005-0000-0000-0000801E0000}"/>
    <cellStyle name="Euro 14 19" xfId="18909" xr:uid="{00000000-0005-0000-0000-0000811E0000}"/>
    <cellStyle name="Euro 14 2" xfId="18910" xr:uid="{00000000-0005-0000-0000-0000821E0000}"/>
    <cellStyle name="Euro 14 20" xfId="18911" xr:uid="{00000000-0005-0000-0000-0000831E0000}"/>
    <cellStyle name="Euro 14 3" xfId="18912" xr:uid="{00000000-0005-0000-0000-0000841E0000}"/>
    <cellStyle name="Euro 14 4" xfId="18913" xr:uid="{00000000-0005-0000-0000-0000851E0000}"/>
    <cellStyle name="Euro 14 5" xfId="18914" xr:uid="{00000000-0005-0000-0000-0000861E0000}"/>
    <cellStyle name="Euro 14 6" xfId="18915" xr:uid="{00000000-0005-0000-0000-0000871E0000}"/>
    <cellStyle name="Euro 14 7" xfId="18916" xr:uid="{00000000-0005-0000-0000-0000881E0000}"/>
    <cellStyle name="Euro 14 8" xfId="18917" xr:uid="{00000000-0005-0000-0000-0000891E0000}"/>
    <cellStyle name="Euro 14 9" xfId="18918" xr:uid="{00000000-0005-0000-0000-00008A1E0000}"/>
    <cellStyle name="Euro 15" xfId="3794" xr:uid="{00000000-0005-0000-0000-00008B1E0000}"/>
    <cellStyle name="Euro 15 10" xfId="18919" xr:uid="{00000000-0005-0000-0000-00008C1E0000}"/>
    <cellStyle name="Euro 15 11" xfId="18920" xr:uid="{00000000-0005-0000-0000-00008D1E0000}"/>
    <cellStyle name="Euro 15 12" xfId="18921" xr:uid="{00000000-0005-0000-0000-00008E1E0000}"/>
    <cellStyle name="Euro 15 13" xfId="18922" xr:uid="{00000000-0005-0000-0000-00008F1E0000}"/>
    <cellStyle name="Euro 15 14" xfId="18923" xr:uid="{00000000-0005-0000-0000-0000901E0000}"/>
    <cellStyle name="Euro 15 15" xfId="18924" xr:uid="{00000000-0005-0000-0000-0000911E0000}"/>
    <cellStyle name="Euro 15 16" xfId="18925" xr:uid="{00000000-0005-0000-0000-0000921E0000}"/>
    <cellStyle name="Euro 15 17" xfId="18926" xr:uid="{00000000-0005-0000-0000-0000931E0000}"/>
    <cellStyle name="Euro 15 18" xfId="18927" xr:uid="{00000000-0005-0000-0000-0000941E0000}"/>
    <cellStyle name="Euro 15 19" xfId="18928" xr:uid="{00000000-0005-0000-0000-0000951E0000}"/>
    <cellStyle name="Euro 15 2" xfId="18929" xr:uid="{00000000-0005-0000-0000-0000961E0000}"/>
    <cellStyle name="Euro 15 20" xfId="18930" xr:uid="{00000000-0005-0000-0000-0000971E0000}"/>
    <cellStyle name="Euro 15 3" xfId="18931" xr:uid="{00000000-0005-0000-0000-0000981E0000}"/>
    <cellStyle name="Euro 15 4" xfId="18932" xr:uid="{00000000-0005-0000-0000-0000991E0000}"/>
    <cellStyle name="Euro 15 5" xfId="18933" xr:uid="{00000000-0005-0000-0000-00009A1E0000}"/>
    <cellStyle name="Euro 15 6" xfId="18934" xr:uid="{00000000-0005-0000-0000-00009B1E0000}"/>
    <cellStyle name="Euro 15 7" xfId="18935" xr:uid="{00000000-0005-0000-0000-00009C1E0000}"/>
    <cellStyle name="Euro 15 8" xfId="18936" xr:uid="{00000000-0005-0000-0000-00009D1E0000}"/>
    <cellStyle name="Euro 15 9" xfId="18937" xr:uid="{00000000-0005-0000-0000-00009E1E0000}"/>
    <cellStyle name="Euro 16" xfId="3795" xr:uid="{00000000-0005-0000-0000-00009F1E0000}"/>
    <cellStyle name="Euro 16 10" xfId="18938" xr:uid="{00000000-0005-0000-0000-0000A01E0000}"/>
    <cellStyle name="Euro 16 11" xfId="18939" xr:uid="{00000000-0005-0000-0000-0000A11E0000}"/>
    <cellStyle name="Euro 16 12" xfId="18940" xr:uid="{00000000-0005-0000-0000-0000A21E0000}"/>
    <cellStyle name="Euro 16 13" xfId="18941" xr:uid="{00000000-0005-0000-0000-0000A31E0000}"/>
    <cellStyle name="Euro 16 14" xfId="18942" xr:uid="{00000000-0005-0000-0000-0000A41E0000}"/>
    <cellStyle name="Euro 16 15" xfId="18943" xr:uid="{00000000-0005-0000-0000-0000A51E0000}"/>
    <cellStyle name="Euro 16 16" xfId="18944" xr:uid="{00000000-0005-0000-0000-0000A61E0000}"/>
    <cellStyle name="Euro 16 17" xfId="18945" xr:uid="{00000000-0005-0000-0000-0000A71E0000}"/>
    <cellStyle name="Euro 16 18" xfId="18946" xr:uid="{00000000-0005-0000-0000-0000A81E0000}"/>
    <cellStyle name="Euro 16 19" xfId="18947" xr:uid="{00000000-0005-0000-0000-0000A91E0000}"/>
    <cellStyle name="Euro 16 2" xfId="18948" xr:uid="{00000000-0005-0000-0000-0000AA1E0000}"/>
    <cellStyle name="Euro 16 20" xfId="18949" xr:uid="{00000000-0005-0000-0000-0000AB1E0000}"/>
    <cellStyle name="Euro 16 3" xfId="18950" xr:uid="{00000000-0005-0000-0000-0000AC1E0000}"/>
    <cellStyle name="Euro 16 4" xfId="18951" xr:uid="{00000000-0005-0000-0000-0000AD1E0000}"/>
    <cellStyle name="Euro 16 5" xfId="18952" xr:uid="{00000000-0005-0000-0000-0000AE1E0000}"/>
    <cellStyle name="Euro 16 6" xfId="18953" xr:uid="{00000000-0005-0000-0000-0000AF1E0000}"/>
    <cellStyle name="Euro 16 7" xfId="18954" xr:uid="{00000000-0005-0000-0000-0000B01E0000}"/>
    <cellStyle name="Euro 16 8" xfId="18955" xr:uid="{00000000-0005-0000-0000-0000B11E0000}"/>
    <cellStyle name="Euro 16 9" xfId="18956" xr:uid="{00000000-0005-0000-0000-0000B21E0000}"/>
    <cellStyle name="Euro 17" xfId="3796" xr:uid="{00000000-0005-0000-0000-0000B31E0000}"/>
    <cellStyle name="Euro 17 10" xfId="18957" xr:uid="{00000000-0005-0000-0000-0000B41E0000}"/>
    <cellStyle name="Euro 17 11" xfId="18958" xr:uid="{00000000-0005-0000-0000-0000B51E0000}"/>
    <cellStyle name="Euro 17 12" xfId="18959" xr:uid="{00000000-0005-0000-0000-0000B61E0000}"/>
    <cellStyle name="Euro 17 13" xfId="18960" xr:uid="{00000000-0005-0000-0000-0000B71E0000}"/>
    <cellStyle name="Euro 17 14" xfId="18961" xr:uid="{00000000-0005-0000-0000-0000B81E0000}"/>
    <cellStyle name="Euro 17 15" xfId="18962" xr:uid="{00000000-0005-0000-0000-0000B91E0000}"/>
    <cellStyle name="Euro 17 16" xfId="18963" xr:uid="{00000000-0005-0000-0000-0000BA1E0000}"/>
    <cellStyle name="Euro 17 17" xfId="18964" xr:uid="{00000000-0005-0000-0000-0000BB1E0000}"/>
    <cellStyle name="Euro 17 18" xfId="18965" xr:uid="{00000000-0005-0000-0000-0000BC1E0000}"/>
    <cellStyle name="Euro 17 19" xfId="18966" xr:uid="{00000000-0005-0000-0000-0000BD1E0000}"/>
    <cellStyle name="Euro 17 2" xfId="18967" xr:uid="{00000000-0005-0000-0000-0000BE1E0000}"/>
    <cellStyle name="Euro 17 20" xfId="18968" xr:uid="{00000000-0005-0000-0000-0000BF1E0000}"/>
    <cellStyle name="Euro 17 3" xfId="18969" xr:uid="{00000000-0005-0000-0000-0000C01E0000}"/>
    <cellStyle name="Euro 17 4" xfId="18970" xr:uid="{00000000-0005-0000-0000-0000C11E0000}"/>
    <cellStyle name="Euro 17 5" xfId="18971" xr:uid="{00000000-0005-0000-0000-0000C21E0000}"/>
    <cellStyle name="Euro 17 6" xfId="18972" xr:uid="{00000000-0005-0000-0000-0000C31E0000}"/>
    <cellStyle name="Euro 17 7" xfId="18973" xr:uid="{00000000-0005-0000-0000-0000C41E0000}"/>
    <cellStyle name="Euro 17 8" xfId="18974" xr:uid="{00000000-0005-0000-0000-0000C51E0000}"/>
    <cellStyle name="Euro 17 9" xfId="18975" xr:uid="{00000000-0005-0000-0000-0000C61E0000}"/>
    <cellStyle name="Euro 18" xfId="3797" xr:uid="{00000000-0005-0000-0000-0000C71E0000}"/>
    <cellStyle name="Euro 18 10" xfId="18976" xr:uid="{00000000-0005-0000-0000-0000C81E0000}"/>
    <cellStyle name="Euro 18 11" xfId="18977" xr:uid="{00000000-0005-0000-0000-0000C91E0000}"/>
    <cellStyle name="Euro 18 12" xfId="18978" xr:uid="{00000000-0005-0000-0000-0000CA1E0000}"/>
    <cellStyle name="Euro 18 13" xfId="18979" xr:uid="{00000000-0005-0000-0000-0000CB1E0000}"/>
    <cellStyle name="Euro 18 14" xfId="18980" xr:uid="{00000000-0005-0000-0000-0000CC1E0000}"/>
    <cellStyle name="Euro 18 15" xfId="18981" xr:uid="{00000000-0005-0000-0000-0000CD1E0000}"/>
    <cellStyle name="Euro 18 16" xfId="18982" xr:uid="{00000000-0005-0000-0000-0000CE1E0000}"/>
    <cellStyle name="Euro 18 17" xfId="18983" xr:uid="{00000000-0005-0000-0000-0000CF1E0000}"/>
    <cellStyle name="Euro 18 18" xfId="18984" xr:uid="{00000000-0005-0000-0000-0000D01E0000}"/>
    <cellStyle name="Euro 18 19" xfId="18985" xr:uid="{00000000-0005-0000-0000-0000D11E0000}"/>
    <cellStyle name="Euro 18 2" xfId="18986" xr:uid="{00000000-0005-0000-0000-0000D21E0000}"/>
    <cellStyle name="Euro 18 20" xfId="18987" xr:uid="{00000000-0005-0000-0000-0000D31E0000}"/>
    <cellStyle name="Euro 18 3" xfId="18988" xr:uid="{00000000-0005-0000-0000-0000D41E0000}"/>
    <cellStyle name="Euro 18 4" xfId="18989" xr:uid="{00000000-0005-0000-0000-0000D51E0000}"/>
    <cellStyle name="Euro 18 5" xfId="18990" xr:uid="{00000000-0005-0000-0000-0000D61E0000}"/>
    <cellStyle name="Euro 18 6" xfId="18991" xr:uid="{00000000-0005-0000-0000-0000D71E0000}"/>
    <cellStyle name="Euro 18 7" xfId="18992" xr:uid="{00000000-0005-0000-0000-0000D81E0000}"/>
    <cellStyle name="Euro 18 8" xfId="18993" xr:uid="{00000000-0005-0000-0000-0000D91E0000}"/>
    <cellStyle name="Euro 18 9" xfId="18994" xr:uid="{00000000-0005-0000-0000-0000DA1E0000}"/>
    <cellStyle name="Euro 19" xfId="3798" xr:uid="{00000000-0005-0000-0000-0000DB1E0000}"/>
    <cellStyle name="Euro 19 10" xfId="18995" xr:uid="{00000000-0005-0000-0000-0000DC1E0000}"/>
    <cellStyle name="Euro 19 11" xfId="18996" xr:uid="{00000000-0005-0000-0000-0000DD1E0000}"/>
    <cellStyle name="Euro 19 12" xfId="18997" xr:uid="{00000000-0005-0000-0000-0000DE1E0000}"/>
    <cellStyle name="Euro 19 13" xfId="18998" xr:uid="{00000000-0005-0000-0000-0000DF1E0000}"/>
    <cellStyle name="Euro 19 14" xfId="18999" xr:uid="{00000000-0005-0000-0000-0000E01E0000}"/>
    <cellStyle name="Euro 19 15" xfId="19000" xr:uid="{00000000-0005-0000-0000-0000E11E0000}"/>
    <cellStyle name="Euro 19 16" xfId="19001" xr:uid="{00000000-0005-0000-0000-0000E21E0000}"/>
    <cellStyle name="Euro 19 17" xfId="19002" xr:uid="{00000000-0005-0000-0000-0000E31E0000}"/>
    <cellStyle name="Euro 19 18" xfId="19003" xr:uid="{00000000-0005-0000-0000-0000E41E0000}"/>
    <cellStyle name="Euro 19 19" xfId="19004" xr:uid="{00000000-0005-0000-0000-0000E51E0000}"/>
    <cellStyle name="Euro 19 2" xfId="19005" xr:uid="{00000000-0005-0000-0000-0000E61E0000}"/>
    <cellStyle name="Euro 19 20" xfId="19006" xr:uid="{00000000-0005-0000-0000-0000E71E0000}"/>
    <cellStyle name="Euro 19 3" xfId="19007" xr:uid="{00000000-0005-0000-0000-0000E81E0000}"/>
    <cellStyle name="Euro 19 4" xfId="19008" xr:uid="{00000000-0005-0000-0000-0000E91E0000}"/>
    <cellStyle name="Euro 19 5" xfId="19009" xr:uid="{00000000-0005-0000-0000-0000EA1E0000}"/>
    <cellStyle name="Euro 19 6" xfId="19010" xr:uid="{00000000-0005-0000-0000-0000EB1E0000}"/>
    <cellStyle name="Euro 19 7" xfId="19011" xr:uid="{00000000-0005-0000-0000-0000EC1E0000}"/>
    <cellStyle name="Euro 19 8" xfId="19012" xr:uid="{00000000-0005-0000-0000-0000ED1E0000}"/>
    <cellStyle name="Euro 19 9" xfId="19013" xr:uid="{00000000-0005-0000-0000-0000EE1E0000}"/>
    <cellStyle name="Euro 2" xfId="3799" xr:uid="{00000000-0005-0000-0000-0000EF1E0000}"/>
    <cellStyle name="Euro 2 10" xfId="3800" xr:uid="{00000000-0005-0000-0000-0000F01E0000}"/>
    <cellStyle name="Euro 2 11" xfId="3801" xr:uid="{00000000-0005-0000-0000-0000F11E0000}"/>
    <cellStyle name="Euro 2 12" xfId="3802" xr:uid="{00000000-0005-0000-0000-0000F21E0000}"/>
    <cellStyle name="Euro 2 13" xfId="3803" xr:uid="{00000000-0005-0000-0000-0000F31E0000}"/>
    <cellStyle name="Euro 2 14" xfId="3804" xr:uid="{00000000-0005-0000-0000-0000F41E0000}"/>
    <cellStyle name="Euro 2 15" xfId="3805" xr:uid="{00000000-0005-0000-0000-0000F51E0000}"/>
    <cellStyle name="Euro 2 16" xfId="3806" xr:uid="{00000000-0005-0000-0000-0000F61E0000}"/>
    <cellStyle name="Euro 2 17" xfId="3807" xr:uid="{00000000-0005-0000-0000-0000F71E0000}"/>
    <cellStyle name="Euro 2 18" xfId="19014" xr:uid="{00000000-0005-0000-0000-0000F81E0000}"/>
    <cellStyle name="Euro 2 19" xfId="19015" xr:uid="{00000000-0005-0000-0000-0000F91E0000}"/>
    <cellStyle name="Euro 2 2" xfId="3808" xr:uid="{00000000-0005-0000-0000-0000FA1E0000}"/>
    <cellStyle name="Euro 2 2 2" xfId="19016" xr:uid="{00000000-0005-0000-0000-0000FB1E0000}"/>
    <cellStyle name="Euro 2 2 2 2" xfId="51243" xr:uid="{00000000-0005-0000-0000-0000FC1E0000}"/>
    <cellStyle name="Euro 2 2 3" xfId="37191" xr:uid="{00000000-0005-0000-0000-0000FD1E0000}"/>
    <cellStyle name="Euro 2 20" xfId="19017" xr:uid="{00000000-0005-0000-0000-0000FE1E0000}"/>
    <cellStyle name="Euro 2 21" xfId="19018" xr:uid="{00000000-0005-0000-0000-0000FF1E0000}"/>
    <cellStyle name="Euro 2 22" xfId="19019" xr:uid="{00000000-0005-0000-0000-0000001F0000}"/>
    <cellStyle name="Euro 2 23" xfId="37192" xr:uid="{00000000-0005-0000-0000-0000011F0000}"/>
    <cellStyle name="Euro 2 24" xfId="37193" xr:uid="{00000000-0005-0000-0000-0000021F0000}"/>
    <cellStyle name="Euro 2 25" xfId="37194" xr:uid="{00000000-0005-0000-0000-0000031F0000}"/>
    <cellStyle name="Euro 2 3" xfId="3809" xr:uid="{00000000-0005-0000-0000-0000041F0000}"/>
    <cellStyle name="Euro 2 3 2" xfId="37195" xr:uid="{00000000-0005-0000-0000-0000051F0000}"/>
    <cellStyle name="Euro 2 4" xfId="3810" xr:uid="{00000000-0005-0000-0000-0000061F0000}"/>
    <cellStyle name="Euro 2 5" xfId="3811" xr:uid="{00000000-0005-0000-0000-0000071F0000}"/>
    <cellStyle name="Euro 2 6" xfId="3812" xr:uid="{00000000-0005-0000-0000-0000081F0000}"/>
    <cellStyle name="Euro 2 7" xfId="3813" xr:uid="{00000000-0005-0000-0000-0000091F0000}"/>
    <cellStyle name="Euro 2 8" xfId="3814" xr:uid="{00000000-0005-0000-0000-00000A1F0000}"/>
    <cellStyle name="Euro 2 9" xfId="3815" xr:uid="{00000000-0005-0000-0000-00000B1F0000}"/>
    <cellStyle name="Euro 20" xfId="3816" xr:uid="{00000000-0005-0000-0000-00000C1F0000}"/>
    <cellStyle name="Euro 20 10" xfId="19020" xr:uid="{00000000-0005-0000-0000-00000D1F0000}"/>
    <cellStyle name="Euro 20 11" xfId="19021" xr:uid="{00000000-0005-0000-0000-00000E1F0000}"/>
    <cellStyle name="Euro 20 12" xfId="19022" xr:uid="{00000000-0005-0000-0000-00000F1F0000}"/>
    <cellStyle name="Euro 20 13" xfId="19023" xr:uid="{00000000-0005-0000-0000-0000101F0000}"/>
    <cellStyle name="Euro 20 14" xfId="19024" xr:uid="{00000000-0005-0000-0000-0000111F0000}"/>
    <cellStyle name="Euro 20 15" xfId="19025" xr:uid="{00000000-0005-0000-0000-0000121F0000}"/>
    <cellStyle name="Euro 20 16" xfId="19026" xr:uid="{00000000-0005-0000-0000-0000131F0000}"/>
    <cellStyle name="Euro 20 17" xfId="19027" xr:uid="{00000000-0005-0000-0000-0000141F0000}"/>
    <cellStyle name="Euro 20 18" xfId="19028" xr:uid="{00000000-0005-0000-0000-0000151F0000}"/>
    <cellStyle name="Euro 20 19" xfId="19029" xr:uid="{00000000-0005-0000-0000-0000161F0000}"/>
    <cellStyle name="Euro 20 2" xfId="19030" xr:uid="{00000000-0005-0000-0000-0000171F0000}"/>
    <cellStyle name="Euro 20 20" xfId="19031" xr:uid="{00000000-0005-0000-0000-0000181F0000}"/>
    <cellStyle name="Euro 20 3" xfId="19032" xr:uid="{00000000-0005-0000-0000-0000191F0000}"/>
    <cellStyle name="Euro 20 4" xfId="19033" xr:uid="{00000000-0005-0000-0000-00001A1F0000}"/>
    <cellStyle name="Euro 20 5" xfId="19034" xr:uid="{00000000-0005-0000-0000-00001B1F0000}"/>
    <cellStyle name="Euro 20 6" xfId="19035" xr:uid="{00000000-0005-0000-0000-00001C1F0000}"/>
    <cellStyle name="Euro 20 7" xfId="19036" xr:uid="{00000000-0005-0000-0000-00001D1F0000}"/>
    <cellStyle name="Euro 20 8" xfId="19037" xr:uid="{00000000-0005-0000-0000-00001E1F0000}"/>
    <cellStyle name="Euro 20 9" xfId="19038" xr:uid="{00000000-0005-0000-0000-00001F1F0000}"/>
    <cellStyle name="Euro 21" xfId="3817" xr:uid="{00000000-0005-0000-0000-0000201F0000}"/>
    <cellStyle name="Euro 21 10" xfId="19039" xr:uid="{00000000-0005-0000-0000-0000211F0000}"/>
    <cellStyle name="Euro 21 11" xfId="19040" xr:uid="{00000000-0005-0000-0000-0000221F0000}"/>
    <cellStyle name="Euro 21 12" xfId="19041" xr:uid="{00000000-0005-0000-0000-0000231F0000}"/>
    <cellStyle name="Euro 21 13" xfId="19042" xr:uid="{00000000-0005-0000-0000-0000241F0000}"/>
    <cellStyle name="Euro 21 14" xfId="19043" xr:uid="{00000000-0005-0000-0000-0000251F0000}"/>
    <cellStyle name="Euro 21 15" xfId="19044" xr:uid="{00000000-0005-0000-0000-0000261F0000}"/>
    <cellStyle name="Euro 21 16" xfId="19045" xr:uid="{00000000-0005-0000-0000-0000271F0000}"/>
    <cellStyle name="Euro 21 17" xfId="19046" xr:uid="{00000000-0005-0000-0000-0000281F0000}"/>
    <cellStyle name="Euro 21 18" xfId="19047" xr:uid="{00000000-0005-0000-0000-0000291F0000}"/>
    <cellStyle name="Euro 21 19" xfId="19048" xr:uid="{00000000-0005-0000-0000-00002A1F0000}"/>
    <cellStyle name="Euro 21 2" xfId="19049" xr:uid="{00000000-0005-0000-0000-00002B1F0000}"/>
    <cellStyle name="Euro 21 20" xfId="19050" xr:uid="{00000000-0005-0000-0000-00002C1F0000}"/>
    <cellStyle name="Euro 21 3" xfId="19051" xr:uid="{00000000-0005-0000-0000-00002D1F0000}"/>
    <cellStyle name="Euro 21 4" xfId="19052" xr:uid="{00000000-0005-0000-0000-00002E1F0000}"/>
    <cellStyle name="Euro 21 5" xfId="19053" xr:uid="{00000000-0005-0000-0000-00002F1F0000}"/>
    <cellStyle name="Euro 21 6" xfId="19054" xr:uid="{00000000-0005-0000-0000-0000301F0000}"/>
    <cellStyle name="Euro 21 7" xfId="19055" xr:uid="{00000000-0005-0000-0000-0000311F0000}"/>
    <cellStyle name="Euro 21 8" xfId="19056" xr:uid="{00000000-0005-0000-0000-0000321F0000}"/>
    <cellStyle name="Euro 21 9" xfId="19057" xr:uid="{00000000-0005-0000-0000-0000331F0000}"/>
    <cellStyle name="Euro 22" xfId="3818" xr:uid="{00000000-0005-0000-0000-0000341F0000}"/>
    <cellStyle name="Euro 22 10" xfId="19058" xr:uid="{00000000-0005-0000-0000-0000351F0000}"/>
    <cellStyle name="Euro 22 11" xfId="19059" xr:uid="{00000000-0005-0000-0000-0000361F0000}"/>
    <cellStyle name="Euro 22 12" xfId="19060" xr:uid="{00000000-0005-0000-0000-0000371F0000}"/>
    <cellStyle name="Euro 22 13" xfId="19061" xr:uid="{00000000-0005-0000-0000-0000381F0000}"/>
    <cellStyle name="Euro 22 14" xfId="19062" xr:uid="{00000000-0005-0000-0000-0000391F0000}"/>
    <cellStyle name="Euro 22 15" xfId="19063" xr:uid="{00000000-0005-0000-0000-00003A1F0000}"/>
    <cellStyle name="Euro 22 16" xfId="19064" xr:uid="{00000000-0005-0000-0000-00003B1F0000}"/>
    <cellStyle name="Euro 22 17" xfId="19065" xr:uid="{00000000-0005-0000-0000-00003C1F0000}"/>
    <cellStyle name="Euro 22 18" xfId="19066" xr:uid="{00000000-0005-0000-0000-00003D1F0000}"/>
    <cellStyle name="Euro 22 19" xfId="19067" xr:uid="{00000000-0005-0000-0000-00003E1F0000}"/>
    <cellStyle name="Euro 22 2" xfId="19068" xr:uid="{00000000-0005-0000-0000-00003F1F0000}"/>
    <cellStyle name="Euro 22 20" xfId="19069" xr:uid="{00000000-0005-0000-0000-0000401F0000}"/>
    <cellStyle name="Euro 22 3" xfId="19070" xr:uid="{00000000-0005-0000-0000-0000411F0000}"/>
    <cellStyle name="Euro 22 4" xfId="19071" xr:uid="{00000000-0005-0000-0000-0000421F0000}"/>
    <cellStyle name="Euro 22 5" xfId="19072" xr:uid="{00000000-0005-0000-0000-0000431F0000}"/>
    <cellStyle name="Euro 22 6" xfId="19073" xr:uid="{00000000-0005-0000-0000-0000441F0000}"/>
    <cellStyle name="Euro 22 7" xfId="19074" xr:uid="{00000000-0005-0000-0000-0000451F0000}"/>
    <cellStyle name="Euro 22 8" xfId="19075" xr:uid="{00000000-0005-0000-0000-0000461F0000}"/>
    <cellStyle name="Euro 22 9" xfId="19076" xr:uid="{00000000-0005-0000-0000-0000471F0000}"/>
    <cellStyle name="Euro 23" xfId="3819" xr:uid="{00000000-0005-0000-0000-0000481F0000}"/>
    <cellStyle name="Euro 23 10" xfId="19077" xr:uid="{00000000-0005-0000-0000-0000491F0000}"/>
    <cellStyle name="Euro 23 11" xfId="19078" xr:uid="{00000000-0005-0000-0000-00004A1F0000}"/>
    <cellStyle name="Euro 23 12" xfId="19079" xr:uid="{00000000-0005-0000-0000-00004B1F0000}"/>
    <cellStyle name="Euro 23 13" xfId="19080" xr:uid="{00000000-0005-0000-0000-00004C1F0000}"/>
    <cellStyle name="Euro 23 14" xfId="19081" xr:uid="{00000000-0005-0000-0000-00004D1F0000}"/>
    <cellStyle name="Euro 23 15" xfId="19082" xr:uid="{00000000-0005-0000-0000-00004E1F0000}"/>
    <cellStyle name="Euro 23 16" xfId="19083" xr:uid="{00000000-0005-0000-0000-00004F1F0000}"/>
    <cellStyle name="Euro 23 17" xfId="19084" xr:uid="{00000000-0005-0000-0000-0000501F0000}"/>
    <cellStyle name="Euro 23 18" xfId="19085" xr:uid="{00000000-0005-0000-0000-0000511F0000}"/>
    <cellStyle name="Euro 23 19" xfId="19086" xr:uid="{00000000-0005-0000-0000-0000521F0000}"/>
    <cellStyle name="Euro 23 2" xfId="19087" xr:uid="{00000000-0005-0000-0000-0000531F0000}"/>
    <cellStyle name="Euro 23 20" xfId="19088" xr:uid="{00000000-0005-0000-0000-0000541F0000}"/>
    <cellStyle name="Euro 23 3" xfId="19089" xr:uid="{00000000-0005-0000-0000-0000551F0000}"/>
    <cellStyle name="Euro 23 4" xfId="19090" xr:uid="{00000000-0005-0000-0000-0000561F0000}"/>
    <cellStyle name="Euro 23 5" xfId="19091" xr:uid="{00000000-0005-0000-0000-0000571F0000}"/>
    <cellStyle name="Euro 23 6" xfId="19092" xr:uid="{00000000-0005-0000-0000-0000581F0000}"/>
    <cellStyle name="Euro 23 7" xfId="19093" xr:uid="{00000000-0005-0000-0000-0000591F0000}"/>
    <cellStyle name="Euro 23 8" xfId="19094" xr:uid="{00000000-0005-0000-0000-00005A1F0000}"/>
    <cellStyle name="Euro 23 9" xfId="19095" xr:uid="{00000000-0005-0000-0000-00005B1F0000}"/>
    <cellStyle name="Euro 24" xfId="3820" xr:uid="{00000000-0005-0000-0000-00005C1F0000}"/>
    <cellStyle name="Euro 24 10" xfId="19096" xr:uid="{00000000-0005-0000-0000-00005D1F0000}"/>
    <cellStyle name="Euro 24 11" xfId="19097" xr:uid="{00000000-0005-0000-0000-00005E1F0000}"/>
    <cellStyle name="Euro 24 12" xfId="19098" xr:uid="{00000000-0005-0000-0000-00005F1F0000}"/>
    <cellStyle name="Euro 24 13" xfId="19099" xr:uid="{00000000-0005-0000-0000-0000601F0000}"/>
    <cellStyle name="Euro 24 14" xfId="19100" xr:uid="{00000000-0005-0000-0000-0000611F0000}"/>
    <cellStyle name="Euro 24 15" xfId="19101" xr:uid="{00000000-0005-0000-0000-0000621F0000}"/>
    <cellStyle name="Euro 24 16" xfId="19102" xr:uid="{00000000-0005-0000-0000-0000631F0000}"/>
    <cellStyle name="Euro 24 17" xfId="19103" xr:uid="{00000000-0005-0000-0000-0000641F0000}"/>
    <cellStyle name="Euro 24 18" xfId="19104" xr:uid="{00000000-0005-0000-0000-0000651F0000}"/>
    <cellStyle name="Euro 24 19" xfId="19105" xr:uid="{00000000-0005-0000-0000-0000661F0000}"/>
    <cellStyle name="Euro 24 2" xfId="19106" xr:uid="{00000000-0005-0000-0000-0000671F0000}"/>
    <cellStyle name="Euro 24 20" xfId="19107" xr:uid="{00000000-0005-0000-0000-0000681F0000}"/>
    <cellStyle name="Euro 24 3" xfId="19108" xr:uid="{00000000-0005-0000-0000-0000691F0000}"/>
    <cellStyle name="Euro 24 4" xfId="19109" xr:uid="{00000000-0005-0000-0000-00006A1F0000}"/>
    <cellStyle name="Euro 24 5" xfId="19110" xr:uid="{00000000-0005-0000-0000-00006B1F0000}"/>
    <cellStyle name="Euro 24 6" xfId="19111" xr:uid="{00000000-0005-0000-0000-00006C1F0000}"/>
    <cellStyle name="Euro 24 7" xfId="19112" xr:uid="{00000000-0005-0000-0000-00006D1F0000}"/>
    <cellStyle name="Euro 24 8" xfId="19113" xr:uid="{00000000-0005-0000-0000-00006E1F0000}"/>
    <cellStyle name="Euro 24 9" xfId="19114" xr:uid="{00000000-0005-0000-0000-00006F1F0000}"/>
    <cellStyle name="Euro 25" xfId="3821" xr:uid="{00000000-0005-0000-0000-0000701F0000}"/>
    <cellStyle name="Euro 25 10" xfId="19115" xr:uid="{00000000-0005-0000-0000-0000711F0000}"/>
    <cellStyle name="Euro 25 11" xfId="19116" xr:uid="{00000000-0005-0000-0000-0000721F0000}"/>
    <cellStyle name="Euro 25 12" xfId="19117" xr:uid="{00000000-0005-0000-0000-0000731F0000}"/>
    <cellStyle name="Euro 25 13" xfId="19118" xr:uid="{00000000-0005-0000-0000-0000741F0000}"/>
    <cellStyle name="Euro 25 14" xfId="19119" xr:uid="{00000000-0005-0000-0000-0000751F0000}"/>
    <cellStyle name="Euro 25 15" xfId="19120" xr:uid="{00000000-0005-0000-0000-0000761F0000}"/>
    <cellStyle name="Euro 25 16" xfId="19121" xr:uid="{00000000-0005-0000-0000-0000771F0000}"/>
    <cellStyle name="Euro 25 17" xfId="19122" xr:uid="{00000000-0005-0000-0000-0000781F0000}"/>
    <cellStyle name="Euro 25 18" xfId="19123" xr:uid="{00000000-0005-0000-0000-0000791F0000}"/>
    <cellStyle name="Euro 25 19" xfId="19124" xr:uid="{00000000-0005-0000-0000-00007A1F0000}"/>
    <cellStyle name="Euro 25 2" xfId="19125" xr:uid="{00000000-0005-0000-0000-00007B1F0000}"/>
    <cellStyle name="Euro 25 20" xfId="19126" xr:uid="{00000000-0005-0000-0000-00007C1F0000}"/>
    <cellStyle name="Euro 25 3" xfId="19127" xr:uid="{00000000-0005-0000-0000-00007D1F0000}"/>
    <cellStyle name="Euro 25 4" xfId="19128" xr:uid="{00000000-0005-0000-0000-00007E1F0000}"/>
    <cellStyle name="Euro 25 5" xfId="19129" xr:uid="{00000000-0005-0000-0000-00007F1F0000}"/>
    <cellStyle name="Euro 25 6" xfId="19130" xr:uid="{00000000-0005-0000-0000-0000801F0000}"/>
    <cellStyle name="Euro 25 7" xfId="19131" xr:uid="{00000000-0005-0000-0000-0000811F0000}"/>
    <cellStyle name="Euro 25 8" xfId="19132" xr:uid="{00000000-0005-0000-0000-0000821F0000}"/>
    <cellStyle name="Euro 25 9" xfId="19133" xr:uid="{00000000-0005-0000-0000-0000831F0000}"/>
    <cellStyle name="Euro 26" xfId="3822" xr:uid="{00000000-0005-0000-0000-0000841F0000}"/>
    <cellStyle name="Euro 26 10" xfId="19134" xr:uid="{00000000-0005-0000-0000-0000851F0000}"/>
    <cellStyle name="Euro 26 11" xfId="19135" xr:uid="{00000000-0005-0000-0000-0000861F0000}"/>
    <cellStyle name="Euro 26 12" xfId="19136" xr:uid="{00000000-0005-0000-0000-0000871F0000}"/>
    <cellStyle name="Euro 26 13" xfId="19137" xr:uid="{00000000-0005-0000-0000-0000881F0000}"/>
    <cellStyle name="Euro 26 14" xfId="19138" xr:uid="{00000000-0005-0000-0000-0000891F0000}"/>
    <cellStyle name="Euro 26 15" xfId="19139" xr:uid="{00000000-0005-0000-0000-00008A1F0000}"/>
    <cellStyle name="Euro 26 16" xfId="19140" xr:uid="{00000000-0005-0000-0000-00008B1F0000}"/>
    <cellStyle name="Euro 26 17" xfId="19141" xr:uid="{00000000-0005-0000-0000-00008C1F0000}"/>
    <cellStyle name="Euro 26 18" xfId="19142" xr:uid="{00000000-0005-0000-0000-00008D1F0000}"/>
    <cellStyle name="Euro 26 19" xfId="19143" xr:uid="{00000000-0005-0000-0000-00008E1F0000}"/>
    <cellStyle name="Euro 26 2" xfId="19144" xr:uid="{00000000-0005-0000-0000-00008F1F0000}"/>
    <cellStyle name="Euro 26 20" xfId="19145" xr:uid="{00000000-0005-0000-0000-0000901F0000}"/>
    <cellStyle name="Euro 26 3" xfId="19146" xr:uid="{00000000-0005-0000-0000-0000911F0000}"/>
    <cellStyle name="Euro 26 4" xfId="19147" xr:uid="{00000000-0005-0000-0000-0000921F0000}"/>
    <cellStyle name="Euro 26 5" xfId="19148" xr:uid="{00000000-0005-0000-0000-0000931F0000}"/>
    <cellStyle name="Euro 26 6" xfId="19149" xr:uid="{00000000-0005-0000-0000-0000941F0000}"/>
    <cellStyle name="Euro 26 7" xfId="19150" xr:uid="{00000000-0005-0000-0000-0000951F0000}"/>
    <cellStyle name="Euro 26 8" xfId="19151" xr:uid="{00000000-0005-0000-0000-0000961F0000}"/>
    <cellStyle name="Euro 26 9" xfId="19152" xr:uid="{00000000-0005-0000-0000-0000971F0000}"/>
    <cellStyle name="Euro 27" xfId="3823" xr:uid="{00000000-0005-0000-0000-0000981F0000}"/>
    <cellStyle name="Euro 27 10" xfId="19153" xr:uid="{00000000-0005-0000-0000-0000991F0000}"/>
    <cellStyle name="Euro 27 11" xfId="19154" xr:uid="{00000000-0005-0000-0000-00009A1F0000}"/>
    <cellStyle name="Euro 27 12" xfId="19155" xr:uid="{00000000-0005-0000-0000-00009B1F0000}"/>
    <cellStyle name="Euro 27 13" xfId="19156" xr:uid="{00000000-0005-0000-0000-00009C1F0000}"/>
    <cellStyle name="Euro 27 14" xfId="19157" xr:uid="{00000000-0005-0000-0000-00009D1F0000}"/>
    <cellStyle name="Euro 27 15" xfId="19158" xr:uid="{00000000-0005-0000-0000-00009E1F0000}"/>
    <cellStyle name="Euro 27 16" xfId="19159" xr:uid="{00000000-0005-0000-0000-00009F1F0000}"/>
    <cellStyle name="Euro 27 17" xfId="19160" xr:uid="{00000000-0005-0000-0000-0000A01F0000}"/>
    <cellStyle name="Euro 27 18" xfId="19161" xr:uid="{00000000-0005-0000-0000-0000A11F0000}"/>
    <cellStyle name="Euro 27 19" xfId="19162" xr:uid="{00000000-0005-0000-0000-0000A21F0000}"/>
    <cellStyle name="Euro 27 2" xfId="19163" xr:uid="{00000000-0005-0000-0000-0000A31F0000}"/>
    <cellStyle name="Euro 27 20" xfId="19164" xr:uid="{00000000-0005-0000-0000-0000A41F0000}"/>
    <cellStyle name="Euro 27 3" xfId="19165" xr:uid="{00000000-0005-0000-0000-0000A51F0000}"/>
    <cellStyle name="Euro 27 4" xfId="19166" xr:uid="{00000000-0005-0000-0000-0000A61F0000}"/>
    <cellStyle name="Euro 27 5" xfId="19167" xr:uid="{00000000-0005-0000-0000-0000A71F0000}"/>
    <cellStyle name="Euro 27 6" xfId="19168" xr:uid="{00000000-0005-0000-0000-0000A81F0000}"/>
    <cellStyle name="Euro 27 7" xfId="19169" xr:uid="{00000000-0005-0000-0000-0000A91F0000}"/>
    <cellStyle name="Euro 27 8" xfId="19170" xr:uid="{00000000-0005-0000-0000-0000AA1F0000}"/>
    <cellStyle name="Euro 27 9" xfId="19171" xr:uid="{00000000-0005-0000-0000-0000AB1F0000}"/>
    <cellStyle name="Euro 28" xfId="3824" xr:uid="{00000000-0005-0000-0000-0000AC1F0000}"/>
    <cellStyle name="Euro 28 10" xfId="19172" xr:uid="{00000000-0005-0000-0000-0000AD1F0000}"/>
    <cellStyle name="Euro 28 11" xfId="19173" xr:uid="{00000000-0005-0000-0000-0000AE1F0000}"/>
    <cellStyle name="Euro 28 12" xfId="19174" xr:uid="{00000000-0005-0000-0000-0000AF1F0000}"/>
    <cellStyle name="Euro 28 13" xfId="19175" xr:uid="{00000000-0005-0000-0000-0000B01F0000}"/>
    <cellStyle name="Euro 28 14" xfId="19176" xr:uid="{00000000-0005-0000-0000-0000B11F0000}"/>
    <cellStyle name="Euro 28 15" xfId="19177" xr:uid="{00000000-0005-0000-0000-0000B21F0000}"/>
    <cellStyle name="Euro 28 16" xfId="19178" xr:uid="{00000000-0005-0000-0000-0000B31F0000}"/>
    <cellStyle name="Euro 28 17" xfId="19179" xr:uid="{00000000-0005-0000-0000-0000B41F0000}"/>
    <cellStyle name="Euro 28 18" xfId="19180" xr:uid="{00000000-0005-0000-0000-0000B51F0000}"/>
    <cellStyle name="Euro 28 19" xfId="19181" xr:uid="{00000000-0005-0000-0000-0000B61F0000}"/>
    <cellStyle name="Euro 28 2" xfId="19182" xr:uid="{00000000-0005-0000-0000-0000B71F0000}"/>
    <cellStyle name="Euro 28 20" xfId="19183" xr:uid="{00000000-0005-0000-0000-0000B81F0000}"/>
    <cellStyle name="Euro 28 3" xfId="19184" xr:uid="{00000000-0005-0000-0000-0000B91F0000}"/>
    <cellStyle name="Euro 28 4" xfId="19185" xr:uid="{00000000-0005-0000-0000-0000BA1F0000}"/>
    <cellStyle name="Euro 28 5" xfId="19186" xr:uid="{00000000-0005-0000-0000-0000BB1F0000}"/>
    <cellStyle name="Euro 28 6" xfId="19187" xr:uid="{00000000-0005-0000-0000-0000BC1F0000}"/>
    <cellStyle name="Euro 28 7" xfId="19188" xr:uid="{00000000-0005-0000-0000-0000BD1F0000}"/>
    <cellStyle name="Euro 28 8" xfId="19189" xr:uid="{00000000-0005-0000-0000-0000BE1F0000}"/>
    <cellStyle name="Euro 28 9" xfId="19190" xr:uid="{00000000-0005-0000-0000-0000BF1F0000}"/>
    <cellStyle name="Euro 29" xfId="3825" xr:uid="{00000000-0005-0000-0000-0000C01F0000}"/>
    <cellStyle name="Euro 3" xfId="3826" xr:uid="{00000000-0005-0000-0000-0000C11F0000}"/>
    <cellStyle name="Euro 3 10" xfId="3827" xr:uid="{00000000-0005-0000-0000-0000C21F0000}"/>
    <cellStyle name="Euro 3 11" xfId="3828" xr:uid="{00000000-0005-0000-0000-0000C31F0000}"/>
    <cellStyle name="Euro 3 12" xfId="3829" xr:uid="{00000000-0005-0000-0000-0000C41F0000}"/>
    <cellStyle name="Euro 3 13" xfId="3830" xr:uid="{00000000-0005-0000-0000-0000C51F0000}"/>
    <cellStyle name="Euro 3 14" xfId="3831" xr:uid="{00000000-0005-0000-0000-0000C61F0000}"/>
    <cellStyle name="Euro 3 15" xfId="3832" xr:uid="{00000000-0005-0000-0000-0000C71F0000}"/>
    <cellStyle name="Euro 3 16" xfId="3833" xr:uid="{00000000-0005-0000-0000-0000C81F0000}"/>
    <cellStyle name="Euro 3 17" xfId="3834" xr:uid="{00000000-0005-0000-0000-0000C91F0000}"/>
    <cellStyle name="Euro 3 18" xfId="19191" xr:uid="{00000000-0005-0000-0000-0000CA1F0000}"/>
    <cellStyle name="Euro 3 19" xfId="19192" xr:uid="{00000000-0005-0000-0000-0000CB1F0000}"/>
    <cellStyle name="Euro 3 2" xfId="3835" xr:uid="{00000000-0005-0000-0000-0000CC1F0000}"/>
    <cellStyle name="Euro 3 2 2" xfId="37196" xr:uid="{00000000-0005-0000-0000-0000CD1F0000}"/>
    <cellStyle name="Euro 3 20" xfId="19193" xr:uid="{00000000-0005-0000-0000-0000CE1F0000}"/>
    <cellStyle name="Euro 3 21" xfId="19194" xr:uid="{00000000-0005-0000-0000-0000CF1F0000}"/>
    <cellStyle name="Euro 3 22" xfId="19195" xr:uid="{00000000-0005-0000-0000-0000D01F0000}"/>
    <cellStyle name="Euro 3 23" xfId="37197" xr:uid="{00000000-0005-0000-0000-0000D11F0000}"/>
    <cellStyle name="Euro 3 3" xfId="3836" xr:uid="{00000000-0005-0000-0000-0000D21F0000}"/>
    <cellStyle name="Euro 3 3 2" xfId="51878" xr:uid="{00000000-0005-0000-0000-0000D31F0000}"/>
    <cellStyle name="Euro 3 4" xfId="3837" xr:uid="{00000000-0005-0000-0000-0000D41F0000}"/>
    <cellStyle name="Euro 3 5" xfId="3838" xr:uid="{00000000-0005-0000-0000-0000D51F0000}"/>
    <cellStyle name="Euro 3 6" xfId="3839" xr:uid="{00000000-0005-0000-0000-0000D61F0000}"/>
    <cellStyle name="Euro 3 7" xfId="3840" xr:uid="{00000000-0005-0000-0000-0000D71F0000}"/>
    <cellStyle name="Euro 3 8" xfId="3841" xr:uid="{00000000-0005-0000-0000-0000D81F0000}"/>
    <cellStyle name="Euro 3 9" xfId="3842" xr:uid="{00000000-0005-0000-0000-0000D91F0000}"/>
    <cellStyle name="Euro 30" xfId="3843" xr:uid="{00000000-0005-0000-0000-0000DA1F0000}"/>
    <cellStyle name="Euro 31" xfId="3844" xr:uid="{00000000-0005-0000-0000-0000DB1F0000}"/>
    <cellStyle name="Euro 32" xfId="3845" xr:uid="{00000000-0005-0000-0000-0000DC1F0000}"/>
    <cellStyle name="Euro 33" xfId="3846" xr:uid="{00000000-0005-0000-0000-0000DD1F0000}"/>
    <cellStyle name="Euro 34" xfId="3847" xr:uid="{00000000-0005-0000-0000-0000DE1F0000}"/>
    <cellStyle name="Euro 35" xfId="3848" xr:uid="{00000000-0005-0000-0000-0000DF1F0000}"/>
    <cellStyle name="Euro 36" xfId="3849" xr:uid="{00000000-0005-0000-0000-0000E01F0000}"/>
    <cellStyle name="Euro 37" xfId="3850" xr:uid="{00000000-0005-0000-0000-0000E11F0000}"/>
    <cellStyle name="Euro 38" xfId="19196" xr:uid="{00000000-0005-0000-0000-0000E21F0000}"/>
    <cellStyle name="Euro 39" xfId="19197" xr:uid="{00000000-0005-0000-0000-0000E31F0000}"/>
    <cellStyle name="Euro 4" xfId="3851" xr:uid="{00000000-0005-0000-0000-0000E41F0000}"/>
    <cellStyle name="Euro 4 10" xfId="3852" xr:uid="{00000000-0005-0000-0000-0000E51F0000}"/>
    <cellStyle name="Euro 4 11" xfId="3853" xr:uid="{00000000-0005-0000-0000-0000E61F0000}"/>
    <cellStyle name="Euro 4 12" xfId="3854" xr:uid="{00000000-0005-0000-0000-0000E71F0000}"/>
    <cellStyle name="Euro 4 13" xfId="3855" xr:uid="{00000000-0005-0000-0000-0000E81F0000}"/>
    <cellStyle name="Euro 4 14" xfId="3856" xr:uid="{00000000-0005-0000-0000-0000E91F0000}"/>
    <cellStyle name="Euro 4 15" xfId="3857" xr:uid="{00000000-0005-0000-0000-0000EA1F0000}"/>
    <cellStyle name="Euro 4 16" xfId="3858" xr:uid="{00000000-0005-0000-0000-0000EB1F0000}"/>
    <cellStyle name="Euro 4 17" xfId="3859" xr:uid="{00000000-0005-0000-0000-0000EC1F0000}"/>
    <cellStyle name="Euro 4 18" xfId="19198" xr:uid="{00000000-0005-0000-0000-0000ED1F0000}"/>
    <cellStyle name="Euro 4 19" xfId="19199" xr:uid="{00000000-0005-0000-0000-0000EE1F0000}"/>
    <cellStyle name="Euro 4 2" xfId="3860" xr:uid="{00000000-0005-0000-0000-0000EF1F0000}"/>
    <cellStyle name="Euro 4 2 2" xfId="51879" xr:uid="{00000000-0005-0000-0000-0000F01F0000}"/>
    <cellStyle name="Euro 4 20" xfId="19200" xr:uid="{00000000-0005-0000-0000-0000F11F0000}"/>
    <cellStyle name="Euro 4 21" xfId="19201" xr:uid="{00000000-0005-0000-0000-0000F21F0000}"/>
    <cellStyle name="Euro 4 22" xfId="19202" xr:uid="{00000000-0005-0000-0000-0000F31F0000}"/>
    <cellStyle name="Euro 4 23" xfId="37198" xr:uid="{00000000-0005-0000-0000-0000F41F0000}"/>
    <cellStyle name="Euro 4 3" xfId="3861" xr:uid="{00000000-0005-0000-0000-0000F51F0000}"/>
    <cellStyle name="Euro 4 3 2" xfId="51880" xr:uid="{00000000-0005-0000-0000-0000F61F0000}"/>
    <cellStyle name="Euro 4 4" xfId="3862" xr:uid="{00000000-0005-0000-0000-0000F71F0000}"/>
    <cellStyle name="Euro 4 5" xfId="3863" xr:uid="{00000000-0005-0000-0000-0000F81F0000}"/>
    <cellStyle name="Euro 4 6" xfId="3864" xr:uid="{00000000-0005-0000-0000-0000F91F0000}"/>
    <cellStyle name="Euro 4 7" xfId="3865" xr:uid="{00000000-0005-0000-0000-0000FA1F0000}"/>
    <cellStyle name="Euro 4 8" xfId="3866" xr:uid="{00000000-0005-0000-0000-0000FB1F0000}"/>
    <cellStyle name="Euro 4 9" xfId="3867" xr:uid="{00000000-0005-0000-0000-0000FC1F0000}"/>
    <cellStyle name="Euro 40" xfId="19203" xr:uid="{00000000-0005-0000-0000-0000FD1F0000}"/>
    <cellStyle name="Euro 41" xfId="19204" xr:uid="{00000000-0005-0000-0000-0000FE1F0000}"/>
    <cellStyle name="Euro 42" xfId="19205" xr:uid="{00000000-0005-0000-0000-0000FF1F0000}"/>
    <cellStyle name="Euro 43" xfId="19206" xr:uid="{00000000-0005-0000-0000-000000200000}"/>
    <cellStyle name="Euro 44" xfId="19207" xr:uid="{00000000-0005-0000-0000-000001200000}"/>
    <cellStyle name="Euro 45" xfId="19208" xr:uid="{00000000-0005-0000-0000-000002200000}"/>
    <cellStyle name="Euro 46" xfId="19209" xr:uid="{00000000-0005-0000-0000-000003200000}"/>
    <cellStyle name="Euro 47" xfId="19210" xr:uid="{00000000-0005-0000-0000-000004200000}"/>
    <cellStyle name="Euro 48" xfId="19211" xr:uid="{00000000-0005-0000-0000-000005200000}"/>
    <cellStyle name="Euro 49" xfId="19212" xr:uid="{00000000-0005-0000-0000-000006200000}"/>
    <cellStyle name="Euro 5" xfId="3868" xr:uid="{00000000-0005-0000-0000-000007200000}"/>
    <cellStyle name="Euro 5 10" xfId="3869" xr:uid="{00000000-0005-0000-0000-000008200000}"/>
    <cellStyle name="Euro 5 11" xfId="3870" xr:uid="{00000000-0005-0000-0000-000009200000}"/>
    <cellStyle name="Euro 5 12" xfId="3871" xr:uid="{00000000-0005-0000-0000-00000A200000}"/>
    <cellStyle name="Euro 5 13" xfId="3872" xr:uid="{00000000-0005-0000-0000-00000B200000}"/>
    <cellStyle name="Euro 5 14" xfId="3873" xr:uid="{00000000-0005-0000-0000-00000C200000}"/>
    <cellStyle name="Euro 5 15" xfId="3874" xr:uid="{00000000-0005-0000-0000-00000D200000}"/>
    <cellStyle name="Euro 5 16" xfId="3875" xr:uid="{00000000-0005-0000-0000-00000E200000}"/>
    <cellStyle name="Euro 5 17" xfId="3876" xr:uid="{00000000-0005-0000-0000-00000F200000}"/>
    <cellStyle name="Euro 5 18" xfId="19213" xr:uid="{00000000-0005-0000-0000-000010200000}"/>
    <cellStyle name="Euro 5 19" xfId="19214" xr:uid="{00000000-0005-0000-0000-000011200000}"/>
    <cellStyle name="Euro 5 2" xfId="3877" xr:uid="{00000000-0005-0000-0000-000012200000}"/>
    <cellStyle name="Euro 5 2 2" xfId="51881" xr:uid="{00000000-0005-0000-0000-000013200000}"/>
    <cellStyle name="Euro 5 20" xfId="19215" xr:uid="{00000000-0005-0000-0000-000014200000}"/>
    <cellStyle name="Euro 5 21" xfId="37199" xr:uid="{00000000-0005-0000-0000-000015200000}"/>
    <cellStyle name="Euro 5 3" xfId="3878" xr:uid="{00000000-0005-0000-0000-000016200000}"/>
    <cellStyle name="Euro 5 3 2" xfId="51882" xr:uid="{00000000-0005-0000-0000-000017200000}"/>
    <cellStyle name="Euro 5 4" xfId="3879" xr:uid="{00000000-0005-0000-0000-000018200000}"/>
    <cellStyle name="Euro 5 5" xfId="3880" xr:uid="{00000000-0005-0000-0000-000019200000}"/>
    <cellStyle name="Euro 5 6" xfId="3881" xr:uid="{00000000-0005-0000-0000-00001A200000}"/>
    <cellStyle name="Euro 5 7" xfId="3882" xr:uid="{00000000-0005-0000-0000-00001B200000}"/>
    <cellStyle name="Euro 5 8" xfId="3883" xr:uid="{00000000-0005-0000-0000-00001C200000}"/>
    <cellStyle name="Euro 5 9" xfId="3884" xr:uid="{00000000-0005-0000-0000-00001D200000}"/>
    <cellStyle name="Euro 50" xfId="19216" xr:uid="{00000000-0005-0000-0000-00001E200000}"/>
    <cellStyle name="Euro 51" xfId="19217" xr:uid="{00000000-0005-0000-0000-00001F200000}"/>
    <cellStyle name="Euro 52" xfId="37200" xr:uid="{00000000-0005-0000-0000-000020200000}"/>
    <cellStyle name="Euro 6" xfId="3885" xr:uid="{00000000-0005-0000-0000-000021200000}"/>
    <cellStyle name="Euro 6 10" xfId="19218" xr:uid="{00000000-0005-0000-0000-000022200000}"/>
    <cellStyle name="Euro 6 11" xfId="19219" xr:uid="{00000000-0005-0000-0000-000023200000}"/>
    <cellStyle name="Euro 6 12" xfId="19220" xr:uid="{00000000-0005-0000-0000-000024200000}"/>
    <cellStyle name="Euro 6 13" xfId="19221" xr:uid="{00000000-0005-0000-0000-000025200000}"/>
    <cellStyle name="Euro 6 14" xfId="19222" xr:uid="{00000000-0005-0000-0000-000026200000}"/>
    <cellStyle name="Euro 6 15" xfId="19223" xr:uid="{00000000-0005-0000-0000-000027200000}"/>
    <cellStyle name="Euro 6 16" xfId="19224" xr:uid="{00000000-0005-0000-0000-000028200000}"/>
    <cellStyle name="Euro 6 17" xfId="19225" xr:uid="{00000000-0005-0000-0000-000029200000}"/>
    <cellStyle name="Euro 6 18" xfId="19226" xr:uid="{00000000-0005-0000-0000-00002A200000}"/>
    <cellStyle name="Euro 6 19" xfId="19227" xr:uid="{00000000-0005-0000-0000-00002B200000}"/>
    <cellStyle name="Euro 6 2" xfId="3886" xr:uid="{00000000-0005-0000-0000-00002C200000}"/>
    <cellStyle name="Euro 6 20" xfId="19228" xr:uid="{00000000-0005-0000-0000-00002D200000}"/>
    <cellStyle name="Euro 6 3" xfId="3887" xr:uid="{00000000-0005-0000-0000-00002E200000}"/>
    <cellStyle name="Euro 6 4" xfId="3888" xr:uid="{00000000-0005-0000-0000-00002F200000}"/>
    <cellStyle name="Euro 6 5" xfId="3889" xr:uid="{00000000-0005-0000-0000-000030200000}"/>
    <cellStyle name="Euro 6 6" xfId="3890" xr:uid="{00000000-0005-0000-0000-000031200000}"/>
    <cellStyle name="Euro 6 7" xfId="3891" xr:uid="{00000000-0005-0000-0000-000032200000}"/>
    <cellStyle name="Euro 6 8" xfId="19229" xr:uid="{00000000-0005-0000-0000-000033200000}"/>
    <cellStyle name="Euro 6 9" xfId="19230" xr:uid="{00000000-0005-0000-0000-000034200000}"/>
    <cellStyle name="Euro 7" xfId="3892" xr:uid="{00000000-0005-0000-0000-000035200000}"/>
    <cellStyle name="Euro 7 10" xfId="19231" xr:uid="{00000000-0005-0000-0000-000036200000}"/>
    <cellStyle name="Euro 7 11" xfId="19232" xr:uid="{00000000-0005-0000-0000-000037200000}"/>
    <cellStyle name="Euro 7 12" xfId="19233" xr:uid="{00000000-0005-0000-0000-000038200000}"/>
    <cellStyle name="Euro 7 13" xfId="19234" xr:uid="{00000000-0005-0000-0000-000039200000}"/>
    <cellStyle name="Euro 7 14" xfId="19235" xr:uid="{00000000-0005-0000-0000-00003A200000}"/>
    <cellStyle name="Euro 7 15" xfId="19236" xr:uid="{00000000-0005-0000-0000-00003B200000}"/>
    <cellStyle name="Euro 7 16" xfId="19237" xr:uid="{00000000-0005-0000-0000-00003C200000}"/>
    <cellStyle name="Euro 7 17" xfId="19238" xr:uid="{00000000-0005-0000-0000-00003D200000}"/>
    <cellStyle name="Euro 7 18" xfId="19239" xr:uid="{00000000-0005-0000-0000-00003E200000}"/>
    <cellStyle name="Euro 7 19" xfId="19240" xr:uid="{00000000-0005-0000-0000-00003F200000}"/>
    <cellStyle name="Euro 7 2" xfId="19241" xr:uid="{00000000-0005-0000-0000-000040200000}"/>
    <cellStyle name="Euro 7 20" xfId="19242" xr:uid="{00000000-0005-0000-0000-000041200000}"/>
    <cellStyle name="Euro 7 3" xfId="19243" xr:uid="{00000000-0005-0000-0000-000042200000}"/>
    <cellStyle name="Euro 7 4" xfId="19244" xr:uid="{00000000-0005-0000-0000-000043200000}"/>
    <cellStyle name="Euro 7 5" xfId="19245" xr:uid="{00000000-0005-0000-0000-000044200000}"/>
    <cellStyle name="Euro 7 6" xfId="19246" xr:uid="{00000000-0005-0000-0000-000045200000}"/>
    <cellStyle name="Euro 7 7" xfId="19247" xr:uid="{00000000-0005-0000-0000-000046200000}"/>
    <cellStyle name="Euro 7 8" xfId="19248" xr:uid="{00000000-0005-0000-0000-000047200000}"/>
    <cellStyle name="Euro 7 9" xfId="19249" xr:uid="{00000000-0005-0000-0000-000048200000}"/>
    <cellStyle name="Euro 8" xfId="3893" xr:uid="{00000000-0005-0000-0000-000049200000}"/>
    <cellStyle name="Euro 8 10" xfId="19250" xr:uid="{00000000-0005-0000-0000-00004A200000}"/>
    <cellStyle name="Euro 8 11" xfId="19251" xr:uid="{00000000-0005-0000-0000-00004B200000}"/>
    <cellStyle name="Euro 8 12" xfId="19252" xr:uid="{00000000-0005-0000-0000-00004C200000}"/>
    <cellStyle name="Euro 8 13" xfId="19253" xr:uid="{00000000-0005-0000-0000-00004D200000}"/>
    <cellStyle name="Euro 8 14" xfId="19254" xr:uid="{00000000-0005-0000-0000-00004E200000}"/>
    <cellStyle name="Euro 8 15" xfId="19255" xr:uid="{00000000-0005-0000-0000-00004F200000}"/>
    <cellStyle name="Euro 8 16" xfId="19256" xr:uid="{00000000-0005-0000-0000-000050200000}"/>
    <cellStyle name="Euro 8 17" xfId="19257" xr:uid="{00000000-0005-0000-0000-000051200000}"/>
    <cellStyle name="Euro 8 18" xfId="19258" xr:uid="{00000000-0005-0000-0000-000052200000}"/>
    <cellStyle name="Euro 8 19" xfId="19259" xr:uid="{00000000-0005-0000-0000-000053200000}"/>
    <cellStyle name="Euro 8 2" xfId="19260" xr:uid="{00000000-0005-0000-0000-000054200000}"/>
    <cellStyle name="Euro 8 20" xfId="19261" xr:uid="{00000000-0005-0000-0000-000055200000}"/>
    <cellStyle name="Euro 8 3" xfId="19262" xr:uid="{00000000-0005-0000-0000-000056200000}"/>
    <cellStyle name="Euro 8 4" xfId="19263" xr:uid="{00000000-0005-0000-0000-000057200000}"/>
    <cellStyle name="Euro 8 5" xfId="19264" xr:uid="{00000000-0005-0000-0000-000058200000}"/>
    <cellStyle name="Euro 8 6" xfId="19265" xr:uid="{00000000-0005-0000-0000-000059200000}"/>
    <cellStyle name="Euro 8 7" xfId="19266" xr:uid="{00000000-0005-0000-0000-00005A200000}"/>
    <cellStyle name="Euro 8 8" xfId="19267" xr:uid="{00000000-0005-0000-0000-00005B200000}"/>
    <cellStyle name="Euro 8 9" xfId="19268" xr:uid="{00000000-0005-0000-0000-00005C200000}"/>
    <cellStyle name="Euro 9" xfId="3894" xr:uid="{00000000-0005-0000-0000-00005D200000}"/>
    <cellStyle name="Euro 9 10" xfId="19269" xr:uid="{00000000-0005-0000-0000-00005E200000}"/>
    <cellStyle name="Euro 9 11" xfId="19270" xr:uid="{00000000-0005-0000-0000-00005F200000}"/>
    <cellStyle name="Euro 9 12" xfId="19271" xr:uid="{00000000-0005-0000-0000-000060200000}"/>
    <cellStyle name="Euro 9 13" xfId="19272" xr:uid="{00000000-0005-0000-0000-000061200000}"/>
    <cellStyle name="Euro 9 14" xfId="19273" xr:uid="{00000000-0005-0000-0000-000062200000}"/>
    <cellStyle name="Euro 9 15" xfId="19274" xr:uid="{00000000-0005-0000-0000-000063200000}"/>
    <cellStyle name="Euro 9 16" xfId="19275" xr:uid="{00000000-0005-0000-0000-000064200000}"/>
    <cellStyle name="Euro 9 17" xfId="19276" xr:uid="{00000000-0005-0000-0000-000065200000}"/>
    <cellStyle name="Euro 9 18" xfId="19277" xr:uid="{00000000-0005-0000-0000-000066200000}"/>
    <cellStyle name="Euro 9 19" xfId="19278" xr:uid="{00000000-0005-0000-0000-000067200000}"/>
    <cellStyle name="Euro 9 2" xfId="19279" xr:uid="{00000000-0005-0000-0000-000068200000}"/>
    <cellStyle name="Euro 9 20" xfId="19280" xr:uid="{00000000-0005-0000-0000-000069200000}"/>
    <cellStyle name="Euro 9 3" xfId="19281" xr:uid="{00000000-0005-0000-0000-00006A200000}"/>
    <cellStyle name="Euro 9 4" xfId="19282" xr:uid="{00000000-0005-0000-0000-00006B200000}"/>
    <cellStyle name="Euro 9 5" xfId="19283" xr:uid="{00000000-0005-0000-0000-00006C200000}"/>
    <cellStyle name="Euro 9 6" xfId="19284" xr:uid="{00000000-0005-0000-0000-00006D200000}"/>
    <cellStyle name="Euro 9 7" xfId="19285" xr:uid="{00000000-0005-0000-0000-00006E200000}"/>
    <cellStyle name="Euro 9 8" xfId="19286" xr:uid="{00000000-0005-0000-0000-00006F200000}"/>
    <cellStyle name="Euro 9 9" xfId="19287" xr:uid="{00000000-0005-0000-0000-000070200000}"/>
    <cellStyle name="Euro_210-TABLEAU SHO SUNCITY du 27-04-12" xfId="3895" xr:uid="{00000000-0005-0000-0000-000071200000}"/>
    <cellStyle name="Excel Built-in Normal" xfId="51883" xr:uid="{00000000-0005-0000-0000-000072200000}"/>
    <cellStyle name="Explanatory Text" xfId="3896" xr:uid="{00000000-0005-0000-0000-000073200000}"/>
    <cellStyle name="Financier0" xfId="17069" xr:uid="{00000000-0005-0000-0000-000074200000}"/>
    <cellStyle name="Good" xfId="3897" xr:uid="{00000000-0005-0000-0000-000075200000}"/>
    <cellStyle name="Grey" xfId="51884" xr:uid="{00000000-0005-0000-0000-000076200000}"/>
    <cellStyle name="Header1" xfId="51885" xr:uid="{00000000-0005-0000-0000-000077200000}"/>
    <cellStyle name="Header2" xfId="51886" xr:uid="{00000000-0005-0000-0000-000078200000}"/>
    <cellStyle name="Heading 1" xfId="3898" xr:uid="{00000000-0005-0000-0000-000079200000}"/>
    <cellStyle name="Heading 2" xfId="3899" xr:uid="{00000000-0005-0000-0000-00007A200000}"/>
    <cellStyle name="Heading 3" xfId="3900" xr:uid="{00000000-0005-0000-0000-00007B200000}"/>
    <cellStyle name="Heading 4" xfId="3901" xr:uid="{00000000-0005-0000-0000-00007C200000}"/>
    <cellStyle name="Hyperlink 2" xfId="5809" xr:uid="{00000000-0005-0000-0000-00007D200000}"/>
    <cellStyle name="Input" xfId="3902" xr:uid="{00000000-0005-0000-0000-00007E200000}"/>
    <cellStyle name="Input [yellow]" xfId="51887" xr:uid="{00000000-0005-0000-0000-00007F200000}"/>
    <cellStyle name="Input 2" xfId="37201" xr:uid="{00000000-0005-0000-0000-000080200000}"/>
    <cellStyle name="Input 3" xfId="37202" xr:uid="{00000000-0005-0000-0000-000081200000}"/>
    <cellStyle name="Input 4" xfId="37203" xr:uid="{00000000-0005-0000-0000-000082200000}"/>
    <cellStyle name="Input 5" xfId="37204" xr:uid="{00000000-0005-0000-0000-000083200000}"/>
    <cellStyle name="Input 6" xfId="37205" xr:uid="{00000000-0005-0000-0000-000084200000}"/>
    <cellStyle name="Insatisfaisant 10 2" xfId="3903" xr:uid="{00000000-0005-0000-0000-000085200000}"/>
    <cellStyle name="Insatisfaisant 11 2" xfId="3904" xr:uid="{00000000-0005-0000-0000-000086200000}"/>
    <cellStyle name="Insatisfaisant 12 2" xfId="3905" xr:uid="{00000000-0005-0000-0000-000087200000}"/>
    <cellStyle name="Insatisfaisant 13 2" xfId="3906" xr:uid="{00000000-0005-0000-0000-000088200000}"/>
    <cellStyle name="Insatisfaisant 14 2" xfId="3907" xr:uid="{00000000-0005-0000-0000-000089200000}"/>
    <cellStyle name="Insatisfaisant 15" xfId="37206" xr:uid="{00000000-0005-0000-0000-00008A200000}"/>
    <cellStyle name="Insatisfaisant 15 2" xfId="3908" xr:uid="{00000000-0005-0000-0000-00008B200000}"/>
    <cellStyle name="Insatisfaisant 16 2" xfId="3909" xr:uid="{00000000-0005-0000-0000-00008C200000}"/>
    <cellStyle name="Insatisfaisant 17 2" xfId="3910" xr:uid="{00000000-0005-0000-0000-00008D200000}"/>
    <cellStyle name="Insatisfaisant 18 2" xfId="3911" xr:uid="{00000000-0005-0000-0000-00008E200000}"/>
    <cellStyle name="Insatisfaisant 19 2" xfId="3912" xr:uid="{00000000-0005-0000-0000-00008F200000}"/>
    <cellStyle name="Insatisfaisant 2" xfId="3913" xr:uid="{00000000-0005-0000-0000-000090200000}"/>
    <cellStyle name="Insatisfaisant 2 2" xfId="3914" xr:uid="{00000000-0005-0000-0000-000091200000}"/>
    <cellStyle name="Insatisfaisant 2 2 2" xfId="3915" xr:uid="{00000000-0005-0000-0000-000092200000}"/>
    <cellStyle name="Insatisfaisant 2 2 2 2" xfId="3916" xr:uid="{00000000-0005-0000-0000-000093200000}"/>
    <cellStyle name="Insatisfaisant 2 2 2 2 2" xfId="3917" xr:uid="{00000000-0005-0000-0000-000094200000}"/>
    <cellStyle name="Insatisfaisant 2 2 2 2 2 2" xfId="3918" xr:uid="{00000000-0005-0000-0000-000095200000}"/>
    <cellStyle name="Insatisfaisant 2 2 2 2 2 2 2" xfId="51888" xr:uid="{00000000-0005-0000-0000-000096200000}"/>
    <cellStyle name="Insatisfaisant 2 2 2 2 2 3" xfId="3919" xr:uid="{00000000-0005-0000-0000-000097200000}"/>
    <cellStyle name="Insatisfaisant 2 2 2 2 3" xfId="3920" xr:uid="{00000000-0005-0000-0000-000098200000}"/>
    <cellStyle name="Insatisfaisant 2 2 2 3" xfId="3921" xr:uid="{00000000-0005-0000-0000-000099200000}"/>
    <cellStyle name="Insatisfaisant 2 2 2 4" xfId="3922" xr:uid="{00000000-0005-0000-0000-00009A200000}"/>
    <cellStyle name="Insatisfaisant 2 2 2 5" xfId="3923" xr:uid="{00000000-0005-0000-0000-00009B200000}"/>
    <cellStyle name="Insatisfaisant 2 2 2 6" xfId="3924" xr:uid="{00000000-0005-0000-0000-00009C200000}"/>
    <cellStyle name="Insatisfaisant 2 2 3" xfId="3925" xr:uid="{00000000-0005-0000-0000-00009D200000}"/>
    <cellStyle name="Insatisfaisant 2 2 4" xfId="3926" xr:uid="{00000000-0005-0000-0000-00009E200000}"/>
    <cellStyle name="Insatisfaisant 2 2 5" xfId="3927" xr:uid="{00000000-0005-0000-0000-00009F200000}"/>
    <cellStyle name="Insatisfaisant 2 2 6" xfId="3928" xr:uid="{00000000-0005-0000-0000-0000A0200000}"/>
    <cellStyle name="Insatisfaisant 2 3" xfId="3929" xr:uid="{00000000-0005-0000-0000-0000A1200000}"/>
    <cellStyle name="Insatisfaisant 2 4" xfId="3930" xr:uid="{00000000-0005-0000-0000-0000A2200000}"/>
    <cellStyle name="Insatisfaisant 2 5" xfId="3931" xr:uid="{00000000-0005-0000-0000-0000A3200000}"/>
    <cellStyle name="Insatisfaisant 2 6" xfId="3932" xr:uid="{00000000-0005-0000-0000-0000A4200000}"/>
    <cellStyle name="Insatisfaisant 2 7" xfId="3933" xr:uid="{00000000-0005-0000-0000-0000A5200000}"/>
    <cellStyle name="Insatisfaisant 20 2" xfId="3934" xr:uid="{00000000-0005-0000-0000-0000A6200000}"/>
    <cellStyle name="Insatisfaisant 21 2" xfId="3935" xr:uid="{00000000-0005-0000-0000-0000A7200000}"/>
    <cellStyle name="Insatisfaisant 22 2" xfId="3936" xr:uid="{00000000-0005-0000-0000-0000A8200000}"/>
    <cellStyle name="Insatisfaisant 23 2" xfId="3937" xr:uid="{00000000-0005-0000-0000-0000A9200000}"/>
    <cellStyle name="Insatisfaisant 24 2" xfId="3938" xr:uid="{00000000-0005-0000-0000-0000AA200000}"/>
    <cellStyle name="Insatisfaisant 25 2" xfId="3939" xr:uid="{00000000-0005-0000-0000-0000AB200000}"/>
    <cellStyle name="Insatisfaisant 26" xfId="37207" xr:uid="{00000000-0005-0000-0000-0000AC200000}"/>
    <cellStyle name="Insatisfaisant 26 2" xfId="3940" xr:uid="{00000000-0005-0000-0000-0000AD200000}"/>
    <cellStyle name="Insatisfaisant 27" xfId="51889" xr:uid="{00000000-0005-0000-0000-0000AE200000}"/>
    <cellStyle name="Insatisfaisant 27 2" xfId="3941" xr:uid="{00000000-0005-0000-0000-0000AF200000}"/>
    <cellStyle name="Insatisfaisant 28 2" xfId="3942" xr:uid="{00000000-0005-0000-0000-0000B0200000}"/>
    <cellStyle name="Insatisfaisant 29 2" xfId="3943" xr:uid="{00000000-0005-0000-0000-0000B1200000}"/>
    <cellStyle name="Insatisfaisant 3" xfId="3944" xr:uid="{00000000-0005-0000-0000-0000B2200000}"/>
    <cellStyle name="Insatisfaisant 3 2" xfId="3945" xr:uid="{00000000-0005-0000-0000-0000B3200000}"/>
    <cellStyle name="Insatisfaisant 3 3" xfId="3946" xr:uid="{00000000-0005-0000-0000-0000B4200000}"/>
    <cellStyle name="Insatisfaisant 3 4" xfId="3947" xr:uid="{00000000-0005-0000-0000-0000B5200000}"/>
    <cellStyle name="Insatisfaisant 3 5" xfId="3948" xr:uid="{00000000-0005-0000-0000-0000B6200000}"/>
    <cellStyle name="Insatisfaisant 3 6" xfId="3949" xr:uid="{00000000-0005-0000-0000-0000B7200000}"/>
    <cellStyle name="Insatisfaisant 3 7" xfId="3950" xr:uid="{00000000-0005-0000-0000-0000B8200000}"/>
    <cellStyle name="Insatisfaisant 30 2" xfId="3951" xr:uid="{00000000-0005-0000-0000-0000B9200000}"/>
    <cellStyle name="Insatisfaisant 31 2" xfId="3952" xr:uid="{00000000-0005-0000-0000-0000BA200000}"/>
    <cellStyle name="Insatisfaisant 4" xfId="3953" xr:uid="{00000000-0005-0000-0000-0000BB200000}"/>
    <cellStyle name="Insatisfaisant 4 2" xfId="3954" xr:uid="{00000000-0005-0000-0000-0000BC200000}"/>
    <cellStyle name="Insatisfaisant 4 3" xfId="3955" xr:uid="{00000000-0005-0000-0000-0000BD200000}"/>
    <cellStyle name="Insatisfaisant 4 4" xfId="3956" xr:uid="{00000000-0005-0000-0000-0000BE200000}"/>
    <cellStyle name="Insatisfaisant 4 5" xfId="3957" xr:uid="{00000000-0005-0000-0000-0000BF200000}"/>
    <cellStyle name="Insatisfaisant 4 6" xfId="3958" xr:uid="{00000000-0005-0000-0000-0000C0200000}"/>
    <cellStyle name="Insatisfaisant 4 7" xfId="3959" xr:uid="{00000000-0005-0000-0000-0000C1200000}"/>
    <cellStyle name="Insatisfaisant 5" xfId="3960" xr:uid="{00000000-0005-0000-0000-0000C2200000}"/>
    <cellStyle name="Insatisfaisant 5 2" xfId="3961" xr:uid="{00000000-0005-0000-0000-0000C3200000}"/>
    <cellStyle name="Insatisfaisant 5 3" xfId="3962" xr:uid="{00000000-0005-0000-0000-0000C4200000}"/>
    <cellStyle name="Insatisfaisant 5 4" xfId="3963" xr:uid="{00000000-0005-0000-0000-0000C5200000}"/>
    <cellStyle name="Insatisfaisant 5 5" xfId="3964" xr:uid="{00000000-0005-0000-0000-0000C6200000}"/>
    <cellStyle name="Insatisfaisant 5 6" xfId="3965" xr:uid="{00000000-0005-0000-0000-0000C7200000}"/>
    <cellStyle name="Insatisfaisant 5 7" xfId="3966" xr:uid="{00000000-0005-0000-0000-0000C8200000}"/>
    <cellStyle name="Insatisfaisant 5 8" xfId="37208" xr:uid="{00000000-0005-0000-0000-0000C9200000}"/>
    <cellStyle name="Insatisfaisant 6" xfId="3967" xr:uid="{00000000-0005-0000-0000-0000CA200000}"/>
    <cellStyle name="Insatisfaisant 6 2" xfId="3968" xr:uid="{00000000-0005-0000-0000-0000CB200000}"/>
    <cellStyle name="Insatisfaisant 6 3" xfId="3969" xr:uid="{00000000-0005-0000-0000-0000CC200000}"/>
    <cellStyle name="Insatisfaisant 6 4" xfId="3970" xr:uid="{00000000-0005-0000-0000-0000CD200000}"/>
    <cellStyle name="Insatisfaisant 6 5" xfId="3971" xr:uid="{00000000-0005-0000-0000-0000CE200000}"/>
    <cellStyle name="Insatisfaisant 6 6" xfId="3972" xr:uid="{00000000-0005-0000-0000-0000CF200000}"/>
    <cellStyle name="Insatisfaisant 6 7" xfId="3973" xr:uid="{00000000-0005-0000-0000-0000D0200000}"/>
    <cellStyle name="Insatisfaisant 6 8" xfId="37209" xr:uid="{00000000-0005-0000-0000-0000D1200000}"/>
    <cellStyle name="Insatisfaisant 7" xfId="3974" xr:uid="{00000000-0005-0000-0000-0000D2200000}"/>
    <cellStyle name="Insatisfaisant 7 2" xfId="3975" xr:uid="{00000000-0005-0000-0000-0000D3200000}"/>
    <cellStyle name="Insatisfaisant 7 3" xfId="3976" xr:uid="{00000000-0005-0000-0000-0000D4200000}"/>
    <cellStyle name="Insatisfaisant 7 4" xfId="3977" xr:uid="{00000000-0005-0000-0000-0000D5200000}"/>
    <cellStyle name="Insatisfaisant 7 5" xfId="3978" xr:uid="{00000000-0005-0000-0000-0000D6200000}"/>
    <cellStyle name="Insatisfaisant 7 6" xfId="3979" xr:uid="{00000000-0005-0000-0000-0000D7200000}"/>
    <cellStyle name="Insatisfaisant 7 7" xfId="3980" xr:uid="{00000000-0005-0000-0000-0000D8200000}"/>
    <cellStyle name="Insatisfaisant 7 8" xfId="37210" xr:uid="{00000000-0005-0000-0000-0000D9200000}"/>
    <cellStyle name="Insatisfaisant 8" xfId="3981" xr:uid="{00000000-0005-0000-0000-0000DA200000}"/>
    <cellStyle name="Insatisfaisant 8 2" xfId="3982" xr:uid="{00000000-0005-0000-0000-0000DB200000}"/>
    <cellStyle name="Insatisfaisant 8 3" xfId="3983" xr:uid="{00000000-0005-0000-0000-0000DC200000}"/>
    <cellStyle name="Insatisfaisant 8 4" xfId="3984" xr:uid="{00000000-0005-0000-0000-0000DD200000}"/>
    <cellStyle name="Insatisfaisant 8 5" xfId="3985" xr:uid="{00000000-0005-0000-0000-0000DE200000}"/>
    <cellStyle name="Insatisfaisant 8 6" xfId="3986" xr:uid="{00000000-0005-0000-0000-0000DF200000}"/>
    <cellStyle name="Insatisfaisant 8 7" xfId="3987" xr:uid="{00000000-0005-0000-0000-0000E0200000}"/>
    <cellStyle name="Insatisfaisant 9" xfId="3988" xr:uid="{00000000-0005-0000-0000-0000E1200000}"/>
    <cellStyle name="Insatisfaisant 9 2" xfId="3989" xr:uid="{00000000-0005-0000-0000-0000E2200000}"/>
    <cellStyle name="Insatisfaisant 9 3" xfId="3990" xr:uid="{00000000-0005-0000-0000-0000E3200000}"/>
    <cellStyle name="Insatisfaisant 9 4" xfId="3991" xr:uid="{00000000-0005-0000-0000-0000E4200000}"/>
    <cellStyle name="Insatisfaisant 9 5" xfId="3992" xr:uid="{00000000-0005-0000-0000-0000E5200000}"/>
    <cellStyle name="Insatisfaisant 9 6" xfId="3993" xr:uid="{00000000-0005-0000-0000-0000E6200000}"/>
    <cellStyle name="Insatisfaisant 9 7" xfId="3994" xr:uid="{00000000-0005-0000-0000-0000E7200000}"/>
    <cellStyle name="J1" xfId="3995" xr:uid="{00000000-0005-0000-0000-0000E8200000}"/>
    <cellStyle name="JAMILA" xfId="3996" xr:uid="{00000000-0005-0000-0000-0000E9200000}"/>
    <cellStyle name="JAMILA 2" xfId="3997" xr:uid="{00000000-0005-0000-0000-0000EA200000}"/>
    <cellStyle name="JAMILA 2 10" xfId="3998" xr:uid="{00000000-0005-0000-0000-0000EB200000}"/>
    <cellStyle name="JAMILA 2 11" xfId="3999" xr:uid="{00000000-0005-0000-0000-0000EC200000}"/>
    <cellStyle name="JAMILA 2 12" xfId="4000" xr:uid="{00000000-0005-0000-0000-0000ED200000}"/>
    <cellStyle name="JAMILA 2 13" xfId="4001" xr:uid="{00000000-0005-0000-0000-0000EE200000}"/>
    <cellStyle name="JAMILA 2 14" xfId="4002" xr:uid="{00000000-0005-0000-0000-0000EF200000}"/>
    <cellStyle name="JAMILA 2 15" xfId="4003" xr:uid="{00000000-0005-0000-0000-0000F0200000}"/>
    <cellStyle name="JAMILA 2 2" xfId="4004" xr:uid="{00000000-0005-0000-0000-0000F1200000}"/>
    <cellStyle name="JAMILA 2 3" xfId="4005" xr:uid="{00000000-0005-0000-0000-0000F2200000}"/>
    <cellStyle name="JAMILA 2 4" xfId="4006" xr:uid="{00000000-0005-0000-0000-0000F3200000}"/>
    <cellStyle name="JAMILA 2 5" xfId="4007" xr:uid="{00000000-0005-0000-0000-0000F4200000}"/>
    <cellStyle name="JAMILA 2 6" xfId="4008" xr:uid="{00000000-0005-0000-0000-0000F5200000}"/>
    <cellStyle name="JAMILA 2 7" xfId="4009" xr:uid="{00000000-0005-0000-0000-0000F6200000}"/>
    <cellStyle name="JAMILA 2 8" xfId="4010" xr:uid="{00000000-0005-0000-0000-0000F7200000}"/>
    <cellStyle name="JAMILA 2 9" xfId="4011" xr:uid="{00000000-0005-0000-0000-0000F8200000}"/>
    <cellStyle name="JAMILA 3" xfId="4012" xr:uid="{00000000-0005-0000-0000-0000F9200000}"/>
    <cellStyle name="JAMILA 3 10" xfId="4013" xr:uid="{00000000-0005-0000-0000-0000FA200000}"/>
    <cellStyle name="JAMILA 3 11" xfId="4014" xr:uid="{00000000-0005-0000-0000-0000FB200000}"/>
    <cellStyle name="JAMILA 3 12" xfId="4015" xr:uid="{00000000-0005-0000-0000-0000FC200000}"/>
    <cellStyle name="JAMILA 3 13" xfId="4016" xr:uid="{00000000-0005-0000-0000-0000FD200000}"/>
    <cellStyle name="JAMILA 3 14" xfId="4017" xr:uid="{00000000-0005-0000-0000-0000FE200000}"/>
    <cellStyle name="JAMILA 3 15" xfId="4018" xr:uid="{00000000-0005-0000-0000-0000FF200000}"/>
    <cellStyle name="JAMILA 3 2" xfId="4019" xr:uid="{00000000-0005-0000-0000-000000210000}"/>
    <cellStyle name="JAMILA 3 3" xfId="4020" xr:uid="{00000000-0005-0000-0000-000001210000}"/>
    <cellStyle name="JAMILA 3 4" xfId="4021" xr:uid="{00000000-0005-0000-0000-000002210000}"/>
    <cellStyle name="JAMILA 3 5" xfId="4022" xr:uid="{00000000-0005-0000-0000-000003210000}"/>
    <cellStyle name="JAMILA 3 6" xfId="4023" xr:uid="{00000000-0005-0000-0000-000004210000}"/>
    <cellStyle name="JAMILA 3 7" xfId="4024" xr:uid="{00000000-0005-0000-0000-000005210000}"/>
    <cellStyle name="JAMILA 3 8" xfId="4025" xr:uid="{00000000-0005-0000-0000-000006210000}"/>
    <cellStyle name="JAMILA 3 9" xfId="4026" xr:uid="{00000000-0005-0000-0000-000007210000}"/>
    <cellStyle name="JAMILA 4" xfId="4027" xr:uid="{00000000-0005-0000-0000-000008210000}"/>
    <cellStyle name="JAMILA 4 10" xfId="4028" xr:uid="{00000000-0005-0000-0000-000009210000}"/>
    <cellStyle name="JAMILA 4 11" xfId="4029" xr:uid="{00000000-0005-0000-0000-00000A210000}"/>
    <cellStyle name="JAMILA 4 12" xfId="4030" xr:uid="{00000000-0005-0000-0000-00000B210000}"/>
    <cellStyle name="JAMILA 4 13" xfId="4031" xr:uid="{00000000-0005-0000-0000-00000C210000}"/>
    <cellStyle name="JAMILA 4 14" xfId="4032" xr:uid="{00000000-0005-0000-0000-00000D210000}"/>
    <cellStyle name="JAMILA 4 15" xfId="4033" xr:uid="{00000000-0005-0000-0000-00000E210000}"/>
    <cellStyle name="JAMILA 4 2" xfId="4034" xr:uid="{00000000-0005-0000-0000-00000F210000}"/>
    <cellStyle name="JAMILA 4 3" xfId="4035" xr:uid="{00000000-0005-0000-0000-000010210000}"/>
    <cellStyle name="JAMILA 4 4" xfId="4036" xr:uid="{00000000-0005-0000-0000-000011210000}"/>
    <cellStyle name="JAMILA 4 5" xfId="4037" xr:uid="{00000000-0005-0000-0000-000012210000}"/>
    <cellStyle name="JAMILA 4 6" xfId="4038" xr:uid="{00000000-0005-0000-0000-000013210000}"/>
    <cellStyle name="JAMILA 4 7" xfId="4039" xr:uid="{00000000-0005-0000-0000-000014210000}"/>
    <cellStyle name="JAMILA 4 8" xfId="4040" xr:uid="{00000000-0005-0000-0000-000015210000}"/>
    <cellStyle name="JAMILA 4 9" xfId="4041" xr:uid="{00000000-0005-0000-0000-000016210000}"/>
    <cellStyle name="JAMILA 5" xfId="4042" xr:uid="{00000000-0005-0000-0000-000017210000}"/>
    <cellStyle name="JAMILA 5 10" xfId="4043" xr:uid="{00000000-0005-0000-0000-000018210000}"/>
    <cellStyle name="JAMILA 5 11" xfId="4044" xr:uid="{00000000-0005-0000-0000-000019210000}"/>
    <cellStyle name="JAMILA 5 12" xfId="4045" xr:uid="{00000000-0005-0000-0000-00001A210000}"/>
    <cellStyle name="JAMILA 5 13" xfId="4046" xr:uid="{00000000-0005-0000-0000-00001B210000}"/>
    <cellStyle name="JAMILA 5 14" xfId="4047" xr:uid="{00000000-0005-0000-0000-00001C210000}"/>
    <cellStyle name="JAMILA 5 15" xfId="4048" xr:uid="{00000000-0005-0000-0000-00001D210000}"/>
    <cellStyle name="JAMILA 5 2" xfId="4049" xr:uid="{00000000-0005-0000-0000-00001E210000}"/>
    <cellStyle name="JAMILA 5 3" xfId="4050" xr:uid="{00000000-0005-0000-0000-00001F210000}"/>
    <cellStyle name="JAMILA 5 4" xfId="4051" xr:uid="{00000000-0005-0000-0000-000020210000}"/>
    <cellStyle name="JAMILA 5 5" xfId="4052" xr:uid="{00000000-0005-0000-0000-000021210000}"/>
    <cellStyle name="JAMILA 5 6" xfId="4053" xr:uid="{00000000-0005-0000-0000-000022210000}"/>
    <cellStyle name="JAMILA 5 7" xfId="4054" xr:uid="{00000000-0005-0000-0000-000023210000}"/>
    <cellStyle name="JAMILA 5 8" xfId="4055" xr:uid="{00000000-0005-0000-0000-000024210000}"/>
    <cellStyle name="JAMILA 5 9" xfId="4056" xr:uid="{00000000-0005-0000-0000-000025210000}"/>
    <cellStyle name="JAMILA 6" xfId="4057" xr:uid="{00000000-0005-0000-0000-000026210000}"/>
    <cellStyle name="JAMILA 6 10" xfId="4058" xr:uid="{00000000-0005-0000-0000-000027210000}"/>
    <cellStyle name="JAMILA 6 11" xfId="4059" xr:uid="{00000000-0005-0000-0000-000028210000}"/>
    <cellStyle name="JAMILA 6 12" xfId="4060" xr:uid="{00000000-0005-0000-0000-000029210000}"/>
    <cellStyle name="JAMILA 6 13" xfId="4061" xr:uid="{00000000-0005-0000-0000-00002A210000}"/>
    <cellStyle name="JAMILA 6 14" xfId="4062" xr:uid="{00000000-0005-0000-0000-00002B210000}"/>
    <cellStyle name="JAMILA 6 15" xfId="4063" xr:uid="{00000000-0005-0000-0000-00002C210000}"/>
    <cellStyle name="JAMILA 6 2" xfId="4064" xr:uid="{00000000-0005-0000-0000-00002D210000}"/>
    <cellStyle name="JAMILA 6 3" xfId="4065" xr:uid="{00000000-0005-0000-0000-00002E210000}"/>
    <cellStyle name="JAMILA 6 4" xfId="4066" xr:uid="{00000000-0005-0000-0000-00002F210000}"/>
    <cellStyle name="JAMILA 6 5" xfId="4067" xr:uid="{00000000-0005-0000-0000-000030210000}"/>
    <cellStyle name="JAMILA 6 6" xfId="4068" xr:uid="{00000000-0005-0000-0000-000031210000}"/>
    <cellStyle name="JAMILA 6 7" xfId="4069" xr:uid="{00000000-0005-0000-0000-000032210000}"/>
    <cellStyle name="JAMILA 6 8" xfId="4070" xr:uid="{00000000-0005-0000-0000-000033210000}"/>
    <cellStyle name="JAMILA 6 9" xfId="4071" xr:uid="{00000000-0005-0000-0000-000034210000}"/>
    <cellStyle name="lak" xfId="4072" xr:uid="{00000000-0005-0000-0000-000035210000}"/>
    <cellStyle name="lak 2" xfId="4073" xr:uid="{00000000-0005-0000-0000-000036210000}"/>
    <cellStyle name="lak 2 10" xfId="4074" xr:uid="{00000000-0005-0000-0000-000037210000}"/>
    <cellStyle name="lak 2 11" xfId="4075" xr:uid="{00000000-0005-0000-0000-000038210000}"/>
    <cellStyle name="lak 2 12" xfId="4076" xr:uid="{00000000-0005-0000-0000-000039210000}"/>
    <cellStyle name="lak 2 13" xfId="4077" xr:uid="{00000000-0005-0000-0000-00003A210000}"/>
    <cellStyle name="lak 2 14" xfId="4078" xr:uid="{00000000-0005-0000-0000-00003B210000}"/>
    <cellStyle name="lak 2 15" xfId="4079" xr:uid="{00000000-0005-0000-0000-00003C210000}"/>
    <cellStyle name="lak 2 2" xfId="4080" xr:uid="{00000000-0005-0000-0000-00003D210000}"/>
    <cellStyle name="lak 2 3" xfId="4081" xr:uid="{00000000-0005-0000-0000-00003E210000}"/>
    <cellStyle name="lak 2 4" xfId="4082" xr:uid="{00000000-0005-0000-0000-00003F210000}"/>
    <cellStyle name="lak 2 5" xfId="4083" xr:uid="{00000000-0005-0000-0000-000040210000}"/>
    <cellStyle name="lak 2 6" xfId="4084" xr:uid="{00000000-0005-0000-0000-000041210000}"/>
    <cellStyle name="lak 2 7" xfId="4085" xr:uid="{00000000-0005-0000-0000-000042210000}"/>
    <cellStyle name="lak 2 8" xfId="4086" xr:uid="{00000000-0005-0000-0000-000043210000}"/>
    <cellStyle name="lak 2 9" xfId="4087" xr:uid="{00000000-0005-0000-0000-000044210000}"/>
    <cellStyle name="lak 3" xfId="4088" xr:uid="{00000000-0005-0000-0000-000045210000}"/>
    <cellStyle name="lak 3 10" xfId="4089" xr:uid="{00000000-0005-0000-0000-000046210000}"/>
    <cellStyle name="lak 3 11" xfId="4090" xr:uid="{00000000-0005-0000-0000-000047210000}"/>
    <cellStyle name="lak 3 12" xfId="4091" xr:uid="{00000000-0005-0000-0000-000048210000}"/>
    <cellStyle name="lak 3 13" xfId="4092" xr:uid="{00000000-0005-0000-0000-000049210000}"/>
    <cellStyle name="lak 3 14" xfId="4093" xr:uid="{00000000-0005-0000-0000-00004A210000}"/>
    <cellStyle name="lak 3 15" xfId="4094" xr:uid="{00000000-0005-0000-0000-00004B210000}"/>
    <cellStyle name="lak 3 2" xfId="4095" xr:uid="{00000000-0005-0000-0000-00004C210000}"/>
    <cellStyle name="lak 3 3" xfId="4096" xr:uid="{00000000-0005-0000-0000-00004D210000}"/>
    <cellStyle name="lak 3 4" xfId="4097" xr:uid="{00000000-0005-0000-0000-00004E210000}"/>
    <cellStyle name="lak 3 5" xfId="4098" xr:uid="{00000000-0005-0000-0000-00004F210000}"/>
    <cellStyle name="lak 3 6" xfId="4099" xr:uid="{00000000-0005-0000-0000-000050210000}"/>
    <cellStyle name="lak 3 7" xfId="4100" xr:uid="{00000000-0005-0000-0000-000051210000}"/>
    <cellStyle name="lak 3 8" xfId="4101" xr:uid="{00000000-0005-0000-0000-000052210000}"/>
    <cellStyle name="lak 3 9" xfId="4102" xr:uid="{00000000-0005-0000-0000-000053210000}"/>
    <cellStyle name="lak 4" xfId="4103" xr:uid="{00000000-0005-0000-0000-000054210000}"/>
    <cellStyle name="lak 4 10" xfId="4104" xr:uid="{00000000-0005-0000-0000-000055210000}"/>
    <cellStyle name="lak 4 11" xfId="4105" xr:uid="{00000000-0005-0000-0000-000056210000}"/>
    <cellStyle name="lak 4 12" xfId="4106" xr:uid="{00000000-0005-0000-0000-000057210000}"/>
    <cellStyle name="lak 4 13" xfId="4107" xr:uid="{00000000-0005-0000-0000-000058210000}"/>
    <cellStyle name="lak 4 14" xfId="4108" xr:uid="{00000000-0005-0000-0000-000059210000}"/>
    <cellStyle name="lak 4 15" xfId="4109" xr:uid="{00000000-0005-0000-0000-00005A210000}"/>
    <cellStyle name="lak 4 2" xfId="4110" xr:uid="{00000000-0005-0000-0000-00005B210000}"/>
    <cellStyle name="lak 4 3" xfId="4111" xr:uid="{00000000-0005-0000-0000-00005C210000}"/>
    <cellStyle name="lak 4 4" xfId="4112" xr:uid="{00000000-0005-0000-0000-00005D210000}"/>
    <cellStyle name="lak 4 5" xfId="4113" xr:uid="{00000000-0005-0000-0000-00005E210000}"/>
    <cellStyle name="lak 4 6" xfId="4114" xr:uid="{00000000-0005-0000-0000-00005F210000}"/>
    <cellStyle name="lak 4 7" xfId="4115" xr:uid="{00000000-0005-0000-0000-000060210000}"/>
    <cellStyle name="lak 4 8" xfId="4116" xr:uid="{00000000-0005-0000-0000-000061210000}"/>
    <cellStyle name="lak 4 9" xfId="4117" xr:uid="{00000000-0005-0000-0000-000062210000}"/>
    <cellStyle name="lak 5" xfId="4118" xr:uid="{00000000-0005-0000-0000-000063210000}"/>
    <cellStyle name="lak 5 10" xfId="4119" xr:uid="{00000000-0005-0000-0000-000064210000}"/>
    <cellStyle name="lak 5 11" xfId="4120" xr:uid="{00000000-0005-0000-0000-000065210000}"/>
    <cellStyle name="lak 5 12" xfId="4121" xr:uid="{00000000-0005-0000-0000-000066210000}"/>
    <cellStyle name="lak 5 13" xfId="4122" xr:uid="{00000000-0005-0000-0000-000067210000}"/>
    <cellStyle name="lak 5 14" xfId="4123" xr:uid="{00000000-0005-0000-0000-000068210000}"/>
    <cellStyle name="lak 5 15" xfId="4124" xr:uid="{00000000-0005-0000-0000-000069210000}"/>
    <cellStyle name="lak 5 2" xfId="4125" xr:uid="{00000000-0005-0000-0000-00006A210000}"/>
    <cellStyle name="lak 5 3" xfId="4126" xr:uid="{00000000-0005-0000-0000-00006B210000}"/>
    <cellStyle name="lak 5 4" xfId="4127" xr:uid="{00000000-0005-0000-0000-00006C210000}"/>
    <cellStyle name="lak 5 5" xfId="4128" xr:uid="{00000000-0005-0000-0000-00006D210000}"/>
    <cellStyle name="lak 5 6" xfId="4129" xr:uid="{00000000-0005-0000-0000-00006E210000}"/>
    <cellStyle name="lak 5 7" xfId="4130" xr:uid="{00000000-0005-0000-0000-00006F210000}"/>
    <cellStyle name="lak 5 8" xfId="4131" xr:uid="{00000000-0005-0000-0000-000070210000}"/>
    <cellStyle name="lak 5 9" xfId="4132" xr:uid="{00000000-0005-0000-0000-000071210000}"/>
    <cellStyle name="lak 6" xfId="4133" xr:uid="{00000000-0005-0000-0000-000072210000}"/>
    <cellStyle name="lak 6 10" xfId="4134" xr:uid="{00000000-0005-0000-0000-000073210000}"/>
    <cellStyle name="lak 6 11" xfId="4135" xr:uid="{00000000-0005-0000-0000-000074210000}"/>
    <cellStyle name="lak 6 12" xfId="4136" xr:uid="{00000000-0005-0000-0000-000075210000}"/>
    <cellStyle name="lak 6 13" xfId="4137" xr:uid="{00000000-0005-0000-0000-000076210000}"/>
    <cellStyle name="lak 6 14" xfId="4138" xr:uid="{00000000-0005-0000-0000-000077210000}"/>
    <cellStyle name="lak 6 15" xfId="4139" xr:uid="{00000000-0005-0000-0000-000078210000}"/>
    <cellStyle name="lak 6 2" xfId="4140" xr:uid="{00000000-0005-0000-0000-000079210000}"/>
    <cellStyle name="lak 6 3" xfId="4141" xr:uid="{00000000-0005-0000-0000-00007A210000}"/>
    <cellStyle name="lak 6 4" xfId="4142" xr:uid="{00000000-0005-0000-0000-00007B210000}"/>
    <cellStyle name="lak 6 5" xfId="4143" xr:uid="{00000000-0005-0000-0000-00007C210000}"/>
    <cellStyle name="lak 6 6" xfId="4144" xr:uid="{00000000-0005-0000-0000-00007D210000}"/>
    <cellStyle name="lak 6 7" xfId="4145" xr:uid="{00000000-0005-0000-0000-00007E210000}"/>
    <cellStyle name="lak 6 8" xfId="4146" xr:uid="{00000000-0005-0000-0000-00007F210000}"/>
    <cellStyle name="lak 6 9" xfId="4147" xr:uid="{00000000-0005-0000-0000-000080210000}"/>
    <cellStyle name="Lien hypertexte 2" xfId="5810" xr:uid="{00000000-0005-0000-0000-000081210000}"/>
    <cellStyle name="Lien hypertexte 2 2" xfId="37211" xr:uid="{00000000-0005-0000-0000-000082210000}"/>
    <cellStyle name="Lien hypertexte 2 2 2" xfId="51242" xr:uid="{00000000-0005-0000-0000-000083210000}"/>
    <cellStyle name="Lien hypertexte 2 3" xfId="37212" xr:uid="{00000000-0005-0000-0000-000084210000}"/>
    <cellStyle name="Lien hypertexte 3" xfId="19288" xr:uid="{00000000-0005-0000-0000-000085210000}"/>
    <cellStyle name="Lien hypertexte 4" xfId="35523" xr:uid="{00000000-0005-0000-0000-000086210000}"/>
    <cellStyle name="Linked Cell" xfId="4148" xr:uid="{00000000-0005-0000-0000-000087210000}"/>
    <cellStyle name="Milliers" xfId="17066" builtinId="3"/>
    <cellStyle name="Milliers 10" xfId="4149" xr:uid="{00000000-0005-0000-0000-000089210000}"/>
    <cellStyle name="Milliers 10 2" xfId="4150" xr:uid="{00000000-0005-0000-0000-00008A210000}"/>
    <cellStyle name="Milliers 10 2 2" xfId="4151" xr:uid="{00000000-0005-0000-0000-00008B210000}"/>
    <cellStyle name="Milliers 10 2 2 2" xfId="51244" xr:uid="{00000000-0005-0000-0000-00008C210000}"/>
    <cellStyle name="Milliers 10 2 3" xfId="19289" xr:uid="{00000000-0005-0000-0000-00008D210000}"/>
    <cellStyle name="Milliers 10 2 3 2" xfId="51890" xr:uid="{00000000-0005-0000-0000-00008E210000}"/>
    <cellStyle name="Milliers 10 3" xfId="4152" xr:uid="{00000000-0005-0000-0000-00008F210000}"/>
    <cellStyle name="Milliers 10 3 2" xfId="5811" xr:uid="{00000000-0005-0000-0000-000090210000}"/>
    <cellStyle name="Milliers 10 3 2 2" xfId="17085" xr:uid="{00000000-0005-0000-0000-000091210000}"/>
    <cellStyle name="Milliers 10 3 2 2 2" xfId="51245" xr:uid="{00000000-0005-0000-0000-000092210000}"/>
    <cellStyle name="Milliers 10 3 2 3" xfId="37213" xr:uid="{00000000-0005-0000-0000-000093210000}"/>
    <cellStyle name="Milliers 10 3 2 4" xfId="51965" xr:uid="{00000000-0005-0000-0000-000094210000}"/>
    <cellStyle name="Milliers 10 3 2 4 2" xfId="51971" xr:uid="{00000000-0005-0000-0000-000095210000}"/>
    <cellStyle name="Milliers 10 3 3" xfId="19290" xr:uid="{00000000-0005-0000-0000-000096210000}"/>
    <cellStyle name="Milliers 10 3 3 2" xfId="37214" xr:uid="{00000000-0005-0000-0000-000097210000}"/>
    <cellStyle name="Milliers 10 3 3 2 2" xfId="51338" xr:uid="{00000000-0005-0000-0000-000098210000}"/>
    <cellStyle name="Milliers 10 3 4" xfId="19291" xr:uid="{00000000-0005-0000-0000-000099210000}"/>
    <cellStyle name="Milliers 10 3 4 2" xfId="37215" xr:uid="{00000000-0005-0000-0000-00009A210000}"/>
    <cellStyle name="Milliers 10 3 5" xfId="37216" xr:uid="{00000000-0005-0000-0000-00009B210000}"/>
    <cellStyle name="Milliers 10 3 6" xfId="51891" xr:uid="{00000000-0005-0000-0000-00009C210000}"/>
    <cellStyle name="Milliers 10 4" xfId="19292" xr:uid="{00000000-0005-0000-0000-00009D210000}"/>
    <cellStyle name="Milliers 10 4 2" xfId="51246" xr:uid="{00000000-0005-0000-0000-00009E210000}"/>
    <cellStyle name="Milliers 10 5" xfId="37217" xr:uid="{00000000-0005-0000-0000-00009F210000}"/>
    <cellStyle name="Milliers 10 6" xfId="51892" xr:uid="{00000000-0005-0000-0000-0000A0210000}"/>
    <cellStyle name="Milliers 11" xfId="4153" xr:uid="{00000000-0005-0000-0000-0000A1210000}"/>
    <cellStyle name="Milliers 11 2" xfId="5812" xr:uid="{00000000-0005-0000-0000-0000A2210000}"/>
    <cellStyle name="Milliers 11 2 2" xfId="5813" xr:uid="{00000000-0005-0000-0000-0000A3210000}"/>
    <cellStyle name="Milliers 11 2 2 2" xfId="19293" xr:uid="{00000000-0005-0000-0000-0000A4210000}"/>
    <cellStyle name="Milliers 11 2 2 2 2" xfId="51247" xr:uid="{00000000-0005-0000-0000-0000A5210000}"/>
    <cellStyle name="Milliers 11 2 3" xfId="19294" xr:uid="{00000000-0005-0000-0000-0000A6210000}"/>
    <cellStyle name="Milliers 11 2 3 2" xfId="51248" xr:uid="{00000000-0005-0000-0000-0000A7210000}"/>
    <cellStyle name="Milliers 11 2 4" xfId="37218" xr:uid="{00000000-0005-0000-0000-0000A8210000}"/>
    <cellStyle name="Milliers 11 2 5" xfId="37219" xr:uid="{00000000-0005-0000-0000-0000A9210000}"/>
    <cellStyle name="Milliers 11 2 6" xfId="37220" xr:uid="{00000000-0005-0000-0000-0000AA210000}"/>
    <cellStyle name="Milliers 11 3" xfId="37221" xr:uid="{00000000-0005-0000-0000-0000AB210000}"/>
    <cellStyle name="Milliers 11 3 2" xfId="51249" xr:uid="{00000000-0005-0000-0000-0000AC210000}"/>
    <cellStyle name="Milliers 11 4" xfId="37222" xr:uid="{00000000-0005-0000-0000-0000AD210000}"/>
    <cellStyle name="Milliers 12" xfId="4154" xr:uid="{00000000-0005-0000-0000-0000AE210000}"/>
    <cellStyle name="Milliers 12 2" xfId="4155" xr:uid="{00000000-0005-0000-0000-0000AF210000}"/>
    <cellStyle name="Milliers 12 2 2" xfId="5814" xr:uid="{00000000-0005-0000-0000-0000B0210000}"/>
    <cellStyle name="Milliers 12 2 2 2" xfId="19295" xr:uid="{00000000-0005-0000-0000-0000B1210000}"/>
    <cellStyle name="Milliers 12 2 2 2 2" xfId="51250" xr:uid="{00000000-0005-0000-0000-0000B2210000}"/>
    <cellStyle name="Milliers 12 2 3" xfId="19296" xr:uid="{00000000-0005-0000-0000-0000B3210000}"/>
    <cellStyle name="Milliers 12 2 3 2" xfId="51251" xr:uid="{00000000-0005-0000-0000-0000B4210000}"/>
    <cellStyle name="Milliers 12 2 4" xfId="37223" xr:uid="{00000000-0005-0000-0000-0000B5210000}"/>
    <cellStyle name="Milliers 12 2 5" xfId="37224" xr:uid="{00000000-0005-0000-0000-0000B6210000}"/>
    <cellStyle name="Milliers 12 3" xfId="37225" xr:uid="{00000000-0005-0000-0000-0000B7210000}"/>
    <cellStyle name="Milliers 12 3 2" xfId="51252" xr:uid="{00000000-0005-0000-0000-0000B8210000}"/>
    <cellStyle name="Milliers 12 4" xfId="37226" xr:uid="{00000000-0005-0000-0000-0000B9210000}"/>
    <cellStyle name="Milliers 13" xfId="4156" xr:uid="{00000000-0005-0000-0000-0000BA210000}"/>
    <cellStyle name="Milliers 13 2" xfId="5815" xr:uid="{00000000-0005-0000-0000-0000BB210000}"/>
    <cellStyle name="Milliers 13 2 2" xfId="19297" xr:uid="{00000000-0005-0000-0000-0000BC210000}"/>
    <cellStyle name="Milliers 13 3" xfId="19298" xr:uid="{00000000-0005-0000-0000-0000BD210000}"/>
    <cellStyle name="Milliers 13 4" xfId="37227" xr:uid="{00000000-0005-0000-0000-0000BE210000}"/>
    <cellStyle name="Milliers 13 5" xfId="37228" xr:uid="{00000000-0005-0000-0000-0000BF210000}"/>
    <cellStyle name="Milliers 14" xfId="4157" xr:uid="{00000000-0005-0000-0000-0000C0210000}"/>
    <cellStyle name="Milliers 14 2" xfId="4158" xr:uid="{00000000-0005-0000-0000-0000C1210000}"/>
    <cellStyle name="Milliers 14 2 2" xfId="19299" xr:uid="{00000000-0005-0000-0000-0000C2210000}"/>
    <cellStyle name="Milliers 14 3" xfId="17070" xr:uid="{00000000-0005-0000-0000-0000C3210000}"/>
    <cellStyle name="Milliers 14 4" xfId="37229" xr:uid="{00000000-0005-0000-0000-0000C4210000}"/>
    <cellStyle name="Milliers 14 5" xfId="37230" xr:uid="{00000000-0005-0000-0000-0000C5210000}"/>
    <cellStyle name="Milliers 15" xfId="4159" xr:uid="{00000000-0005-0000-0000-0000C6210000}"/>
    <cellStyle name="Milliers 15 2" xfId="4160" xr:uid="{00000000-0005-0000-0000-0000C7210000}"/>
    <cellStyle name="Milliers 15 2 2" xfId="19300" xr:uid="{00000000-0005-0000-0000-0000C8210000}"/>
    <cellStyle name="Milliers 15 2 2 2" xfId="51253" xr:uid="{00000000-0005-0000-0000-0000C9210000}"/>
    <cellStyle name="Milliers 15 3" xfId="19301" xr:uid="{00000000-0005-0000-0000-0000CA210000}"/>
    <cellStyle name="Milliers 15 3 2" xfId="51254" xr:uid="{00000000-0005-0000-0000-0000CB210000}"/>
    <cellStyle name="Milliers 15 4" xfId="37231" xr:uid="{00000000-0005-0000-0000-0000CC210000}"/>
    <cellStyle name="Milliers 15 5" xfId="37232" xr:uid="{00000000-0005-0000-0000-0000CD210000}"/>
    <cellStyle name="Milliers 16" xfId="4161" xr:uid="{00000000-0005-0000-0000-0000CE210000}"/>
    <cellStyle name="Milliers 16 10" xfId="5816" xr:uid="{00000000-0005-0000-0000-0000CF210000}"/>
    <cellStyle name="Milliers 16 10 2" xfId="5817" xr:uid="{00000000-0005-0000-0000-0000D0210000}"/>
    <cellStyle name="Milliers 16 10 2 2" xfId="19302" xr:uid="{00000000-0005-0000-0000-0000D1210000}"/>
    <cellStyle name="Milliers 16 10 2 3" xfId="37233" xr:uid="{00000000-0005-0000-0000-0000D2210000}"/>
    <cellStyle name="Milliers 16 10 3" xfId="19303" xr:uid="{00000000-0005-0000-0000-0000D3210000}"/>
    <cellStyle name="Milliers 16 10 4" xfId="37234" xr:uid="{00000000-0005-0000-0000-0000D4210000}"/>
    <cellStyle name="Milliers 16 11" xfId="5818" xr:uid="{00000000-0005-0000-0000-0000D5210000}"/>
    <cellStyle name="Milliers 16 11 2" xfId="19304" xr:uid="{00000000-0005-0000-0000-0000D6210000}"/>
    <cellStyle name="Milliers 16 11 3" xfId="37235" xr:uid="{00000000-0005-0000-0000-0000D7210000}"/>
    <cellStyle name="Milliers 16 12" xfId="19305" xr:uid="{00000000-0005-0000-0000-0000D8210000}"/>
    <cellStyle name="Milliers 16 12 2" xfId="37236" xr:uid="{00000000-0005-0000-0000-0000D9210000}"/>
    <cellStyle name="Milliers 16 13" xfId="37237" xr:uid="{00000000-0005-0000-0000-0000DA210000}"/>
    <cellStyle name="Milliers 16 14" xfId="37238" xr:uid="{00000000-0005-0000-0000-0000DB210000}"/>
    <cellStyle name="Milliers 16 15" xfId="37239" xr:uid="{00000000-0005-0000-0000-0000DC210000}"/>
    <cellStyle name="Milliers 16 2" xfId="5819" xr:uid="{00000000-0005-0000-0000-0000DD210000}"/>
    <cellStyle name="Milliers 16 2 10" xfId="37240" xr:uid="{00000000-0005-0000-0000-0000DE210000}"/>
    <cellStyle name="Milliers 16 2 11" xfId="37241" xr:uid="{00000000-0005-0000-0000-0000DF210000}"/>
    <cellStyle name="Milliers 16 2 12" xfId="37242" xr:uid="{00000000-0005-0000-0000-0000E0210000}"/>
    <cellStyle name="Milliers 16 2 2" xfId="5820" xr:uid="{00000000-0005-0000-0000-0000E1210000}"/>
    <cellStyle name="Milliers 16 2 2 2" xfId="5821" xr:uid="{00000000-0005-0000-0000-0000E2210000}"/>
    <cellStyle name="Milliers 16 2 2 2 2" xfId="5822" xr:uid="{00000000-0005-0000-0000-0000E3210000}"/>
    <cellStyle name="Milliers 16 2 2 2 2 2" xfId="5823" xr:uid="{00000000-0005-0000-0000-0000E4210000}"/>
    <cellStyle name="Milliers 16 2 2 2 2 2 2" xfId="19306" xr:uid="{00000000-0005-0000-0000-0000E5210000}"/>
    <cellStyle name="Milliers 16 2 2 2 2 2 2 2" xfId="19307" xr:uid="{00000000-0005-0000-0000-0000E6210000}"/>
    <cellStyle name="Milliers 16 2 2 2 2 2 2 3" xfId="37243" xr:uid="{00000000-0005-0000-0000-0000E7210000}"/>
    <cellStyle name="Milliers 16 2 2 2 2 2 3" xfId="19308" xr:uid="{00000000-0005-0000-0000-0000E8210000}"/>
    <cellStyle name="Milliers 16 2 2 2 2 2 4" xfId="37244" xr:uid="{00000000-0005-0000-0000-0000E9210000}"/>
    <cellStyle name="Milliers 16 2 2 2 2 3" xfId="5824" xr:uid="{00000000-0005-0000-0000-0000EA210000}"/>
    <cellStyle name="Milliers 16 2 2 2 2 3 2" xfId="19309" xr:uid="{00000000-0005-0000-0000-0000EB210000}"/>
    <cellStyle name="Milliers 16 2 2 2 2 3 3" xfId="37245" xr:uid="{00000000-0005-0000-0000-0000EC210000}"/>
    <cellStyle name="Milliers 16 2 2 2 2 4" xfId="19310" xr:uid="{00000000-0005-0000-0000-0000ED210000}"/>
    <cellStyle name="Milliers 16 2 2 2 2 5" xfId="37246" xr:uid="{00000000-0005-0000-0000-0000EE210000}"/>
    <cellStyle name="Milliers 16 2 2 2 3" xfId="5825" xr:uid="{00000000-0005-0000-0000-0000EF210000}"/>
    <cellStyle name="Milliers 16 2 2 2 3 2" xfId="5826" xr:uid="{00000000-0005-0000-0000-0000F0210000}"/>
    <cellStyle name="Milliers 16 2 2 2 3 2 2" xfId="19311" xr:uid="{00000000-0005-0000-0000-0000F1210000}"/>
    <cellStyle name="Milliers 16 2 2 2 3 2 3" xfId="37247" xr:uid="{00000000-0005-0000-0000-0000F2210000}"/>
    <cellStyle name="Milliers 16 2 2 2 3 3" xfId="19312" xr:uid="{00000000-0005-0000-0000-0000F3210000}"/>
    <cellStyle name="Milliers 16 2 2 2 3 4" xfId="37248" xr:uid="{00000000-0005-0000-0000-0000F4210000}"/>
    <cellStyle name="Milliers 16 2 2 2 4" xfId="5827" xr:uid="{00000000-0005-0000-0000-0000F5210000}"/>
    <cellStyle name="Milliers 16 2 2 2 4 2" xfId="5828" xr:uid="{00000000-0005-0000-0000-0000F6210000}"/>
    <cellStyle name="Milliers 16 2 2 2 4 3" xfId="37249" xr:uid="{00000000-0005-0000-0000-0000F7210000}"/>
    <cellStyle name="Milliers 16 2 2 2 5" xfId="5829" xr:uid="{00000000-0005-0000-0000-0000F8210000}"/>
    <cellStyle name="Milliers 16 2 2 2 5 2" xfId="5830" xr:uid="{00000000-0005-0000-0000-0000F9210000}"/>
    <cellStyle name="Milliers 16 2 2 2 6" xfId="5831" xr:uid="{00000000-0005-0000-0000-0000FA210000}"/>
    <cellStyle name="Milliers 16 2 2 2 7" xfId="37250" xr:uid="{00000000-0005-0000-0000-0000FB210000}"/>
    <cellStyle name="Milliers 16 2 2 3" xfId="5832" xr:uid="{00000000-0005-0000-0000-0000FC210000}"/>
    <cellStyle name="Milliers 16 2 2 3 2" xfId="5833" xr:uid="{00000000-0005-0000-0000-0000FD210000}"/>
    <cellStyle name="Milliers 16 2 2 3 2 2" xfId="19313" xr:uid="{00000000-0005-0000-0000-0000FE210000}"/>
    <cellStyle name="Milliers 16 2 2 3 2 2 2" xfId="19314" xr:uid="{00000000-0005-0000-0000-0000FF210000}"/>
    <cellStyle name="Milliers 16 2 2 3 2 2 3" xfId="37251" xr:uid="{00000000-0005-0000-0000-000000220000}"/>
    <cellStyle name="Milliers 16 2 2 3 2 3" xfId="19315" xr:uid="{00000000-0005-0000-0000-000001220000}"/>
    <cellStyle name="Milliers 16 2 2 3 2 4" xfId="37252" xr:uid="{00000000-0005-0000-0000-000002220000}"/>
    <cellStyle name="Milliers 16 2 2 3 3" xfId="5834" xr:uid="{00000000-0005-0000-0000-000003220000}"/>
    <cellStyle name="Milliers 16 2 2 3 3 2" xfId="19316" xr:uid="{00000000-0005-0000-0000-000004220000}"/>
    <cellStyle name="Milliers 16 2 2 3 3 3" xfId="37253" xr:uid="{00000000-0005-0000-0000-000005220000}"/>
    <cellStyle name="Milliers 16 2 2 3 4" xfId="19317" xr:uid="{00000000-0005-0000-0000-000006220000}"/>
    <cellStyle name="Milliers 16 2 2 3 5" xfId="37254" xr:uid="{00000000-0005-0000-0000-000007220000}"/>
    <cellStyle name="Milliers 16 2 2 4" xfId="5835" xr:uid="{00000000-0005-0000-0000-000008220000}"/>
    <cellStyle name="Milliers 16 2 2 4 2" xfId="5836" xr:uid="{00000000-0005-0000-0000-000009220000}"/>
    <cellStyle name="Milliers 16 2 2 4 2 2" xfId="19318" xr:uid="{00000000-0005-0000-0000-00000A220000}"/>
    <cellStyle name="Milliers 16 2 2 4 2 3" xfId="37255" xr:uid="{00000000-0005-0000-0000-00000B220000}"/>
    <cellStyle name="Milliers 16 2 2 4 3" xfId="19319" xr:uid="{00000000-0005-0000-0000-00000C220000}"/>
    <cellStyle name="Milliers 16 2 2 4 4" xfId="37256" xr:uid="{00000000-0005-0000-0000-00000D220000}"/>
    <cellStyle name="Milliers 16 2 2 5" xfId="5837" xr:uid="{00000000-0005-0000-0000-00000E220000}"/>
    <cellStyle name="Milliers 16 2 2 5 2" xfId="5838" xr:uid="{00000000-0005-0000-0000-00000F220000}"/>
    <cellStyle name="Milliers 16 2 2 5 3" xfId="37257" xr:uid="{00000000-0005-0000-0000-000010220000}"/>
    <cellStyle name="Milliers 16 2 2 6" xfId="5839" xr:uid="{00000000-0005-0000-0000-000011220000}"/>
    <cellStyle name="Milliers 16 2 2 6 2" xfId="5840" xr:uid="{00000000-0005-0000-0000-000012220000}"/>
    <cellStyle name="Milliers 16 2 2 7" xfId="5841" xr:uid="{00000000-0005-0000-0000-000013220000}"/>
    <cellStyle name="Milliers 16 2 2 8" xfId="37258" xr:uid="{00000000-0005-0000-0000-000014220000}"/>
    <cellStyle name="Milliers 16 2 3" xfId="5842" xr:uid="{00000000-0005-0000-0000-000015220000}"/>
    <cellStyle name="Milliers 16 2 3 2" xfId="5843" xr:uid="{00000000-0005-0000-0000-000016220000}"/>
    <cellStyle name="Milliers 16 2 3 2 2" xfId="5844" xr:uid="{00000000-0005-0000-0000-000017220000}"/>
    <cellStyle name="Milliers 16 2 3 2 2 2" xfId="19320" xr:uid="{00000000-0005-0000-0000-000018220000}"/>
    <cellStyle name="Milliers 16 2 3 2 2 2 2" xfId="19321" xr:uid="{00000000-0005-0000-0000-000019220000}"/>
    <cellStyle name="Milliers 16 2 3 2 2 2 3" xfId="37259" xr:uid="{00000000-0005-0000-0000-00001A220000}"/>
    <cellStyle name="Milliers 16 2 3 2 2 3" xfId="19322" xr:uid="{00000000-0005-0000-0000-00001B220000}"/>
    <cellStyle name="Milliers 16 2 3 2 2 4" xfId="37260" xr:uid="{00000000-0005-0000-0000-00001C220000}"/>
    <cellStyle name="Milliers 16 2 3 2 3" xfId="5845" xr:uid="{00000000-0005-0000-0000-00001D220000}"/>
    <cellStyle name="Milliers 16 2 3 2 3 2" xfId="19323" xr:uid="{00000000-0005-0000-0000-00001E220000}"/>
    <cellStyle name="Milliers 16 2 3 2 3 3" xfId="37261" xr:uid="{00000000-0005-0000-0000-00001F220000}"/>
    <cellStyle name="Milliers 16 2 3 2 4" xfId="19324" xr:uid="{00000000-0005-0000-0000-000020220000}"/>
    <cellStyle name="Milliers 16 2 3 2 5" xfId="37262" xr:uid="{00000000-0005-0000-0000-000021220000}"/>
    <cellStyle name="Milliers 16 2 3 3" xfId="5846" xr:uid="{00000000-0005-0000-0000-000022220000}"/>
    <cellStyle name="Milliers 16 2 3 3 2" xfId="5847" xr:uid="{00000000-0005-0000-0000-000023220000}"/>
    <cellStyle name="Milliers 16 2 3 3 2 2" xfId="19325" xr:uid="{00000000-0005-0000-0000-000024220000}"/>
    <cellStyle name="Milliers 16 2 3 3 2 3" xfId="37263" xr:uid="{00000000-0005-0000-0000-000025220000}"/>
    <cellStyle name="Milliers 16 2 3 3 3" xfId="19326" xr:uid="{00000000-0005-0000-0000-000026220000}"/>
    <cellStyle name="Milliers 16 2 3 3 4" xfId="37264" xr:uid="{00000000-0005-0000-0000-000027220000}"/>
    <cellStyle name="Milliers 16 2 3 4" xfId="5848" xr:uid="{00000000-0005-0000-0000-000028220000}"/>
    <cellStyle name="Milliers 16 2 3 4 2" xfId="5849" xr:uid="{00000000-0005-0000-0000-000029220000}"/>
    <cellStyle name="Milliers 16 2 3 4 3" xfId="37265" xr:uid="{00000000-0005-0000-0000-00002A220000}"/>
    <cellStyle name="Milliers 16 2 3 5" xfId="5850" xr:uid="{00000000-0005-0000-0000-00002B220000}"/>
    <cellStyle name="Milliers 16 2 3 5 2" xfId="5851" xr:uid="{00000000-0005-0000-0000-00002C220000}"/>
    <cellStyle name="Milliers 16 2 3 6" xfId="5852" xr:uid="{00000000-0005-0000-0000-00002D220000}"/>
    <cellStyle name="Milliers 16 2 3 7" xfId="37266" xr:uid="{00000000-0005-0000-0000-00002E220000}"/>
    <cellStyle name="Milliers 16 2 4" xfId="5853" xr:uid="{00000000-0005-0000-0000-00002F220000}"/>
    <cellStyle name="Milliers 16 2 4 2" xfId="5854" xr:uid="{00000000-0005-0000-0000-000030220000}"/>
    <cellStyle name="Milliers 16 2 4 2 2" xfId="19327" xr:uid="{00000000-0005-0000-0000-000031220000}"/>
    <cellStyle name="Milliers 16 2 4 2 2 2" xfId="19328" xr:uid="{00000000-0005-0000-0000-000032220000}"/>
    <cellStyle name="Milliers 16 2 4 2 2 2 2" xfId="19329" xr:uid="{00000000-0005-0000-0000-000033220000}"/>
    <cellStyle name="Milliers 16 2 4 2 2 2 3" xfId="37267" xr:uid="{00000000-0005-0000-0000-000034220000}"/>
    <cellStyle name="Milliers 16 2 4 2 2 3" xfId="19330" xr:uid="{00000000-0005-0000-0000-000035220000}"/>
    <cellStyle name="Milliers 16 2 4 2 2 4" xfId="37268" xr:uid="{00000000-0005-0000-0000-000036220000}"/>
    <cellStyle name="Milliers 16 2 4 2 3" xfId="19331" xr:uid="{00000000-0005-0000-0000-000037220000}"/>
    <cellStyle name="Milliers 16 2 4 2 3 2" xfId="19332" xr:uid="{00000000-0005-0000-0000-000038220000}"/>
    <cellStyle name="Milliers 16 2 4 2 3 3" xfId="37269" xr:uid="{00000000-0005-0000-0000-000039220000}"/>
    <cellStyle name="Milliers 16 2 4 2 4" xfId="19333" xr:uid="{00000000-0005-0000-0000-00003A220000}"/>
    <cellStyle name="Milliers 16 2 4 2 5" xfId="37270" xr:uid="{00000000-0005-0000-0000-00003B220000}"/>
    <cellStyle name="Milliers 16 2 4 3" xfId="5855" xr:uid="{00000000-0005-0000-0000-00003C220000}"/>
    <cellStyle name="Milliers 16 2 4 3 2" xfId="19334" xr:uid="{00000000-0005-0000-0000-00003D220000}"/>
    <cellStyle name="Milliers 16 2 4 3 2 2" xfId="19335" xr:uid="{00000000-0005-0000-0000-00003E220000}"/>
    <cellStyle name="Milliers 16 2 4 3 2 3" xfId="37271" xr:uid="{00000000-0005-0000-0000-00003F220000}"/>
    <cellStyle name="Milliers 16 2 4 3 3" xfId="19336" xr:uid="{00000000-0005-0000-0000-000040220000}"/>
    <cellStyle name="Milliers 16 2 4 3 4" xfId="37272" xr:uid="{00000000-0005-0000-0000-000041220000}"/>
    <cellStyle name="Milliers 16 2 4 4" xfId="19337" xr:uid="{00000000-0005-0000-0000-000042220000}"/>
    <cellStyle name="Milliers 16 2 4 4 2" xfId="19338" xr:uid="{00000000-0005-0000-0000-000043220000}"/>
    <cellStyle name="Milliers 16 2 4 4 3" xfId="37273" xr:uid="{00000000-0005-0000-0000-000044220000}"/>
    <cellStyle name="Milliers 16 2 4 5" xfId="19339" xr:uid="{00000000-0005-0000-0000-000045220000}"/>
    <cellStyle name="Milliers 16 2 4 6" xfId="37274" xr:uid="{00000000-0005-0000-0000-000046220000}"/>
    <cellStyle name="Milliers 16 2 5" xfId="5856" xr:uid="{00000000-0005-0000-0000-000047220000}"/>
    <cellStyle name="Milliers 16 2 5 2" xfId="5857" xr:uid="{00000000-0005-0000-0000-000048220000}"/>
    <cellStyle name="Milliers 16 2 5 2 2" xfId="19340" xr:uid="{00000000-0005-0000-0000-000049220000}"/>
    <cellStyle name="Milliers 16 2 5 2 2 2" xfId="19341" xr:uid="{00000000-0005-0000-0000-00004A220000}"/>
    <cellStyle name="Milliers 16 2 5 2 2 3" xfId="37275" xr:uid="{00000000-0005-0000-0000-00004B220000}"/>
    <cellStyle name="Milliers 16 2 5 2 3" xfId="19342" xr:uid="{00000000-0005-0000-0000-00004C220000}"/>
    <cellStyle name="Milliers 16 2 5 2 4" xfId="37276" xr:uid="{00000000-0005-0000-0000-00004D220000}"/>
    <cellStyle name="Milliers 16 2 5 3" xfId="19343" xr:uid="{00000000-0005-0000-0000-00004E220000}"/>
    <cellStyle name="Milliers 16 2 5 3 2" xfId="19344" xr:uid="{00000000-0005-0000-0000-00004F220000}"/>
    <cellStyle name="Milliers 16 2 5 3 3" xfId="37277" xr:uid="{00000000-0005-0000-0000-000050220000}"/>
    <cellStyle name="Milliers 16 2 5 4" xfId="19345" xr:uid="{00000000-0005-0000-0000-000051220000}"/>
    <cellStyle name="Milliers 16 2 5 5" xfId="37278" xr:uid="{00000000-0005-0000-0000-000052220000}"/>
    <cellStyle name="Milliers 16 2 6" xfId="5858" xr:uid="{00000000-0005-0000-0000-000053220000}"/>
    <cellStyle name="Milliers 16 2 6 2" xfId="5859" xr:uid="{00000000-0005-0000-0000-000054220000}"/>
    <cellStyle name="Milliers 16 2 6 2 2" xfId="19346" xr:uid="{00000000-0005-0000-0000-000055220000}"/>
    <cellStyle name="Milliers 16 2 6 2 2 2" xfId="19347" xr:uid="{00000000-0005-0000-0000-000056220000}"/>
    <cellStyle name="Milliers 16 2 6 2 2 3" xfId="37279" xr:uid="{00000000-0005-0000-0000-000057220000}"/>
    <cellStyle name="Milliers 16 2 6 2 3" xfId="19348" xr:uid="{00000000-0005-0000-0000-000058220000}"/>
    <cellStyle name="Milliers 16 2 6 2 4" xfId="37280" xr:uid="{00000000-0005-0000-0000-000059220000}"/>
    <cellStyle name="Milliers 16 2 6 3" xfId="19349" xr:uid="{00000000-0005-0000-0000-00005A220000}"/>
    <cellStyle name="Milliers 16 2 6 3 2" xfId="19350" xr:uid="{00000000-0005-0000-0000-00005B220000}"/>
    <cellStyle name="Milliers 16 2 6 3 3" xfId="37281" xr:uid="{00000000-0005-0000-0000-00005C220000}"/>
    <cellStyle name="Milliers 16 2 6 4" xfId="19351" xr:uid="{00000000-0005-0000-0000-00005D220000}"/>
    <cellStyle name="Milliers 16 2 6 5" xfId="37282" xr:uid="{00000000-0005-0000-0000-00005E220000}"/>
    <cellStyle name="Milliers 16 2 7" xfId="5860" xr:uid="{00000000-0005-0000-0000-00005F220000}"/>
    <cellStyle name="Milliers 16 2 7 2" xfId="5861" xr:uid="{00000000-0005-0000-0000-000060220000}"/>
    <cellStyle name="Milliers 16 2 7 2 2" xfId="19352" xr:uid="{00000000-0005-0000-0000-000061220000}"/>
    <cellStyle name="Milliers 16 2 7 2 3" xfId="37283" xr:uid="{00000000-0005-0000-0000-000062220000}"/>
    <cellStyle name="Milliers 16 2 7 3" xfId="19353" xr:uid="{00000000-0005-0000-0000-000063220000}"/>
    <cellStyle name="Milliers 16 2 7 4" xfId="37284" xr:uid="{00000000-0005-0000-0000-000064220000}"/>
    <cellStyle name="Milliers 16 2 8" xfId="5862" xr:uid="{00000000-0005-0000-0000-000065220000}"/>
    <cellStyle name="Milliers 16 2 8 2" xfId="19354" xr:uid="{00000000-0005-0000-0000-000066220000}"/>
    <cellStyle name="Milliers 16 2 8 3" xfId="37285" xr:uid="{00000000-0005-0000-0000-000067220000}"/>
    <cellStyle name="Milliers 16 2 9" xfId="19355" xr:uid="{00000000-0005-0000-0000-000068220000}"/>
    <cellStyle name="Milliers 16 2 9 2" xfId="37286" xr:uid="{00000000-0005-0000-0000-000069220000}"/>
    <cellStyle name="Milliers 16 3" xfId="5863" xr:uid="{00000000-0005-0000-0000-00006A220000}"/>
    <cellStyle name="Milliers 16 3 10" xfId="37287" xr:uid="{00000000-0005-0000-0000-00006B220000}"/>
    <cellStyle name="Milliers 16 3 11" xfId="37288" xr:uid="{00000000-0005-0000-0000-00006C220000}"/>
    <cellStyle name="Milliers 16 3 2" xfId="5864" xr:uid="{00000000-0005-0000-0000-00006D220000}"/>
    <cellStyle name="Milliers 16 3 2 2" xfId="5865" xr:uid="{00000000-0005-0000-0000-00006E220000}"/>
    <cellStyle name="Milliers 16 3 2 2 2" xfId="5866" xr:uid="{00000000-0005-0000-0000-00006F220000}"/>
    <cellStyle name="Milliers 16 3 2 2 2 2" xfId="5867" xr:uid="{00000000-0005-0000-0000-000070220000}"/>
    <cellStyle name="Milliers 16 3 2 2 2 2 2" xfId="19356" xr:uid="{00000000-0005-0000-0000-000071220000}"/>
    <cellStyle name="Milliers 16 3 2 2 2 2 2 2" xfId="19357" xr:uid="{00000000-0005-0000-0000-000072220000}"/>
    <cellStyle name="Milliers 16 3 2 2 2 2 2 3" xfId="37289" xr:uid="{00000000-0005-0000-0000-000073220000}"/>
    <cellStyle name="Milliers 16 3 2 2 2 2 3" xfId="19358" xr:uid="{00000000-0005-0000-0000-000074220000}"/>
    <cellStyle name="Milliers 16 3 2 2 2 2 4" xfId="37290" xr:uid="{00000000-0005-0000-0000-000075220000}"/>
    <cellStyle name="Milliers 16 3 2 2 2 3" xfId="5868" xr:uid="{00000000-0005-0000-0000-000076220000}"/>
    <cellStyle name="Milliers 16 3 2 2 2 3 2" xfId="19359" xr:uid="{00000000-0005-0000-0000-000077220000}"/>
    <cellStyle name="Milliers 16 3 2 2 2 3 3" xfId="37291" xr:uid="{00000000-0005-0000-0000-000078220000}"/>
    <cellStyle name="Milliers 16 3 2 2 2 4" xfId="19360" xr:uid="{00000000-0005-0000-0000-000079220000}"/>
    <cellStyle name="Milliers 16 3 2 2 2 5" xfId="37292" xr:uid="{00000000-0005-0000-0000-00007A220000}"/>
    <cellStyle name="Milliers 16 3 2 2 3" xfId="5869" xr:uid="{00000000-0005-0000-0000-00007B220000}"/>
    <cellStyle name="Milliers 16 3 2 2 3 2" xfId="5870" xr:uid="{00000000-0005-0000-0000-00007C220000}"/>
    <cellStyle name="Milliers 16 3 2 2 3 2 2" xfId="19361" xr:uid="{00000000-0005-0000-0000-00007D220000}"/>
    <cellStyle name="Milliers 16 3 2 2 3 2 3" xfId="37293" xr:uid="{00000000-0005-0000-0000-00007E220000}"/>
    <cellStyle name="Milliers 16 3 2 2 3 3" xfId="19362" xr:uid="{00000000-0005-0000-0000-00007F220000}"/>
    <cellStyle name="Milliers 16 3 2 2 3 4" xfId="37294" xr:uid="{00000000-0005-0000-0000-000080220000}"/>
    <cellStyle name="Milliers 16 3 2 2 4" xfId="5871" xr:uid="{00000000-0005-0000-0000-000081220000}"/>
    <cellStyle name="Milliers 16 3 2 2 4 2" xfId="5872" xr:uid="{00000000-0005-0000-0000-000082220000}"/>
    <cellStyle name="Milliers 16 3 2 2 4 3" xfId="37295" xr:uid="{00000000-0005-0000-0000-000083220000}"/>
    <cellStyle name="Milliers 16 3 2 2 5" xfId="5873" xr:uid="{00000000-0005-0000-0000-000084220000}"/>
    <cellStyle name="Milliers 16 3 2 2 5 2" xfId="5874" xr:uid="{00000000-0005-0000-0000-000085220000}"/>
    <cellStyle name="Milliers 16 3 2 2 6" xfId="5875" xr:uid="{00000000-0005-0000-0000-000086220000}"/>
    <cellStyle name="Milliers 16 3 2 2 7" xfId="37296" xr:uid="{00000000-0005-0000-0000-000087220000}"/>
    <cellStyle name="Milliers 16 3 2 3" xfId="5876" xr:uid="{00000000-0005-0000-0000-000088220000}"/>
    <cellStyle name="Milliers 16 3 2 3 2" xfId="5877" xr:uid="{00000000-0005-0000-0000-000089220000}"/>
    <cellStyle name="Milliers 16 3 2 3 2 2" xfId="19363" xr:uid="{00000000-0005-0000-0000-00008A220000}"/>
    <cellStyle name="Milliers 16 3 2 3 2 2 2" xfId="19364" xr:uid="{00000000-0005-0000-0000-00008B220000}"/>
    <cellStyle name="Milliers 16 3 2 3 2 2 3" xfId="37297" xr:uid="{00000000-0005-0000-0000-00008C220000}"/>
    <cellStyle name="Milliers 16 3 2 3 2 3" xfId="19365" xr:uid="{00000000-0005-0000-0000-00008D220000}"/>
    <cellStyle name="Milliers 16 3 2 3 2 4" xfId="37298" xr:uid="{00000000-0005-0000-0000-00008E220000}"/>
    <cellStyle name="Milliers 16 3 2 3 3" xfId="5878" xr:uid="{00000000-0005-0000-0000-00008F220000}"/>
    <cellStyle name="Milliers 16 3 2 3 3 2" xfId="19366" xr:uid="{00000000-0005-0000-0000-000090220000}"/>
    <cellStyle name="Milliers 16 3 2 3 3 3" xfId="37299" xr:uid="{00000000-0005-0000-0000-000091220000}"/>
    <cellStyle name="Milliers 16 3 2 3 4" xfId="19367" xr:uid="{00000000-0005-0000-0000-000092220000}"/>
    <cellStyle name="Milliers 16 3 2 3 5" xfId="37300" xr:uid="{00000000-0005-0000-0000-000093220000}"/>
    <cellStyle name="Milliers 16 3 2 4" xfId="5879" xr:uid="{00000000-0005-0000-0000-000094220000}"/>
    <cellStyle name="Milliers 16 3 2 4 2" xfId="5880" xr:uid="{00000000-0005-0000-0000-000095220000}"/>
    <cellStyle name="Milliers 16 3 2 4 2 2" xfId="19368" xr:uid="{00000000-0005-0000-0000-000096220000}"/>
    <cellStyle name="Milliers 16 3 2 4 2 3" xfId="37301" xr:uid="{00000000-0005-0000-0000-000097220000}"/>
    <cellStyle name="Milliers 16 3 2 4 3" xfId="19369" xr:uid="{00000000-0005-0000-0000-000098220000}"/>
    <cellStyle name="Milliers 16 3 2 4 4" xfId="37302" xr:uid="{00000000-0005-0000-0000-000099220000}"/>
    <cellStyle name="Milliers 16 3 2 5" xfId="5881" xr:uid="{00000000-0005-0000-0000-00009A220000}"/>
    <cellStyle name="Milliers 16 3 2 5 2" xfId="5882" xr:uid="{00000000-0005-0000-0000-00009B220000}"/>
    <cellStyle name="Milliers 16 3 2 5 3" xfId="37303" xr:uid="{00000000-0005-0000-0000-00009C220000}"/>
    <cellStyle name="Milliers 16 3 2 6" xfId="5883" xr:uid="{00000000-0005-0000-0000-00009D220000}"/>
    <cellStyle name="Milliers 16 3 2 6 2" xfId="5884" xr:uid="{00000000-0005-0000-0000-00009E220000}"/>
    <cellStyle name="Milliers 16 3 2 7" xfId="5885" xr:uid="{00000000-0005-0000-0000-00009F220000}"/>
    <cellStyle name="Milliers 16 3 2 8" xfId="37304" xr:uid="{00000000-0005-0000-0000-0000A0220000}"/>
    <cellStyle name="Milliers 16 3 3" xfId="5886" xr:uid="{00000000-0005-0000-0000-0000A1220000}"/>
    <cellStyle name="Milliers 16 3 3 2" xfId="5887" xr:uid="{00000000-0005-0000-0000-0000A2220000}"/>
    <cellStyle name="Milliers 16 3 3 2 2" xfId="5888" xr:uid="{00000000-0005-0000-0000-0000A3220000}"/>
    <cellStyle name="Milliers 16 3 3 2 2 2" xfId="19370" xr:uid="{00000000-0005-0000-0000-0000A4220000}"/>
    <cellStyle name="Milliers 16 3 3 2 2 2 2" xfId="19371" xr:uid="{00000000-0005-0000-0000-0000A5220000}"/>
    <cellStyle name="Milliers 16 3 3 2 2 2 3" xfId="37305" xr:uid="{00000000-0005-0000-0000-0000A6220000}"/>
    <cellStyle name="Milliers 16 3 3 2 2 3" xfId="19372" xr:uid="{00000000-0005-0000-0000-0000A7220000}"/>
    <cellStyle name="Milliers 16 3 3 2 2 4" xfId="37306" xr:uid="{00000000-0005-0000-0000-0000A8220000}"/>
    <cellStyle name="Milliers 16 3 3 2 3" xfId="5889" xr:uid="{00000000-0005-0000-0000-0000A9220000}"/>
    <cellStyle name="Milliers 16 3 3 2 3 2" xfId="19373" xr:uid="{00000000-0005-0000-0000-0000AA220000}"/>
    <cellStyle name="Milliers 16 3 3 2 3 3" xfId="37307" xr:uid="{00000000-0005-0000-0000-0000AB220000}"/>
    <cellStyle name="Milliers 16 3 3 2 4" xfId="19374" xr:uid="{00000000-0005-0000-0000-0000AC220000}"/>
    <cellStyle name="Milliers 16 3 3 2 5" xfId="37308" xr:uid="{00000000-0005-0000-0000-0000AD220000}"/>
    <cellStyle name="Milliers 16 3 3 3" xfId="5890" xr:uid="{00000000-0005-0000-0000-0000AE220000}"/>
    <cellStyle name="Milliers 16 3 3 3 2" xfId="5891" xr:uid="{00000000-0005-0000-0000-0000AF220000}"/>
    <cellStyle name="Milliers 16 3 3 3 2 2" xfId="19375" xr:uid="{00000000-0005-0000-0000-0000B0220000}"/>
    <cellStyle name="Milliers 16 3 3 3 2 3" xfId="37309" xr:uid="{00000000-0005-0000-0000-0000B1220000}"/>
    <cellStyle name="Milliers 16 3 3 3 3" xfId="19376" xr:uid="{00000000-0005-0000-0000-0000B2220000}"/>
    <cellStyle name="Milliers 16 3 3 3 4" xfId="37310" xr:uid="{00000000-0005-0000-0000-0000B3220000}"/>
    <cellStyle name="Milliers 16 3 3 4" xfId="5892" xr:uid="{00000000-0005-0000-0000-0000B4220000}"/>
    <cellStyle name="Milliers 16 3 3 4 2" xfId="5893" xr:uid="{00000000-0005-0000-0000-0000B5220000}"/>
    <cellStyle name="Milliers 16 3 3 4 3" xfId="37311" xr:uid="{00000000-0005-0000-0000-0000B6220000}"/>
    <cellStyle name="Milliers 16 3 3 5" xfId="5894" xr:uid="{00000000-0005-0000-0000-0000B7220000}"/>
    <cellStyle name="Milliers 16 3 3 5 2" xfId="5895" xr:uid="{00000000-0005-0000-0000-0000B8220000}"/>
    <cellStyle name="Milliers 16 3 3 6" xfId="5896" xr:uid="{00000000-0005-0000-0000-0000B9220000}"/>
    <cellStyle name="Milliers 16 3 3 7" xfId="37312" xr:uid="{00000000-0005-0000-0000-0000BA220000}"/>
    <cellStyle name="Milliers 16 3 4" xfId="5897" xr:uid="{00000000-0005-0000-0000-0000BB220000}"/>
    <cellStyle name="Milliers 16 3 4 2" xfId="5898" xr:uid="{00000000-0005-0000-0000-0000BC220000}"/>
    <cellStyle name="Milliers 16 3 4 2 2" xfId="19377" xr:uid="{00000000-0005-0000-0000-0000BD220000}"/>
    <cellStyle name="Milliers 16 3 4 2 2 2" xfId="19378" xr:uid="{00000000-0005-0000-0000-0000BE220000}"/>
    <cellStyle name="Milliers 16 3 4 2 2 2 2" xfId="19379" xr:uid="{00000000-0005-0000-0000-0000BF220000}"/>
    <cellStyle name="Milliers 16 3 4 2 2 2 3" xfId="37313" xr:uid="{00000000-0005-0000-0000-0000C0220000}"/>
    <cellStyle name="Milliers 16 3 4 2 2 3" xfId="19380" xr:uid="{00000000-0005-0000-0000-0000C1220000}"/>
    <cellStyle name="Milliers 16 3 4 2 2 4" xfId="37314" xr:uid="{00000000-0005-0000-0000-0000C2220000}"/>
    <cellStyle name="Milliers 16 3 4 2 3" xfId="19381" xr:uid="{00000000-0005-0000-0000-0000C3220000}"/>
    <cellStyle name="Milliers 16 3 4 2 3 2" xfId="19382" xr:uid="{00000000-0005-0000-0000-0000C4220000}"/>
    <cellStyle name="Milliers 16 3 4 2 3 3" xfId="37315" xr:uid="{00000000-0005-0000-0000-0000C5220000}"/>
    <cellStyle name="Milliers 16 3 4 2 4" xfId="19383" xr:uid="{00000000-0005-0000-0000-0000C6220000}"/>
    <cellStyle name="Milliers 16 3 4 2 5" xfId="37316" xr:uid="{00000000-0005-0000-0000-0000C7220000}"/>
    <cellStyle name="Milliers 16 3 4 3" xfId="5899" xr:uid="{00000000-0005-0000-0000-0000C8220000}"/>
    <cellStyle name="Milliers 16 3 4 3 2" xfId="19384" xr:uid="{00000000-0005-0000-0000-0000C9220000}"/>
    <cellStyle name="Milliers 16 3 4 3 2 2" xfId="19385" xr:uid="{00000000-0005-0000-0000-0000CA220000}"/>
    <cellStyle name="Milliers 16 3 4 3 2 3" xfId="37317" xr:uid="{00000000-0005-0000-0000-0000CB220000}"/>
    <cellStyle name="Milliers 16 3 4 3 3" xfId="19386" xr:uid="{00000000-0005-0000-0000-0000CC220000}"/>
    <cellStyle name="Milliers 16 3 4 3 4" xfId="37318" xr:uid="{00000000-0005-0000-0000-0000CD220000}"/>
    <cellStyle name="Milliers 16 3 4 4" xfId="19387" xr:uid="{00000000-0005-0000-0000-0000CE220000}"/>
    <cellStyle name="Milliers 16 3 4 4 2" xfId="19388" xr:uid="{00000000-0005-0000-0000-0000CF220000}"/>
    <cellStyle name="Milliers 16 3 4 4 3" xfId="37319" xr:uid="{00000000-0005-0000-0000-0000D0220000}"/>
    <cellStyle name="Milliers 16 3 4 5" xfId="19389" xr:uid="{00000000-0005-0000-0000-0000D1220000}"/>
    <cellStyle name="Milliers 16 3 4 6" xfId="37320" xr:uid="{00000000-0005-0000-0000-0000D2220000}"/>
    <cellStyle name="Milliers 16 3 5" xfId="5900" xr:uid="{00000000-0005-0000-0000-0000D3220000}"/>
    <cellStyle name="Milliers 16 3 5 2" xfId="5901" xr:uid="{00000000-0005-0000-0000-0000D4220000}"/>
    <cellStyle name="Milliers 16 3 5 2 2" xfId="19390" xr:uid="{00000000-0005-0000-0000-0000D5220000}"/>
    <cellStyle name="Milliers 16 3 5 2 2 2" xfId="19391" xr:uid="{00000000-0005-0000-0000-0000D6220000}"/>
    <cellStyle name="Milliers 16 3 5 2 2 3" xfId="37321" xr:uid="{00000000-0005-0000-0000-0000D7220000}"/>
    <cellStyle name="Milliers 16 3 5 2 3" xfId="19392" xr:uid="{00000000-0005-0000-0000-0000D8220000}"/>
    <cellStyle name="Milliers 16 3 5 2 4" xfId="37322" xr:uid="{00000000-0005-0000-0000-0000D9220000}"/>
    <cellStyle name="Milliers 16 3 5 3" xfId="19393" xr:uid="{00000000-0005-0000-0000-0000DA220000}"/>
    <cellStyle name="Milliers 16 3 5 3 2" xfId="19394" xr:uid="{00000000-0005-0000-0000-0000DB220000}"/>
    <cellStyle name="Milliers 16 3 5 3 3" xfId="37323" xr:uid="{00000000-0005-0000-0000-0000DC220000}"/>
    <cellStyle name="Milliers 16 3 5 4" xfId="19395" xr:uid="{00000000-0005-0000-0000-0000DD220000}"/>
    <cellStyle name="Milliers 16 3 5 5" xfId="37324" xr:uid="{00000000-0005-0000-0000-0000DE220000}"/>
    <cellStyle name="Milliers 16 3 6" xfId="5902" xr:uid="{00000000-0005-0000-0000-0000DF220000}"/>
    <cellStyle name="Milliers 16 3 6 2" xfId="5903" xr:uid="{00000000-0005-0000-0000-0000E0220000}"/>
    <cellStyle name="Milliers 16 3 6 2 2" xfId="19396" xr:uid="{00000000-0005-0000-0000-0000E1220000}"/>
    <cellStyle name="Milliers 16 3 6 2 3" xfId="37325" xr:uid="{00000000-0005-0000-0000-0000E2220000}"/>
    <cellStyle name="Milliers 16 3 6 3" xfId="19397" xr:uid="{00000000-0005-0000-0000-0000E3220000}"/>
    <cellStyle name="Milliers 16 3 6 4" xfId="37326" xr:uid="{00000000-0005-0000-0000-0000E4220000}"/>
    <cellStyle name="Milliers 16 3 7" xfId="5904" xr:uid="{00000000-0005-0000-0000-0000E5220000}"/>
    <cellStyle name="Milliers 16 3 7 2" xfId="5905" xr:uid="{00000000-0005-0000-0000-0000E6220000}"/>
    <cellStyle name="Milliers 16 3 7 3" xfId="37327" xr:uid="{00000000-0005-0000-0000-0000E7220000}"/>
    <cellStyle name="Milliers 16 3 8" xfId="5906" xr:uid="{00000000-0005-0000-0000-0000E8220000}"/>
    <cellStyle name="Milliers 16 3 8 2" xfId="37328" xr:uid="{00000000-0005-0000-0000-0000E9220000}"/>
    <cellStyle name="Milliers 16 3 9" xfId="37329" xr:uid="{00000000-0005-0000-0000-0000EA220000}"/>
    <cellStyle name="Milliers 16 4" xfId="5907" xr:uid="{00000000-0005-0000-0000-0000EB220000}"/>
    <cellStyle name="Milliers 16 4 10" xfId="37330" xr:uid="{00000000-0005-0000-0000-0000EC220000}"/>
    <cellStyle name="Milliers 16 4 2" xfId="5908" xr:uid="{00000000-0005-0000-0000-0000ED220000}"/>
    <cellStyle name="Milliers 16 4 2 2" xfId="5909" xr:uid="{00000000-0005-0000-0000-0000EE220000}"/>
    <cellStyle name="Milliers 16 4 2 2 2" xfId="5910" xr:uid="{00000000-0005-0000-0000-0000EF220000}"/>
    <cellStyle name="Milliers 16 4 2 2 2 2" xfId="19398" xr:uid="{00000000-0005-0000-0000-0000F0220000}"/>
    <cellStyle name="Milliers 16 4 2 2 2 2 2" xfId="19399" xr:uid="{00000000-0005-0000-0000-0000F1220000}"/>
    <cellStyle name="Milliers 16 4 2 2 2 2 3" xfId="37331" xr:uid="{00000000-0005-0000-0000-0000F2220000}"/>
    <cellStyle name="Milliers 16 4 2 2 2 3" xfId="19400" xr:uid="{00000000-0005-0000-0000-0000F3220000}"/>
    <cellStyle name="Milliers 16 4 2 2 2 4" xfId="37332" xr:uid="{00000000-0005-0000-0000-0000F4220000}"/>
    <cellStyle name="Milliers 16 4 2 2 3" xfId="5911" xr:uid="{00000000-0005-0000-0000-0000F5220000}"/>
    <cellStyle name="Milliers 16 4 2 2 3 2" xfId="19401" xr:uid="{00000000-0005-0000-0000-0000F6220000}"/>
    <cellStyle name="Milliers 16 4 2 2 3 3" xfId="37333" xr:uid="{00000000-0005-0000-0000-0000F7220000}"/>
    <cellStyle name="Milliers 16 4 2 2 4" xfId="19402" xr:uid="{00000000-0005-0000-0000-0000F8220000}"/>
    <cellStyle name="Milliers 16 4 2 2 5" xfId="37334" xr:uid="{00000000-0005-0000-0000-0000F9220000}"/>
    <cellStyle name="Milliers 16 4 2 3" xfId="5912" xr:uid="{00000000-0005-0000-0000-0000FA220000}"/>
    <cellStyle name="Milliers 16 4 2 3 2" xfId="5913" xr:uid="{00000000-0005-0000-0000-0000FB220000}"/>
    <cellStyle name="Milliers 16 4 2 3 2 2" xfId="19403" xr:uid="{00000000-0005-0000-0000-0000FC220000}"/>
    <cellStyle name="Milliers 16 4 2 3 2 3" xfId="37335" xr:uid="{00000000-0005-0000-0000-0000FD220000}"/>
    <cellStyle name="Milliers 16 4 2 3 3" xfId="19404" xr:uid="{00000000-0005-0000-0000-0000FE220000}"/>
    <cellStyle name="Milliers 16 4 2 3 4" xfId="37336" xr:uid="{00000000-0005-0000-0000-0000FF220000}"/>
    <cellStyle name="Milliers 16 4 2 4" xfId="5914" xr:uid="{00000000-0005-0000-0000-000000230000}"/>
    <cellStyle name="Milliers 16 4 2 4 2" xfId="5915" xr:uid="{00000000-0005-0000-0000-000001230000}"/>
    <cellStyle name="Milliers 16 4 2 4 3" xfId="37337" xr:uid="{00000000-0005-0000-0000-000002230000}"/>
    <cellStyle name="Milliers 16 4 2 5" xfId="5916" xr:uid="{00000000-0005-0000-0000-000003230000}"/>
    <cellStyle name="Milliers 16 4 2 5 2" xfId="5917" xr:uid="{00000000-0005-0000-0000-000004230000}"/>
    <cellStyle name="Milliers 16 4 2 6" xfId="5918" xr:uid="{00000000-0005-0000-0000-000005230000}"/>
    <cellStyle name="Milliers 16 4 2 7" xfId="37338" xr:uid="{00000000-0005-0000-0000-000006230000}"/>
    <cellStyle name="Milliers 16 4 3" xfId="5919" xr:uid="{00000000-0005-0000-0000-000007230000}"/>
    <cellStyle name="Milliers 16 4 3 2" xfId="5920" xr:uid="{00000000-0005-0000-0000-000008230000}"/>
    <cellStyle name="Milliers 16 4 3 2 2" xfId="19405" xr:uid="{00000000-0005-0000-0000-000009230000}"/>
    <cellStyle name="Milliers 16 4 3 2 2 2" xfId="19406" xr:uid="{00000000-0005-0000-0000-00000A230000}"/>
    <cellStyle name="Milliers 16 4 3 2 2 2 2" xfId="19407" xr:uid="{00000000-0005-0000-0000-00000B230000}"/>
    <cellStyle name="Milliers 16 4 3 2 2 2 3" xfId="37339" xr:uid="{00000000-0005-0000-0000-00000C230000}"/>
    <cellStyle name="Milliers 16 4 3 2 2 3" xfId="19408" xr:uid="{00000000-0005-0000-0000-00000D230000}"/>
    <cellStyle name="Milliers 16 4 3 2 2 4" xfId="37340" xr:uid="{00000000-0005-0000-0000-00000E230000}"/>
    <cellStyle name="Milliers 16 4 3 2 3" xfId="19409" xr:uid="{00000000-0005-0000-0000-00000F230000}"/>
    <cellStyle name="Milliers 16 4 3 2 3 2" xfId="19410" xr:uid="{00000000-0005-0000-0000-000010230000}"/>
    <cellStyle name="Milliers 16 4 3 2 3 3" xfId="37341" xr:uid="{00000000-0005-0000-0000-000011230000}"/>
    <cellStyle name="Milliers 16 4 3 2 4" xfId="19411" xr:uid="{00000000-0005-0000-0000-000012230000}"/>
    <cellStyle name="Milliers 16 4 3 2 5" xfId="37342" xr:uid="{00000000-0005-0000-0000-000013230000}"/>
    <cellStyle name="Milliers 16 4 3 3" xfId="5921" xr:uid="{00000000-0005-0000-0000-000014230000}"/>
    <cellStyle name="Milliers 16 4 3 3 2" xfId="19412" xr:uid="{00000000-0005-0000-0000-000015230000}"/>
    <cellStyle name="Milliers 16 4 3 3 2 2" xfId="19413" xr:uid="{00000000-0005-0000-0000-000016230000}"/>
    <cellStyle name="Milliers 16 4 3 3 2 3" xfId="37343" xr:uid="{00000000-0005-0000-0000-000017230000}"/>
    <cellStyle name="Milliers 16 4 3 3 3" xfId="19414" xr:uid="{00000000-0005-0000-0000-000018230000}"/>
    <cellStyle name="Milliers 16 4 3 3 4" xfId="37344" xr:uid="{00000000-0005-0000-0000-000019230000}"/>
    <cellStyle name="Milliers 16 4 3 4" xfId="19415" xr:uid="{00000000-0005-0000-0000-00001A230000}"/>
    <cellStyle name="Milliers 16 4 3 4 2" xfId="19416" xr:uid="{00000000-0005-0000-0000-00001B230000}"/>
    <cellStyle name="Milliers 16 4 3 4 3" xfId="37345" xr:uid="{00000000-0005-0000-0000-00001C230000}"/>
    <cellStyle name="Milliers 16 4 3 5" xfId="19417" xr:uid="{00000000-0005-0000-0000-00001D230000}"/>
    <cellStyle name="Milliers 16 4 3 6" xfId="37346" xr:uid="{00000000-0005-0000-0000-00001E230000}"/>
    <cellStyle name="Milliers 16 4 4" xfId="5922" xr:uid="{00000000-0005-0000-0000-00001F230000}"/>
    <cellStyle name="Milliers 16 4 4 2" xfId="5923" xr:uid="{00000000-0005-0000-0000-000020230000}"/>
    <cellStyle name="Milliers 16 4 4 2 2" xfId="19418" xr:uid="{00000000-0005-0000-0000-000021230000}"/>
    <cellStyle name="Milliers 16 4 4 2 2 2" xfId="19419" xr:uid="{00000000-0005-0000-0000-000022230000}"/>
    <cellStyle name="Milliers 16 4 4 2 2 3" xfId="37347" xr:uid="{00000000-0005-0000-0000-000023230000}"/>
    <cellStyle name="Milliers 16 4 4 2 3" xfId="19420" xr:uid="{00000000-0005-0000-0000-000024230000}"/>
    <cellStyle name="Milliers 16 4 4 2 4" xfId="37348" xr:uid="{00000000-0005-0000-0000-000025230000}"/>
    <cellStyle name="Milliers 16 4 4 3" xfId="19421" xr:uid="{00000000-0005-0000-0000-000026230000}"/>
    <cellStyle name="Milliers 16 4 4 3 2" xfId="19422" xr:uid="{00000000-0005-0000-0000-000027230000}"/>
    <cellStyle name="Milliers 16 4 4 3 3" xfId="37349" xr:uid="{00000000-0005-0000-0000-000028230000}"/>
    <cellStyle name="Milliers 16 4 4 4" xfId="19423" xr:uid="{00000000-0005-0000-0000-000029230000}"/>
    <cellStyle name="Milliers 16 4 4 5" xfId="37350" xr:uid="{00000000-0005-0000-0000-00002A230000}"/>
    <cellStyle name="Milliers 16 4 5" xfId="5924" xr:uid="{00000000-0005-0000-0000-00002B230000}"/>
    <cellStyle name="Milliers 16 4 5 2" xfId="5925" xr:uid="{00000000-0005-0000-0000-00002C230000}"/>
    <cellStyle name="Milliers 16 4 5 2 2" xfId="19424" xr:uid="{00000000-0005-0000-0000-00002D230000}"/>
    <cellStyle name="Milliers 16 4 5 2 3" xfId="37351" xr:uid="{00000000-0005-0000-0000-00002E230000}"/>
    <cellStyle name="Milliers 16 4 5 3" xfId="19425" xr:uid="{00000000-0005-0000-0000-00002F230000}"/>
    <cellStyle name="Milliers 16 4 5 4" xfId="37352" xr:uid="{00000000-0005-0000-0000-000030230000}"/>
    <cellStyle name="Milliers 16 4 6" xfId="5926" xr:uid="{00000000-0005-0000-0000-000031230000}"/>
    <cellStyle name="Milliers 16 4 6 2" xfId="5927" xr:uid="{00000000-0005-0000-0000-000032230000}"/>
    <cellStyle name="Milliers 16 4 6 3" xfId="37353" xr:uid="{00000000-0005-0000-0000-000033230000}"/>
    <cellStyle name="Milliers 16 4 7" xfId="5928" xr:uid="{00000000-0005-0000-0000-000034230000}"/>
    <cellStyle name="Milliers 16 4 7 2" xfId="37354" xr:uid="{00000000-0005-0000-0000-000035230000}"/>
    <cellStyle name="Milliers 16 4 8" xfId="37355" xr:uid="{00000000-0005-0000-0000-000036230000}"/>
    <cellStyle name="Milliers 16 4 9" xfId="37356" xr:uid="{00000000-0005-0000-0000-000037230000}"/>
    <cellStyle name="Milliers 16 5" xfId="5929" xr:uid="{00000000-0005-0000-0000-000038230000}"/>
    <cellStyle name="Milliers 16 5 2" xfId="5930" xr:uid="{00000000-0005-0000-0000-000039230000}"/>
    <cellStyle name="Milliers 16 5 2 2" xfId="5931" xr:uid="{00000000-0005-0000-0000-00003A230000}"/>
    <cellStyle name="Milliers 16 5 2 2 2" xfId="19426" xr:uid="{00000000-0005-0000-0000-00003B230000}"/>
    <cellStyle name="Milliers 16 5 2 2 2 2" xfId="19427" xr:uid="{00000000-0005-0000-0000-00003C230000}"/>
    <cellStyle name="Milliers 16 5 2 2 2 3" xfId="37357" xr:uid="{00000000-0005-0000-0000-00003D230000}"/>
    <cellStyle name="Milliers 16 5 2 2 3" xfId="19428" xr:uid="{00000000-0005-0000-0000-00003E230000}"/>
    <cellStyle name="Milliers 16 5 2 2 4" xfId="37358" xr:uid="{00000000-0005-0000-0000-00003F230000}"/>
    <cellStyle name="Milliers 16 5 2 3" xfId="5932" xr:uid="{00000000-0005-0000-0000-000040230000}"/>
    <cellStyle name="Milliers 16 5 2 3 2" xfId="19429" xr:uid="{00000000-0005-0000-0000-000041230000}"/>
    <cellStyle name="Milliers 16 5 2 3 3" xfId="37359" xr:uid="{00000000-0005-0000-0000-000042230000}"/>
    <cellStyle name="Milliers 16 5 2 4" xfId="19430" xr:uid="{00000000-0005-0000-0000-000043230000}"/>
    <cellStyle name="Milliers 16 5 2 5" xfId="37360" xr:uid="{00000000-0005-0000-0000-000044230000}"/>
    <cellStyle name="Milliers 16 5 2 6" xfId="37361" xr:uid="{00000000-0005-0000-0000-000045230000}"/>
    <cellStyle name="Milliers 16 5 3" xfId="5933" xr:uid="{00000000-0005-0000-0000-000046230000}"/>
    <cellStyle name="Milliers 16 5 3 2" xfId="5934" xr:uid="{00000000-0005-0000-0000-000047230000}"/>
    <cellStyle name="Milliers 16 5 3 2 2" xfId="19431" xr:uid="{00000000-0005-0000-0000-000048230000}"/>
    <cellStyle name="Milliers 16 5 3 2 3" xfId="37362" xr:uid="{00000000-0005-0000-0000-000049230000}"/>
    <cellStyle name="Milliers 16 5 3 3" xfId="19432" xr:uid="{00000000-0005-0000-0000-00004A230000}"/>
    <cellStyle name="Milliers 16 5 3 4" xfId="37363" xr:uid="{00000000-0005-0000-0000-00004B230000}"/>
    <cellStyle name="Milliers 16 5 4" xfId="5935" xr:uid="{00000000-0005-0000-0000-00004C230000}"/>
    <cellStyle name="Milliers 16 5 4 2" xfId="5936" xr:uid="{00000000-0005-0000-0000-00004D230000}"/>
    <cellStyle name="Milliers 16 5 4 3" xfId="37364" xr:uid="{00000000-0005-0000-0000-00004E230000}"/>
    <cellStyle name="Milliers 16 5 5" xfId="5937" xr:uid="{00000000-0005-0000-0000-00004F230000}"/>
    <cellStyle name="Milliers 16 5 5 2" xfId="5938" xr:uid="{00000000-0005-0000-0000-000050230000}"/>
    <cellStyle name="Milliers 16 5 6" xfId="5939" xr:uid="{00000000-0005-0000-0000-000051230000}"/>
    <cellStyle name="Milliers 16 5 7" xfId="37365" xr:uid="{00000000-0005-0000-0000-000052230000}"/>
    <cellStyle name="Milliers 16 6" xfId="5940" xr:uid="{00000000-0005-0000-0000-000053230000}"/>
    <cellStyle name="Milliers 16 6 2" xfId="5941" xr:uid="{00000000-0005-0000-0000-000054230000}"/>
    <cellStyle name="Milliers 16 6 2 2" xfId="19433" xr:uid="{00000000-0005-0000-0000-000055230000}"/>
    <cellStyle name="Milliers 16 6 2 2 2" xfId="19434" xr:uid="{00000000-0005-0000-0000-000056230000}"/>
    <cellStyle name="Milliers 16 6 2 2 2 2" xfId="19435" xr:uid="{00000000-0005-0000-0000-000057230000}"/>
    <cellStyle name="Milliers 16 6 2 2 2 3" xfId="37366" xr:uid="{00000000-0005-0000-0000-000058230000}"/>
    <cellStyle name="Milliers 16 6 2 2 3" xfId="19436" xr:uid="{00000000-0005-0000-0000-000059230000}"/>
    <cellStyle name="Milliers 16 6 2 2 4" xfId="37367" xr:uid="{00000000-0005-0000-0000-00005A230000}"/>
    <cellStyle name="Milliers 16 6 2 3" xfId="19437" xr:uid="{00000000-0005-0000-0000-00005B230000}"/>
    <cellStyle name="Milliers 16 6 2 3 2" xfId="19438" xr:uid="{00000000-0005-0000-0000-00005C230000}"/>
    <cellStyle name="Milliers 16 6 2 3 3" xfId="37368" xr:uid="{00000000-0005-0000-0000-00005D230000}"/>
    <cellStyle name="Milliers 16 6 2 4" xfId="19439" xr:uid="{00000000-0005-0000-0000-00005E230000}"/>
    <cellStyle name="Milliers 16 6 2 5" xfId="37369" xr:uid="{00000000-0005-0000-0000-00005F230000}"/>
    <cellStyle name="Milliers 16 6 3" xfId="5942" xr:uid="{00000000-0005-0000-0000-000060230000}"/>
    <cellStyle name="Milliers 16 6 3 2" xfId="19440" xr:uid="{00000000-0005-0000-0000-000061230000}"/>
    <cellStyle name="Milliers 16 6 3 2 2" xfId="19441" xr:uid="{00000000-0005-0000-0000-000062230000}"/>
    <cellStyle name="Milliers 16 6 3 2 3" xfId="37370" xr:uid="{00000000-0005-0000-0000-000063230000}"/>
    <cellStyle name="Milliers 16 6 3 3" xfId="19442" xr:uid="{00000000-0005-0000-0000-000064230000}"/>
    <cellStyle name="Milliers 16 6 3 4" xfId="37371" xr:uid="{00000000-0005-0000-0000-000065230000}"/>
    <cellStyle name="Milliers 16 6 4" xfId="19443" xr:uid="{00000000-0005-0000-0000-000066230000}"/>
    <cellStyle name="Milliers 16 6 4 2" xfId="19444" xr:uid="{00000000-0005-0000-0000-000067230000}"/>
    <cellStyle name="Milliers 16 6 4 3" xfId="37372" xr:uid="{00000000-0005-0000-0000-000068230000}"/>
    <cellStyle name="Milliers 16 6 5" xfId="19445" xr:uid="{00000000-0005-0000-0000-000069230000}"/>
    <cellStyle name="Milliers 16 6 6" xfId="37373" xr:uid="{00000000-0005-0000-0000-00006A230000}"/>
    <cellStyle name="Milliers 16 6 7" xfId="37374" xr:uid="{00000000-0005-0000-0000-00006B230000}"/>
    <cellStyle name="Milliers 16 7" xfId="5943" xr:uid="{00000000-0005-0000-0000-00006C230000}"/>
    <cellStyle name="Milliers 16 7 2" xfId="5944" xr:uid="{00000000-0005-0000-0000-00006D230000}"/>
    <cellStyle name="Milliers 16 7 2 2" xfId="19446" xr:uid="{00000000-0005-0000-0000-00006E230000}"/>
    <cellStyle name="Milliers 16 7 2 2 2" xfId="19447" xr:uid="{00000000-0005-0000-0000-00006F230000}"/>
    <cellStyle name="Milliers 16 7 2 2 3" xfId="37375" xr:uid="{00000000-0005-0000-0000-000070230000}"/>
    <cellStyle name="Milliers 16 7 2 3" xfId="19448" xr:uid="{00000000-0005-0000-0000-000071230000}"/>
    <cellStyle name="Milliers 16 7 2 4" xfId="37376" xr:uid="{00000000-0005-0000-0000-000072230000}"/>
    <cellStyle name="Milliers 16 7 3" xfId="5945" xr:uid="{00000000-0005-0000-0000-000073230000}"/>
    <cellStyle name="Milliers 16 7 3 2" xfId="19449" xr:uid="{00000000-0005-0000-0000-000074230000}"/>
    <cellStyle name="Milliers 16 7 3 3" xfId="37377" xr:uid="{00000000-0005-0000-0000-000075230000}"/>
    <cellStyle name="Milliers 16 7 4" xfId="19450" xr:uid="{00000000-0005-0000-0000-000076230000}"/>
    <cellStyle name="Milliers 16 7 5" xfId="37378" xr:uid="{00000000-0005-0000-0000-000077230000}"/>
    <cellStyle name="Milliers 16 8" xfId="5946" xr:uid="{00000000-0005-0000-0000-000078230000}"/>
    <cellStyle name="Milliers 16 8 2" xfId="5947" xr:uid="{00000000-0005-0000-0000-000079230000}"/>
    <cellStyle name="Milliers 16 8 2 2" xfId="19451" xr:uid="{00000000-0005-0000-0000-00007A230000}"/>
    <cellStyle name="Milliers 16 8 2 2 2" xfId="19452" xr:uid="{00000000-0005-0000-0000-00007B230000}"/>
    <cellStyle name="Milliers 16 8 2 2 3" xfId="37379" xr:uid="{00000000-0005-0000-0000-00007C230000}"/>
    <cellStyle name="Milliers 16 8 2 3" xfId="19453" xr:uid="{00000000-0005-0000-0000-00007D230000}"/>
    <cellStyle name="Milliers 16 8 2 4" xfId="37380" xr:uid="{00000000-0005-0000-0000-00007E230000}"/>
    <cellStyle name="Milliers 16 8 3" xfId="19454" xr:uid="{00000000-0005-0000-0000-00007F230000}"/>
    <cellStyle name="Milliers 16 8 3 2" xfId="19455" xr:uid="{00000000-0005-0000-0000-000080230000}"/>
    <cellStyle name="Milliers 16 8 3 3" xfId="37381" xr:uid="{00000000-0005-0000-0000-000081230000}"/>
    <cellStyle name="Milliers 16 8 4" xfId="19456" xr:uid="{00000000-0005-0000-0000-000082230000}"/>
    <cellStyle name="Milliers 16 8 5" xfId="37382" xr:uid="{00000000-0005-0000-0000-000083230000}"/>
    <cellStyle name="Milliers 16 9" xfId="5948" xr:uid="{00000000-0005-0000-0000-000084230000}"/>
    <cellStyle name="Milliers 16 9 2" xfId="5949" xr:uid="{00000000-0005-0000-0000-000085230000}"/>
    <cellStyle name="Milliers 16 9 2 2" xfId="19457" xr:uid="{00000000-0005-0000-0000-000086230000}"/>
    <cellStyle name="Milliers 16 9 2 2 2" xfId="19458" xr:uid="{00000000-0005-0000-0000-000087230000}"/>
    <cellStyle name="Milliers 16 9 2 2 3" xfId="37383" xr:uid="{00000000-0005-0000-0000-000088230000}"/>
    <cellStyle name="Milliers 16 9 2 3" xfId="19459" xr:uid="{00000000-0005-0000-0000-000089230000}"/>
    <cellStyle name="Milliers 16 9 2 4" xfId="37384" xr:uid="{00000000-0005-0000-0000-00008A230000}"/>
    <cellStyle name="Milliers 16 9 3" xfId="19460" xr:uid="{00000000-0005-0000-0000-00008B230000}"/>
    <cellStyle name="Milliers 16 9 3 2" xfId="19461" xr:uid="{00000000-0005-0000-0000-00008C230000}"/>
    <cellStyle name="Milliers 16 9 3 3" xfId="37385" xr:uid="{00000000-0005-0000-0000-00008D230000}"/>
    <cellStyle name="Milliers 16 9 4" xfId="19462" xr:uid="{00000000-0005-0000-0000-00008E230000}"/>
    <cellStyle name="Milliers 16 9 5" xfId="37386" xr:uid="{00000000-0005-0000-0000-00008F230000}"/>
    <cellStyle name="Milliers 17" xfId="4162" xr:uid="{00000000-0005-0000-0000-000090230000}"/>
    <cellStyle name="Milliers 17 2" xfId="5950" xr:uid="{00000000-0005-0000-0000-000091230000}"/>
    <cellStyle name="Milliers 17 2 2" xfId="19463" xr:uid="{00000000-0005-0000-0000-000092230000}"/>
    <cellStyle name="Milliers 17 2 2 2" xfId="51255" xr:uid="{00000000-0005-0000-0000-000093230000}"/>
    <cellStyle name="Milliers 17 3" xfId="19464" xr:uid="{00000000-0005-0000-0000-000094230000}"/>
    <cellStyle name="Milliers 17 3 2" xfId="51256" xr:uid="{00000000-0005-0000-0000-000095230000}"/>
    <cellStyle name="Milliers 17 4" xfId="37387" xr:uid="{00000000-0005-0000-0000-000096230000}"/>
    <cellStyle name="Milliers 17 5" xfId="37388" xr:uid="{00000000-0005-0000-0000-000097230000}"/>
    <cellStyle name="Milliers 18" xfId="4163" xr:uid="{00000000-0005-0000-0000-000098230000}"/>
    <cellStyle name="Milliers 18 2" xfId="19465" xr:uid="{00000000-0005-0000-0000-000099230000}"/>
    <cellStyle name="Milliers 18 2 2" xfId="37389" xr:uid="{00000000-0005-0000-0000-00009A230000}"/>
    <cellStyle name="Milliers 19" xfId="4164" xr:uid="{00000000-0005-0000-0000-00009B230000}"/>
    <cellStyle name="Milliers 19 2" xfId="2" xr:uid="{00000000-0005-0000-0000-00009C230000}"/>
    <cellStyle name="Milliers 19 2 2" xfId="37390" xr:uid="{00000000-0005-0000-0000-00009D230000}"/>
    <cellStyle name="Milliers 19 2 2 2" xfId="37391" xr:uid="{00000000-0005-0000-0000-00009E230000}"/>
    <cellStyle name="Milliers 19 2 3" xfId="37392" xr:uid="{00000000-0005-0000-0000-00009F230000}"/>
    <cellStyle name="Milliers 19 2 4" xfId="37393" xr:uid="{00000000-0005-0000-0000-0000A0230000}"/>
    <cellStyle name="Milliers 19 3" xfId="19466" xr:uid="{00000000-0005-0000-0000-0000A1230000}"/>
    <cellStyle name="Milliers 19 3 2" xfId="19467" xr:uid="{00000000-0005-0000-0000-0000A2230000}"/>
    <cellStyle name="Milliers 19 3 3" xfId="37394" xr:uid="{00000000-0005-0000-0000-0000A3230000}"/>
    <cellStyle name="Milliers 19 4" xfId="19468" xr:uid="{00000000-0005-0000-0000-0000A4230000}"/>
    <cellStyle name="Milliers 19 5" xfId="37395" xr:uid="{00000000-0005-0000-0000-0000A5230000}"/>
    <cellStyle name="Milliers 2" xfId="4165" xr:uid="{00000000-0005-0000-0000-0000A6230000}"/>
    <cellStyle name="Milliers 2 10" xfId="4166" xr:uid="{00000000-0005-0000-0000-0000A7230000}"/>
    <cellStyle name="Milliers 2 10 2" xfId="37396" xr:uid="{00000000-0005-0000-0000-0000A8230000}"/>
    <cellStyle name="Milliers 2 10 2 2" xfId="37397" xr:uid="{00000000-0005-0000-0000-0000A9230000}"/>
    <cellStyle name="Milliers 2 11" xfId="4167" xr:uid="{00000000-0005-0000-0000-0000AA230000}"/>
    <cellStyle name="Milliers 2 11 2" xfId="51257" xr:uid="{00000000-0005-0000-0000-0000AB230000}"/>
    <cellStyle name="Milliers 2 12" xfId="4168" xr:uid="{00000000-0005-0000-0000-0000AC230000}"/>
    <cellStyle name="Milliers 2 13" xfId="4169" xr:uid="{00000000-0005-0000-0000-0000AD230000}"/>
    <cellStyle name="Milliers 2 14" xfId="4170" xr:uid="{00000000-0005-0000-0000-0000AE230000}"/>
    <cellStyle name="Milliers 2 15" xfId="4171" xr:uid="{00000000-0005-0000-0000-0000AF230000}"/>
    <cellStyle name="Milliers 2 15 2" xfId="37398" xr:uid="{00000000-0005-0000-0000-0000B0230000}"/>
    <cellStyle name="Milliers 2 16" xfId="4172" xr:uid="{00000000-0005-0000-0000-0000B1230000}"/>
    <cellStyle name="Milliers 2 17" xfId="4173" xr:uid="{00000000-0005-0000-0000-0000B2230000}"/>
    <cellStyle name="Milliers 2 18" xfId="4174" xr:uid="{00000000-0005-0000-0000-0000B3230000}"/>
    <cellStyle name="Milliers 2 19" xfId="4175" xr:uid="{00000000-0005-0000-0000-0000B4230000}"/>
    <cellStyle name="Milliers 2 19 2" xfId="51258" xr:uid="{00000000-0005-0000-0000-0000B5230000}"/>
    <cellStyle name="Milliers 2 2" xfId="4176" xr:uid="{00000000-0005-0000-0000-0000B6230000}"/>
    <cellStyle name="Milliers 2 2 10" xfId="4177" xr:uid="{00000000-0005-0000-0000-0000B7230000}"/>
    <cellStyle name="Milliers 2 2 11" xfId="4178" xr:uid="{00000000-0005-0000-0000-0000B8230000}"/>
    <cellStyle name="Milliers 2 2 12" xfId="4179" xr:uid="{00000000-0005-0000-0000-0000B9230000}"/>
    <cellStyle name="Milliers 2 2 13" xfId="4180" xr:uid="{00000000-0005-0000-0000-0000BA230000}"/>
    <cellStyle name="Milliers 2 2 14" xfId="4181" xr:uid="{00000000-0005-0000-0000-0000BB230000}"/>
    <cellStyle name="Milliers 2 2 15" xfId="4182" xr:uid="{00000000-0005-0000-0000-0000BC230000}"/>
    <cellStyle name="Milliers 2 2 16" xfId="4183" xr:uid="{00000000-0005-0000-0000-0000BD230000}"/>
    <cellStyle name="Milliers 2 2 17" xfId="4184" xr:uid="{00000000-0005-0000-0000-0000BE230000}"/>
    <cellStyle name="Milliers 2 2 18" xfId="37399" xr:uid="{00000000-0005-0000-0000-0000BF230000}"/>
    <cellStyle name="Milliers 2 2 19" xfId="51893" xr:uid="{00000000-0005-0000-0000-0000C0230000}"/>
    <cellStyle name="Milliers 2 2 2" xfId="4185" xr:uid="{00000000-0005-0000-0000-0000C1230000}"/>
    <cellStyle name="Milliers 2 2 2 2" xfId="5951" xr:uid="{00000000-0005-0000-0000-0000C2230000}"/>
    <cellStyle name="Milliers 2 2 2 2 2" xfId="37400" xr:uid="{00000000-0005-0000-0000-0000C3230000}"/>
    <cellStyle name="Milliers 2 2 2 2 2 2" xfId="51259" xr:uid="{00000000-0005-0000-0000-0000C4230000}"/>
    <cellStyle name="Milliers 2 2 2 2 3" xfId="37401" xr:uid="{00000000-0005-0000-0000-0000C5230000}"/>
    <cellStyle name="Milliers 2 2 2 3" xfId="37402" xr:uid="{00000000-0005-0000-0000-0000C6230000}"/>
    <cellStyle name="Milliers 2 2 2 3 2" xfId="51260" xr:uid="{00000000-0005-0000-0000-0000C7230000}"/>
    <cellStyle name="Milliers 2 2 2 4" xfId="37403" xr:uid="{00000000-0005-0000-0000-0000C8230000}"/>
    <cellStyle name="Milliers 2 2 2 5" xfId="37404" xr:uid="{00000000-0005-0000-0000-0000C9230000}"/>
    <cellStyle name="Milliers 2 2 20" xfId="51894" xr:uid="{00000000-0005-0000-0000-0000CA230000}"/>
    <cellStyle name="Milliers 2 2 21" xfId="51895" xr:uid="{00000000-0005-0000-0000-0000CB230000}"/>
    <cellStyle name="Milliers 2 2 22" xfId="51896" xr:uid="{00000000-0005-0000-0000-0000CC230000}"/>
    <cellStyle name="Milliers 2 2 23" xfId="52015" xr:uid="{00000000-0005-0000-0000-0000CD230000}"/>
    <cellStyle name="Milliers 2 2 3" xfId="4186" xr:uid="{00000000-0005-0000-0000-0000CE230000}"/>
    <cellStyle name="Milliers 2 2 4" xfId="4187" xr:uid="{00000000-0005-0000-0000-0000CF230000}"/>
    <cellStyle name="Milliers 2 2 4 2" xfId="5952" xr:uid="{00000000-0005-0000-0000-0000D0230000}"/>
    <cellStyle name="Milliers 2 2 4 2 2" xfId="5953" xr:uid="{00000000-0005-0000-0000-0000D1230000}"/>
    <cellStyle name="Milliers 2 2 4 2 2 2" xfId="51261" xr:uid="{00000000-0005-0000-0000-0000D2230000}"/>
    <cellStyle name="Milliers 2 2 4 2 3" xfId="51262" xr:uid="{00000000-0005-0000-0000-0000D3230000}"/>
    <cellStyle name="Milliers 2 2 4 2 3 2" xfId="51995" xr:uid="{00000000-0005-0000-0000-0000D4230000}"/>
    <cellStyle name="Milliers 2 2 4 3" xfId="19469" xr:uid="{00000000-0005-0000-0000-0000D5230000}"/>
    <cellStyle name="Milliers 2 2 4 3 2" xfId="19470" xr:uid="{00000000-0005-0000-0000-0000D6230000}"/>
    <cellStyle name="Milliers 2 2 4 4" xfId="37405" xr:uid="{00000000-0005-0000-0000-0000D7230000}"/>
    <cellStyle name="Milliers 2 2 5" xfId="4188" xr:uid="{00000000-0005-0000-0000-0000D8230000}"/>
    <cellStyle name="Milliers 2 2 5 2" xfId="37406" xr:uid="{00000000-0005-0000-0000-0000D9230000}"/>
    <cellStyle name="Milliers 2 2 6" xfId="4189" xr:uid="{00000000-0005-0000-0000-0000DA230000}"/>
    <cellStyle name="Milliers 2 2 7" xfId="4190" xr:uid="{00000000-0005-0000-0000-0000DB230000}"/>
    <cellStyle name="Milliers 2 2 8" xfId="4191" xr:uid="{00000000-0005-0000-0000-0000DC230000}"/>
    <cellStyle name="Milliers 2 2 9" xfId="4192" xr:uid="{00000000-0005-0000-0000-0000DD230000}"/>
    <cellStyle name="Milliers 2 2_01.BOR" xfId="4193" xr:uid="{00000000-0005-0000-0000-0000DE230000}"/>
    <cellStyle name="Milliers 2 20" xfId="5954" xr:uid="{00000000-0005-0000-0000-0000DF230000}"/>
    <cellStyle name="Milliers 2 21" xfId="17068" xr:uid="{00000000-0005-0000-0000-0000E0230000}"/>
    <cellStyle name="Milliers 2 21 2" xfId="51342" xr:uid="{00000000-0005-0000-0000-0000E1230000}"/>
    <cellStyle name="Milliers 2 22" xfId="51263" xr:uid="{00000000-0005-0000-0000-0000E2230000}"/>
    <cellStyle name="Milliers 2 23" xfId="51264" xr:uid="{00000000-0005-0000-0000-0000E3230000}"/>
    <cellStyle name="Milliers 2 24" xfId="52016" xr:uid="{00000000-0005-0000-0000-0000E4230000}"/>
    <cellStyle name="Milliers 2 26" xfId="51994" xr:uid="{00000000-0005-0000-0000-0000E5230000}"/>
    <cellStyle name="Milliers 2 27" xfId="51989" xr:uid="{00000000-0005-0000-0000-0000E6230000}"/>
    <cellStyle name="Milliers 2 3" xfId="4194" xr:uid="{00000000-0005-0000-0000-0000E7230000}"/>
    <cellStyle name="Milliers 2 3 10" xfId="4195" xr:uid="{00000000-0005-0000-0000-0000E8230000}"/>
    <cellStyle name="Milliers 2 3 11" xfId="4196" xr:uid="{00000000-0005-0000-0000-0000E9230000}"/>
    <cellStyle name="Milliers 2 3 12" xfId="4197" xr:uid="{00000000-0005-0000-0000-0000EA230000}"/>
    <cellStyle name="Milliers 2 3 13" xfId="4198" xr:uid="{00000000-0005-0000-0000-0000EB230000}"/>
    <cellStyle name="Milliers 2 3 14" xfId="4199" xr:uid="{00000000-0005-0000-0000-0000EC230000}"/>
    <cellStyle name="Milliers 2 3 15" xfId="4200" xr:uid="{00000000-0005-0000-0000-0000ED230000}"/>
    <cellStyle name="Milliers 2 3 16" xfId="4201" xr:uid="{00000000-0005-0000-0000-0000EE230000}"/>
    <cellStyle name="Milliers 2 3 17" xfId="4202" xr:uid="{00000000-0005-0000-0000-0000EF230000}"/>
    <cellStyle name="Milliers 2 3 18" xfId="4203" xr:uid="{00000000-0005-0000-0000-0000F0230000}"/>
    <cellStyle name="Milliers 2 3 19" xfId="4204" xr:uid="{00000000-0005-0000-0000-0000F1230000}"/>
    <cellStyle name="Milliers 2 3 2" xfId="4205" xr:uid="{00000000-0005-0000-0000-0000F2230000}"/>
    <cellStyle name="Milliers 2 3 2 2" xfId="5955" xr:uid="{00000000-0005-0000-0000-0000F3230000}"/>
    <cellStyle name="Milliers 2 3 2 2 2" xfId="19471" xr:uid="{00000000-0005-0000-0000-0000F4230000}"/>
    <cellStyle name="Milliers 2 3 2 2 2 2" xfId="51265" xr:uid="{00000000-0005-0000-0000-0000F5230000}"/>
    <cellStyle name="Milliers 2 3 2 3" xfId="19472" xr:uid="{00000000-0005-0000-0000-0000F6230000}"/>
    <cellStyle name="Milliers 2 3 2 3 2" xfId="51266" xr:uid="{00000000-0005-0000-0000-0000F7230000}"/>
    <cellStyle name="Milliers 2 3 2 4" xfId="37407" xr:uid="{00000000-0005-0000-0000-0000F8230000}"/>
    <cellStyle name="Milliers 2 3 2 5" xfId="37408" xr:uid="{00000000-0005-0000-0000-0000F9230000}"/>
    <cellStyle name="Milliers 2 3 2 6" xfId="37409" xr:uid="{00000000-0005-0000-0000-0000FA230000}"/>
    <cellStyle name="Milliers 2 3 20" xfId="4206" xr:uid="{00000000-0005-0000-0000-0000FB230000}"/>
    <cellStyle name="Milliers 2 3 21" xfId="4207" xr:uid="{00000000-0005-0000-0000-0000FC230000}"/>
    <cellStyle name="Milliers 2 3 22" xfId="4208" xr:uid="{00000000-0005-0000-0000-0000FD230000}"/>
    <cellStyle name="Milliers 2 3 23" xfId="4209" xr:uid="{00000000-0005-0000-0000-0000FE230000}"/>
    <cellStyle name="Milliers 2 3 24" xfId="4210" xr:uid="{00000000-0005-0000-0000-0000FF230000}"/>
    <cellStyle name="Milliers 2 3 25" xfId="4211" xr:uid="{00000000-0005-0000-0000-000000240000}"/>
    <cellStyle name="Milliers 2 3 26" xfId="4212" xr:uid="{00000000-0005-0000-0000-000001240000}"/>
    <cellStyle name="Milliers 2 3 27" xfId="4213" xr:uid="{00000000-0005-0000-0000-000002240000}"/>
    <cellStyle name="Milliers 2 3 28" xfId="4214" xr:uid="{00000000-0005-0000-0000-000003240000}"/>
    <cellStyle name="Milliers 2 3 29" xfId="4215" xr:uid="{00000000-0005-0000-0000-000004240000}"/>
    <cellStyle name="Milliers 2 3 3" xfId="4216" xr:uid="{00000000-0005-0000-0000-000005240000}"/>
    <cellStyle name="Milliers 2 3 3 2" xfId="37410" xr:uid="{00000000-0005-0000-0000-000006240000}"/>
    <cellStyle name="Milliers 2 3 30" xfId="4217" xr:uid="{00000000-0005-0000-0000-000007240000}"/>
    <cellStyle name="Milliers 2 3 31" xfId="4218" xr:uid="{00000000-0005-0000-0000-000008240000}"/>
    <cellStyle name="Milliers 2 3 32" xfId="4219" xr:uid="{00000000-0005-0000-0000-000009240000}"/>
    <cellStyle name="Milliers 2 3 33" xfId="37411" xr:uid="{00000000-0005-0000-0000-00000A240000}"/>
    <cellStyle name="Milliers 2 3 34" xfId="37412" xr:uid="{00000000-0005-0000-0000-00000B240000}"/>
    <cellStyle name="Milliers 2 3 4" xfId="4220" xr:uid="{00000000-0005-0000-0000-00000C240000}"/>
    <cellStyle name="Milliers 2 3 5" xfId="4221" xr:uid="{00000000-0005-0000-0000-00000D240000}"/>
    <cellStyle name="Milliers 2 3 6" xfId="4222" xr:uid="{00000000-0005-0000-0000-00000E240000}"/>
    <cellStyle name="Milliers 2 3 7" xfId="4223" xr:uid="{00000000-0005-0000-0000-00000F240000}"/>
    <cellStyle name="Milliers 2 3 8" xfId="4224" xr:uid="{00000000-0005-0000-0000-000010240000}"/>
    <cellStyle name="Milliers 2 3 9" xfId="4225" xr:uid="{00000000-0005-0000-0000-000011240000}"/>
    <cellStyle name="Milliers 2 4" xfId="4226" xr:uid="{00000000-0005-0000-0000-000012240000}"/>
    <cellStyle name="Milliers 2 4 2" xfId="19473" xr:uid="{00000000-0005-0000-0000-000013240000}"/>
    <cellStyle name="Milliers 2 4 2 2" xfId="37413" xr:uid="{00000000-0005-0000-0000-000014240000}"/>
    <cellStyle name="Milliers 2 4 3" xfId="19474" xr:uid="{00000000-0005-0000-0000-000015240000}"/>
    <cellStyle name="Milliers 2 4 4" xfId="37414" xr:uid="{00000000-0005-0000-0000-000016240000}"/>
    <cellStyle name="Milliers 2 4 5" xfId="37415" xr:uid="{00000000-0005-0000-0000-000017240000}"/>
    <cellStyle name="Milliers 2 5" xfId="4227" xr:uid="{00000000-0005-0000-0000-000018240000}"/>
    <cellStyle name="Milliers 2 5 2" xfId="5956" xr:uid="{00000000-0005-0000-0000-000019240000}"/>
    <cellStyle name="Milliers 2 5 3" xfId="19475" xr:uid="{00000000-0005-0000-0000-00001A240000}"/>
    <cellStyle name="Milliers 2 5 3 2" xfId="51267" xr:uid="{00000000-0005-0000-0000-00001B240000}"/>
    <cellStyle name="Milliers 2 5 4" xfId="37416" xr:uid="{00000000-0005-0000-0000-00001C240000}"/>
    <cellStyle name="Milliers 2 6" xfId="4228" xr:uid="{00000000-0005-0000-0000-00001D240000}"/>
    <cellStyle name="Milliers 2 6 2" xfId="5957" xr:uid="{00000000-0005-0000-0000-00001E240000}"/>
    <cellStyle name="Milliers 2 6 2 2" xfId="51981" xr:uid="{00000000-0005-0000-0000-00001F240000}"/>
    <cellStyle name="Milliers 2 6 2 2 2" xfId="51973" xr:uid="{00000000-0005-0000-0000-000020240000}"/>
    <cellStyle name="Milliers 2 6 2 2 2 2" xfId="52007" xr:uid="{00000000-0005-0000-0000-000021240000}"/>
    <cellStyle name="Milliers 2 6 3" xfId="37417" xr:uid="{00000000-0005-0000-0000-000022240000}"/>
    <cellStyle name="Milliers 2 6 4" xfId="51951" xr:uid="{00000000-0005-0000-0000-000023240000}"/>
    <cellStyle name="Milliers 2 7" xfId="4229" xr:uid="{00000000-0005-0000-0000-000024240000}"/>
    <cellStyle name="Milliers 2 7 2" xfId="19476" xr:uid="{00000000-0005-0000-0000-000025240000}"/>
    <cellStyle name="Milliers 2 7 2 2" xfId="37418" xr:uid="{00000000-0005-0000-0000-000026240000}"/>
    <cellStyle name="Milliers 2 7 3" xfId="37419" xr:uid="{00000000-0005-0000-0000-000027240000}"/>
    <cellStyle name="Milliers 2 7 4" xfId="37420" xr:uid="{00000000-0005-0000-0000-000028240000}"/>
    <cellStyle name="Milliers 2 8" xfId="4230" xr:uid="{00000000-0005-0000-0000-000029240000}"/>
    <cellStyle name="Milliers 2 8 2" xfId="19477" xr:uid="{00000000-0005-0000-0000-00002A240000}"/>
    <cellStyle name="Milliers 2 8 2 2" xfId="51268" xr:uid="{00000000-0005-0000-0000-00002B240000}"/>
    <cellStyle name="Milliers 2 8 3" xfId="37421" xr:uid="{00000000-0005-0000-0000-00002C240000}"/>
    <cellStyle name="Milliers 2 8 4" xfId="37422" xr:uid="{00000000-0005-0000-0000-00002D240000}"/>
    <cellStyle name="Milliers 2 9" xfId="4231" xr:uid="{00000000-0005-0000-0000-00002E240000}"/>
    <cellStyle name="Milliers 2 9 2" xfId="37423" xr:uid="{00000000-0005-0000-0000-00002F240000}"/>
    <cellStyle name="Milliers 2 9 2 2" xfId="51269" xr:uid="{00000000-0005-0000-0000-000030240000}"/>
    <cellStyle name="Milliers 2 9 3" xfId="37424" xr:uid="{00000000-0005-0000-0000-000031240000}"/>
    <cellStyle name="Milliers 2_A2-peinture03-11-09 LATEFA" xfId="4232" xr:uid="{00000000-0005-0000-0000-000032240000}"/>
    <cellStyle name="Milliers 20" xfId="4233" xr:uid="{00000000-0005-0000-0000-000033240000}"/>
    <cellStyle name="Milliers 20 2" xfId="19478" xr:uid="{00000000-0005-0000-0000-000034240000}"/>
    <cellStyle name="Milliers 20 2 2" xfId="19479" xr:uid="{00000000-0005-0000-0000-000035240000}"/>
    <cellStyle name="Milliers 20 2 2 2" xfId="19480" xr:uid="{00000000-0005-0000-0000-000036240000}"/>
    <cellStyle name="Milliers 20 2 2 3" xfId="37425" xr:uid="{00000000-0005-0000-0000-000037240000}"/>
    <cellStyle name="Milliers 20 2 3" xfId="19481" xr:uid="{00000000-0005-0000-0000-000038240000}"/>
    <cellStyle name="Milliers 20 2 4" xfId="37426" xr:uid="{00000000-0005-0000-0000-000039240000}"/>
    <cellStyle name="Milliers 20 3" xfId="19482" xr:uid="{00000000-0005-0000-0000-00003A240000}"/>
    <cellStyle name="Milliers 20 3 2" xfId="19483" xr:uid="{00000000-0005-0000-0000-00003B240000}"/>
    <cellStyle name="Milliers 20 3 3" xfId="37427" xr:uid="{00000000-0005-0000-0000-00003C240000}"/>
    <cellStyle name="Milliers 20 4" xfId="19484" xr:uid="{00000000-0005-0000-0000-00003D240000}"/>
    <cellStyle name="Milliers 20 5" xfId="37428" xr:uid="{00000000-0005-0000-0000-00003E240000}"/>
    <cellStyle name="Milliers 21" xfId="5795" xr:uid="{00000000-0005-0000-0000-00003F240000}"/>
    <cellStyle name="Milliers 21 2" xfId="37429" xr:uid="{00000000-0005-0000-0000-000040240000}"/>
    <cellStyle name="Milliers 21 2 2" xfId="37430" xr:uid="{00000000-0005-0000-0000-000041240000}"/>
    <cellStyle name="Milliers 21 3" xfId="37431" xr:uid="{00000000-0005-0000-0000-000042240000}"/>
    <cellStyle name="Milliers 21 4" xfId="37432" xr:uid="{00000000-0005-0000-0000-000043240000}"/>
    <cellStyle name="Milliers 22" xfId="5796" xr:uid="{00000000-0005-0000-0000-000044240000}"/>
    <cellStyle name="Milliers 23" xfId="5797" xr:uid="{00000000-0005-0000-0000-000045240000}"/>
    <cellStyle name="Milliers 23 2" xfId="51270" xr:uid="{00000000-0005-0000-0000-000046240000}"/>
    <cellStyle name="Milliers 23 3" xfId="51975" xr:uid="{00000000-0005-0000-0000-000047240000}"/>
    <cellStyle name="Milliers 24" xfId="5958" xr:uid="{00000000-0005-0000-0000-000048240000}"/>
    <cellStyle name="Milliers 24 2" xfId="5805" xr:uid="{00000000-0005-0000-0000-000049240000}"/>
    <cellStyle name="Milliers 25" xfId="51271" xr:uid="{00000000-0005-0000-0000-00004A240000}"/>
    <cellStyle name="Milliers 26" xfId="51272" xr:uid="{00000000-0005-0000-0000-00004B240000}"/>
    <cellStyle name="Milliers 27" xfId="51273" xr:uid="{00000000-0005-0000-0000-00004C240000}"/>
    <cellStyle name="Milliers 28" xfId="51897" xr:uid="{00000000-0005-0000-0000-00004D240000}"/>
    <cellStyle name="Milliers 29" xfId="51898" xr:uid="{00000000-0005-0000-0000-00004E240000}"/>
    <cellStyle name="Milliers 3" xfId="4234" xr:uid="{00000000-0005-0000-0000-00004F240000}"/>
    <cellStyle name="Milliers 3 10" xfId="4235" xr:uid="{00000000-0005-0000-0000-000050240000}"/>
    <cellStyle name="Milliers 3 11" xfId="4236" xr:uid="{00000000-0005-0000-0000-000051240000}"/>
    <cellStyle name="Milliers 3 12" xfId="4237" xr:uid="{00000000-0005-0000-0000-000052240000}"/>
    <cellStyle name="Milliers 3 13" xfId="4238" xr:uid="{00000000-0005-0000-0000-000053240000}"/>
    <cellStyle name="Milliers 3 14" xfId="4239" xr:uid="{00000000-0005-0000-0000-000054240000}"/>
    <cellStyle name="Milliers 3 15" xfId="4240" xr:uid="{00000000-0005-0000-0000-000055240000}"/>
    <cellStyle name="Milliers 3 16" xfId="4241" xr:uid="{00000000-0005-0000-0000-000056240000}"/>
    <cellStyle name="Milliers 3 17" xfId="4242" xr:uid="{00000000-0005-0000-0000-000057240000}"/>
    <cellStyle name="Milliers 3 18" xfId="19485" xr:uid="{00000000-0005-0000-0000-000058240000}"/>
    <cellStyle name="Milliers 3 18 2" xfId="51343" xr:uid="{00000000-0005-0000-0000-000059240000}"/>
    <cellStyle name="Milliers 3 19" xfId="37433" xr:uid="{00000000-0005-0000-0000-00005A240000}"/>
    <cellStyle name="Milliers 3 2" xfId="4243" xr:uid="{00000000-0005-0000-0000-00005B240000}"/>
    <cellStyle name="Milliers 3 2 2" xfId="5959" xr:uid="{00000000-0005-0000-0000-00005C240000}"/>
    <cellStyle name="Milliers 3 2 2 2" xfId="19486" xr:uid="{00000000-0005-0000-0000-00005D240000}"/>
    <cellStyle name="Milliers 3 2 3" xfId="19487" xr:uid="{00000000-0005-0000-0000-00005E240000}"/>
    <cellStyle name="Milliers 3 2 3 2" xfId="51274" xr:uid="{00000000-0005-0000-0000-00005F240000}"/>
    <cellStyle name="Milliers 3 2 4" xfId="37434" xr:uid="{00000000-0005-0000-0000-000060240000}"/>
    <cellStyle name="Milliers 3 2 5" xfId="37435" xr:uid="{00000000-0005-0000-0000-000061240000}"/>
    <cellStyle name="Milliers 3 3" xfId="4244" xr:uid="{00000000-0005-0000-0000-000062240000}"/>
    <cellStyle name="Milliers 3 3 2" xfId="17071" xr:uid="{00000000-0005-0000-0000-000063240000}"/>
    <cellStyle name="Milliers 3 4" xfId="4245" xr:uid="{00000000-0005-0000-0000-000064240000}"/>
    <cellStyle name="Milliers 3 4 2" xfId="51899" xr:uid="{00000000-0005-0000-0000-000065240000}"/>
    <cellStyle name="Milliers 3 5" xfId="4246" xr:uid="{00000000-0005-0000-0000-000066240000}"/>
    <cellStyle name="Milliers 3 5 2" xfId="5960" xr:uid="{00000000-0005-0000-0000-000067240000}"/>
    <cellStyle name="Milliers 3 5 2 2" xfId="19488" xr:uid="{00000000-0005-0000-0000-000068240000}"/>
    <cellStyle name="Milliers 3 5 2 2 2" xfId="51275" xr:uid="{00000000-0005-0000-0000-000069240000}"/>
    <cellStyle name="Milliers 3 5 3" xfId="19489" xr:uid="{00000000-0005-0000-0000-00006A240000}"/>
    <cellStyle name="Milliers 3 5 3 2" xfId="37436" xr:uid="{00000000-0005-0000-0000-00006B240000}"/>
    <cellStyle name="Milliers 3 5 4" xfId="37437" xr:uid="{00000000-0005-0000-0000-00006C240000}"/>
    <cellStyle name="Milliers 3 6" xfId="4247" xr:uid="{00000000-0005-0000-0000-00006D240000}"/>
    <cellStyle name="Milliers 3 6 2" xfId="37438" xr:uid="{00000000-0005-0000-0000-00006E240000}"/>
    <cellStyle name="Milliers 3 7" xfId="4248" xr:uid="{00000000-0005-0000-0000-00006F240000}"/>
    <cellStyle name="Milliers 3 8" xfId="4249" xr:uid="{00000000-0005-0000-0000-000070240000}"/>
    <cellStyle name="Milliers 3 9" xfId="4250" xr:uid="{00000000-0005-0000-0000-000071240000}"/>
    <cellStyle name="Milliers 30" xfId="51900" xr:uid="{00000000-0005-0000-0000-000072240000}"/>
    <cellStyle name="Milliers 31" xfId="51952" xr:uid="{00000000-0005-0000-0000-000073240000}"/>
    <cellStyle name="Milliers 32" xfId="51953" xr:uid="{00000000-0005-0000-0000-000074240000}"/>
    <cellStyle name="Milliers 33" xfId="52004" xr:uid="{00000000-0005-0000-0000-000075240000}"/>
    <cellStyle name="Milliers 34" xfId="52017" xr:uid="{00000000-0005-0000-0000-000076240000}"/>
    <cellStyle name="Milliers 36" xfId="51985" xr:uid="{00000000-0005-0000-0000-000077240000}"/>
    <cellStyle name="Milliers 4" xfId="4251" xr:uid="{00000000-0005-0000-0000-000078240000}"/>
    <cellStyle name="Milliers 4 10" xfId="4252" xr:uid="{00000000-0005-0000-0000-000079240000}"/>
    <cellStyle name="Milliers 4 11" xfId="4253" xr:uid="{00000000-0005-0000-0000-00007A240000}"/>
    <cellStyle name="Milliers 4 12" xfId="4254" xr:uid="{00000000-0005-0000-0000-00007B240000}"/>
    <cellStyle name="Milliers 4 13" xfId="4255" xr:uid="{00000000-0005-0000-0000-00007C240000}"/>
    <cellStyle name="Milliers 4 14" xfId="4256" xr:uid="{00000000-0005-0000-0000-00007D240000}"/>
    <cellStyle name="Milliers 4 14 2" xfId="37439" xr:uid="{00000000-0005-0000-0000-00007E240000}"/>
    <cellStyle name="Milliers 4 15" xfId="4257" xr:uid="{00000000-0005-0000-0000-00007F240000}"/>
    <cellStyle name="Milliers 4 16" xfId="4258" xr:uid="{00000000-0005-0000-0000-000080240000}"/>
    <cellStyle name="Milliers 4 17" xfId="4259" xr:uid="{00000000-0005-0000-0000-000081240000}"/>
    <cellStyle name="Milliers 4 18" xfId="4260" xr:uid="{00000000-0005-0000-0000-000082240000}"/>
    <cellStyle name="Milliers 4 19" xfId="4261" xr:uid="{00000000-0005-0000-0000-000083240000}"/>
    <cellStyle name="Milliers 4 2" xfId="4262" xr:uid="{00000000-0005-0000-0000-000084240000}"/>
    <cellStyle name="Milliers 4 2 10" xfId="4263" xr:uid="{00000000-0005-0000-0000-000085240000}"/>
    <cellStyle name="Milliers 4 2 11" xfId="4264" xr:uid="{00000000-0005-0000-0000-000086240000}"/>
    <cellStyle name="Milliers 4 2 12" xfId="4265" xr:uid="{00000000-0005-0000-0000-000087240000}"/>
    <cellStyle name="Milliers 4 2 13" xfId="4266" xr:uid="{00000000-0005-0000-0000-000088240000}"/>
    <cellStyle name="Milliers 4 2 14" xfId="4267" xr:uid="{00000000-0005-0000-0000-000089240000}"/>
    <cellStyle name="Milliers 4 2 15" xfId="4268" xr:uid="{00000000-0005-0000-0000-00008A240000}"/>
    <cellStyle name="Milliers 4 2 16" xfId="4269" xr:uid="{00000000-0005-0000-0000-00008B240000}"/>
    <cellStyle name="Milliers 4 2 17" xfId="4270" xr:uid="{00000000-0005-0000-0000-00008C240000}"/>
    <cellStyle name="Milliers 4 2 18" xfId="37440" xr:uid="{00000000-0005-0000-0000-00008D240000}"/>
    <cellStyle name="Milliers 4 2 19" xfId="37441" xr:uid="{00000000-0005-0000-0000-00008E240000}"/>
    <cellStyle name="Milliers 4 2 2" xfId="4271" xr:uid="{00000000-0005-0000-0000-00008F240000}"/>
    <cellStyle name="Milliers 4 2 2 2" xfId="17072" xr:uid="{00000000-0005-0000-0000-000090240000}"/>
    <cellStyle name="Milliers 4 2 3" xfId="4272" xr:uid="{00000000-0005-0000-0000-000091240000}"/>
    <cellStyle name="Milliers 4 2 3 2" xfId="37442" xr:uid="{00000000-0005-0000-0000-000092240000}"/>
    <cellStyle name="Milliers 4 2 4" xfId="4273" xr:uid="{00000000-0005-0000-0000-000093240000}"/>
    <cellStyle name="Milliers 4 2 4 2" xfId="37443" xr:uid="{00000000-0005-0000-0000-000094240000}"/>
    <cellStyle name="Milliers 4 2 5" xfId="4274" xr:uid="{00000000-0005-0000-0000-000095240000}"/>
    <cellStyle name="Milliers 4 2 6" xfId="4275" xr:uid="{00000000-0005-0000-0000-000096240000}"/>
    <cellStyle name="Milliers 4 2 7" xfId="4276" xr:uid="{00000000-0005-0000-0000-000097240000}"/>
    <cellStyle name="Milliers 4 2 8" xfId="4277" xr:uid="{00000000-0005-0000-0000-000098240000}"/>
    <cellStyle name="Milliers 4 2 9" xfId="4278" xr:uid="{00000000-0005-0000-0000-000099240000}"/>
    <cellStyle name="Milliers 4 20" xfId="4279" xr:uid="{00000000-0005-0000-0000-00009A240000}"/>
    <cellStyle name="Milliers 4 21" xfId="4280" xr:uid="{00000000-0005-0000-0000-00009B240000}"/>
    <cellStyle name="Milliers 4 22" xfId="4281" xr:uid="{00000000-0005-0000-0000-00009C240000}"/>
    <cellStyle name="Milliers 4 22 2" xfId="51982" xr:uid="{00000000-0005-0000-0000-00009D240000}"/>
    <cellStyle name="Milliers 4 22 2 2" xfId="52000" xr:uid="{00000000-0005-0000-0000-00009E240000}"/>
    <cellStyle name="Milliers 4 23" xfId="19490" xr:uid="{00000000-0005-0000-0000-00009F240000}"/>
    <cellStyle name="Milliers 4 24" xfId="51901" xr:uid="{00000000-0005-0000-0000-0000A0240000}"/>
    <cellStyle name="Milliers 4 3" xfId="4282" xr:uid="{00000000-0005-0000-0000-0000A1240000}"/>
    <cellStyle name="Milliers 4 3 10" xfId="4283" xr:uid="{00000000-0005-0000-0000-0000A2240000}"/>
    <cellStyle name="Milliers 4 3 11" xfId="4284" xr:uid="{00000000-0005-0000-0000-0000A3240000}"/>
    <cellStyle name="Milliers 4 3 12" xfId="4285" xr:uid="{00000000-0005-0000-0000-0000A4240000}"/>
    <cellStyle name="Milliers 4 3 13" xfId="4286" xr:uid="{00000000-0005-0000-0000-0000A5240000}"/>
    <cellStyle name="Milliers 4 3 14" xfId="4287" xr:uid="{00000000-0005-0000-0000-0000A6240000}"/>
    <cellStyle name="Milliers 4 3 15" xfId="4288" xr:uid="{00000000-0005-0000-0000-0000A7240000}"/>
    <cellStyle name="Milliers 4 3 16" xfId="4289" xr:uid="{00000000-0005-0000-0000-0000A8240000}"/>
    <cellStyle name="Milliers 4 3 17" xfId="4290" xr:uid="{00000000-0005-0000-0000-0000A9240000}"/>
    <cellStyle name="Milliers 4 3 18" xfId="5961" xr:uid="{00000000-0005-0000-0000-0000AA240000}"/>
    <cellStyle name="Milliers 4 3 19" xfId="37444" xr:uid="{00000000-0005-0000-0000-0000AB240000}"/>
    <cellStyle name="Milliers 4 3 2" xfId="4291" xr:uid="{00000000-0005-0000-0000-0000AC240000}"/>
    <cellStyle name="Milliers 4 3 2 2" xfId="19491" xr:uid="{00000000-0005-0000-0000-0000AD240000}"/>
    <cellStyle name="Milliers 4 3 2 2 2" xfId="51276" xr:uid="{00000000-0005-0000-0000-0000AE240000}"/>
    <cellStyle name="Milliers 4 3 2 3" xfId="37445" xr:uid="{00000000-0005-0000-0000-0000AF240000}"/>
    <cellStyle name="Milliers 4 3 20" xfId="37446" xr:uid="{00000000-0005-0000-0000-0000B0240000}"/>
    <cellStyle name="Milliers 4 3 3" xfId="4292" xr:uid="{00000000-0005-0000-0000-0000B1240000}"/>
    <cellStyle name="Milliers 4 3 3 2" xfId="37447" xr:uid="{00000000-0005-0000-0000-0000B2240000}"/>
    <cellStyle name="Milliers 4 3 4" xfId="4293" xr:uid="{00000000-0005-0000-0000-0000B3240000}"/>
    <cellStyle name="Milliers 4 3 5" xfId="4294" xr:uid="{00000000-0005-0000-0000-0000B4240000}"/>
    <cellStyle name="Milliers 4 3 6" xfId="4295" xr:uid="{00000000-0005-0000-0000-0000B5240000}"/>
    <cellStyle name="Milliers 4 3 7" xfId="4296" xr:uid="{00000000-0005-0000-0000-0000B6240000}"/>
    <cellStyle name="Milliers 4 3 8" xfId="4297" xr:uid="{00000000-0005-0000-0000-0000B7240000}"/>
    <cellStyle name="Milliers 4 3 9" xfId="4298" xr:uid="{00000000-0005-0000-0000-0000B8240000}"/>
    <cellStyle name="Milliers 4 4" xfId="4299" xr:uid="{00000000-0005-0000-0000-0000B9240000}"/>
    <cellStyle name="Milliers 4 4 10" xfId="4300" xr:uid="{00000000-0005-0000-0000-0000BA240000}"/>
    <cellStyle name="Milliers 4 4 11" xfId="4301" xr:uid="{00000000-0005-0000-0000-0000BB240000}"/>
    <cellStyle name="Milliers 4 4 12" xfId="4302" xr:uid="{00000000-0005-0000-0000-0000BC240000}"/>
    <cellStyle name="Milliers 4 4 13" xfId="4303" xr:uid="{00000000-0005-0000-0000-0000BD240000}"/>
    <cellStyle name="Milliers 4 4 14" xfId="4304" xr:uid="{00000000-0005-0000-0000-0000BE240000}"/>
    <cellStyle name="Milliers 4 4 15" xfId="4305" xr:uid="{00000000-0005-0000-0000-0000BF240000}"/>
    <cellStyle name="Milliers 4 4 16" xfId="4306" xr:uid="{00000000-0005-0000-0000-0000C0240000}"/>
    <cellStyle name="Milliers 4 4 17" xfId="4307" xr:uid="{00000000-0005-0000-0000-0000C1240000}"/>
    <cellStyle name="Milliers 4 4 18" xfId="51277" xr:uid="{00000000-0005-0000-0000-0000C2240000}"/>
    <cellStyle name="Milliers 4 4 2" xfId="4308" xr:uid="{00000000-0005-0000-0000-0000C3240000}"/>
    <cellStyle name="Milliers 4 4 2 2" xfId="37448" xr:uid="{00000000-0005-0000-0000-0000C4240000}"/>
    <cellStyle name="Milliers 4 4 3" xfId="4309" xr:uid="{00000000-0005-0000-0000-0000C5240000}"/>
    <cellStyle name="Milliers 4 4 3 2" xfId="19492" xr:uid="{00000000-0005-0000-0000-0000C6240000}"/>
    <cellStyle name="Milliers 4 4 3 3" xfId="37449" xr:uid="{00000000-0005-0000-0000-0000C7240000}"/>
    <cellStyle name="Milliers 4 4 4" xfId="4310" xr:uid="{00000000-0005-0000-0000-0000C8240000}"/>
    <cellStyle name="Milliers 4 4 5" xfId="4311" xr:uid="{00000000-0005-0000-0000-0000C9240000}"/>
    <cellStyle name="Milliers 4 4 6" xfId="4312" xr:uid="{00000000-0005-0000-0000-0000CA240000}"/>
    <cellStyle name="Milliers 4 4 7" xfId="4313" xr:uid="{00000000-0005-0000-0000-0000CB240000}"/>
    <cellStyle name="Milliers 4 4 8" xfId="4314" xr:uid="{00000000-0005-0000-0000-0000CC240000}"/>
    <cellStyle name="Milliers 4 4 9" xfId="4315" xr:uid="{00000000-0005-0000-0000-0000CD240000}"/>
    <cellStyle name="Milliers 4 5" xfId="4316" xr:uid="{00000000-0005-0000-0000-0000CE240000}"/>
    <cellStyle name="Milliers 4 5 10" xfId="4317" xr:uid="{00000000-0005-0000-0000-0000CF240000}"/>
    <cellStyle name="Milliers 4 5 11" xfId="4318" xr:uid="{00000000-0005-0000-0000-0000D0240000}"/>
    <cellStyle name="Milliers 4 5 12" xfId="4319" xr:uid="{00000000-0005-0000-0000-0000D1240000}"/>
    <cellStyle name="Milliers 4 5 13" xfId="4320" xr:uid="{00000000-0005-0000-0000-0000D2240000}"/>
    <cellStyle name="Milliers 4 5 14" xfId="4321" xr:uid="{00000000-0005-0000-0000-0000D3240000}"/>
    <cellStyle name="Milliers 4 5 15" xfId="4322" xr:uid="{00000000-0005-0000-0000-0000D4240000}"/>
    <cellStyle name="Milliers 4 5 16" xfId="4323" xr:uid="{00000000-0005-0000-0000-0000D5240000}"/>
    <cellStyle name="Milliers 4 5 17" xfId="4324" xr:uid="{00000000-0005-0000-0000-0000D6240000}"/>
    <cellStyle name="Milliers 4 5 18" xfId="37450" xr:uid="{00000000-0005-0000-0000-0000D7240000}"/>
    <cellStyle name="Milliers 4 5 2" xfId="4325" xr:uid="{00000000-0005-0000-0000-0000D8240000}"/>
    <cellStyle name="Milliers 4 5 3" xfId="4326" xr:uid="{00000000-0005-0000-0000-0000D9240000}"/>
    <cellStyle name="Milliers 4 5 4" xfId="4327" xr:uid="{00000000-0005-0000-0000-0000DA240000}"/>
    <cellStyle name="Milliers 4 5 5" xfId="4328" xr:uid="{00000000-0005-0000-0000-0000DB240000}"/>
    <cellStyle name="Milliers 4 5 6" xfId="4329" xr:uid="{00000000-0005-0000-0000-0000DC240000}"/>
    <cellStyle name="Milliers 4 5 7" xfId="4330" xr:uid="{00000000-0005-0000-0000-0000DD240000}"/>
    <cellStyle name="Milliers 4 5 8" xfId="4331" xr:uid="{00000000-0005-0000-0000-0000DE240000}"/>
    <cellStyle name="Milliers 4 5 9" xfId="4332" xr:uid="{00000000-0005-0000-0000-0000DF240000}"/>
    <cellStyle name="Milliers 4 6" xfId="4333" xr:uid="{00000000-0005-0000-0000-0000E0240000}"/>
    <cellStyle name="Milliers 4 6 2" xfId="37451" xr:uid="{00000000-0005-0000-0000-0000E1240000}"/>
    <cellStyle name="Milliers 4 7" xfId="4334" xr:uid="{00000000-0005-0000-0000-0000E2240000}"/>
    <cellStyle name="Milliers 4 7 2" xfId="37452" xr:uid="{00000000-0005-0000-0000-0000E3240000}"/>
    <cellStyle name="Milliers 4 8" xfId="4335" xr:uid="{00000000-0005-0000-0000-0000E4240000}"/>
    <cellStyle name="Milliers 4 9" xfId="4336" xr:uid="{00000000-0005-0000-0000-0000E5240000}"/>
    <cellStyle name="Milliers 4_1.Bp bloc A  GO" xfId="4337" xr:uid="{00000000-0005-0000-0000-0000E6240000}"/>
    <cellStyle name="Milliers 5" xfId="4338" xr:uid="{00000000-0005-0000-0000-0000E7240000}"/>
    <cellStyle name="Milliers 5 10" xfId="4339" xr:uid="{00000000-0005-0000-0000-0000E8240000}"/>
    <cellStyle name="Milliers 5 11" xfId="4340" xr:uid="{00000000-0005-0000-0000-0000E9240000}"/>
    <cellStyle name="Milliers 5 12" xfId="4341" xr:uid="{00000000-0005-0000-0000-0000EA240000}"/>
    <cellStyle name="Milliers 5 13" xfId="4342" xr:uid="{00000000-0005-0000-0000-0000EB240000}"/>
    <cellStyle name="Milliers 5 14" xfId="4343" xr:uid="{00000000-0005-0000-0000-0000EC240000}"/>
    <cellStyle name="Milliers 5 15" xfId="4344" xr:uid="{00000000-0005-0000-0000-0000ED240000}"/>
    <cellStyle name="Milliers 5 16" xfId="4345" xr:uid="{00000000-0005-0000-0000-0000EE240000}"/>
    <cellStyle name="Milliers 5 17" xfId="4346" xr:uid="{00000000-0005-0000-0000-0000EF240000}"/>
    <cellStyle name="Milliers 5 18" xfId="4347" xr:uid="{00000000-0005-0000-0000-0000F0240000}"/>
    <cellStyle name="Milliers 5 19" xfId="4348" xr:uid="{00000000-0005-0000-0000-0000F1240000}"/>
    <cellStyle name="Milliers 5 2" xfId="4349" xr:uid="{00000000-0005-0000-0000-0000F2240000}"/>
    <cellStyle name="Milliers 5 2 2" xfId="5962" xr:uid="{00000000-0005-0000-0000-0000F3240000}"/>
    <cellStyle name="Milliers 5 2 2 2" xfId="19493" xr:uid="{00000000-0005-0000-0000-0000F4240000}"/>
    <cellStyle name="Milliers 5 2 3" xfId="19494" xr:uid="{00000000-0005-0000-0000-0000F5240000}"/>
    <cellStyle name="Milliers 5 2 3 2" xfId="51278" xr:uid="{00000000-0005-0000-0000-0000F6240000}"/>
    <cellStyle name="Milliers 5 2 4" xfId="37453" xr:uid="{00000000-0005-0000-0000-0000F7240000}"/>
    <cellStyle name="Milliers 5 2 5" xfId="37454" xr:uid="{00000000-0005-0000-0000-0000F8240000}"/>
    <cellStyle name="Milliers 5 20" xfId="4350" xr:uid="{00000000-0005-0000-0000-0000F9240000}"/>
    <cellStyle name="Milliers 5 21" xfId="4351" xr:uid="{00000000-0005-0000-0000-0000FA240000}"/>
    <cellStyle name="Milliers 5 22" xfId="4352" xr:uid="{00000000-0005-0000-0000-0000FB240000}"/>
    <cellStyle name="Milliers 5 23" xfId="4353" xr:uid="{00000000-0005-0000-0000-0000FC240000}"/>
    <cellStyle name="Milliers 5 24" xfId="4354" xr:uid="{00000000-0005-0000-0000-0000FD240000}"/>
    <cellStyle name="Milliers 5 25" xfId="4355" xr:uid="{00000000-0005-0000-0000-0000FE240000}"/>
    <cellStyle name="Milliers 5 26" xfId="4356" xr:uid="{00000000-0005-0000-0000-0000FF240000}"/>
    <cellStyle name="Milliers 5 27" xfId="4357" xr:uid="{00000000-0005-0000-0000-000000250000}"/>
    <cellStyle name="Milliers 5 28" xfId="4358" xr:uid="{00000000-0005-0000-0000-000001250000}"/>
    <cellStyle name="Milliers 5 29" xfId="4359" xr:uid="{00000000-0005-0000-0000-000002250000}"/>
    <cellStyle name="Milliers 5 3" xfId="4360" xr:uid="{00000000-0005-0000-0000-000003250000}"/>
    <cellStyle name="Milliers 5 3 2" xfId="19495" xr:uid="{00000000-0005-0000-0000-000004250000}"/>
    <cellStyle name="Milliers 5 3 2 2" xfId="51279" xr:uid="{00000000-0005-0000-0000-000005250000}"/>
    <cellStyle name="Milliers 5 3 3" xfId="37455" xr:uid="{00000000-0005-0000-0000-000006250000}"/>
    <cellStyle name="Milliers 5 3 4" xfId="37456" xr:uid="{00000000-0005-0000-0000-000007250000}"/>
    <cellStyle name="Milliers 5 30" xfId="4361" xr:uid="{00000000-0005-0000-0000-000008250000}"/>
    <cellStyle name="Milliers 5 31" xfId="4362" xr:uid="{00000000-0005-0000-0000-000009250000}"/>
    <cellStyle name="Milliers 5 32" xfId="4363" xr:uid="{00000000-0005-0000-0000-00000A250000}"/>
    <cellStyle name="Milliers 5 33" xfId="17073" xr:uid="{00000000-0005-0000-0000-00000B250000}"/>
    <cellStyle name="Milliers 5 33 2" xfId="17074" xr:uid="{00000000-0005-0000-0000-00000C250000}"/>
    <cellStyle name="Milliers 5 33 2 2" xfId="51998" xr:uid="{00000000-0005-0000-0000-00000D250000}"/>
    <cellStyle name="Milliers 5 34" xfId="37457" xr:uid="{00000000-0005-0000-0000-00000E250000}"/>
    <cellStyle name="Milliers 5 4" xfId="4364" xr:uid="{00000000-0005-0000-0000-00000F250000}"/>
    <cellStyle name="Milliers 5 5" xfId="4365" xr:uid="{00000000-0005-0000-0000-000010250000}"/>
    <cellStyle name="Milliers 5 5 2" xfId="37458" xr:uid="{00000000-0005-0000-0000-000011250000}"/>
    <cellStyle name="Milliers 5 5 2 2" xfId="51280" xr:uid="{00000000-0005-0000-0000-000012250000}"/>
    <cellStyle name="Milliers 5 6" xfId="4366" xr:uid="{00000000-0005-0000-0000-000013250000}"/>
    <cellStyle name="Milliers 5 6 2" xfId="37459" xr:uid="{00000000-0005-0000-0000-000014250000}"/>
    <cellStyle name="Milliers 5 7" xfId="4367" xr:uid="{00000000-0005-0000-0000-000015250000}"/>
    <cellStyle name="Milliers 5 8" xfId="4368" xr:uid="{00000000-0005-0000-0000-000016250000}"/>
    <cellStyle name="Milliers 5 9" xfId="4369" xr:uid="{00000000-0005-0000-0000-000017250000}"/>
    <cellStyle name="Milliers 5_BOR-07-07-2012-FP" xfId="4370" xr:uid="{00000000-0005-0000-0000-000018250000}"/>
    <cellStyle name="Milliers 6" xfId="4371" xr:uid="{00000000-0005-0000-0000-000019250000}"/>
    <cellStyle name="Milliers 6 10" xfId="4372" xr:uid="{00000000-0005-0000-0000-00001A250000}"/>
    <cellStyle name="Milliers 6 10 2" xfId="5963" xr:uid="{00000000-0005-0000-0000-00001B250000}"/>
    <cellStyle name="Milliers 6 10 2 2" xfId="19496" xr:uid="{00000000-0005-0000-0000-00001C250000}"/>
    <cellStyle name="Milliers 6 10 2 2 2" xfId="19497" xr:uid="{00000000-0005-0000-0000-00001D250000}"/>
    <cellStyle name="Milliers 6 10 2 2 3" xfId="37460" xr:uid="{00000000-0005-0000-0000-00001E250000}"/>
    <cellStyle name="Milliers 6 10 2 3" xfId="19498" xr:uid="{00000000-0005-0000-0000-00001F250000}"/>
    <cellStyle name="Milliers 6 10 2 4" xfId="37461" xr:uid="{00000000-0005-0000-0000-000020250000}"/>
    <cellStyle name="Milliers 6 10 3" xfId="5964" xr:uid="{00000000-0005-0000-0000-000021250000}"/>
    <cellStyle name="Milliers 6 10 3 2" xfId="19499" xr:uid="{00000000-0005-0000-0000-000022250000}"/>
    <cellStyle name="Milliers 6 10 3 3" xfId="37462" xr:uid="{00000000-0005-0000-0000-000023250000}"/>
    <cellStyle name="Milliers 6 10 4" xfId="19500" xr:uid="{00000000-0005-0000-0000-000024250000}"/>
    <cellStyle name="Milliers 6 10 5" xfId="37463" xr:uid="{00000000-0005-0000-0000-000025250000}"/>
    <cellStyle name="Milliers 6 10 5 2" xfId="51964" xr:uid="{00000000-0005-0000-0000-000026250000}"/>
    <cellStyle name="Milliers 6 11" xfId="4373" xr:uid="{00000000-0005-0000-0000-000027250000}"/>
    <cellStyle name="Milliers 6 11 2" xfId="5965" xr:uid="{00000000-0005-0000-0000-000028250000}"/>
    <cellStyle name="Milliers 6 11 2 2" xfId="19501" xr:uid="{00000000-0005-0000-0000-000029250000}"/>
    <cellStyle name="Milliers 6 11 2 2 2" xfId="19502" xr:uid="{00000000-0005-0000-0000-00002A250000}"/>
    <cellStyle name="Milliers 6 11 2 2 3" xfId="37464" xr:uid="{00000000-0005-0000-0000-00002B250000}"/>
    <cellStyle name="Milliers 6 11 2 3" xfId="19503" xr:uid="{00000000-0005-0000-0000-00002C250000}"/>
    <cellStyle name="Milliers 6 11 2 4" xfId="37465" xr:uid="{00000000-0005-0000-0000-00002D250000}"/>
    <cellStyle name="Milliers 6 11 3" xfId="19504" xr:uid="{00000000-0005-0000-0000-00002E250000}"/>
    <cellStyle name="Milliers 6 11 3 2" xfId="19505" xr:uid="{00000000-0005-0000-0000-00002F250000}"/>
    <cellStyle name="Milliers 6 11 3 3" xfId="37466" xr:uid="{00000000-0005-0000-0000-000030250000}"/>
    <cellStyle name="Milliers 6 11 4" xfId="19506" xr:uid="{00000000-0005-0000-0000-000031250000}"/>
    <cellStyle name="Milliers 6 11 5" xfId="37467" xr:uid="{00000000-0005-0000-0000-000032250000}"/>
    <cellStyle name="Milliers 6 12" xfId="4374" xr:uid="{00000000-0005-0000-0000-000033250000}"/>
    <cellStyle name="Milliers 6 12 2" xfId="5966" xr:uid="{00000000-0005-0000-0000-000034250000}"/>
    <cellStyle name="Milliers 6 12 2 2" xfId="19507" xr:uid="{00000000-0005-0000-0000-000035250000}"/>
    <cellStyle name="Milliers 6 12 2 2 2" xfId="19508" xr:uid="{00000000-0005-0000-0000-000036250000}"/>
    <cellStyle name="Milliers 6 12 2 2 3" xfId="37468" xr:uid="{00000000-0005-0000-0000-000037250000}"/>
    <cellStyle name="Milliers 6 12 2 3" xfId="19509" xr:uid="{00000000-0005-0000-0000-000038250000}"/>
    <cellStyle name="Milliers 6 12 2 4" xfId="37469" xr:uid="{00000000-0005-0000-0000-000039250000}"/>
    <cellStyle name="Milliers 6 12 3" xfId="19510" xr:uid="{00000000-0005-0000-0000-00003A250000}"/>
    <cellStyle name="Milliers 6 12 3 2" xfId="19511" xr:uid="{00000000-0005-0000-0000-00003B250000}"/>
    <cellStyle name="Milliers 6 12 3 3" xfId="37470" xr:uid="{00000000-0005-0000-0000-00003C250000}"/>
    <cellStyle name="Milliers 6 12 4" xfId="19512" xr:uid="{00000000-0005-0000-0000-00003D250000}"/>
    <cellStyle name="Milliers 6 12 5" xfId="37471" xr:uid="{00000000-0005-0000-0000-00003E250000}"/>
    <cellStyle name="Milliers 6 13" xfId="4375" xr:uid="{00000000-0005-0000-0000-00003F250000}"/>
    <cellStyle name="Milliers 6 13 2" xfId="5967" xr:uid="{00000000-0005-0000-0000-000040250000}"/>
    <cellStyle name="Milliers 6 13 2 2" xfId="19513" xr:uid="{00000000-0005-0000-0000-000041250000}"/>
    <cellStyle name="Milliers 6 13 2 3" xfId="37472" xr:uid="{00000000-0005-0000-0000-000042250000}"/>
    <cellStyle name="Milliers 6 14" xfId="4376" xr:uid="{00000000-0005-0000-0000-000043250000}"/>
    <cellStyle name="Milliers 6 15" xfId="4377" xr:uid="{00000000-0005-0000-0000-000044250000}"/>
    <cellStyle name="Milliers 6 16" xfId="4378" xr:uid="{00000000-0005-0000-0000-000045250000}"/>
    <cellStyle name="Milliers 6 17" xfId="4379" xr:uid="{00000000-0005-0000-0000-000046250000}"/>
    <cellStyle name="Milliers 6 18" xfId="4380" xr:uid="{00000000-0005-0000-0000-000047250000}"/>
    <cellStyle name="Milliers 6 19" xfId="4381" xr:uid="{00000000-0005-0000-0000-000048250000}"/>
    <cellStyle name="Milliers 6 2" xfId="4382" xr:uid="{00000000-0005-0000-0000-000049250000}"/>
    <cellStyle name="Milliers 6 2 2" xfId="5968" xr:uid="{00000000-0005-0000-0000-00004A250000}"/>
    <cellStyle name="Milliers 6 2 2 2" xfId="5969" xr:uid="{00000000-0005-0000-0000-00004B250000}"/>
    <cellStyle name="Milliers 6 2 2 2 2" xfId="19514" xr:uid="{00000000-0005-0000-0000-00004C250000}"/>
    <cellStyle name="Milliers 6 2 2 2 2 2" xfId="51281" xr:uid="{00000000-0005-0000-0000-00004D250000}"/>
    <cellStyle name="Milliers 6 2 2 3" xfId="19515" xr:uid="{00000000-0005-0000-0000-00004E250000}"/>
    <cellStyle name="Milliers 6 2 2 3 2" xfId="51282" xr:uid="{00000000-0005-0000-0000-00004F250000}"/>
    <cellStyle name="Milliers 6 2 2 4" xfId="37473" xr:uid="{00000000-0005-0000-0000-000050250000}"/>
    <cellStyle name="Milliers 6 2 2 5" xfId="35524" xr:uid="{00000000-0005-0000-0000-000051250000}"/>
    <cellStyle name="Milliers 6 2 2 5 2" xfId="35525" xr:uid="{00000000-0005-0000-0000-000052250000}"/>
    <cellStyle name="Milliers 6 2 3" xfId="19516" xr:uid="{00000000-0005-0000-0000-000053250000}"/>
    <cellStyle name="Milliers 6 2 3 2" xfId="51283" xr:uid="{00000000-0005-0000-0000-000054250000}"/>
    <cellStyle name="Milliers 6 20" xfId="4383" xr:uid="{00000000-0005-0000-0000-000055250000}"/>
    <cellStyle name="Milliers 6 21" xfId="4384" xr:uid="{00000000-0005-0000-0000-000056250000}"/>
    <cellStyle name="Milliers 6 22" xfId="4385" xr:uid="{00000000-0005-0000-0000-000057250000}"/>
    <cellStyle name="Milliers 6 23" xfId="4386" xr:uid="{00000000-0005-0000-0000-000058250000}"/>
    <cellStyle name="Milliers 6 24" xfId="4387" xr:uid="{00000000-0005-0000-0000-000059250000}"/>
    <cellStyle name="Milliers 6 25" xfId="4388" xr:uid="{00000000-0005-0000-0000-00005A250000}"/>
    <cellStyle name="Milliers 6 26" xfId="4389" xr:uid="{00000000-0005-0000-0000-00005B250000}"/>
    <cellStyle name="Milliers 6 27" xfId="4390" xr:uid="{00000000-0005-0000-0000-00005C250000}"/>
    <cellStyle name="Milliers 6 28" xfId="4391" xr:uid="{00000000-0005-0000-0000-00005D250000}"/>
    <cellStyle name="Milliers 6 29" xfId="4392" xr:uid="{00000000-0005-0000-0000-00005E250000}"/>
    <cellStyle name="Milliers 6 3" xfId="4393" xr:uid="{00000000-0005-0000-0000-00005F250000}"/>
    <cellStyle name="Milliers 6 3 2" xfId="19517" xr:uid="{00000000-0005-0000-0000-000060250000}"/>
    <cellStyle name="Milliers 6 30" xfId="4394" xr:uid="{00000000-0005-0000-0000-000061250000}"/>
    <cellStyle name="Milliers 6 31" xfId="4395" xr:uid="{00000000-0005-0000-0000-000062250000}"/>
    <cellStyle name="Milliers 6 32" xfId="4396" xr:uid="{00000000-0005-0000-0000-000063250000}"/>
    <cellStyle name="Milliers 6 33" xfId="19518" xr:uid="{00000000-0005-0000-0000-000064250000}"/>
    <cellStyle name="Milliers 6 33 2" xfId="37474" xr:uid="{00000000-0005-0000-0000-000065250000}"/>
    <cellStyle name="Milliers 6 34" xfId="37475" xr:uid="{00000000-0005-0000-0000-000066250000}"/>
    <cellStyle name="Milliers 6 35" xfId="37476" xr:uid="{00000000-0005-0000-0000-000067250000}"/>
    <cellStyle name="Milliers 6 36" xfId="37477" xr:uid="{00000000-0005-0000-0000-000068250000}"/>
    <cellStyle name="Milliers 6 4" xfId="4397" xr:uid="{00000000-0005-0000-0000-000069250000}"/>
    <cellStyle name="Milliers 6 4 10" xfId="5970" xr:uid="{00000000-0005-0000-0000-00006A250000}"/>
    <cellStyle name="Milliers 6 4 10 2" xfId="5971" xr:uid="{00000000-0005-0000-0000-00006B250000}"/>
    <cellStyle name="Milliers 6 4 10 2 2" xfId="19519" xr:uid="{00000000-0005-0000-0000-00006C250000}"/>
    <cellStyle name="Milliers 6 4 10 2 3" xfId="37478" xr:uid="{00000000-0005-0000-0000-00006D250000}"/>
    <cellStyle name="Milliers 6 4 10 3" xfId="19520" xr:uid="{00000000-0005-0000-0000-00006E250000}"/>
    <cellStyle name="Milliers 6 4 10 4" xfId="37479" xr:uid="{00000000-0005-0000-0000-00006F250000}"/>
    <cellStyle name="Milliers 6 4 11" xfId="5972" xr:uid="{00000000-0005-0000-0000-000070250000}"/>
    <cellStyle name="Milliers 6 4 11 2" xfId="19521" xr:uid="{00000000-0005-0000-0000-000071250000}"/>
    <cellStyle name="Milliers 6 4 11 3" xfId="37480" xr:uid="{00000000-0005-0000-0000-000072250000}"/>
    <cellStyle name="Milliers 6 4 12" xfId="19522" xr:uid="{00000000-0005-0000-0000-000073250000}"/>
    <cellStyle name="Milliers 6 4 12 2" xfId="37481" xr:uid="{00000000-0005-0000-0000-000074250000}"/>
    <cellStyle name="Milliers 6 4 13" xfId="37482" xr:uid="{00000000-0005-0000-0000-000075250000}"/>
    <cellStyle name="Milliers 6 4 14" xfId="37483" xr:uid="{00000000-0005-0000-0000-000076250000}"/>
    <cellStyle name="Milliers 6 4 15" xfId="37484" xr:uid="{00000000-0005-0000-0000-000077250000}"/>
    <cellStyle name="Milliers 6 4 2" xfId="5973" xr:uid="{00000000-0005-0000-0000-000078250000}"/>
    <cellStyle name="Milliers 6 4 2 10" xfId="37485" xr:uid="{00000000-0005-0000-0000-000079250000}"/>
    <cellStyle name="Milliers 6 4 2 11" xfId="37486" xr:uid="{00000000-0005-0000-0000-00007A250000}"/>
    <cellStyle name="Milliers 6 4 2 12" xfId="37487" xr:uid="{00000000-0005-0000-0000-00007B250000}"/>
    <cellStyle name="Milliers 6 4 2 2" xfId="5974" xr:uid="{00000000-0005-0000-0000-00007C250000}"/>
    <cellStyle name="Milliers 6 4 2 2 2" xfId="5975" xr:uid="{00000000-0005-0000-0000-00007D250000}"/>
    <cellStyle name="Milliers 6 4 2 2 2 2" xfId="5976" xr:uid="{00000000-0005-0000-0000-00007E250000}"/>
    <cellStyle name="Milliers 6 4 2 2 2 2 2" xfId="5977" xr:uid="{00000000-0005-0000-0000-00007F250000}"/>
    <cellStyle name="Milliers 6 4 2 2 2 2 2 2" xfId="19523" xr:uid="{00000000-0005-0000-0000-000080250000}"/>
    <cellStyle name="Milliers 6 4 2 2 2 2 2 2 2" xfId="19524" xr:uid="{00000000-0005-0000-0000-000081250000}"/>
    <cellStyle name="Milliers 6 4 2 2 2 2 2 2 3" xfId="37488" xr:uid="{00000000-0005-0000-0000-000082250000}"/>
    <cellStyle name="Milliers 6 4 2 2 2 2 2 3" xfId="19525" xr:uid="{00000000-0005-0000-0000-000083250000}"/>
    <cellStyle name="Milliers 6 4 2 2 2 2 2 4" xfId="37489" xr:uid="{00000000-0005-0000-0000-000084250000}"/>
    <cellStyle name="Milliers 6 4 2 2 2 2 3" xfId="5978" xr:uid="{00000000-0005-0000-0000-000085250000}"/>
    <cellStyle name="Milliers 6 4 2 2 2 2 3 2" xfId="19526" xr:uid="{00000000-0005-0000-0000-000086250000}"/>
    <cellStyle name="Milliers 6 4 2 2 2 2 3 3" xfId="37490" xr:uid="{00000000-0005-0000-0000-000087250000}"/>
    <cellStyle name="Milliers 6 4 2 2 2 2 4" xfId="19527" xr:uid="{00000000-0005-0000-0000-000088250000}"/>
    <cellStyle name="Milliers 6 4 2 2 2 2 5" xfId="37491" xr:uid="{00000000-0005-0000-0000-000089250000}"/>
    <cellStyle name="Milliers 6 4 2 2 2 3" xfId="5979" xr:uid="{00000000-0005-0000-0000-00008A250000}"/>
    <cellStyle name="Milliers 6 4 2 2 2 3 2" xfId="5980" xr:uid="{00000000-0005-0000-0000-00008B250000}"/>
    <cellStyle name="Milliers 6 4 2 2 2 3 2 2" xfId="19528" xr:uid="{00000000-0005-0000-0000-00008C250000}"/>
    <cellStyle name="Milliers 6 4 2 2 2 3 2 3" xfId="37492" xr:uid="{00000000-0005-0000-0000-00008D250000}"/>
    <cellStyle name="Milliers 6 4 2 2 2 3 3" xfId="19529" xr:uid="{00000000-0005-0000-0000-00008E250000}"/>
    <cellStyle name="Milliers 6 4 2 2 2 3 4" xfId="37493" xr:uid="{00000000-0005-0000-0000-00008F250000}"/>
    <cellStyle name="Milliers 6 4 2 2 2 4" xfId="5981" xr:uid="{00000000-0005-0000-0000-000090250000}"/>
    <cellStyle name="Milliers 6 4 2 2 2 4 2" xfId="5982" xr:uid="{00000000-0005-0000-0000-000091250000}"/>
    <cellStyle name="Milliers 6 4 2 2 2 4 3" xfId="37494" xr:uid="{00000000-0005-0000-0000-000092250000}"/>
    <cellStyle name="Milliers 6 4 2 2 2 5" xfId="5983" xr:uid="{00000000-0005-0000-0000-000093250000}"/>
    <cellStyle name="Milliers 6 4 2 2 2 5 2" xfId="5984" xr:uid="{00000000-0005-0000-0000-000094250000}"/>
    <cellStyle name="Milliers 6 4 2 2 2 6" xfId="5985" xr:uid="{00000000-0005-0000-0000-000095250000}"/>
    <cellStyle name="Milliers 6 4 2 2 2 7" xfId="37495" xr:uid="{00000000-0005-0000-0000-000096250000}"/>
    <cellStyle name="Milliers 6 4 2 2 3" xfId="5986" xr:uid="{00000000-0005-0000-0000-000097250000}"/>
    <cellStyle name="Milliers 6 4 2 2 3 2" xfId="5987" xr:uid="{00000000-0005-0000-0000-000098250000}"/>
    <cellStyle name="Milliers 6 4 2 2 3 2 2" xfId="19530" xr:uid="{00000000-0005-0000-0000-000099250000}"/>
    <cellStyle name="Milliers 6 4 2 2 3 2 2 2" xfId="19531" xr:uid="{00000000-0005-0000-0000-00009A250000}"/>
    <cellStyle name="Milliers 6 4 2 2 3 2 2 3" xfId="37496" xr:uid="{00000000-0005-0000-0000-00009B250000}"/>
    <cellStyle name="Milliers 6 4 2 2 3 2 3" xfId="19532" xr:uid="{00000000-0005-0000-0000-00009C250000}"/>
    <cellStyle name="Milliers 6 4 2 2 3 2 4" xfId="37497" xr:uid="{00000000-0005-0000-0000-00009D250000}"/>
    <cellStyle name="Milliers 6 4 2 2 3 3" xfId="5988" xr:uid="{00000000-0005-0000-0000-00009E250000}"/>
    <cellStyle name="Milliers 6 4 2 2 3 3 2" xfId="19533" xr:uid="{00000000-0005-0000-0000-00009F250000}"/>
    <cellStyle name="Milliers 6 4 2 2 3 3 3" xfId="37498" xr:uid="{00000000-0005-0000-0000-0000A0250000}"/>
    <cellStyle name="Milliers 6 4 2 2 3 4" xfId="19534" xr:uid="{00000000-0005-0000-0000-0000A1250000}"/>
    <cellStyle name="Milliers 6 4 2 2 3 5" xfId="37499" xr:uid="{00000000-0005-0000-0000-0000A2250000}"/>
    <cellStyle name="Milliers 6 4 2 2 4" xfId="5989" xr:uid="{00000000-0005-0000-0000-0000A3250000}"/>
    <cellStyle name="Milliers 6 4 2 2 4 2" xfId="5990" xr:uid="{00000000-0005-0000-0000-0000A4250000}"/>
    <cellStyle name="Milliers 6 4 2 2 4 2 2" xfId="19535" xr:uid="{00000000-0005-0000-0000-0000A5250000}"/>
    <cellStyle name="Milliers 6 4 2 2 4 2 3" xfId="37500" xr:uid="{00000000-0005-0000-0000-0000A6250000}"/>
    <cellStyle name="Milliers 6 4 2 2 4 3" xfId="19536" xr:uid="{00000000-0005-0000-0000-0000A7250000}"/>
    <cellStyle name="Milliers 6 4 2 2 4 4" xfId="37501" xr:uid="{00000000-0005-0000-0000-0000A8250000}"/>
    <cellStyle name="Milliers 6 4 2 2 5" xfId="5991" xr:uid="{00000000-0005-0000-0000-0000A9250000}"/>
    <cellStyle name="Milliers 6 4 2 2 5 2" xfId="5992" xr:uid="{00000000-0005-0000-0000-0000AA250000}"/>
    <cellStyle name="Milliers 6 4 2 2 5 3" xfId="37502" xr:uid="{00000000-0005-0000-0000-0000AB250000}"/>
    <cellStyle name="Milliers 6 4 2 2 6" xfId="5993" xr:uid="{00000000-0005-0000-0000-0000AC250000}"/>
    <cellStyle name="Milliers 6 4 2 2 6 2" xfId="5994" xr:uid="{00000000-0005-0000-0000-0000AD250000}"/>
    <cellStyle name="Milliers 6 4 2 2 7" xfId="5995" xr:uid="{00000000-0005-0000-0000-0000AE250000}"/>
    <cellStyle name="Milliers 6 4 2 2 8" xfId="37503" xr:uid="{00000000-0005-0000-0000-0000AF250000}"/>
    <cellStyle name="Milliers 6 4 2 3" xfId="5996" xr:uid="{00000000-0005-0000-0000-0000B0250000}"/>
    <cellStyle name="Milliers 6 4 2 3 2" xfId="5997" xr:uid="{00000000-0005-0000-0000-0000B1250000}"/>
    <cellStyle name="Milliers 6 4 2 3 2 2" xfId="5998" xr:uid="{00000000-0005-0000-0000-0000B2250000}"/>
    <cellStyle name="Milliers 6 4 2 3 2 2 2" xfId="19537" xr:uid="{00000000-0005-0000-0000-0000B3250000}"/>
    <cellStyle name="Milliers 6 4 2 3 2 2 2 2" xfId="19538" xr:uid="{00000000-0005-0000-0000-0000B4250000}"/>
    <cellStyle name="Milliers 6 4 2 3 2 2 2 3" xfId="37504" xr:uid="{00000000-0005-0000-0000-0000B5250000}"/>
    <cellStyle name="Milliers 6 4 2 3 2 2 3" xfId="19539" xr:uid="{00000000-0005-0000-0000-0000B6250000}"/>
    <cellStyle name="Milliers 6 4 2 3 2 2 4" xfId="37505" xr:uid="{00000000-0005-0000-0000-0000B7250000}"/>
    <cellStyle name="Milliers 6 4 2 3 2 3" xfId="5999" xr:uid="{00000000-0005-0000-0000-0000B8250000}"/>
    <cellStyle name="Milliers 6 4 2 3 2 3 2" xfId="19540" xr:uid="{00000000-0005-0000-0000-0000B9250000}"/>
    <cellStyle name="Milliers 6 4 2 3 2 3 3" xfId="37506" xr:uid="{00000000-0005-0000-0000-0000BA250000}"/>
    <cellStyle name="Milliers 6 4 2 3 2 4" xfId="19541" xr:uid="{00000000-0005-0000-0000-0000BB250000}"/>
    <cellStyle name="Milliers 6 4 2 3 2 5" xfId="37507" xr:uid="{00000000-0005-0000-0000-0000BC250000}"/>
    <cellStyle name="Milliers 6 4 2 3 3" xfId="6000" xr:uid="{00000000-0005-0000-0000-0000BD250000}"/>
    <cellStyle name="Milliers 6 4 2 3 3 2" xfId="6001" xr:uid="{00000000-0005-0000-0000-0000BE250000}"/>
    <cellStyle name="Milliers 6 4 2 3 3 2 2" xfId="19542" xr:uid="{00000000-0005-0000-0000-0000BF250000}"/>
    <cellStyle name="Milliers 6 4 2 3 3 2 3" xfId="37508" xr:uid="{00000000-0005-0000-0000-0000C0250000}"/>
    <cellStyle name="Milliers 6 4 2 3 3 3" xfId="19543" xr:uid="{00000000-0005-0000-0000-0000C1250000}"/>
    <cellStyle name="Milliers 6 4 2 3 3 4" xfId="37509" xr:uid="{00000000-0005-0000-0000-0000C2250000}"/>
    <cellStyle name="Milliers 6 4 2 3 4" xfId="6002" xr:uid="{00000000-0005-0000-0000-0000C3250000}"/>
    <cellStyle name="Milliers 6 4 2 3 4 2" xfId="6003" xr:uid="{00000000-0005-0000-0000-0000C4250000}"/>
    <cellStyle name="Milliers 6 4 2 3 4 3" xfId="37510" xr:uid="{00000000-0005-0000-0000-0000C5250000}"/>
    <cellStyle name="Milliers 6 4 2 3 5" xfId="6004" xr:uid="{00000000-0005-0000-0000-0000C6250000}"/>
    <cellStyle name="Milliers 6 4 2 3 5 2" xfId="6005" xr:uid="{00000000-0005-0000-0000-0000C7250000}"/>
    <cellStyle name="Milliers 6 4 2 3 6" xfId="6006" xr:uid="{00000000-0005-0000-0000-0000C8250000}"/>
    <cellStyle name="Milliers 6 4 2 3 7" xfId="37511" xr:uid="{00000000-0005-0000-0000-0000C9250000}"/>
    <cellStyle name="Milliers 6 4 2 4" xfId="6007" xr:uid="{00000000-0005-0000-0000-0000CA250000}"/>
    <cellStyle name="Milliers 6 4 2 4 2" xfId="6008" xr:uid="{00000000-0005-0000-0000-0000CB250000}"/>
    <cellStyle name="Milliers 6 4 2 4 2 2" xfId="19544" xr:uid="{00000000-0005-0000-0000-0000CC250000}"/>
    <cellStyle name="Milliers 6 4 2 4 2 2 2" xfId="19545" xr:uid="{00000000-0005-0000-0000-0000CD250000}"/>
    <cellStyle name="Milliers 6 4 2 4 2 2 2 2" xfId="19546" xr:uid="{00000000-0005-0000-0000-0000CE250000}"/>
    <cellStyle name="Milliers 6 4 2 4 2 2 2 3" xfId="37512" xr:uid="{00000000-0005-0000-0000-0000CF250000}"/>
    <cellStyle name="Milliers 6 4 2 4 2 2 3" xfId="19547" xr:uid="{00000000-0005-0000-0000-0000D0250000}"/>
    <cellStyle name="Milliers 6 4 2 4 2 2 4" xfId="37513" xr:uid="{00000000-0005-0000-0000-0000D1250000}"/>
    <cellStyle name="Milliers 6 4 2 4 2 3" xfId="19548" xr:uid="{00000000-0005-0000-0000-0000D2250000}"/>
    <cellStyle name="Milliers 6 4 2 4 2 3 2" xfId="19549" xr:uid="{00000000-0005-0000-0000-0000D3250000}"/>
    <cellStyle name="Milliers 6 4 2 4 2 3 3" xfId="37514" xr:uid="{00000000-0005-0000-0000-0000D4250000}"/>
    <cellStyle name="Milliers 6 4 2 4 2 4" xfId="19550" xr:uid="{00000000-0005-0000-0000-0000D5250000}"/>
    <cellStyle name="Milliers 6 4 2 4 2 5" xfId="37515" xr:uid="{00000000-0005-0000-0000-0000D6250000}"/>
    <cellStyle name="Milliers 6 4 2 4 3" xfId="6009" xr:uid="{00000000-0005-0000-0000-0000D7250000}"/>
    <cellStyle name="Milliers 6 4 2 4 3 2" xfId="19551" xr:uid="{00000000-0005-0000-0000-0000D8250000}"/>
    <cellStyle name="Milliers 6 4 2 4 3 2 2" xfId="19552" xr:uid="{00000000-0005-0000-0000-0000D9250000}"/>
    <cellStyle name="Milliers 6 4 2 4 3 2 3" xfId="37516" xr:uid="{00000000-0005-0000-0000-0000DA250000}"/>
    <cellStyle name="Milliers 6 4 2 4 3 3" xfId="19553" xr:uid="{00000000-0005-0000-0000-0000DB250000}"/>
    <cellStyle name="Milliers 6 4 2 4 3 4" xfId="37517" xr:uid="{00000000-0005-0000-0000-0000DC250000}"/>
    <cellStyle name="Milliers 6 4 2 4 4" xfId="19554" xr:uid="{00000000-0005-0000-0000-0000DD250000}"/>
    <cellStyle name="Milliers 6 4 2 4 4 2" xfId="19555" xr:uid="{00000000-0005-0000-0000-0000DE250000}"/>
    <cellStyle name="Milliers 6 4 2 4 4 3" xfId="37518" xr:uid="{00000000-0005-0000-0000-0000DF250000}"/>
    <cellStyle name="Milliers 6 4 2 4 5" xfId="19556" xr:uid="{00000000-0005-0000-0000-0000E0250000}"/>
    <cellStyle name="Milliers 6 4 2 4 6" xfId="37519" xr:uid="{00000000-0005-0000-0000-0000E1250000}"/>
    <cellStyle name="Milliers 6 4 2 5" xfId="6010" xr:uid="{00000000-0005-0000-0000-0000E2250000}"/>
    <cellStyle name="Milliers 6 4 2 5 2" xfId="6011" xr:uid="{00000000-0005-0000-0000-0000E3250000}"/>
    <cellStyle name="Milliers 6 4 2 5 2 2" xfId="19557" xr:uid="{00000000-0005-0000-0000-0000E4250000}"/>
    <cellStyle name="Milliers 6 4 2 5 2 2 2" xfId="19558" xr:uid="{00000000-0005-0000-0000-0000E5250000}"/>
    <cellStyle name="Milliers 6 4 2 5 2 2 3" xfId="37520" xr:uid="{00000000-0005-0000-0000-0000E6250000}"/>
    <cellStyle name="Milliers 6 4 2 5 2 3" xfId="19559" xr:uid="{00000000-0005-0000-0000-0000E7250000}"/>
    <cellStyle name="Milliers 6 4 2 5 2 4" xfId="37521" xr:uid="{00000000-0005-0000-0000-0000E8250000}"/>
    <cellStyle name="Milliers 6 4 2 5 3" xfId="19560" xr:uid="{00000000-0005-0000-0000-0000E9250000}"/>
    <cellStyle name="Milliers 6 4 2 5 3 2" xfId="19561" xr:uid="{00000000-0005-0000-0000-0000EA250000}"/>
    <cellStyle name="Milliers 6 4 2 5 3 3" xfId="37522" xr:uid="{00000000-0005-0000-0000-0000EB250000}"/>
    <cellStyle name="Milliers 6 4 2 5 4" xfId="19562" xr:uid="{00000000-0005-0000-0000-0000EC250000}"/>
    <cellStyle name="Milliers 6 4 2 5 5" xfId="37523" xr:uid="{00000000-0005-0000-0000-0000ED250000}"/>
    <cellStyle name="Milliers 6 4 2 6" xfId="6012" xr:uid="{00000000-0005-0000-0000-0000EE250000}"/>
    <cellStyle name="Milliers 6 4 2 6 2" xfId="6013" xr:uid="{00000000-0005-0000-0000-0000EF250000}"/>
    <cellStyle name="Milliers 6 4 2 6 2 2" xfId="19563" xr:uid="{00000000-0005-0000-0000-0000F0250000}"/>
    <cellStyle name="Milliers 6 4 2 6 2 2 2" xfId="19564" xr:uid="{00000000-0005-0000-0000-0000F1250000}"/>
    <cellStyle name="Milliers 6 4 2 6 2 2 3" xfId="37524" xr:uid="{00000000-0005-0000-0000-0000F2250000}"/>
    <cellStyle name="Milliers 6 4 2 6 2 3" xfId="19565" xr:uid="{00000000-0005-0000-0000-0000F3250000}"/>
    <cellStyle name="Milliers 6 4 2 6 2 4" xfId="37525" xr:uid="{00000000-0005-0000-0000-0000F4250000}"/>
    <cellStyle name="Milliers 6 4 2 6 3" xfId="19566" xr:uid="{00000000-0005-0000-0000-0000F5250000}"/>
    <cellStyle name="Milliers 6 4 2 6 3 2" xfId="19567" xr:uid="{00000000-0005-0000-0000-0000F6250000}"/>
    <cellStyle name="Milliers 6 4 2 6 3 3" xfId="37526" xr:uid="{00000000-0005-0000-0000-0000F7250000}"/>
    <cellStyle name="Milliers 6 4 2 6 4" xfId="19568" xr:uid="{00000000-0005-0000-0000-0000F8250000}"/>
    <cellStyle name="Milliers 6 4 2 6 5" xfId="37527" xr:uid="{00000000-0005-0000-0000-0000F9250000}"/>
    <cellStyle name="Milliers 6 4 2 7" xfId="6014" xr:uid="{00000000-0005-0000-0000-0000FA250000}"/>
    <cellStyle name="Milliers 6 4 2 7 2" xfId="6015" xr:uid="{00000000-0005-0000-0000-0000FB250000}"/>
    <cellStyle name="Milliers 6 4 2 7 2 2" xfId="19569" xr:uid="{00000000-0005-0000-0000-0000FC250000}"/>
    <cellStyle name="Milliers 6 4 2 7 2 3" xfId="37528" xr:uid="{00000000-0005-0000-0000-0000FD250000}"/>
    <cellStyle name="Milliers 6 4 2 7 3" xfId="19570" xr:uid="{00000000-0005-0000-0000-0000FE250000}"/>
    <cellStyle name="Milliers 6 4 2 7 4" xfId="37529" xr:uid="{00000000-0005-0000-0000-0000FF250000}"/>
    <cellStyle name="Milliers 6 4 2 8" xfId="6016" xr:uid="{00000000-0005-0000-0000-000000260000}"/>
    <cellStyle name="Milliers 6 4 2 8 2" xfId="19571" xr:uid="{00000000-0005-0000-0000-000001260000}"/>
    <cellStyle name="Milliers 6 4 2 8 3" xfId="37530" xr:uid="{00000000-0005-0000-0000-000002260000}"/>
    <cellStyle name="Milliers 6 4 2 9" xfId="19572" xr:uid="{00000000-0005-0000-0000-000003260000}"/>
    <cellStyle name="Milliers 6 4 2 9 2" xfId="37531" xr:uid="{00000000-0005-0000-0000-000004260000}"/>
    <cellStyle name="Milliers 6 4 3" xfId="6017" xr:uid="{00000000-0005-0000-0000-000005260000}"/>
    <cellStyle name="Milliers 6 4 3 10" xfId="37532" xr:uid="{00000000-0005-0000-0000-000006260000}"/>
    <cellStyle name="Milliers 6 4 3 11" xfId="37533" xr:uid="{00000000-0005-0000-0000-000007260000}"/>
    <cellStyle name="Milliers 6 4 3 2" xfId="6018" xr:uid="{00000000-0005-0000-0000-000008260000}"/>
    <cellStyle name="Milliers 6 4 3 2 2" xfId="6019" xr:uid="{00000000-0005-0000-0000-000009260000}"/>
    <cellStyle name="Milliers 6 4 3 2 2 2" xfId="6020" xr:uid="{00000000-0005-0000-0000-00000A260000}"/>
    <cellStyle name="Milliers 6 4 3 2 2 2 2" xfId="6021" xr:uid="{00000000-0005-0000-0000-00000B260000}"/>
    <cellStyle name="Milliers 6 4 3 2 2 2 2 2" xfId="19573" xr:uid="{00000000-0005-0000-0000-00000C260000}"/>
    <cellStyle name="Milliers 6 4 3 2 2 2 2 2 2" xfId="19574" xr:uid="{00000000-0005-0000-0000-00000D260000}"/>
    <cellStyle name="Milliers 6 4 3 2 2 2 2 2 3" xfId="37534" xr:uid="{00000000-0005-0000-0000-00000E260000}"/>
    <cellStyle name="Milliers 6 4 3 2 2 2 2 3" xfId="19575" xr:uid="{00000000-0005-0000-0000-00000F260000}"/>
    <cellStyle name="Milliers 6 4 3 2 2 2 2 4" xfId="37535" xr:uid="{00000000-0005-0000-0000-000010260000}"/>
    <cellStyle name="Milliers 6 4 3 2 2 2 3" xfId="6022" xr:uid="{00000000-0005-0000-0000-000011260000}"/>
    <cellStyle name="Milliers 6 4 3 2 2 2 3 2" xfId="19576" xr:uid="{00000000-0005-0000-0000-000012260000}"/>
    <cellStyle name="Milliers 6 4 3 2 2 2 3 3" xfId="37536" xr:uid="{00000000-0005-0000-0000-000013260000}"/>
    <cellStyle name="Milliers 6 4 3 2 2 2 4" xfId="19577" xr:uid="{00000000-0005-0000-0000-000014260000}"/>
    <cellStyle name="Milliers 6 4 3 2 2 2 5" xfId="37537" xr:uid="{00000000-0005-0000-0000-000015260000}"/>
    <cellStyle name="Milliers 6 4 3 2 2 3" xfId="6023" xr:uid="{00000000-0005-0000-0000-000016260000}"/>
    <cellStyle name="Milliers 6 4 3 2 2 3 2" xfId="6024" xr:uid="{00000000-0005-0000-0000-000017260000}"/>
    <cellStyle name="Milliers 6 4 3 2 2 3 2 2" xfId="19578" xr:uid="{00000000-0005-0000-0000-000018260000}"/>
    <cellStyle name="Milliers 6 4 3 2 2 3 2 3" xfId="37538" xr:uid="{00000000-0005-0000-0000-000019260000}"/>
    <cellStyle name="Milliers 6 4 3 2 2 3 3" xfId="19579" xr:uid="{00000000-0005-0000-0000-00001A260000}"/>
    <cellStyle name="Milliers 6 4 3 2 2 3 4" xfId="37539" xr:uid="{00000000-0005-0000-0000-00001B260000}"/>
    <cellStyle name="Milliers 6 4 3 2 2 4" xfId="6025" xr:uid="{00000000-0005-0000-0000-00001C260000}"/>
    <cellStyle name="Milliers 6 4 3 2 2 4 2" xfId="6026" xr:uid="{00000000-0005-0000-0000-00001D260000}"/>
    <cellStyle name="Milliers 6 4 3 2 2 4 3" xfId="37540" xr:uid="{00000000-0005-0000-0000-00001E260000}"/>
    <cellStyle name="Milliers 6 4 3 2 2 5" xfId="6027" xr:uid="{00000000-0005-0000-0000-00001F260000}"/>
    <cellStyle name="Milliers 6 4 3 2 2 5 2" xfId="6028" xr:uid="{00000000-0005-0000-0000-000020260000}"/>
    <cellStyle name="Milliers 6 4 3 2 2 6" xfId="6029" xr:uid="{00000000-0005-0000-0000-000021260000}"/>
    <cellStyle name="Milliers 6 4 3 2 2 7" xfId="37541" xr:uid="{00000000-0005-0000-0000-000022260000}"/>
    <cellStyle name="Milliers 6 4 3 2 3" xfId="6030" xr:uid="{00000000-0005-0000-0000-000023260000}"/>
    <cellStyle name="Milliers 6 4 3 2 3 2" xfId="6031" xr:uid="{00000000-0005-0000-0000-000024260000}"/>
    <cellStyle name="Milliers 6 4 3 2 3 2 2" xfId="19580" xr:uid="{00000000-0005-0000-0000-000025260000}"/>
    <cellStyle name="Milliers 6 4 3 2 3 2 2 2" xfId="19581" xr:uid="{00000000-0005-0000-0000-000026260000}"/>
    <cellStyle name="Milliers 6 4 3 2 3 2 2 3" xfId="37542" xr:uid="{00000000-0005-0000-0000-000027260000}"/>
    <cellStyle name="Milliers 6 4 3 2 3 2 3" xfId="19582" xr:uid="{00000000-0005-0000-0000-000028260000}"/>
    <cellStyle name="Milliers 6 4 3 2 3 2 4" xfId="37543" xr:uid="{00000000-0005-0000-0000-000029260000}"/>
    <cellStyle name="Milliers 6 4 3 2 3 3" xfId="6032" xr:uid="{00000000-0005-0000-0000-00002A260000}"/>
    <cellStyle name="Milliers 6 4 3 2 3 3 2" xfId="19583" xr:uid="{00000000-0005-0000-0000-00002B260000}"/>
    <cellStyle name="Milliers 6 4 3 2 3 3 3" xfId="37544" xr:uid="{00000000-0005-0000-0000-00002C260000}"/>
    <cellStyle name="Milliers 6 4 3 2 3 4" xfId="19584" xr:uid="{00000000-0005-0000-0000-00002D260000}"/>
    <cellStyle name="Milliers 6 4 3 2 3 5" xfId="37545" xr:uid="{00000000-0005-0000-0000-00002E260000}"/>
    <cellStyle name="Milliers 6 4 3 2 4" xfId="6033" xr:uid="{00000000-0005-0000-0000-00002F260000}"/>
    <cellStyle name="Milliers 6 4 3 2 4 2" xfId="6034" xr:uid="{00000000-0005-0000-0000-000030260000}"/>
    <cellStyle name="Milliers 6 4 3 2 4 2 2" xfId="19585" xr:uid="{00000000-0005-0000-0000-000031260000}"/>
    <cellStyle name="Milliers 6 4 3 2 4 2 3" xfId="37546" xr:uid="{00000000-0005-0000-0000-000032260000}"/>
    <cellStyle name="Milliers 6 4 3 2 4 3" xfId="19586" xr:uid="{00000000-0005-0000-0000-000033260000}"/>
    <cellStyle name="Milliers 6 4 3 2 4 4" xfId="37547" xr:uid="{00000000-0005-0000-0000-000034260000}"/>
    <cellStyle name="Milliers 6 4 3 2 5" xfId="6035" xr:uid="{00000000-0005-0000-0000-000035260000}"/>
    <cellStyle name="Milliers 6 4 3 2 5 2" xfId="6036" xr:uid="{00000000-0005-0000-0000-000036260000}"/>
    <cellStyle name="Milliers 6 4 3 2 5 3" xfId="37548" xr:uid="{00000000-0005-0000-0000-000037260000}"/>
    <cellStyle name="Milliers 6 4 3 2 6" xfId="6037" xr:uid="{00000000-0005-0000-0000-000038260000}"/>
    <cellStyle name="Milliers 6 4 3 2 6 2" xfId="6038" xr:uid="{00000000-0005-0000-0000-000039260000}"/>
    <cellStyle name="Milliers 6 4 3 2 7" xfId="6039" xr:uid="{00000000-0005-0000-0000-00003A260000}"/>
    <cellStyle name="Milliers 6 4 3 2 8" xfId="37549" xr:uid="{00000000-0005-0000-0000-00003B260000}"/>
    <cellStyle name="Milliers 6 4 3 3" xfId="6040" xr:uid="{00000000-0005-0000-0000-00003C260000}"/>
    <cellStyle name="Milliers 6 4 3 3 2" xfId="6041" xr:uid="{00000000-0005-0000-0000-00003D260000}"/>
    <cellStyle name="Milliers 6 4 3 3 2 2" xfId="6042" xr:uid="{00000000-0005-0000-0000-00003E260000}"/>
    <cellStyle name="Milliers 6 4 3 3 2 2 2" xfId="19587" xr:uid="{00000000-0005-0000-0000-00003F260000}"/>
    <cellStyle name="Milliers 6 4 3 3 2 2 2 2" xfId="19588" xr:uid="{00000000-0005-0000-0000-000040260000}"/>
    <cellStyle name="Milliers 6 4 3 3 2 2 2 3" xfId="37550" xr:uid="{00000000-0005-0000-0000-000041260000}"/>
    <cellStyle name="Milliers 6 4 3 3 2 2 3" xfId="19589" xr:uid="{00000000-0005-0000-0000-000042260000}"/>
    <cellStyle name="Milliers 6 4 3 3 2 2 4" xfId="37551" xr:uid="{00000000-0005-0000-0000-000043260000}"/>
    <cellStyle name="Milliers 6 4 3 3 2 3" xfId="6043" xr:uid="{00000000-0005-0000-0000-000044260000}"/>
    <cellStyle name="Milliers 6 4 3 3 2 3 2" xfId="19590" xr:uid="{00000000-0005-0000-0000-000045260000}"/>
    <cellStyle name="Milliers 6 4 3 3 2 3 3" xfId="37552" xr:uid="{00000000-0005-0000-0000-000046260000}"/>
    <cellStyle name="Milliers 6 4 3 3 2 4" xfId="19591" xr:uid="{00000000-0005-0000-0000-000047260000}"/>
    <cellStyle name="Milliers 6 4 3 3 2 5" xfId="37553" xr:uid="{00000000-0005-0000-0000-000048260000}"/>
    <cellStyle name="Milliers 6 4 3 3 3" xfId="6044" xr:uid="{00000000-0005-0000-0000-000049260000}"/>
    <cellStyle name="Milliers 6 4 3 3 3 2" xfId="6045" xr:uid="{00000000-0005-0000-0000-00004A260000}"/>
    <cellStyle name="Milliers 6 4 3 3 3 2 2" xfId="19592" xr:uid="{00000000-0005-0000-0000-00004B260000}"/>
    <cellStyle name="Milliers 6 4 3 3 3 2 3" xfId="37554" xr:uid="{00000000-0005-0000-0000-00004C260000}"/>
    <cellStyle name="Milliers 6 4 3 3 3 3" xfId="19593" xr:uid="{00000000-0005-0000-0000-00004D260000}"/>
    <cellStyle name="Milliers 6 4 3 3 3 4" xfId="37555" xr:uid="{00000000-0005-0000-0000-00004E260000}"/>
    <cellStyle name="Milliers 6 4 3 3 4" xfId="6046" xr:uid="{00000000-0005-0000-0000-00004F260000}"/>
    <cellStyle name="Milliers 6 4 3 3 4 2" xfId="6047" xr:uid="{00000000-0005-0000-0000-000050260000}"/>
    <cellStyle name="Milliers 6 4 3 3 4 3" xfId="37556" xr:uid="{00000000-0005-0000-0000-000051260000}"/>
    <cellStyle name="Milliers 6 4 3 3 5" xfId="6048" xr:uid="{00000000-0005-0000-0000-000052260000}"/>
    <cellStyle name="Milliers 6 4 3 3 5 2" xfId="6049" xr:uid="{00000000-0005-0000-0000-000053260000}"/>
    <cellStyle name="Milliers 6 4 3 3 6" xfId="6050" xr:uid="{00000000-0005-0000-0000-000054260000}"/>
    <cellStyle name="Milliers 6 4 3 3 7" xfId="37557" xr:uid="{00000000-0005-0000-0000-000055260000}"/>
    <cellStyle name="Milliers 6 4 3 4" xfId="6051" xr:uid="{00000000-0005-0000-0000-000056260000}"/>
    <cellStyle name="Milliers 6 4 3 4 2" xfId="6052" xr:uid="{00000000-0005-0000-0000-000057260000}"/>
    <cellStyle name="Milliers 6 4 3 4 2 2" xfId="19594" xr:uid="{00000000-0005-0000-0000-000058260000}"/>
    <cellStyle name="Milliers 6 4 3 4 2 2 2" xfId="19595" xr:uid="{00000000-0005-0000-0000-000059260000}"/>
    <cellStyle name="Milliers 6 4 3 4 2 2 2 2" xfId="19596" xr:uid="{00000000-0005-0000-0000-00005A260000}"/>
    <cellStyle name="Milliers 6 4 3 4 2 2 2 3" xfId="37558" xr:uid="{00000000-0005-0000-0000-00005B260000}"/>
    <cellStyle name="Milliers 6 4 3 4 2 2 3" xfId="19597" xr:uid="{00000000-0005-0000-0000-00005C260000}"/>
    <cellStyle name="Milliers 6 4 3 4 2 2 4" xfId="37559" xr:uid="{00000000-0005-0000-0000-00005D260000}"/>
    <cellStyle name="Milliers 6 4 3 4 2 3" xfId="19598" xr:uid="{00000000-0005-0000-0000-00005E260000}"/>
    <cellStyle name="Milliers 6 4 3 4 2 3 2" xfId="19599" xr:uid="{00000000-0005-0000-0000-00005F260000}"/>
    <cellStyle name="Milliers 6 4 3 4 2 3 3" xfId="37560" xr:uid="{00000000-0005-0000-0000-000060260000}"/>
    <cellStyle name="Milliers 6 4 3 4 2 4" xfId="19600" xr:uid="{00000000-0005-0000-0000-000061260000}"/>
    <cellStyle name="Milliers 6 4 3 4 2 5" xfId="37561" xr:uid="{00000000-0005-0000-0000-000062260000}"/>
    <cellStyle name="Milliers 6 4 3 4 3" xfId="6053" xr:uid="{00000000-0005-0000-0000-000063260000}"/>
    <cellStyle name="Milliers 6 4 3 4 3 2" xfId="19601" xr:uid="{00000000-0005-0000-0000-000064260000}"/>
    <cellStyle name="Milliers 6 4 3 4 3 2 2" xfId="19602" xr:uid="{00000000-0005-0000-0000-000065260000}"/>
    <cellStyle name="Milliers 6 4 3 4 3 2 3" xfId="37562" xr:uid="{00000000-0005-0000-0000-000066260000}"/>
    <cellStyle name="Milliers 6 4 3 4 3 3" xfId="19603" xr:uid="{00000000-0005-0000-0000-000067260000}"/>
    <cellStyle name="Milliers 6 4 3 4 3 4" xfId="37563" xr:uid="{00000000-0005-0000-0000-000068260000}"/>
    <cellStyle name="Milliers 6 4 3 4 4" xfId="19604" xr:uid="{00000000-0005-0000-0000-000069260000}"/>
    <cellStyle name="Milliers 6 4 3 4 4 2" xfId="19605" xr:uid="{00000000-0005-0000-0000-00006A260000}"/>
    <cellStyle name="Milliers 6 4 3 4 4 3" xfId="37564" xr:uid="{00000000-0005-0000-0000-00006B260000}"/>
    <cellStyle name="Milliers 6 4 3 4 5" xfId="19606" xr:uid="{00000000-0005-0000-0000-00006C260000}"/>
    <cellStyle name="Milliers 6 4 3 4 6" xfId="37565" xr:uid="{00000000-0005-0000-0000-00006D260000}"/>
    <cellStyle name="Milliers 6 4 3 5" xfId="6054" xr:uid="{00000000-0005-0000-0000-00006E260000}"/>
    <cellStyle name="Milliers 6 4 3 5 2" xfId="6055" xr:uid="{00000000-0005-0000-0000-00006F260000}"/>
    <cellStyle name="Milliers 6 4 3 5 2 2" xfId="19607" xr:uid="{00000000-0005-0000-0000-000070260000}"/>
    <cellStyle name="Milliers 6 4 3 5 2 2 2" xfId="19608" xr:uid="{00000000-0005-0000-0000-000071260000}"/>
    <cellStyle name="Milliers 6 4 3 5 2 2 3" xfId="37566" xr:uid="{00000000-0005-0000-0000-000072260000}"/>
    <cellStyle name="Milliers 6 4 3 5 2 3" xfId="19609" xr:uid="{00000000-0005-0000-0000-000073260000}"/>
    <cellStyle name="Milliers 6 4 3 5 2 4" xfId="37567" xr:uid="{00000000-0005-0000-0000-000074260000}"/>
    <cellStyle name="Milliers 6 4 3 5 3" xfId="19610" xr:uid="{00000000-0005-0000-0000-000075260000}"/>
    <cellStyle name="Milliers 6 4 3 5 3 2" xfId="19611" xr:uid="{00000000-0005-0000-0000-000076260000}"/>
    <cellStyle name="Milliers 6 4 3 5 3 3" xfId="37568" xr:uid="{00000000-0005-0000-0000-000077260000}"/>
    <cellStyle name="Milliers 6 4 3 5 4" xfId="19612" xr:uid="{00000000-0005-0000-0000-000078260000}"/>
    <cellStyle name="Milliers 6 4 3 5 5" xfId="37569" xr:uid="{00000000-0005-0000-0000-000079260000}"/>
    <cellStyle name="Milliers 6 4 3 6" xfId="6056" xr:uid="{00000000-0005-0000-0000-00007A260000}"/>
    <cellStyle name="Milliers 6 4 3 6 2" xfId="6057" xr:uid="{00000000-0005-0000-0000-00007B260000}"/>
    <cellStyle name="Milliers 6 4 3 6 2 2" xfId="19613" xr:uid="{00000000-0005-0000-0000-00007C260000}"/>
    <cellStyle name="Milliers 6 4 3 6 2 3" xfId="37570" xr:uid="{00000000-0005-0000-0000-00007D260000}"/>
    <cellStyle name="Milliers 6 4 3 6 3" xfId="19614" xr:uid="{00000000-0005-0000-0000-00007E260000}"/>
    <cellStyle name="Milliers 6 4 3 6 4" xfId="37571" xr:uid="{00000000-0005-0000-0000-00007F260000}"/>
    <cellStyle name="Milliers 6 4 3 7" xfId="6058" xr:uid="{00000000-0005-0000-0000-000080260000}"/>
    <cellStyle name="Milliers 6 4 3 7 2" xfId="6059" xr:uid="{00000000-0005-0000-0000-000081260000}"/>
    <cellStyle name="Milliers 6 4 3 7 3" xfId="37572" xr:uid="{00000000-0005-0000-0000-000082260000}"/>
    <cellStyle name="Milliers 6 4 3 8" xfId="6060" xr:uid="{00000000-0005-0000-0000-000083260000}"/>
    <cellStyle name="Milliers 6 4 3 8 2" xfId="37573" xr:uid="{00000000-0005-0000-0000-000084260000}"/>
    <cellStyle name="Milliers 6 4 3 9" xfId="37574" xr:uid="{00000000-0005-0000-0000-000085260000}"/>
    <cellStyle name="Milliers 6 4 4" xfId="6061" xr:uid="{00000000-0005-0000-0000-000086260000}"/>
    <cellStyle name="Milliers 6 4 4 10" xfId="37575" xr:uid="{00000000-0005-0000-0000-000087260000}"/>
    <cellStyle name="Milliers 6 4 4 2" xfId="6062" xr:uid="{00000000-0005-0000-0000-000088260000}"/>
    <cellStyle name="Milliers 6 4 4 2 2" xfId="6063" xr:uid="{00000000-0005-0000-0000-000089260000}"/>
    <cellStyle name="Milliers 6 4 4 2 2 2" xfId="6064" xr:uid="{00000000-0005-0000-0000-00008A260000}"/>
    <cellStyle name="Milliers 6 4 4 2 2 2 2" xfId="19615" xr:uid="{00000000-0005-0000-0000-00008B260000}"/>
    <cellStyle name="Milliers 6 4 4 2 2 2 2 2" xfId="19616" xr:uid="{00000000-0005-0000-0000-00008C260000}"/>
    <cellStyle name="Milliers 6 4 4 2 2 2 2 3" xfId="37576" xr:uid="{00000000-0005-0000-0000-00008D260000}"/>
    <cellStyle name="Milliers 6 4 4 2 2 2 3" xfId="19617" xr:uid="{00000000-0005-0000-0000-00008E260000}"/>
    <cellStyle name="Milliers 6 4 4 2 2 2 4" xfId="37577" xr:uid="{00000000-0005-0000-0000-00008F260000}"/>
    <cellStyle name="Milliers 6 4 4 2 2 3" xfId="6065" xr:uid="{00000000-0005-0000-0000-000090260000}"/>
    <cellStyle name="Milliers 6 4 4 2 2 3 2" xfId="19618" xr:uid="{00000000-0005-0000-0000-000091260000}"/>
    <cellStyle name="Milliers 6 4 4 2 2 3 3" xfId="37578" xr:uid="{00000000-0005-0000-0000-000092260000}"/>
    <cellStyle name="Milliers 6 4 4 2 2 4" xfId="19619" xr:uid="{00000000-0005-0000-0000-000093260000}"/>
    <cellStyle name="Milliers 6 4 4 2 2 5" xfId="37579" xr:uid="{00000000-0005-0000-0000-000094260000}"/>
    <cellStyle name="Milliers 6 4 4 2 3" xfId="6066" xr:uid="{00000000-0005-0000-0000-000095260000}"/>
    <cellStyle name="Milliers 6 4 4 2 3 2" xfId="6067" xr:uid="{00000000-0005-0000-0000-000096260000}"/>
    <cellStyle name="Milliers 6 4 4 2 3 2 2" xfId="19620" xr:uid="{00000000-0005-0000-0000-000097260000}"/>
    <cellStyle name="Milliers 6 4 4 2 3 2 3" xfId="37580" xr:uid="{00000000-0005-0000-0000-000098260000}"/>
    <cellStyle name="Milliers 6 4 4 2 3 3" xfId="19621" xr:uid="{00000000-0005-0000-0000-000099260000}"/>
    <cellStyle name="Milliers 6 4 4 2 3 4" xfId="37581" xr:uid="{00000000-0005-0000-0000-00009A260000}"/>
    <cellStyle name="Milliers 6 4 4 2 4" xfId="6068" xr:uid="{00000000-0005-0000-0000-00009B260000}"/>
    <cellStyle name="Milliers 6 4 4 2 4 2" xfId="6069" xr:uid="{00000000-0005-0000-0000-00009C260000}"/>
    <cellStyle name="Milliers 6 4 4 2 4 3" xfId="37582" xr:uid="{00000000-0005-0000-0000-00009D260000}"/>
    <cellStyle name="Milliers 6 4 4 2 5" xfId="6070" xr:uid="{00000000-0005-0000-0000-00009E260000}"/>
    <cellStyle name="Milliers 6 4 4 2 5 2" xfId="6071" xr:uid="{00000000-0005-0000-0000-00009F260000}"/>
    <cellStyle name="Milliers 6 4 4 2 6" xfId="6072" xr:uid="{00000000-0005-0000-0000-0000A0260000}"/>
    <cellStyle name="Milliers 6 4 4 2 7" xfId="37583" xr:uid="{00000000-0005-0000-0000-0000A1260000}"/>
    <cellStyle name="Milliers 6 4 4 3" xfId="6073" xr:uid="{00000000-0005-0000-0000-0000A2260000}"/>
    <cellStyle name="Milliers 6 4 4 3 2" xfId="6074" xr:uid="{00000000-0005-0000-0000-0000A3260000}"/>
    <cellStyle name="Milliers 6 4 4 3 2 2" xfId="19622" xr:uid="{00000000-0005-0000-0000-0000A4260000}"/>
    <cellStyle name="Milliers 6 4 4 3 2 2 2" xfId="19623" xr:uid="{00000000-0005-0000-0000-0000A5260000}"/>
    <cellStyle name="Milliers 6 4 4 3 2 2 2 2" xfId="19624" xr:uid="{00000000-0005-0000-0000-0000A6260000}"/>
    <cellStyle name="Milliers 6 4 4 3 2 2 2 3" xfId="37584" xr:uid="{00000000-0005-0000-0000-0000A7260000}"/>
    <cellStyle name="Milliers 6 4 4 3 2 2 3" xfId="19625" xr:uid="{00000000-0005-0000-0000-0000A8260000}"/>
    <cellStyle name="Milliers 6 4 4 3 2 2 4" xfId="37585" xr:uid="{00000000-0005-0000-0000-0000A9260000}"/>
    <cellStyle name="Milliers 6 4 4 3 2 3" xfId="19626" xr:uid="{00000000-0005-0000-0000-0000AA260000}"/>
    <cellStyle name="Milliers 6 4 4 3 2 3 2" xfId="19627" xr:uid="{00000000-0005-0000-0000-0000AB260000}"/>
    <cellStyle name="Milliers 6 4 4 3 2 3 3" xfId="37586" xr:uid="{00000000-0005-0000-0000-0000AC260000}"/>
    <cellStyle name="Milliers 6 4 4 3 2 4" xfId="19628" xr:uid="{00000000-0005-0000-0000-0000AD260000}"/>
    <cellStyle name="Milliers 6 4 4 3 2 5" xfId="37587" xr:uid="{00000000-0005-0000-0000-0000AE260000}"/>
    <cellStyle name="Milliers 6 4 4 3 3" xfId="6075" xr:uid="{00000000-0005-0000-0000-0000AF260000}"/>
    <cellStyle name="Milliers 6 4 4 3 3 2" xfId="19629" xr:uid="{00000000-0005-0000-0000-0000B0260000}"/>
    <cellStyle name="Milliers 6 4 4 3 3 2 2" xfId="19630" xr:uid="{00000000-0005-0000-0000-0000B1260000}"/>
    <cellStyle name="Milliers 6 4 4 3 3 2 3" xfId="37588" xr:uid="{00000000-0005-0000-0000-0000B2260000}"/>
    <cellStyle name="Milliers 6 4 4 3 3 3" xfId="19631" xr:uid="{00000000-0005-0000-0000-0000B3260000}"/>
    <cellStyle name="Milliers 6 4 4 3 3 4" xfId="37589" xr:uid="{00000000-0005-0000-0000-0000B4260000}"/>
    <cellStyle name="Milliers 6 4 4 3 4" xfId="19632" xr:uid="{00000000-0005-0000-0000-0000B5260000}"/>
    <cellStyle name="Milliers 6 4 4 3 4 2" xfId="19633" xr:uid="{00000000-0005-0000-0000-0000B6260000}"/>
    <cellStyle name="Milliers 6 4 4 3 4 3" xfId="37590" xr:uid="{00000000-0005-0000-0000-0000B7260000}"/>
    <cellStyle name="Milliers 6 4 4 3 5" xfId="19634" xr:uid="{00000000-0005-0000-0000-0000B8260000}"/>
    <cellStyle name="Milliers 6 4 4 3 6" xfId="37591" xr:uid="{00000000-0005-0000-0000-0000B9260000}"/>
    <cellStyle name="Milliers 6 4 4 4" xfId="6076" xr:uid="{00000000-0005-0000-0000-0000BA260000}"/>
    <cellStyle name="Milliers 6 4 4 4 2" xfId="6077" xr:uid="{00000000-0005-0000-0000-0000BB260000}"/>
    <cellStyle name="Milliers 6 4 4 4 2 2" xfId="19635" xr:uid="{00000000-0005-0000-0000-0000BC260000}"/>
    <cellStyle name="Milliers 6 4 4 4 2 2 2" xfId="19636" xr:uid="{00000000-0005-0000-0000-0000BD260000}"/>
    <cellStyle name="Milliers 6 4 4 4 2 2 3" xfId="37592" xr:uid="{00000000-0005-0000-0000-0000BE260000}"/>
    <cellStyle name="Milliers 6 4 4 4 2 3" xfId="19637" xr:uid="{00000000-0005-0000-0000-0000BF260000}"/>
    <cellStyle name="Milliers 6 4 4 4 2 4" xfId="37593" xr:uid="{00000000-0005-0000-0000-0000C0260000}"/>
    <cellStyle name="Milliers 6 4 4 4 3" xfId="19638" xr:uid="{00000000-0005-0000-0000-0000C1260000}"/>
    <cellStyle name="Milliers 6 4 4 4 3 2" xfId="19639" xr:uid="{00000000-0005-0000-0000-0000C2260000}"/>
    <cellStyle name="Milliers 6 4 4 4 3 3" xfId="37594" xr:uid="{00000000-0005-0000-0000-0000C3260000}"/>
    <cellStyle name="Milliers 6 4 4 4 4" xfId="19640" xr:uid="{00000000-0005-0000-0000-0000C4260000}"/>
    <cellStyle name="Milliers 6 4 4 4 5" xfId="37595" xr:uid="{00000000-0005-0000-0000-0000C5260000}"/>
    <cellStyle name="Milliers 6 4 4 5" xfId="6078" xr:uid="{00000000-0005-0000-0000-0000C6260000}"/>
    <cellStyle name="Milliers 6 4 4 5 2" xfId="6079" xr:uid="{00000000-0005-0000-0000-0000C7260000}"/>
    <cellStyle name="Milliers 6 4 4 5 2 2" xfId="19641" xr:uid="{00000000-0005-0000-0000-0000C8260000}"/>
    <cellStyle name="Milliers 6 4 4 5 2 3" xfId="37596" xr:uid="{00000000-0005-0000-0000-0000C9260000}"/>
    <cellStyle name="Milliers 6 4 4 5 3" xfId="19642" xr:uid="{00000000-0005-0000-0000-0000CA260000}"/>
    <cellStyle name="Milliers 6 4 4 5 4" xfId="37597" xr:uid="{00000000-0005-0000-0000-0000CB260000}"/>
    <cellStyle name="Milliers 6 4 4 6" xfId="6080" xr:uid="{00000000-0005-0000-0000-0000CC260000}"/>
    <cellStyle name="Milliers 6 4 4 6 2" xfId="6081" xr:uid="{00000000-0005-0000-0000-0000CD260000}"/>
    <cellStyle name="Milliers 6 4 4 6 3" xfId="37598" xr:uid="{00000000-0005-0000-0000-0000CE260000}"/>
    <cellStyle name="Milliers 6 4 4 7" xfId="6082" xr:uid="{00000000-0005-0000-0000-0000CF260000}"/>
    <cellStyle name="Milliers 6 4 4 7 2" xfId="37599" xr:uid="{00000000-0005-0000-0000-0000D0260000}"/>
    <cellStyle name="Milliers 6 4 4 8" xfId="37600" xr:uid="{00000000-0005-0000-0000-0000D1260000}"/>
    <cellStyle name="Milliers 6 4 4 9" xfId="37601" xr:uid="{00000000-0005-0000-0000-0000D2260000}"/>
    <cellStyle name="Milliers 6 4 5" xfId="6083" xr:uid="{00000000-0005-0000-0000-0000D3260000}"/>
    <cellStyle name="Milliers 6 4 5 2" xfId="6084" xr:uid="{00000000-0005-0000-0000-0000D4260000}"/>
    <cellStyle name="Milliers 6 4 5 2 2" xfId="6085" xr:uid="{00000000-0005-0000-0000-0000D5260000}"/>
    <cellStyle name="Milliers 6 4 5 2 2 2" xfId="19643" xr:uid="{00000000-0005-0000-0000-0000D6260000}"/>
    <cellStyle name="Milliers 6 4 5 2 2 2 2" xfId="19644" xr:uid="{00000000-0005-0000-0000-0000D7260000}"/>
    <cellStyle name="Milliers 6 4 5 2 2 2 3" xfId="37602" xr:uid="{00000000-0005-0000-0000-0000D8260000}"/>
    <cellStyle name="Milliers 6 4 5 2 2 3" xfId="19645" xr:uid="{00000000-0005-0000-0000-0000D9260000}"/>
    <cellStyle name="Milliers 6 4 5 2 2 4" xfId="37603" xr:uid="{00000000-0005-0000-0000-0000DA260000}"/>
    <cellStyle name="Milliers 6 4 5 2 3" xfId="6086" xr:uid="{00000000-0005-0000-0000-0000DB260000}"/>
    <cellStyle name="Milliers 6 4 5 2 3 2" xfId="19646" xr:uid="{00000000-0005-0000-0000-0000DC260000}"/>
    <cellStyle name="Milliers 6 4 5 2 3 3" xfId="37604" xr:uid="{00000000-0005-0000-0000-0000DD260000}"/>
    <cellStyle name="Milliers 6 4 5 2 4" xfId="19647" xr:uid="{00000000-0005-0000-0000-0000DE260000}"/>
    <cellStyle name="Milliers 6 4 5 2 5" xfId="37605" xr:uid="{00000000-0005-0000-0000-0000DF260000}"/>
    <cellStyle name="Milliers 6 4 5 2 6" xfId="37606" xr:uid="{00000000-0005-0000-0000-0000E0260000}"/>
    <cellStyle name="Milliers 6 4 5 3" xfId="6087" xr:uid="{00000000-0005-0000-0000-0000E1260000}"/>
    <cellStyle name="Milliers 6 4 5 3 2" xfId="6088" xr:uid="{00000000-0005-0000-0000-0000E2260000}"/>
    <cellStyle name="Milliers 6 4 5 3 2 2" xfId="19648" xr:uid="{00000000-0005-0000-0000-0000E3260000}"/>
    <cellStyle name="Milliers 6 4 5 3 2 3" xfId="37607" xr:uid="{00000000-0005-0000-0000-0000E4260000}"/>
    <cellStyle name="Milliers 6 4 5 3 3" xfId="19649" xr:uid="{00000000-0005-0000-0000-0000E5260000}"/>
    <cellStyle name="Milliers 6 4 5 3 4" xfId="37608" xr:uid="{00000000-0005-0000-0000-0000E6260000}"/>
    <cellStyle name="Milliers 6 4 5 4" xfId="6089" xr:uid="{00000000-0005-0000-0000-0000E7260000}"/>
    <cellStyle name="Milliers 6 4 5 4 2" xfId="6090" xr:uid="{00000000-0005-0000-0000-0000E8260000}"/>
    <cellStyle name="Milliers 6 4 5 4 3" xfId="37609" xr:uid="{00000000-0005-0000-0000-0000E9260000}"/>
    <cellStyle name="Milliers 6 4 5 5" xfId="6091" xr:uid="{00000000-0005-0000-0000-0000EA260000}"/>
    <cellStyle name="Milliers 6 4 5 5 2" xfId="6092" xr:uid="{00000000-0005-0000-0000-0000EB260000}"/>
    <cellStyle name="Milliers 6 4 5 6" xfId="6093" xr:uid="{00000000-0005-0000-0000-0000EC260000}"/>
    <cellStyle name="Milliers 6 4 5 7" xfId="37610" xr:uid="{00000000-0005-0000-0000-0000ED260000}"/>
    <cellStyle name="Milliers 6 4 6" xfId="6094" xr:uid="{00000000-0005-0000-0000-0000EE260000}"/>
    <cellStyle name="Milliers 6 4 6 2" xfId="6095" xr:uid="{00000000-0005-0000-0000-0000EF260000}"/>
    <cellStyle name="Milliers 6 4 6 2 2" xfId="19650" xr:uid="{00000000-0005-0000-0000-0000F0260000}"/>
    <cellStyle name="Milliers 6 4 6 2 2 2" xfId="19651" xr:uid="{00000000-0005-0000-0000-0000F1260000}"/>
    <cellStyle name="Milliers 6 4 6 2 2 2 2" xfId="19652" xr:uid="{00000000-0005-0000-0000-0000F2260000}"/>
    <cellStyle name="Milliers 6 4 6 2 2 2 3" xfId="37611" xr:uid="{00000000-0005-0000-0000-0000F3260000}"/>
    <cellStyle name="Milliers 6 4 6 2 2 3" xfId="19653" xr:uid="{00000000-0005-0000-0000-0000F4260000}"/>
    <cellStyle name="Milliers 6 4 6 2 2 4" xfId="37612" xr:uid="{00000000-0005-0000-0000-0000F5260000}"/>
    <cellStyle name="Milliers 6 4 6 2 3" xfId="19654" xr:uid="{00000000-0005-0000-0000-0000F6260000}"/>
    <cellStyle name="Milliers 6 4 6 2 3 2" xfId="19655" xr:uid="{00000000-0005-0000-0000-0000F7260000}"/>
    <cellStyle name="Milliers 6 4 6 2 3 3" xfId="37613" xr:uid="{00000000-0005-0000-0000-0000F8260000}"/>
    <cellStyle name="Milliers 6 4 6 2 4" xfId="19656" xr:uid="{00000000-0005-0000-0000-0000F9260000}"/>
    <cellStyle name="Milliers 6 4 6 2 5" xfId="37614" xr:uid="{00000000-0005-0000-0000-0000FA260000}"/>
    <cellStyle name="Milliers 6 4 6 3" xfId="6096" xr:uid="{00000000-0005-0000-0000-0000FB260000}"/>
    <cellStyle name="Milliers 6 4 6 3 2" xfId="19657" xr:uid="{00000000-0005-0000-0000-0000FC260000}"/>
    <cellStyle name="Milliers 6 4 6 3 2 2" xfId="19658" xr:uid="{00000000-0005-0000-0000-0000FD260000}"/>
    <cellStyle name="Milliers 6 4 6 3 2 3" xfId="37615" xr:uid="{00000000-0005-0000-0000-0000FE260000}"/>
    <cellStyle name="Milliers 6 4 6 3 3" xfId="19659" xr:uid="{00000000-0005-0000-0000-0000FF260000}"/>
    <cellStyle name="Milliers 6 4 6 3 4" xfId="37616" xr:uid="{00000000-0005-0000-0000-000000270000}"/>
    <cellStyle name="Milliers 6 4 6 4" xfId="19660" xr:uid="{00000000-0005-0000-0000-000001270000}"/>
    <cellStyle name="Milliers 6 4 6 4 2" xfId="19661" xr:uid="{00000000-0005-0000-0000-000002270000}"/>
    <cellStyle name="Milliers 6 4 6 4 3" xfId="37617" xr:uid="{00000000-0005-0000-0000-000003270000}"/>
    <cellStyle name="Milliers 6 4 6 5" xfId="19662" xr:uid="{00000000-0005-0000-0000-000004270000}"/>
    <cellStyle name="Milliers 6 4 6 6" xfId="37618" xr:uid="{00000000-0005-0000-0000-000005270000}"/>
    <cellStyle name="Milliers 6 4 6 7" xfId="37619" xr:uid="{00000000-0005-0000-0000-000006270000}"/>
    <cellStyle name="Milliers 6 4 7" xfId="6097" xr:uid="{00000000-0005-0000-0000-000007270000}"/>
    <cellStyle name="Milliers 6 4 7 2" xfId="6098" xr:uid="{00000000-0005-0000-0000-000008270000}"/>
    <cellStyle name="Milliers 6 4 7 2 2" xfId="19663" xr:uid="{00000000-0005-0000-0000-000009270000}"/>
    <cellStyle name="Milliers 6 4 7 2 2 2" xfId="19664" xr:uid="{00000000-0005-0000-0000-00000A270000}"/>
    <cellStyle name="Milliers 6 4 7 2 2 3" xfId="37620" xr:uid="{00000000-0005-0000-0000-00000B270000}"/>
    <cellStyle name="Milliers 6 4 7 2 3" xfId="19665" xr:uid="{00000000-0005-0000-0000-00000C270000}"/>
    <cellStyle name="Milliers 6 4 7 2 4" xfId="37621" xr:uid="{00000000-0005-0000-0000-00000D270000}"/>
    <cellStyle name="Milliers 6 4 7 3" xfId="6099" xr:uid="{00000000-0005-0000-0000-00000E270000}"/>
    <cellStyle name="Milliers 6 4 7 3 2" xfId="19666" xr:uid="{00000000-0005-0000-0000-00000F270000}"/>
    <cellStyle name="Milliers 6 4 7 3 3" xfId="37622" xr:uid="{00000000-0005-0000-0000-000010270000}"/>
    <cellStyle name="Milliers 6 4 7 4" xfId="19667" xr:uid="{00000000-0005-0000-0000-000011270000}"/>
    <cellStyle name="Milliers 6 4 7 5" xfId="37623" xr:uid="{00000000-0005-0000-0000-000012270000}"/>
    <cellStyle name="Milliers 6 4 8" xfId="6100" xr:uid="{00000000-0005-0000-0000-000013270000}"/>
    <cellStyle name="Milliers 6 4 8 2" xfId="6101" xr:uid="{00000000-0005-0000-0000-000014270000}"/>
    <cellStyle name="Milliers 6 4 8 2 2" xfId="19668" xr:uid="{00000000-0005-0000-0000-000015270000}"/>
    <cellStyle name="Milliers 6 4 8 2 2 2" xfId="19669" xr:uid="{00000000-0005-0000-0000-000016270000}"/>
    <cellStyle name="Milliers 6 4 8 2 2 3" xfId="37624" xr:uid="{00000000-0005-0000-0000-000017270000}"/>
    <cellStyle name="Milliers 6 4 8 2 3" xfId="19670" xr:uid="{00000000-0005-0000-0000-000018270000}"/>
    <cellStyle name="Milliers 6 4 8 2 4" xfId="37625" xr:uid="{00000000-0005-0000-0000-000019270000}"/>
    <cellStyle name="Milliers 6 4 8 3" xfId="19671" xr:uid="{00000000-0005-0000-0000-00001A270000}"/>
    <cellStyle name="Milliers 6 4 8 3 2" xfId="19672" xr:uid="{00000000-0005-0000-0000-00001B270000}"/>
    <cellStyle name="Milliers 6 4 8 3 3" xfId="37626" xr:uid="{00000000-0005-0000-0000-00001C270000}"/>
    <cellStyle name="Milliers 6 4 8 4" xfId="19673" xr:uid="{00000000-0005-0000-0000-00001D270000}"/>
    <cellStyle name="Milliers 6 4 8 5" xfId="37627" xr:uid="{00000000-0005-0000-0000-00001E270000}"/>
    <cellStyle name="Milliers 6 4 9" xfId="6102" xr:uid="{00000000-0005-0000-0000-00001F270000}"/>
    <cellStyle name="Milliers 6 4 9 2" xfId="6103" xr:uid="{00000000-0005-0000-0000-000020270000}"/>
    <cellStyle name="Milliers 6 4 9 2 2" xfId="19674" xr:uid="{00000000-0005-0000-0000-000021270000}"/>
    <cellStyle name="Milliers 6 4 9 2 2 2" xfId="19675" xr:uid="{00000000-0005-0000-0000-000022270000}"/>
    <cellStyle name="Milliers 6 4 9 2 2 3" xfId="37628" xr:uid="{00000000-0005-0000-0000-000023270000}"/>
    <cellStyle name="Milliers 6 4 9 2 3" xfId="19676" xr:uid="{00000000-0005-0000-0000-000024270000}"/>
    <cellStyle name="Milliers 6 4 9 2 4" xfId="37629" xr:uid="{00000000-0005-0000-0000-000025270000}"/>
    <cellStyle name="Milliers 6 4 9 3" xfId="19677" xr:uid="{00000000-0005-0000-0000-000026270000}"/>
    <cellStyle name="Milliers 6 4 9 3 2" xfId="19678" xr:uid="{00000000-0005-0000-0000-000027270000}"/>
    <cellStyle name="Milliers 6 4 9 3 3" xfId="37630" xr:uid="{00000000-0005-0000-0000-000028270000}"/>
    <cellStyle name="Milliers 6 4 9 4" xfId="19679" xr:uid="{00000000-0005-0000-0000-000029270000}"/>
    <cellStyle name="Milliers 6 4 9 5" xfId="37631" xr:uid="{00000000-0005-0000-0000-00002A270000}"/>
    <cellStyle name="Milliers 6 5" xfId="4398" xr:uid="{00000000-0005-0000-0000-00002B270000}"/>
    <cellStyle name="Milliers 6 5 10" xfId="37632" xr:uid="{00000000-0005-0000-0000-00002C270000}"/>
    <cellStyle name="Milliers 6 5 11" xfId="37633" xr:uid="{00000000-0005-0000-0000-00002D270000}"/>
    <cellStyle name="Milliers 6 5 12" xfId="37634" xr:uid="{00000000-0005-0000-0000-00002E270000}"/>
    <cellStyle name="Milliers 6 5 2" xfId="6104" xr:uid="{00000000-0005-0000-0000-00002F270000}"/>
    <cellStyle name="Milliers 6 5 2 2" xfId="6105" xr:uid="{00000000-0005-0000-0000-000030270000}"/>
    <cellStyle name="Milliers 6 5 2 2 2" xfId="6106" xr:uid="{00000000-0005-0000-0000-000031270000}"/>
    <cellStyle name="Milliers 6 5 2 2 2 2" xfId="6107" xr:uid="{00000000-0005-0000-0000-000032270000}"/>
    <cellStyle name="Milliers 6 5 2 2 2 2 2" xfId="19680" xr:uid="{00000000-0005-0000-0000-000033270000}"/>
    <cellStyle name="Milliers 6 5 2 2 2 2 2 2" xfId="19681" xr:uid="{00000000-0005-0000-0000-000034270000}"/>
    <cellStyle name="Milliers 6 5 2 2 2 2 2 3" xfId="37635" xr:uid="{00000000-0005-0000-0000-000035270000}"/>
    <cellStyle name="Milliers 6 5 2 2 2 2 3" xfId="19682" xr:uid="{00000000-0005-0000-0000-000036270000}"/>
    <cellStyle name="Milliers 6 5 2 2 2 2 4" xfId="37636" xr:uid="{00000000-0005-0000-0000-000037270000}"/>
    <cellStyle name="Milliers 6 5 2 2 2 3" xfId="6108" xr:uid="{00000000-0005-0000-0000-000038270000}"/>
    <cellStyle name="Milliers 6 5 2 2 2 3 2" xfId="19683" xr:uid="{00000000-0005-0000-0000-000039270000}"/>
    <cellStyle name="Milliers 6 5 2 2 2 3 3" xfId="37637" xr:uid="{00000000-0005-0000-0000-00003A270000}"/>
    <cellStyle name="Milliers 6 5 2 2 2 4" xfId="19684" xr:uid="{00000000-0005-0000-0000-00003B270000}"/>
    <cellStyle name="Milliers 6 5 2 2 2 5" xfId="37638" xr:uid="{00000000-0005-0000-0000-00003C270000}"/>
    <cellStyle name="Milliers 6 5 2 2 3" xfId="6109" xr:uid="{00000000-0005-0000-0000-00003D270000}"/>
    <cellStyle name="Milliers 6 5 2 2 3 2" xfId="6110" xr:uid="{00000000-0005-0000-0000-00003E270000}"/>
    <cellStyle name="Milliers 6 5 2 2 3 2 2" xfId="19685" xr:uid="{00000000-0005-0000-0000-00003F270000}"/>
    <cellStyle name="Milliers 6 5 2 2 3 2 3" xfId="37639" xr:uid="{00000000-0005-0000-0000-000040270000}"/>
    <cellStyle name="Milliers 6 5 2 2 3 3" xfId="19686" xr:uid="{00000000-0005-0000-0000-000041270000}"/>
    <cellStyle name="Milliers 6 5 2 2 3 4" xfId="37640" xr:uid="{00000000-0005-0000-0000-000042270000}"/>
    <cellStyle name="Milliers 6 5 2 2 4" xfId="6111" xr:uid="{00000000-0005-0000-0000-000043270000}"/>
    <cellStyle name="Milliers 6 5 2 2 4 2" xfId="6112" xr:uid="{00000000-0005-0000-0000-000044270000}"/>
    <cellStyle name="Milliers 6 5 2 2 4 3" xfId="37641" xr:uid="{00000000-0005-0000-0000-000045270000}"/>
    <cellStyle name="Milliers 6 5 2 2 5" xfId="6113" xr:uid="{00000000-0005-0000-0000-000046270000}"/>
    <cellStyle name="Milliers 6 5 2 2 5 2" xfId="6114" xr:uid="{00000000-0005-0000-0000-000047270000}"/>
    <cellStyle name="Milliers 6 5 2 2 6" xfId="6115" xr:uid="{00000000-0005-0000-0000-000048270000}"/>
    <cellStyle name="Milliers 6 5 2 2 7" xfId="37642" xr:uid="{00000000-0005-0000-0000-000049270000}"/>
    <cellStyle name="Milliers 6 5 2 3" xfId="6116" xr:uid="{00000000-0005-0000-0000-00004A270000}"/>
    <cellStyle name="Milliers 6 5 2 3 2" xfId="6117" xr:uid="{00000000-0005-0000-0000-00004B270000}"/>
    <cellStyle name="Milliers 6 5 2 3 2 2" xfId="19687" xr:uid="{00000000-0005-0000-0000-00004C270000}"/>
    <cellStyle name="Milliers 6 5 2 3 2 2 2" xfId="19688" xr:uid="{00000000-0005-0000-0000-00004D270000}"/>
    <cellStyle name="Milliers 6 5 2 3 2 2 3" xfId="37643" xr:uid="{00000000-0005-0000-0000-00004E270000}"/>
    <cellStyle name="Milliers 6 5 2 3 2 3" xfId="19689" xr:uid="{00000000-0005-0000-0000-00004F270000}"/>
    <cellStyle name="Milliers 6 5 2 3 2 4" xfId="37644" xr:uid="{00000000-0005-0000-0000-000050270000}"/>
    <cellStyle name="Milliers 6 5 2 3 3" xfId="6118" xr:uid="{00000000-0005-0000-0000-000051270000}"/>
    <cellStyle name="Milliers 6 5 2 3 3 2" xfId="19690" xr:uid="{00000000-0005-0000-0000-000052270000}"/>
    <cellStyle name="Milliers 6 5 2 3 3 3" xfId="37645" xr:uid="{00000000-0005-0000-0000-000053270000}"/>
    <cellStyle name="Milliers 6 5 2 3 4" xfId="19691" xr:uid="{00000000-0005-0000-0000-000054270000}"/>
    <cellStyle name="Milliers 6 5 2 3 5" xfId="37646" xr:uid="{00000000-0005-0000-0000-000055270000}"/>
    <cellStyle name="Milliers 6 5 2 4" xfId="6119" xr:uid="{00000000-0005-0000-0000-000056270000}"/>
    <cellStyle name="Milliers 6 5 2 4 2" xfId="6120" xr:uid="{00000000-0005-0000-0000-000057270000}"/>
    <cellStyle name="Milliers 6 5 2 4 2 2" xfId="19692" xr:uid="{00000000-0005-0000-0000-000058270000}"/>
    <cellStyle name="Milliers 6 5 2 4 2 3" xfId="37647" xr:uid="{00000000-0005-0000-0000-000059270000}"/>
    <cellStyle name="Milliers 6 5 2 4 3" xfId="19693" xr:uid="{00000000-0005-0000-0000-00005A270000}"/>
    <cellStyle name="Milliers 6 5 2 4 4" xfId="37648" xr:uid="{00000000-0005-0000-0000-00005B270000}"/>
    <cellStyle name="Milliers 6 5 2 5" xfId="6121" xr:uid="{00000000-0005-0000-0000-00005C270000}"/>
    <cellStyle name="Milliers 6 5 2 5 2" xfId="6122" xr:uid="{00000000-0005-0000-0000-00005D270000}"/>
    <cellStyle name="Milliers 6 5 2 5 3" xfId="37649" xr:uid="{00000000-0005-0000-0000-00005E270000}"/>
    <cellStyle name="Milliers 6 5 2 6" xfId="6123" xr:uid="{00000000-0005-0000-0000-00005F270000}"/>
    <cellStyle name="Milliers 6 5 2 6 2" xfId="6124" xr:uid="{00000000-0005-0000-0000-000060270000}"/>
    <cellStyle name="Milliers 6 5 2 7" xfId="6125" xr:uid="{00000000-0005-0000-0000-000061270000}"/>
    <cellStyle name="Milliers 6 5 2 8" xfId="37650" xr:uid="{00000000-0005-0000-0000-000062270000}"/>
    <cellStyle name="Milliers 6 5 3" xfId="6126" xr:uid="{00000000-0005-0000-0000-000063270000}"/>
    <cellStyle name="Milliers 6 5 3 2" xfId="6127" xr:uid="{00000000-0005-0000-0000-000064270000}"/>
    <cellStyle name="Milliers 6 5 3 2 2" xfId="6128" xr:uid="{00000000-0005-0000-0000-000065270000}"/>
    <cellStyle name="Milliers 6 5 3 2 2 2" xfId="19694" xr:uid="{00000000-0005-0000-0000-000066270000}"/>
    <cellStyle name="Milliers 6 5 3 2 2 2 2" xfId="19695" xr:uid="{00000000-0005-0000-0000-000067270000}"/>
    <cellStyle name="Milliers 6 5 3 2 2 2 3" xfId="37651" xr:uid="{00000000-0005-0000-0000-000068270000}"/>
    <cellStyle name="Milliers 6 5 3 2 2 3" xfId="19696" xr:uid="{00000000-0005-0000-0000-000069270000}"/>
    <cellStyle name="Milliers 6 5 3 2 2 4" xfId="37652" xr:uid="{00000000-0005-0000-0000-00006A270000}"/>
    <cellStyle name="Milliers 6 5 3 2 3" xfId="6129" xr:uid="{00000000-0005-0000-0000-00006B270000}"/>
    <cellStyle name="Milliers 6 5 3 2 3 2" xfId="19697" xr:uid="{00000000-0005-0000-0000-00006C270000}"/>
    <cellStyle name="Milliers 6 5 3 2 3 3" xfId="37653" xr:uid="{00000000-0005-0000-0000-00006D270000}"/>
    <cellStyle name="Milliers 6 5 3 2 4" xfId="19698" xr:uid="{00000000-0005-0000-0000-00006E270000}"/>
    <cellStyle name="Milliers 6 5 3 2 5" xfId="37654" xr:uid="{00000000-0005-0000-0000-00006F270000}"/>
    <cellStyle name="Milliers 6 5 3 3" xfId="6130" xr:uid="{00000000-0005-0000-0000-000070270000}"/>
    <cellStyle name="Milliers 6 5 3 3 2" xfId="6131" xr:uid="{00000000-0005-0000-0000-000071270000}"/>
    <cellStyle name="Milliers 6 5 3 3 2 2" xfId="19699" xr:uid="{00000000-0005-0000-0000-000072270000}"/>
    <cellStyle name="Milliers 6 5 3 3 2 3" xfId="37655" xr:uid="{00000000-0005-0000-0000-000073270000}"/>
    <cellStyle name="Milliers 6 5 3 3 3" xfId="19700" xr:uid="{00000000-0005-0000-0000-000074270000}"/>
    <cellStyle name="Milliers 6 5 3 3 4" xfId="37656" xr:uid="{00000000-0005-0000-0000-000075270000}"/>
    <cellStyle name="Milliers 6 5 3 4" xfId="6132" xr:uid="{00000000-0005-0000-0000-000076270000}"/>
    <cellStyle name="Milliers 6 5 3 4 2" xfId="6133" xr:uid="{00000000-0005-0000-0000-000077270000}"/>
    <cellStyle name="Milliers 6 5 3 4 3" xfId="37657" xr:uid="{00000000-0005-0000-0000-000078270000}"/>
    <cellStyle name="Milliers 6 5 3 5" xfId="6134" xr:uid="{00000000-0005-0000-0000-000079270000}"/>
    <cellStyle name="Milliers 6 5 3 5 2" xfId="6135" xr:uid="{00000000-0005-0000-0000-00007A270000}"/>
    <cellStyle name="Milliers 6 5 3 6" xfId="6136" xr:uid="{00000000-0005-0000-0000-00007B270000}"/>
    <cellStyle name="Milliers 6 5 3 7" xfId="37658" xr:uid="{00000000-0005-0000-0000-00007C270000}"/>
    <cellStyle name="Milliers 6 5 4" xfId="6137" xr:uid="{00000000-0005-0000-0000-00007D270000}"/>
    <cellStyle name="Milliers 6 5 4 2" xfId="6138" xr:uid="{00000000-0005-0000-0000-00007E270000}"/>
    <cellStyle name="Milliers 6 5 4 2 2" xfId="19701" xr:uid="{00000000-0005-0000-0000-00007F270000}"/>
    <cellStyle name="Milliers 6 5 4 2 2 2" xfId="19702" xr:uid="{00000000-0005-0000-0000-000080270000}"/>
    <cellStyle name="Milliers 6 5 4 2 2 2 2" xfId="19703" xr:uid="{00000000-0005-0000-0000-000081270000}"/>
    <cellStyle name="Milliers 6 5 4 2 2 2 3" xfId="37659" xr:uid="{00000000-0005-0000-0000-000082270000}"/>
    <cellStyle name="Milliers 6 5 4 2 2 3" xfId="19704" xr:uid="{00000000-0005-0000-0000-000083270000}"/>
    <cellStyle name="Milliers 6 5 4 2 2 4" xfId="37660" xr:uid="{00000000-0005-0000-0000-000084270000}"/>
    <cellStyle name="Milliers 6 5 4 2 3" xfId="19705" xr:uid="{00000000-0005-0000-0000-000085270000}"/>
    <cellStyle name="Milliers 6 5 4 2 3 2" xfId="19706" xr:uid="{00000000-0005-0000-0000-000086270000}"/>
    <cellStyle name="Milliers 6 5 4 2 3 3" xfId="37661" xr:uid="{00000000-0005-0000-0000-000087270000}"/>
    <cellStyle name="Milliers 6 5 4 2 4" xfId="19707" xr:uid="{00000000-0005-0000-0000-000088270000}"/>
    <cellStyle name="Milliers 6 5 4 2 5" xfId="37662" xr:uid="{00000000-0005-0000-0000-000089270000}"/>
    <cellStyle name="Milliers 6 5 4 3" xfId="6139" xr:uid="{00000000-0005-0000-0000-00008A270000}"/>
    <cellStyle name="Milliers 6 5 4 3 2" xfId="19708" xr:uid="{00000000-0005-0000-0000-00008B270000}"/>
    <cellStyle name="Milliers 6 5 4 3 2 2" xfId="19709" xr:uid="{00000000-0005-0000-0000-00008C270000}"/>
    <cellStyle name="Milliers 6 5 4 3 2 3" xfId="37663" xr:uid="{00000000-0005-0000-0000-00008D270000}"/>
    <cellStyle name="Milliers 6 5 4 3 3" xfId="19710" xr:uid="{00000000-0005-0000-0000-00008E270000}"/>
    <cellStyle name="Milliers 6 5 4 3 4" xfId="37664" xr:uid="{00000000-0005-0000-0000-00008F270000}"/>
    <cellStyle name="Milliers 6 5 4 4" xfId="19711" xr:uid="{00000000-0005-0000-0000-000090270000}"/>
    <cellStyle name="Milliers 6 5 4 4 2" xfId="19712" xr:uid="{00000000-0005-0000-0000-000091270000}"/>
    <cellStyle name="Milliers 6 5 4 4 3" xfId="37665" xr:uid="{00000000-0005-0000-0000-000092270000}"/>
    <cellStyle name="Milliers 6 5 4 5" xfId="19713" xr:uid="{00000000-0005-0000-0000-000093270000}"/>
    <cellStyle name="Milliers 6 5 4 6" xfId="37666" xr:uid="{00000000-0005-0000-0000-000094270000}"/>
    <cellStyle name="Milliers 6 5 5" xfId="6140" xr:uid="{00000000-0005-0000-0000-000095270000}"/>
    <cellStyle name="Milliers 6 5 5 2" xfId="6141" xr:uid="{00000000-0005-0000-0000-000096270000}"/>
    <cellStyle name="Milliers 6 5 5 2 2" xfId="19714" xr:uid="{00000000-0005-0000-0000-000097270000}"/>
    <cellStyle name="Milliers 6 5 5 2 2 2" xfId="19715" xr:uid="{00000000-0005-0000-0000-000098270000}"/>
    <cellStyle name="Milliers 6 5 5 2 2 3" xfId="37667" xr:uid="{00000000-0005-0000-0000-000099270000}"/>
    <cellStyle name="Milliers 6 5 5 2 3" xfId="19716" xr:uid="{00000000-0005-0000-0000-00009A270000}"/>
    <cellStyle name="Milliers 6 5 5 2 4" xfId="37668" xr:uid="{00000000-0005-0000-0000-00009B270000}"/>
    <cellStyle name="Milliers 6 5 5 3" xfId="19717" xr:uid="{00000000-0005-0000-0000-00009C270000}"/>
    <cellStyle name="Milliers 6 5 5 3 2" xfId="19718" xr:uid="{00000000-0005-0000-0000-00009D270000}"/>
    <cellStyle name="Milliers 6 5 5 3 3" xfId="37669" xr:uid="{00000000-0005-0000-0000-00009E270000}"/>
    <cellStyle name="Milliers 6 5 5 4" xfId="19719" xr:uid="{00000000-0005-0000-0000-00009F270000}"/>
    <cellStyle name="Milliers 6 5 5 5" xfId="37670" xr:uid="{00000000-0005-0000-0000-0000A0270000}"/>
    <cellStyle name="Milliers 6 5 6" xfId="6142" xr:uid="{00000000-0005-0000-0000-0000A1270000}"/>
    <cellStyle name="Milliers 6 5 6 2" xfId="6143" xr:uid="{00000000-0005-0000-0000-0000A2270000}"/>
    <cellStyle name="Milliers 6 5 6 2 2" xfId="19720" xr:uid="{00000000-0005-0000-0000-0000A3270000}"/>
    <cellStyle name="Milliers 6 5 6 2 2 2" xfId="19721" xr:uid="{00000000-0005-0000-0000-0000A4270000}"/>
    <cellStyle name="Milliers 6 5 6 2 2 3" xfId="37671" xr:uid="{00000000-0005-0000-0000-0000A5270000}"/>
    <cellStyle name="Milliers 6 5 6 2 3" xfId="19722" xr:uid="{00000000-0005-0000-0000-0000A6270000}"/>
    <cellStyle name="Milliers 6 5 6 2 4" xfId="37672" xr:uid="{00000000-0005-0000-0000-0000A7270000}"/>
    <cellStyle name="Milliers 6 5 6 3" xfId="19723" xr:uid="{00000000-0005-0000-0000-0000A8270000}"/>
    <cellStyle name="Milliers 6 5 6 3 2" xfId="19724" xr:uid="{00000000-0005-0000-0000-0000A9270000}"/>
    <cellStyle name="Milliers 6 5 6 3 3" xfId="37673" xr:uid="{00000000-0005-0000-0000-0000AA270000}"/>
    <cellStyle name="Milliers 6 5 6 4" xfId="19725" xr:uid="{00000000-0005-0000-0000-0000AB270000}"/>
    <cellStyle name="Milliers 6 5 6 5" xfId="37674" xr:uid="{00000000-0005-0000-0000-0000AC270000}"/>
    <cellStyle name="Milliers 6 5 7" xfId="6144" xr:uid="{00000000-0005-0000-0000-0000AD270000}"/>
    <cellStyle name="Milliers 6 5 7 2" xfId="6145" xr:uid="{00000000-0005-0000-0000-0000AE270000}"/>
    <cellStyle name="Milliers 6 5 7 2 2" xfId="19726" xr:uid="{00000000-0005-0000-0000-0000AF270000}"/>
    <cellStyle name="Milliers 6 5 7 2 3" xfId="37675" xr:uid="{00000000-0005-0000-0000-0000B0270000}"/>
    <cellStyle name="Milliers 6 5 7 3" xfId="19727" xr:uid="{00000000-0005-0000-0000-0000B1270000}"/>
    <cellStyle name="Milliers 6 5 7 4" xfId="37676" xr:uid="{00000000-0005-0000-0000-0000B2270000}"/>
    <cellStyle name="Milliers 6 5 8" xfId="6146" xr:uid="{00000000-0005-0000-0000-0000B3270000}"/>
    <cellStyle name="Milliers 6 5 8 2" xfId="19728" xr:uid="{00000000-0005-0000-0000-0000B4270000}"/>
    <cellStyle name="Milliers 6 5 8 3" xfId="37677" xr:uid="{00000000-0005-0000-0000-0000B5270000}"/>
    <cellStyle name="Milliers 6 5 9" xfId="19729" xr:uid="{00000000-0005-0000-0000-0000B6270000}"/>
    <cellStyle name="Milliers 6 5 9 2" xfId="37678" xr:uid="{00000000-0005-0000-0000-0000B7270000}"/>
    <cellStyle name="Milliers 6 6" xfId="4399" xr:uid="{00000000-0005-0000-0000-0000B8270000}"/>
    <cellStyle name="Milliers 6 6 10" xfId="37679" xr:uid="{00000000-0005-0000-0000-0000B9270000}"/>
    <cellStyle name="Milliers 6 6 11" xfId="37680" xr:uid="{00000000-0005-0000-0000-0000BA270000}"/>
    <cellStyle name="Milliers 6 6 2" xfId="6147" xr:uid="{00000000-0005-0000-0000-0000BB270000}"/>
    <cellStyle name="Milliers 6 6 2 2" xfId="6148" xr:uid="{00000000-0005-0000-0000-0000BC270000}"/>
    <cellStyle name="Milliers 6 6 2 2 2" xfId="6149" xr:uid="{00000000-0005-0000-0000-0000BD270000}"/>
    <cellStyle name="Milliers 6 6 2 2 2 2" xfId="6150" xr:uid="{00000000-0005-0000-0000-0000BE270000}"/>
    <cellStyle name="Milliers 6 6 2 2 2 2 2" xfId="19730" xr:uid="{00000000-0005-0000-0000-0000BF270000}"/>
    <cellStyle name="Milliers 6 6 2 2 2 2 2 2" xfId="19731" xr:uid="{00000000-0005-0000-0000-0000C0270000}"/>
    <cellStyle name="Milliers 6 6 2 2 2 2 2 3" xfId="37681" xr:uid="{00000000-0005-0000-0000-0000C1270000}"/>
    <cellStyle name="Milliers 6 6 2 2 2 2 3" xfId="19732" xr:uid="{00000000-0005-0000-0000-0000C2270000}"/>
    <cellStyle name="Milliers 6 6 2 2 2 2 4" xfId="37682" xr:uid="{00000000-0005-0000-0000-0000C3270000}"/>
    <cellStyle name="Milliers 6 6 2 2 2 3" xfId="6151" xr:uid="{00000000-0005-0000-0000-0000C4270000}"/>
    <cellStyle name="Milliers 6 6 2 2 2 3 2" xfId="19733" xr:uid="{00000000-0005-0000-0000-0000C5270000}"/>
    <cellStyle name="Milliers 6 6 2 2 2 3 3" xfId="37683" xr:uid="{00000000-0005-0000-0000-0000C6270000}"/>
    <cellStyle name="Milliers 6 6 2 2 2 4" xfId="19734" xr:uid="{00000000-0005-0000-0000-0000C7270000}"/>
    <cellStyle name="Milliers 6 6 2 2 2 5" xfId="37684" xr:uid="{00000000-0005-0000-0000-0000C8270000}"/>
    <cellStyle name="Milliers 6 6 2 2 3" xfId="6152" xr:uid="{00000000-0005-0000-0000-0000C9270000}"/>
    <cellStyle name="Milliers 6 6 2 2 3 2" xfId="6153" xr:uid="{00000000-0005-0000-0000-0000CA270000}"/>
    <cellStyle name="Milliers 6 6 2 2 3 2 2" xfId="19735" xr:uid="{00000000-0005-0000-0000-0000CB270000}"/>
    <cellStyle name="Milliers 6 6 2 2 3 2 3" xfId="37685" xr:uid="{00000000-0005-0000-0000-0000CC270000}"/>
    <cellStyle name="Milliers 6 6 2 2 3 3" xfId="19736" xr:uid="{00000000-0005-0000-0000-0000CD270000}"/>
    <cellStyle name="Milliers 6 6 2 2 3 4" xfId="37686" xr:uid="{00000000-0005-0000-0000-0000CE270000}"/>
    <cellStyle name="Milliers 6 6 2 2 4" xfId="6154" xr:uid="{00000000-0005-0000-0000-0000CF270000}"/>
    <cellStyle name="Milliers 6 6 2 2 4 2" xfId="6155" xr:uid="{00000000-0005-0000-0000-0000D0270000}"/>
    <cellStyle name="Milliers 6 6 2 2 4 3" xfId="37687" xr:uid="{00000000-0005-0000-0000-0000D1270000}"/>
    <cellStyle name="Milliers 6 6 2 2 5" xfId="6156" xr:uid="{00000000-0005-0000-0000-0000D2270000}"/>
    <cellStyle name="Milliers 6 6 2 2 5 2" xfId="6157" xr:uid="{00000000-0005-0000-0000-0000D3270000}"/>
    <cellStyle name="Milliers 6 6 2 2 6" xfId="6158" xr:uid="{00000000-0005-0000-0000-0000D4270000}"/>
    <cellStyle name="Milliers 6 6 2 2 7" xfId="37688" xr:uid="{00000000-0005-0000-0000-0000D5270000}"/>
    <cellStyle name="Milliers 6 6 2 3" xfId="6159" xr:uid="{00000000-0005-0000-0000-0000D6270000}"/>
    <cellStyle name="Milliers 6 6 2 3 2" xfId="6160" xr:uid="{00000000-0005-0000-0000-0000D7270000}"/>
    <cellStyle name="Milliers 6 6 2 3 2 2" xfId="19737" xr:uid="{00000000-0005-0000-0000-0000D8270000}"/>
    <cellStyle name="Milliers 6 6 2 3 2 2 2" xfId="19738" xr:uid="{00000000-0005-0000-0000-0000D9270000}"/>
    <cellStyle name="Milliers 6 6 2 3 2 2 3" xfId="37689" xr:uid="{00000000-0005-0000-0000-0000DA270000}"/>
    <cellStyle name="Milliers 6 6 2 3 2 3" xfId="19739" xr:uid="{00000000-0005-0000-0000-0000DB270000}"/>
    <cellStyle name="Milliers 6 6 2 3 2 4" xfId="37690" xr:uid="{00000000-0005-0000-0000-0000DC270000}"/>
    <cellStyle name="Milliers 6 6 2 3 3" xfId="6161" xr:uid="{00000000-0005-0000-0000-0000DD270000}"/>
    <cellStyle name="Milliers 6 6 2 3 3 2" xfId="19740" xr:uid="{00000000-0005-0000-0000-0000DE270000}"/>
    <cellStyle name="Milliers 6 6 2 3 3 3" xfId="37691" xr:uid="{00000000-0005-0000-0000-0000DF270000}"/>
    <cellStyle name="Milliers 6 6 2 3 4" xfId="19741" xr:uid="{00000000-0005-0000-0000-0000E0270000}"/>
    <cellStyle name="Milliers 6 6 2 3 5" xfId="37692" xr:uid="{00000000-0005-0000-0000-0000E1270000}"/>
    <cellStyle name="Milliers 6 6 2 4" xfId="6162" xr:uid="{00000000-0005-0000-0000-0000E2270000}"/>
    <cellStyle name="Milliers 6 6 2 4 2" xfId="6163" xr:uid="{00000000-0005-0000-0000-0000E3270000}"/>
    <cellStyle name="Milliers 6 6 2 4 2 2" xfId="19742" xr:uid="{00000000-0005-0000-0000-0000E4270000}"/>
    <cellStyle name="Milliers 6 6 2 4 2 3" xfId="37693" xr:uid="{00000000-0005-0000-0000-0000E5270000}"/>
    <cellStyle name="Milliers 6 6 2 4 3" xfId="19743" xr:uid="{00000000-0005-0000-0000-0000E6270000}"/>
    <cellStyle name="Milliers 6 6 2 4 4" xfId="37694" xr:uid="{00000000-0005-0000-0000-0000E7270000}"/>
    <cellStyle name="Milliers 6 6 2 5" xfId="6164" xr:uid="{00000000-0005-0000-0000-0000E8270000}"/>
    <cellStyle name="Milliers 6 6 2 5 2" xfId="6165" xr:uid="{00000000-0005-0000-0000-0000E9270000}"/>
    <cellStyle name="Milliers 6 6 2 5 3" xfId="37695" xr:uid="{00000000-0005-0000-0000-0000EA270000}"/>
    <cellStyle name="Milliers 6 6 2 6" xfId="6166" xr:uid="{00000000-0005-0000-0000-0000EB270000}"/>
    <cellStyle name="Milliers 6 6 2 6 2" xfId="6167" xr:uid="{00000000-0005-0000-0000-0000EC270000}"/>
    <cellStyle name="Milliers 6 6 2 7" xfId="6168" xr:uid="{00000000-0005-0000-0000-0000ED270000}"/>
    <cellStyle name="Milliers 6 6 2 8" xfId="37696" xr:uid="{00000000-0005-0000-0000-0000EE270000}"/>
    <cellStyle name="Milliers 6 6 3" xfId="6169" xr:uid="{00000000-0005-0000-0000-0000EF270000}"/>
    <cellStyle name="Milliers 6 6 3 2" xfId="6170" xr:uid="{00000000-0005-0000-0000-0000F0270000}"/>
    <cellStyle name="Milliers 6 6 3 2 2" xfId="6171" xr:uid="{00000000-0005-0000-0000-0000F1270000}"/>
    <cellStyle name="Milliers 6 6 3 2 2 2" xfId="19744" xr:uid="{00000000-0005-0000-0000-0000F2270000}"/>
    <cellStyle name="Milliers 6 6 3 2 2 2 2" xfId="19745" xr:uid="{00000000-0005-0000-0000-0000F3270000}"/>
    <cellStyle name="Milliers 6 6 3 2 2 2 3" xfId="37697" xr:uid="{00000000-0005-0000-0000-0000F4270000}"/>
    <cellStyle name="Milliers 6 6 3 2 2 3" xfId="19746" xr:uid="{00000000-0005-0000-0000-0000F5270000}"/>
    <cellStyle name="Milliers 6 6 3 2 2 4" xfId="37698" xr:uid="{00000000-0005-0000-0000-0000F6270000}"/>
    <cellStyle name="Milliers 6 6 3 2 3" xfId="6172" xr:uid="{00000000-0005-0000-0000-0000F7270000}"/>
    <cellStyle name="Milliers 6 6 3 2 3 2" xfId="19747" xr:uid="{00000000-0005-0000-0000-0000F8270000}"/>
    <cellStyle name="Milliers 6 6 3 2 3 3" xfId="37699" xr:uid="{00000000-0005-0000-0000-0000F9270000}"/>
    <cellStyle name="Milliers 6 6 3 2 4" xfId="19748" xr:uid="{00000000-0005-0000-0000-0000FA270000}"/>
    <cellStyle name="Milliers 6 6 3 2 5" xfId="37700" xr:uid="{00000000-0005-0000-0000-0000FB270000}"/>
    <cellStyle name="Milliers 6 6 3 3" xfId="6173" xr:uid="{00000000-0005-0000-0000-0000FC270000}"/>
    <cellStyle name="Milliers 6 6 3 3 2" xfId="6174" xr:uid="{00000000-0005-0000-0000-0000FD270000}"/>
    <cellStyle name="Milliers 6 6 3 3 2 2" xfId="19749" xr:uid="{00000000-0005-0000-0000-0000FE270000}"/>
    <cellStyle name="Milliers 6 6 3 3 2 3" xfId="37701" xr:uid="{00000000-0005-0000-0000-0000FF270000}"/>
    <cellStyle name="Milliers 6 6 3 3 3" xfId="19750" xr:uid="{00000000-0005-0000-0000-000000280000}"/>
    <cellStyle name="Milliers 6 6 3 3 4" xfId="37702" xr:uid="{00000000-0005-0000-0000-000001280000}"/>
    <cellStyle name="Milliers 6 6 3 4" xfId="6175" xr:uid="{00000000-0005-0000-0000-000002280000}"/>
    <cellStyle name="Milliers 6 6 3 4 2" xfId="6176" xr:uid="{00000000-0005-0000-0000-000003280000}"/>
    <cellStyle name="Milliers 6 6 3 4 3" xfId="37703" xr:uid="{00000000-0005-0000-0000-000004280000}"/>
    <cellStyle name="Milliers 6 6 3 5" xfId="6177" xr:uid="{00000000-0005-0000-0000-000005280000}"/>
    <cellStyle name="Milliers 6 6 3 5 2" xfId="6178" xr:uid="{00000000-0005-0000-0000-000006280000}"/>
    <cellStyle name="Milliers 6 6 3 6" xfId="6179" xr:uid="{00000000-0005-0000-0000-000007280000}"/>
    <cellStyle name="Milliers 6 6 3 7" xfId="37704" xr:uid="{00000000-0005-0000-0000-000008280000}"/>
    <cellStyle name="Milliers 6 6 4" xfId="6180" xr:uid="{00000000-0005-0000-0000-000009280000}"/>
    <cellStyle name="Milliers 6 6 4 2" xfId="6181" xr:uid="{00000000-0005-0000-0000-00000A280000}"/>
    <cellStyle name="Milliers 6 6 4 2 2" xfId="19751" xr:uid="{00000000-0005-0000-0000-00000B280000}"/>
    <cellStyle name="Milliers 6 6 4 2 2 2" xfId="19752" xr:uid="{00000000-0005-0000-0000-00000C280000}"/>
    <cellStyle name="Milliers 6 6 4 2 2 2 2" xfId="19753" xr:uid="{00000000-0005-0000-0000-00000D280000}"/>
    <cellStyle name="Milliers 6 6 4 2 2 2 3" xfId="37705" xr:uid="{00000000-0005-0000-0000-00000E280000}"/>
    <cellStyle name="Milliers 6 6 4 2 2 3" xfId="19754" xr:uid="{00000000-0005-0000-0000-00000F280000}"/>
    <cellStyle name="Milliers 6 6 4 2 2 4" xfId="37706" xr:uid="{00000000-0005-0000-0000-000010280000}"/>
    <cellStyle name="Milliers 6 6 4 2 3" xfId="19755" xr:uid="{00000000-0005-0000-0000-000011280000}"/>
    <cellStyle name="Milliers 6 6 4 2 3 2" xfId="19756" xr:uid="{00000000-0005-0000-0000-000012280000}"/>
    <cellStyle name="Milliers 6 6 4 2 3 3" xfId="37707" xr:uid="{00000000-0005-0000-0000-000013280000}"/>
    <cellStyle name="Milliers 6 6 4 2 4" xfId="19757" xr:uid="{00000000-0005-0000-0000-000014280000}"/>
    <cellStyle name="Milliers 6 6 4 2 5" xfId="37708" xr:uid="{00000000-0005-0000-0000-000015280000}"/>
    <cellStyle name="Milliers 6 6 4 3" xfId="6182" xr:uid="{00000000-0005-0000-0000-000016280000}"/>
    <cellStyle name="Milliers 6 6 4 3 2" xfId="19758" xr:uid="{00000000-0005-0000-0000-000017280000}"/>
    <cellStyle name="Milliers 6 6 4 3 2 2" xfId="19759" xr:uid="{00000000-0005-0000-0000-000018280000}"/>
    <cellStyle name="Milliers 6 6 4 3 2 3" xfId="37709" xr:uid="{00000000-0005-0000-0000-000019280000}"/>
    <cellStyle name="Milliers 6 6 4 3 3" xfId="19760" xr:uid="{00000000-0005-0000-0000-00001A280000}"/>
    <cellStyle name="Milliers 6 6 4 3 4" xfId="37710" xr:uid="{00000000-0005-0000-0000-00001B280000}"/>
    <cellStyle name="Milliers 6 6 4 4" xfId="19761" xr:uid="{00000000-0005-0000-0000-00001C280000}"/>
    <cellStyle name="Milliers 6 6 4 4 2" xfId="19762" xr:uid="{00000000-0005-0000-0000-00001D280000}"/>
    <cellStyle name="Milliers 6 6 4 4 3" xfId="37711" xr:uid="{00000000-0005-0000-0000-00001E280000}"/>
    <cellStyle name="Milliers 6 6 4 5" xfId="19763" xr:uid="{00000000-0005-0000-0000-00001F280000}"/>
    <cellStyle name="Milliers 6 6 4 6" xfId="37712" xr:uid="{00000000-0005-0000-0000-000020280000}"/>
    <cellStyle name="Milliers 6 6 5" xfId="6183" xr:uid="{00000000-0005-0000-0000-000021280000}"/>
    <cellStyle name="Milliers 6 6 5 2" xfId="6184" xr:uid="{00000000-0005-0000-0000-000022280000}"/>
    <cellStyle name="Milliers 6 6 5 2 2" xfId="19764" xr:uid="{00000000-0005-0000-0000-000023280000}"/>
    <cellStyle name="Milliers 6 6 5 2 2 2" xfId="19765" xr:uid="{00000000-0005-0000-0000-000024280000}"/>
    <cellStyle name="Milliers 6 6 5 2 2 3" xfId="37713" xr:uid="{00000000-0005-0000-0000-000025280000}"/>
    <cellStyle name="Milliers 6 6 5 2 3" xfId="19766" xr:uid="{00000000-0005-0000-0000-000026280000}"/>
    <cellStyle name="Milliers 6 6 5 2 4" xfId="37714" xr:uid="{00000000-0005-0000-0000-000027280000}"/>
    <cellStyle name="Milliers 6 6 5 3" xfId="19767" xr:uid="{00000000-0005-0000-0000-000028280000}"/>
    <cellStyle name="Milliers 6 6 5 3 2" xfId="19768" xr:uid="{00000000-0005-0000-0000-000029280000}"/>
    <cellStyle name="Milliers 6 6 5 3 3" xfId="37715" xr:uid="{00000000-0005-0000-0000-00002A280000}"/>
    <cellStyle name="Milliers 6 6 5 4" xfId="19769" xr:uid="{00000000-0005-0000-0000-00002B280000}"/>
    <cellStyle name="Milliers 6 6 5 5" xfId="37716" xr:uid="{00000000-0005-0000-0000-00002C280000}"/>
    <cellStyle name="Milliers 6 6 6" xfId="6185" xr:uid="{00000000-0005-0000-0000-00002D280000}"/>
    <cellStyle name="Milliers 6 6 6 2" xfId="6186" xr:uid="{00000000-0005-0000-0000-00002E280000}"/>
    <cellStyle name="Milliers 6 6 6 2 2" xfId="19770" xr:uid="{00000000-0005-0000-0000-00002F280000}"/>
    <cellStyle name="Milliers 6 6 6 2 3" xfId="37717" xr:uid="{00000000-0005-0000-0000-000030280000}"/>
    <cellStyle name="Milliers 6 6 6 3" xfId="19771" xr:uid="{00000000-0005-0000-0000-000031280000}"/>
    <cellStyle name="Milliers 6 6 6 4" xfId="37718" xr:uid="{00000000-0005-0000-0000-000032280000}"/>
    <cellStyle name="Milliers 6 6 7" xfId="6187" xr:uid="{00000000-0005-0000-0000-000033280000}"/>
    <cellStyle name="Milliers 6 6 7 2" xfId="6188" xr:uid="{00000000-0005-0000-0000-000034280000}"/>
    <cellStyle name="Milliers 6 6 7 3" xfId="37719" xr:uid="{00000000-0005-0000-0000-000035280000}"/>
    <cellStyle name="Milliers 6 6 8" xfId="6189" xr:uid="{00000000-0005-0000-0000-000036280000}"/>
    <cellStyle name="Milliers 6 6 8 2" xfId="37720" xr:uid="{00000000-0005-0000-0000-000037280000}"/>
    <cellStyle name="Milliers 6 6 9" xfId="37721" xr:uid="{00000000-0005-0000-0000-000038280000}"/>
    <cellStyle name="Milliers 6 7" xfId="4400" xr:uid="{00000000-0005-0000-0000-000039280000}"/>
    <cellStyle name="Milliers 6 7 10" xfId="37722" xr:uid="{00000000-0005-0000-0000-00003A280000}"/>
    <cellStyle name="Milliers 6 7 2" xfId="6190" xr:uid="{00000000-0005-0000-0000-00003B280000}"/>
    <cellStyle name="Milliers 6 7 2 2" xfId="6191" xr:uid="{00000000-0005-0000-0000-00003C280000}"/>
    <cellStyle name="Milliers 6 7 2 2 2" xfId="6192" xr:uid="{00000000-0005-0000-0000-00003D280000}"/>
    <cellStyle name="Milliers 6 7 2 2 2 2" xfId="19772" xr:uid="{00000000-0005-0000-0000-00003E280000}"/>
    <cellStyle name="Milliers 6 7 2 2 2 2 2" xfId="19773" xr:uid="{00000000-0005-0000-0000-00003F280000}"/>
    <cellStyle name="Milliers 6 7 2 2 2 2 3" xfId="37723" xr:uid="{00000000-0005-0000-0000-000040280000}"/>
    <cellStyle name="Milliers 6 7 2 2 2 3" xfId="19774" xr:uid="{00000000-0005-0000-0000-000041280000}"/>
    <cellStyle name="Milliers 6 7 2 2 2 4" xfId="37724" xr:uid="{00000000-0005-0000-0000-000042280000}"/>
    <cellStyle name="Milliers 6 7 2 2 3" xfId="6193" xr:uid="{00000000-0005-0000-0000-000043280000}"/>
    <cellStyle name="Milliers 6 7 2 2 3 2" xfId="19775" xr:uid="{00000000-0005-0000-0000-000044280000}"/>
    <cellStyle name="Milliers 6 7 2 2 3 3" xfId="37725" xr:uid="{00000000-0005-0000-0000-000045280000}"/>
    <cellStyle name="Milliers 6 7 2 2 4" xfId="19776" xr:uid="{00000000-0005-0000-0000-000046280000}"/>
    <cellStyle name="Milliers 6 7 2 2 5" xfId="37726" xr:uid="{00000000-0005-0000-0000-000047280000}"/>
    <cellStyle name="Milliers 6 7 2 3" xfId="6194" xr:uid="{00000000-0005-0000-0000-000048280000}"/>
    <cellStyle name="Milliers 6 7 2 3 2" xfId="6195" xr:uid="{00000000-0005-0000-0000-000049280000}"/>
    <cellStyle name="Milliers 6 7 2 3 2 2" xfId="19777" xr:uid="{00000000-0005-0000-0000-00004A280000}"/>
    <cellStyle name="Milliers 6 7 2 3 2 3" xfId="37727" xr:uid="{00000000-0005-0000-0000-00004B280000}"/>
    <cellStyle name="Milliers 6 7 2 3 3" xfId="19778" xr:uid="{00000000-0005-0000-0000-00004C280000}"/>
    <cellStyle name="Milliers 6 7 2 3 4" xfId="37728" xr:uid="{00000000-0005-0000-0000-00004D280000}"/>
    <cellStyle name="Milliers 6 7 2 4" xfId="6196" xr:uid="{00000000-0005-0000-0000-00004E280000}"/>
    <cellStyle name="Milliers 6 7 2 4 2" xfId="6197" xr:uid="{00000000-0005-0000-0000-00004F280000}"/>
    <cellStyle name="Milliers 6 7 2 4 3" xfId="37729" xr:uid="{00000000-0005-0000-0000-000050280000}"/>
    <cellStyle name="Milliers 6 7 2 5" xfId="6198" xr:uid="{00000000-0005-0000-0000-000051280000}"/>
    <cellStyle name="Milliers 6 7 2 5 2" xfId="6199" xr:uid="{00000000-0005-0000-0000-000052280000}"/>
    <cellStyle name="Milliers 6 7 2 6" xfId="6200" xr:uid="{00000000-0005-0000-0000-000053280000}"/>
    <cellStyle name="Milliers 6 7 2 7" xfId="37730" xr:uid="{00000000-0005-0000-0000-000054280000}"/>
    <cellStyle name="Milliers 6 7 3" xfId="6201" xr:uid="{00000000-0005-0000-0000-000055280000}"/>
    <cellStyle name="Milliers 6 7 3 2" xfId="6202" xr:uid="{00000000-0005-0000-0000-000056280000}"/>
    <cellStyle name="Milliers 6 7 3 2 2" xfId="19779" xr:uid="{00000000-0005-0000-0000-000057280000}"/>
    <cellStyle name="Milliers 6 7 3 2 2 2" xfId="19780" xr:uid="{00000000-0005-0000-0000-000058280000}"/>
    <cellStyle name="Milliers 6 7 3 2 2 2 2" xfId="19781" xr:uid="{00000000-0005-0000-0000-000059280000}"/>
    <cellStyle name="Milliers 6 7 3 2 2 2 3" xfId="37731" xr:uid="{00000000-0005-0000-0000-00005A280000}"/>
    <cellStyle name="Milliers 6 7 3 2 2 3" xfId="19782" xr:uid="{00000000-0005-0000-0000-00005B280000}"/>
    <cellStyle name="Milliers 6 7 3 2 2 4" xfId="37732" xr:uid="{00000000-0005-0000-0000-00005C280000}"/>
    <cellStyle name="Milliers 6 7 3 2 3" xfId="19783" xr:uid="{00000000-0005-0000-0000-00005D280000}"/>
    <cellStyle name="Milliers 6 7 3 2 3 2" xfId="19784" xr:uid="{00000000-0005-0000-0000-00005E280000}"/>
    <cellStyle name="Milliers 6 7 3 2 3 3" xfId="37733" xr:uid="{00000000-0005-0000-0000-00005F280000}"/>
    <cellStyle name="Milliers 6 7 3 2 4" xfId="19785" xr:uid="{00000000-0005-0000-0000-000060280000}"/>
    <cellStyle name="Milliers 6 7 3 2 5" xfId="37734" xr:uid="{00000000-0005-0000-0000-000061280000}"/>
    <cellStyle name="Milliers 6 7 3 3" xfId="6203" xr:uid="{00000000-0005-0000-0000-000062280000}"/>
    <cellStyle name="Milliers 6 7 3 3 2" xfId="19786" xr:uid="{00000000-0005-0000-0000-000063280000}"/>
    <cellStyle name="Milliers 6 7 3 3 2 2" xfId="19787" xr:uid="{00000000-0005-0000-0000-000064280000}"/>
    <cellStyle name="Milliers 6 7 3 3 2 3" xfId="37735" xr:uid="{00000000-0005-0000-0000-000065280000}"/>
    <cellStyle name="Milliers 6 7 3 3 3" xfId="19788" xr:uid="{00000000-0005-0000-0000-000066280000}"/>
    <cellStyle name="Milliers 6 7 3 3 4" xfId="37736" xr:uid="{00000000-0005-0000-0000-000067280000}"/>
    <cellStyle name="Milliers 6 7 3 4" xfId="19789" xr:uid="{00000000-0005-0000-0000-000068280000}"/>
    <cellStyle name="Milliers 6 7 3 4 2" xfId="19790" xr:uid="{00000000-0005-0000-0000-000069280000}"/>
    <cellStyle name="Milliers 6 7 3 4 3" xfId="37737" xr:uid="{00000000-0005-0000-0000-00006A280000}"/>
    <cellStyle name="Milliers 6 7 3 5" xfId="19791" xr:uid="{00000000-0005-0000-0000-00006B280000}"/>
    <cellStyle name="Milliers 6 7 3 6" xfId="37738" xr:uid="{00000000-0005-0000-0000-00006C280000}"/>
    <cellStyle name="Milliers 6 7 4" xfId="6204" xr:uid="{00000000-0005-0000-0000-00006D280000}"/>
    <cellStyle name="Milliers 6 7 4 2" xfId="6205" xr:uid="{00000000-0005-0000-0000-00006E280000}"/>
    <cellStyle name="Milliers 6 7 4 2 2" xfId="19792" xr:uid="{00000000-0005-0000-0000-00006F280000}"/>
    <cellStyle name="Milliers 6 7 4 2 2 2" xfId="19793" xr:uid="{00000000-0005-0000-0000-000070280000}"/>
    <cellStyle name="Milliers 6 7 4 2 2 3" xfId="37739" xr:uid="{00000000-0005-0000-0000-000071280000}"/>
    <cellStyle name="Milliers 6 7 4 2 3" xfId="19794" xr:uid="{00000000-0005-0000-0000-000072280000}"/>
    <cellStyle name="Milliers 6 7 4 2 4" xfId="37740" xr:uid="{00000000-0005-0000-0000-000073280000}"/>
    <cellStyle name="Milliers 6 7 4 3" xfId="19795" xr:uid="{00000000-0005-0000-0000-000074280000}"/>
    <cellStyle name="Milliers 6 7 4 3 2" xfId="19796" xr:uid="{00000000-0005-0000-0000-000075280000}"/>
    <cellStyle name="Milliers 6 7 4 3 3" xfId="37741" xr:uid="{00000000-0005-0000-0000-000076280000}"/>
    <cellStyle name="Milliers 6 7 4 4" xfId="19797" xr:uid="{00000000-0005-0000-0000-000077280000}"/>
    <cellStyle name="Milliers 6 7 4 5" xfId="37742" xr:uid="{00000000-0005-0000-0000-000078280000}"/>
    <cellStyle name="Milliers 6 7 5" xfId="6206" xr:uid="{00000000-0005-0000-0000-000079280000}"/>
    <cellStyle name="Milliers 6 7 5 2" xfId="6207" xr:uid="{00000000-0005-0000-0000-00007A280000}"/>
    <cellStyle name="Milliers 6 7 5 2 2" xfId="19798" xr:uid="{00000000-0005-0000-0000-00007B280000}"/>
    <cellStyle name="Milliers 6 7 5 2 3" xfId="37743" xr:uid="{00000000-0005-0000-0000-00007C280000}"/>
    <cellStyle name="Milliers 6 7 5 3" xfId="19799" xr:uid="{00000000-0005-0000-0000-00007D280000}"/>
    <cellStyle name="Milliers 6 7 5 4" xfId="37744" xr:uid="{00000000-0005-0000-0000-00007E280000}"/>
    <cellStyle name="Milliers 6 7 6" xfId="6208" xr:uid="{00000000-0005-0000-0000-00007F280000}"/>
    <cellStyle name="Milliers 6 7 6 2" xfId="6209" xr:uid="{00000000-0005-0000-0000-000080280000}"/>
    <cellStyle name="Milliers 6 7 6 3" xfId="37745" xr:uid="{00000000-0005-0000-0000-000081280000}"/>
    <cellStyle name="Milliers 6 7 7" xfId="6210" xr:uid="{00000000-0005-0000-0000-000082280000}"/>
    <cellStyle name="Milliers 6 7 7 2" xfId="37746" xr:uid="{00000000-0005-0000-0000-000083280000}"/>
    <cellStyle name="Milliers 6 7 8" xfId="37747" xr:uid="{00000000-0005-0000-0000-000084280000}"/>
    <cellStyle name="Milliers 6 7 9" xfId="37748" xr:uid="{00000000-0005-0000-0000-000085280000}"/>
    <cellStyle name="Milliers 6 8" xfId="4401" xr:uid="{00000000-0005-0000-0000-000086280000}"/>
    <cellStyle name="Milliers 6 8 2" xfId="6211" xr:uid="{00000000-0005-0000-0000-000087280000}"/>
    <cellStyle name="Milliers 6 8 2 2" xfId="6212" xr:uid="{00000000-0005-0000-0000-000088280000}"/>
    <cellStyle name="Milliers 6 8 2 2 2" xfId="19800" xr:uid="{00000000-0005-0000-0000-000089280000}"/>
    <cellStyle name="Milliers 6 8 2 2 2 2" xfId="19801" xr:uid="{00000000-0005-0000-0000-00008A280000}"/>
    <cellStyle name="Milliers 6 8 2 2 2 3" xfId="37749" xr:uid="{00000000-0005-0000-0000-00008B280000}"/>
    <cellStyle name="Milliers 6 8 2 2 3" xfId="19802" xr:uid="{00000000-0005-0000-0000-00008C280000}"/>
    <cellStyle name="Milliers 6 8 2 2 4" xfId="37750" xr:uid="{00000000-0005-0000-0000-00008D280000}"/>
    <cellStyle name="Milliers 6 8 2 3" xfId="6213" xr:uid="{00000000-0005-0000-0000-00008E280000}"/>
    <cellStyle name="Milliers 6 8 2 3 2" xfId="19803" xr:uid="{00000000-0005-0000-0000-00008F280000}"/>
    <cellStyle name="Milliers 6 8 2 3 3" xfId="37751" xr:uid="{00000000-0005-0000-0000-000090280000}"/>
    <cellStyle name="Milliers 6 8 2 4" xfId="19804" xr:uid="{00000000-0005-0000-0000-000091280000}"/>
    <cellStyle name="Milliers 6 8 2 5" xfId="37752" xr:uid="{00000000-0005-0000-0000-000092280000}"/>
    <cellStyle name="Milliers 6 8 2 6" xfId="37753" xr:uid="{00000000-0005-0000-0000-000093280000}"/>
    <cellStyle name="Milliers 6 8 3" xfId="6214" xr:uid="{00000000-0005-0000-0000-000094280000}"/>
    <cellStyle name="Milliers 6 8 3 2" xfId="6215" xr:uid="{00000000-0005-0000-0000-000095280000}"/>
    <cellStyle name="Milliers 6 8 3 2 2" xfId="19805" xr:uid="{00000000-0005-0000-0000-000096280000}"/>
    <cellStyle name="Milliers 6 8 3 2 3" xfId="37754" xr:uid="{00000000-0005-0000-0000-000097280000}"/>
    <cellStyle name="Milliers 6 8 3 3" xfId="19806" xr:uid="{00000000-0005-0000-0000-000098280000}"/>
    <cellStyle name="Milliers 6 8 3 4" xfId="37755" xr:uid="{00000000-0005-0000-0000-000099280000}"/>
    <cellStyle name="Milliers 6 8 4" xfId="6216" xr:uid="{00000000-0005-0000-0000-00009A280000}"/>
    <cellStyle name="Milliers 6 8 4 2" xfId="6217" xr:uid="{00000000-0005-0000-0000-00009B280000}"/>
    <cellStyle name="Milliers 6 8 4 3" xfId="37756" xr:uid="{00000000-0005-0000-0000-00009C280000}"/>
    <cellStyle name="Milliers 6 8 5" xfId="6218" xr:uid="{00000000-0005-0000-0000-00009D280000}"/>
    <cellStyle name="Milliers 6 8 5 2" xfId="6219" xr:uid="{00000000-0005-0000-0000-00009E280000}"/>
    <cellStyle name="Milliers 6 8 6" xfId="6220" xr:uid="{00000000-0005-0000-0000-00009F280000}"/>
    <cellStyle name="Milliers 6 8 7" xfId="37757" xr:uid="{00000000-0005-0000-0000-0000A0280000}"/>
    <cellStyle name="Milliers 6 9" xfId="4402" xr:uid="{00000000-0005-0000-0000-0000A1280000}"/>
    <cellStyle name="Milliers 6 9 2" xfId="6221" xr:uid="{00000000-0005-0000-0000-0000A2280000}"/>
    <cellStyle name="Milliers 6 9 2 2" xfId="19807" xr:uid="{00000000-0005-0000-0000-0000A3280000}"/>
    <cellStyle name="Milliers 6 9 2 2 2" xfId="19808" xr:uid="{00000000-0005-0000-0000-0000A4280000}"/>
    <cellStyle name="Milliers 6 9 2 2 2 2" xfId="19809" xr:uid="{00000000-0005-0000-0000-0000A5280000}"/>
    <cellStyle name="Milliers 6 9 2 2 2 3" xfId="37758" xr:uid="{00000000-0005-0000-0000-0000A6280000}"/>
    <cellStyle name="Milliers 6 9 2 2 3" xfId="19810" xr:uid="{00000000-0005-0000-0000-0000A7280000}"/>
    <cellStyle name="Milliers 6 9 2 2 4" xfId="37759" xr:uid="{00000000-0005-0000-0000-0000A8280000}"/>
    <cellStyle name="Milliers 6 9 2 3" xfId="19811" xr:uid="{00000000-0005-0000-0000-0000A9280000}"/>
    <cellStyle name="Milliers 6 9 2 3 2" xfId="19812" xr:uid="{00000000-0005-0000-0000-0000AA280000}"/>
    <cellStyle name="Milliers 6 9 2 3 3" xfId="37760" xr:uid="{00000000-0005-0000-0000-0000AB280000}"/>
    <cellStyle name="Milliers 6 9 2 4" xfId="19813" xr:uid="{00000000-0005-0000-0000-0000AC280000}"/>
    <cellStyle name="Milliers 6 9 2 5" xfId="37761" xr:uid="{00000000-0005-0000-0000-0000AD280000}"/>
    <cellStyle name="Milliers 6 9 3" xfId="6222" xr:uid="{00000000-0005-0000-0000-0000AE280000}"/>
    <cellStyle name="Milliers 6 9 3 2" xfId="19814" xr:uid="{00000000-0005-0000-0000-0000AF280000}"/>
    <cellStyle name="Milliers 6 9 3 2 2" xfId="19815" xr:uid="{00000000-0005-0000-0000-0000B0280000}"/>
    <cellStyle name="Milliers 6 9 3 2 3" xfId="37762" xr:uid="{00000000-0005-0000-0000-0000B1280000}"/>
    <cellStyle name="Milliers 6 9 3 3" xfId="19816" xr:uid="{00000000-0005-0000-0000-0000B2280000}"/>
    <cellStyle name="Milliers 6 9 3 4" xfId="37763" xr:uid="{00000000-0005-0000-0000-0000B3280000}"/>
    <cellStyle name="Milliers 6 9 4" xfId="19817" xr:uid="{00000000-0005-0000-0000-0000B4280000}"/>
    <cellStyle name="Milliers 6 9 4 2" xfId="19818" xr:uid="{00000000-0005-0000-0000-0000B5280000}"/>
    <cellStyle name="Milliers 6 9 4 3" xfId="37764" xr:uid="{00000000-0005-0000-0000-0000B6280000}"/>
    <cellStyle name="Milliers 6 9 5" xfId="19819" xr:uid="{00000000-0005-0000-0000-0000B7280000}"/>
    <cellStyle name="Milliers 6 9 6" xfId="37765" xr:uid="{00000000-0005-0000-0000-0000B8280000}"/>
    <cellStyle name="Milliers 6 9 7" xfId="37766" xr:uid="{00000000-0005-0000-0000-0000B9280000}"/>
    <cellStyle name="Milliers 6 9 8" xfId="51284" xr:uid="{00000000-0005-0000-0000-0000BA280000}"/>
    <cellStyle name="Milliers 7" xfId="4403" xr:uid="{00000000-0005-0000-0000-0000BB280000}"/>
    <cellStyle name="Milliers 7 2" xfId="5798" xr:uid="{00000000-0005-0000-0000-0000BC280000}"/>
    <cellStyle name="Milliers 7 2 2" xfId="6223" xr:uid="{00000000-0005-0000-0000-0000BD280000}"/>
    <cellStyle name="Milliers 7 2 3" xfId="19820" xr:uid="{00000000-0005-0000-0000-0000BE280000}"/>
    <cellStyle name="Milliers 7 3" xfId="6224" xr:uid="{00000000-0005-0000-0000-0000BF280000}"/>
    <cellStyle name="Milliers 7 3 2" xfId="6225" xr:uid="{00000000-0005-0000-0000-0000C0280000}"/>
    <cellStyle name="Milliers 7 3 2 2" xfId="19821" xr:uid="{00000000-0005-0000-0000-0000C1280000}"/>
    <cellStyle name="Milliers 7 3 2 2 2" xfId="51285" xr:uid="{00000000-0005-0000-0000-0000C2280000}"/>
    <cellStyle name="Milliers 7 3 3" xfId="19822" xr:uid="{00000000-0005-0000-0000-0000C3280000}"/>
    <cellStyle name="Milliers 7 3 3 2" xfId="51286" xr:uid="{00000000-0005-0000-0000-0000C4280000}"/>
    <cellStyle name="Milliers 7 3 4" xfId="37767" xr:uid="{00000000-0005-0000-0000-0000C5280000}"/>
    <cellStyle name="Milliers 7 3 5" xfId="37768" xr:uid="{00000000-0005-0000-0000-0000C6280000}"/>
    <cellStyle name="Milliers 7 4" xfId="19823" xr:uid="{00000000-0005-0000-0000-0000C7280000}"/>
    <cellStyle name="Milliers 7 4 2" xfId="51287" xr:uid="{00000000-0005-0000-0000-0000C8280000}"/>
    <cellStyle name="Milliers 8" xfId="4404" xr:uid="{00000000-0005-0000-0000-0000C9280000}"/>
    <cellStyle name="Milliers 8 2" xfId="4405" xr:uid="{00000000-0005-0000-0000-0000CA280000}"/>
    <cellStyle name="Milliers 8 2 2" xfId="6226" xr:uid="{00000000-0005-0000-0000-0000CB280000}"/>
    <cellStyle name="Milliers 8 2 3" xfId="19824" xr:uid="{00000000-0005-0000-0000-0000CC280000}"/>
    <cellStyle name="Milliers 8 3" xfId="6227" xr:uid="{00000000-0005-0000-0000-0000CD280000}"/>
    <cellStyle name="Milliers 8 3 2" xfId="6228" xr:uid="{00000000-0005-0000-0000-0000CE280000}"/>
    <cellStyle name="Milliers 8 3 2 2" xfId="19825" xr:uid="{00000000-0005-0000-0000-0000CF280000}"/>
    <cellStyle name="Milliers 8 3 2 2 2" xfId="51288" xr:uid="{00000000-0005-0000-0000-0000D0280000}"/>
    <cellStyle name="Milliers 8 3 3" xfId="19826" xr:uid="{00000000-0005-0000-0000-0000D1280000}"/>
    <cellStyle name="Milliers 8 3 3 2" xfId="51289" xr:uid="{00000000-0005-0000-0000-0000D2280000}"/>
    <cellStyle name="Milliers 8 3 4" xfId="37769" xr:uid="{00000000-0005-0000-0000-0000D3280000}"/>
    <cellStyle name="Milliers 8 3 5" xfId="37770" xr:uid="{00000000-0005-0000-0000-0000D4280000}"/>
    <cellStyle name="Milliers 8 4" xfId="19827" xr:uid="{00000000-0005-0000-0000-0000D5280000}"/>
    <cellStyle name="Milliers 8 4 2" xfId="51290" xr:uid="{00000000-0005-0000-0000-0000D6280000}"/>
    <cellStyle name="Milliers 8 5" xfId="37771" xr:uid="{00000000-0005-0000-0000-0000D7280000}"/>
    <cellStyle name="Milliers 8_APD_casa anfa_bâtiment modifier le15-3-11" xfId="4406" xr:uid="{00000000-0005-0000-0000-0000D8280000}"/>
    <cellStyle name="Milliers 9" xfId="4407" xr:uid="{00000000-0005-0000-0000-0000D9280000}"/>
    <cellStyle name="Milliers 9 2" xfId="6229" xr:uid="{00000000-0005-0000-0000-0000DA280000}"/>
    <cellStyle name="Milliers 9 2 2" xfId="6230" xr:uid="{00000000-0005-0000-0000-0000DB280000}"/>
    <cellStyle name="Milliers 9 2 2 2" xfId="19828" xr:uid="{00000000-0005-0000-0000-0000DC280000}"/>
    <cellStyle name="Milliers 9 2 2 2 2" xfId="51291" xr:uid="{00000000-0005-0000-0000-0000DD280000}"/>
    <cellStyle name="Milliers 9 2 3" xfId="19829" xr:uid="{00000000-0005-0000-0000-0000DE280000}"/>
    <cellStyle name="Milliers 9 2 3 2" xfId="51292" xr:uid="{00000000-0005-0000-0000-0000DF280000}"/>
    <cellStyle name="Milliers 9 2 4" xfId="37772" xr:uid="{00000000-0005-0000-0000-0000E0280000}"/>
    <cellStyle name="Milliers 9 2 5" xfId="37773" xr:uid="{00000000-0005-0000-0000-0000E1280000}"/>
    <cellStyle name="Milliers 9 2 6" xfId="37774" xr:uid="{00000000-0005-0000-0000-0000E2280000}"/>
    <cellStyle name="Milliers 9 3" xfId="37775" xr:uid="{00000000-0005-0000-0000-0000E3280000}"/>
    <cellStyle name="Milliers 9 3 2" xfId="51293" xr:uid="{00000000-0005-0000-0000-0000E4280000}"/>
    <cellStyle name="Milliers 9 4" xfId="37776" xr:uid="{00000000-0005-0000-0000-0000E5280000}"/>
    <cellStyle name="Milliers 9 5" xfId="37777" xr:uid="{00000000-0005-0000-0000-0000E6280000}"/>
    <cellStyle name="Milliers_Feuil1" xfId="51949" xr:uid="{00000000-0005-0000-0000-0000E7280000}"/>
    <cellStyle name="Milliers_Feuil1 2" xfId="52010" xr:uid="{00000000-0005-0000-0000-0000E8280000}"/>
    <cellStyle name="Milliers_Feuil1 2 2" xfId="52012" xr:uid="{00000000-0005-0000-0000-0000E9280000}"/>
    <cellStyle name="Milliers_GC05-140-ESTIMATIONS RIADS1-1-06" xfId="51970" xr:uid="{00000000-0005-0000-0000-0000EA280000}"/>
    <cellStyle name="Milliers1" xfId="4408" xr:uid="{00000000-0005-0000-0000-0000EB280000}"/>
    <cellStyle name="Milliers1 2" xfId="19830" xr:uid="{00000000-0005-0000-0000-0000EC280000}"/>
    <cellStyle name="Milliers1 3" xfId="37778" xr:uid="{00000000-0005-0000-0000-0000ED280000}"/>
    <cellStyle name="Milliers1 4" xfId="37779" xr:uid="{00000000-0005-0000-0000-0000EE280000}"/>
    <cellStyle name="Monétaire 2" xfId="4409" xr:uid="{00000000-0005-0000-0000-0000EF280000}"/>
    <cellStyle name="Monétaire 2 2" xfId="5799" xr:uid="{00000000-0005-0000-0000-0000F0280000}"/>
    <cellStyle name="Monétaire 3" xfId="51902" xr:uid="{00000000-0005-0000-0000-0000F1280000}"/>
    <cellStyle name="mounir" xfId="51903" xr:uid="{00000000-0005-0000-0000-0000F2280000}"/>
    <cellStyle name="NAJ" xfId="4410" xr:uid="{00000000-0005-0000-0000-0000F3280000}"/>
    <cellStyle name="NAJ 2" xfId="37780" xr:uid="{00000000-0005-0000-0000-0000F4280000}"/>
    <cellStyle name="NAJAT" xfId="4411" xr:uid="{00000000-0005-0000-0000-0000F5280000}"/>
    <cellStyle name="NAJAT 2" xfId="4412" xr:uid="{00000000-0005-0000-0000-0000F6280000}"/>
    <cellStyle name="NAJAT 2 10" xfId="4413" xr:uid="{00000000-0005-0000-0000-0000F7280000}"/>
    <cellStyle name="NAJAT 2 11" xfId="4414" xr:uid="{00000000-0005-0000-0000-0000F8280000}"/>
    <cellStyle name="NAJAT 2 12" xfId="4415" xr:uid="{00000000-0005-0000-0000-0000F9280000}"/>
    <cellStyle name="NAJAT 2 13" xfId="4416" xr:uid="{00000000-0005-0000-0000-0000FA280000}"/>
    <cellStyle name="NAJAT 2 14" xfId="4417" xr:uid="{00000000-0005-0000-0000-0000FB280000}"/>
    <cellStyle name="NAJAT 2 15" xfId="4418" xr:uid="{00000000-0005-0000-0000-0000FC280000}"/>
    <cellStyle name="NAJAT 2 2" xfId="4419" xr:uid="{00000000-0005-0000-0000-0000FD280000}"/>
    <cellStyle name="NAJAT 2 3" xfId="4420" xr:uid="{00000000-0005-0000-0000-0000FE280000}"/>
    <cellStyle name="NAJAT 2 4" xfId="4421" xr:uid="{00000000-0005-0000-0000-0000FF280000}"/>
    <cellStyle name="NAJAT 2 5" xfId="4422" xr:uid="{00000000-0005-0000-0000-000000290000}"/>
    <cellStyle name="NAJAT 2 6" xfId="4423" xr:uid="{00000000-0005-0000-0000-000001290000}"/>
    <cellStyle name="NAJAT 2 7" xfId="4424" xr:uid="{00000000-0005-0000-0000-000002290000}"/>
    <cellStyle name="NAJAT 2 8" xfId="4425" xr:uid="{00000000-0005-0000-0000-000003290000}"/>
    <cellStyle name="NAJAT 2 9" xfId="4426" xr:uid="{00000000-0005-0000-0000-000004290000}"/>
    <cellStyle name="NAJAT 3" xfId="4427" xr:uid="{00000000-0005-0000-0000-000005290000}"/>
    <cellStyle name="NAJAT 3 10" xfId="4428" xr:uid="{00000000-0005-0000-0000-000006290000}"/>
    <cellStyle name="NAJAT 3 11" xfId="4429" xr:uid="{00000000-0005-0000-0000-000007290000}"/>
    <cellStyle name="NAJAT 3 12" xfId="4430" xr:uid="{00000000-0005-0000-0000-000008290000}"/>
    <cellStyle name="NAJAT 3 13" xfId="4431" xr:uid="{00000000-0005-0000-0000-000009290000}"/>
    <cellStyle name="NAJAT 3 14" xfId="4432" xr:uid="{00000000-0005-0000-0000-00000A290000}"/>
    <cellStyle name="NAJAT 3 15" xfId="4433" xr:uid="{00000000-0005-0000-0000-00000B290000}"/>
    <cellStyle name="NAJAT 3 2" xfId="4434" xr:uid="{00000000-0005-0000-0000-00000C290000}"/>
    <cellStyle name="NAJAT 3 3" xfId="4435" xr:uid="{00000000-0005-0000-0000-00000D290000}"/>
    <cellStyle name="NAJAT 3 4" xfId="4436" xr:uid="{00000000-0005-0000-0000-00000E290000}"/>
    <cellStyle name="NAJAT 3 5" xfId="4437" xr:uid="{00000000-0005-0000-0000-00000F290000}"/>
    <cellStyle name="NAJAT 3 6" xfId="4438" xr:uid="{00000000-0005-0000-0000-000010290000}"/>
    <cellStyle name="NAJAT 3 7" xfId="4439" xr:uid="{00000000-0005-0000-0000-000011290000}"/>
    <cellStyle name="NAJAT 3 8" xfId="4440" xr:uid="{00000000-0005-0000-0000-000012290000}"/>
    <cellStyle name="NAJAT 3 9" xfId="4441" xr:uid="{00000000-0005-0000-0000-000013290000}"/>
    <cellStyle name="NAJAT 4" xfId="4442" xr:uid="{00000000-0005-0000-0000-000014290000}"/>
    <cellStyle name="NAJAT 4 10" xfId="4443" xr:uid="{00000000-0005-0000-0000-000015290000}"/>
    <cellStyle name="NAJAT 4 11" xfId="4444" xr:uid="{00000000-0005-0000-0000-000016290000}"/>
    <cellStyle name="NAJAT 4 12" xfId="4445" xr:uid="{00000000-0005-0000-0000-000017290000}"/>
    <cellStyle name="NAJAT 4 13" xfId="4446" xr:uid="{00000000-0005-0000-0000-000018290000}"/>
    <cellStyle name="NAJAT 4 14" xfId="4447" xr:uid="{00000000-0005-0000-0000-000019290000}"/>
    <cellStyle name="NAJAT 4 15" xfId="4448" xr:uid="{00000000-0005-0000-0000-00001A290000}"/>
    <cellStyle name="NAJAT 4 2" xfId="4449" xr:uid="{00000000-0005-0000-0000-00001B290000}"/>
    <cellStyle name="NAJAT 4 3" xfId="4450" xr:uid="{00000000-0005-0000-0000-00001C290000}"/>
    <cellStyle name="NAJAT 4 4" xfId="4451" xr:uid="{00000000-0005-0000-0000-00001D290000}"/>
    <cellStyle name="NAJAT 4 5" xfId="4452" xr:uid="{00000000-0005-0000-0000-00001E290000}"/>
    <cellStyle name="NAJAT 4 6" xfId="4453" xr:uid="{00000000-0005-0000-0000-00001F290000}"/>
    <cellStyle name="NAJAT 4 7" xfId="4454" xr:uid="{00000000-0005-0000-0000-000020290000}"/>
    <cellStyle name="NAJAT 4 8" xfId="4455" xr:uid="{00000000-0005-0000-0000-000021290000}"/>
    <cellStyle name="NAJAT 4 9" xfId="4456" xr:uid="{00000000-0005-0000-0000-000022290000}"/>
    <cellStyle name="NAJAT 5" xfId="4457" xr:uid="{00000000-0005-0000-0000-000023290000}"/>
    <cellStyle name="NAJAT 5 10" xfId="4458" xr:uid="{00000000-0005-0000-0000-000024290000}"/>
    <cellStyle name="NAJAT 5 11" xfId="4459" xr:uid="{00000000-0005-0000-0000-000025290000}"/>
    <cellStyle name="NAJAT 5 12" xfId="4460" xr:uid="{00000000-0005-0000-0000-000026290000}"/>
    <cellStyle name="NAJAT 5 13" xfId="4461" xr:uid="{00000000-0005-0000-0000-000027290000}"/>
    <cellStyle name="NAJAT 5 14" xfId="4462" xr:uid="{00000000-0005-0000-0000-000028290000}"/>
    <cellStyle name="NAJAT 5 15" xfId="4463" xr:uid="{00000000-0005-0000-0000-000029290000}"/>
    <cellStyle name="NAJAT 5 2" xfId="4464" xr:uid="{00000000-0005-0000-0000-00002A290000}"/>
    <cellStyle name="NAJAT 5 3" xfId="4465" xr:uid="{00000000-0005-0000-0000-00002B290000}"/>
    <cellStyle name="NAJAT 5 4" xfId="4466" xr:uid="{00000000-0005-0000-0000-00002C290000}"/>
    <cellStyle name="NAJAT 5 5" xfId="4467" xr:uid="{00000000-0005-0000-0000-00002D290000}"/>
    <cellStyle name="NAJAT 5 6" xfId="4468" xr:uid="{00000000-0005-0000-0000-00002E290000}"/>
    <cellStyle name="NAJAT 5 7" xfId="4469" xr:uid="{00000000-0005-0000-0000-00002F290000}"/>
    <cellStyle name="NAJAT 5 8" xfId="4470" xr:uid="{00000000-0005-0000-0000-000030290000}"/>
    <cellStyle name="NAJAT 5 9" xfId="4471" xr:uid="{00000000-0005-0000-0000-000031290000}"/>
    <cellStyle name="NAJAT 6" xfId="4472" xr:uid="{00000000-0005-0000-0000-000032290000}"/>
    <cellStyle name="NAJAT 6 10" xfId="4473" xr:uid="{00000000-0005-0000-0000-000033290000}"/>
    <cellStyle name="NAJAT 6 11" xfId="4474" xr:uid="{00000000-0005-0000-0000-000034290000}"/>
    <cellStyle name="NAJAT 6 12" xfId="4475" xr:uid="{00000000-0005-0000-0000-000035290000}"/>
    <cellStyle name="NAJAT 6 13" xfId="4476" xr:uid="{00000000-0005-0000-0000-000036290000}"/>
    <cellStyle name="NAJAT 6 14" xfId="4477" xr:uid="{00000000-0005-0000-0000-000037290000}"/>
    <cellStyle name="NAJAT 6 15" xfId="4478" xr:uid="{00000000-0005-0000-0000-000038290000}"/>
    <cellStyle name="NAJAT 6 2" xfId="4479" xr:uid="{00000000-0005-0000-0000-000039290000}"/>
    <cellStyle name="NAJAT 6 3" xfId="4480" xr:uid="{00000000-0005-0000-0000-00003A290000}"/>
    <cellStyle name="NAJAT 6 4" xfId="4481" xr:uid="{00000000-0005-0000-0000-00003B290000}"/>
    <cellStyle name="NAJAT 6 5" xfId="4482" xr:uid="{00000000-0005-0000-0000-00003C290000}"/>
    <cellStyle name="NAJAT 6 6" xfId="4483" xr:uid="{00000000-0005-0000-0000-00003D290000}"/>
    <cellStyle name="NAJAT 6 7" xfId="4484" xr:uid="{00000000-0005-0000-0000-00003E290000}"/>
    <cellStyle name="NAJAT 6 8" xfId="4485" xr:uid="{00000000-0005-0000-0000-00003F290000}"/>
    <cellStyle name="NAJAT 6 9" xfId="4486" xr:uid="{00000000-0005-0000-0000-000040290000}"/>
    <cellStyle name="Neutral" xfId="4487" xr:uid="{00000000-0005-0000-0000-000041290000}"/>
    <cellStyle name="Neutre 10 2" xfId="4488" xr:uid="{00000000-0005-0000-0000-000042290000}"/>
    <cellStyle name="Neutre 11 2" xfId="4489" xr:uid="{00000000-0005-0000-0000-000043290000}"/>
    <cellStyle name="Neutre 12 2" xfId="4490" xr:uid="{00000000-0005-0000-0000-000044290000}"/>
    <cellStyle name="Neutre 13 2" xfId="4491" xr:uid="{00000000-0005-0000-0000-000045290000}"/>
    <cellStyle name="Neutre 14 2" xfId="4492" xr:uid="{00000000-0005-0000-0000-000046290000}"/>
    <cellStyle name="Neutre 15" xfId="37781" xr:uid="{00000000-0005-0000-0000-000047290000}"/>
    <cellStyle name="Neutre 15 2" xfId="4493" xr:uid="{00000000-0005-0000-0000-000048290000}"/>
    <cellStyle name="Neutre 16 2" xfId="4494" xr:uid="{00000000-0005-0000-0000-000049290000}"/>
    <cellStyle name="Neutre 17 2" xfId="4495" xr:uid="{00000000-0005-0000-0000-00004A290000}"/>
    <cellStyle name="Neutre 18 2" xfId="4496" xr:uid="{00000000-0005-0000-0000-00004B290000}"/>
    <cellStyle name="Neutre 19 2" xfId="4497" xr:uid="{00000000-0005-0000-0000-00004C290000}"/>
    <cellStyle name="Neutre 2" xfId="4498" xr:uid="{00000000-0005-0000-0000-00004D290000}"/>
    <cellStyle name="Neutre 2 2" xfId="4499" xr:uid="{00000000-0005-0000-0000-00004E290000}"/>
    <cellStyle name="Neutre 2 2 2" xfId="4500" xr:uid="{00000000-0005-0000-0000-00004F290000}"/>
    <cellStyle name="Neutre 2 2 2 2" xfId="4501" xr:uid="{00000000-0005-0000-0000-000050290000}"/>
    <cellStyle name="Neutre 2 2 2 2 2" xfId="4502" xr:uid="{00000000-0005-0000-0000-000051290000}"/>
    <cellStyle name="Neutre 2 2 2 2 2 2" xfId="4503" xr:uid="{00000000-0005-0000-0000-000052290000}"/>
    <cellStyle name="Neutre 2 2 2 2 2 2 2" xfId="51904" xr:uid="{00000000-0005-0000-0000-000053290000}"/>
    <cellStyle name="Neutre 2 2 2 2 2 3" xfId="4504" xr:uid="{00000000-0005-0000-0000-000054290000}"/>
    <cellStyle name="Neutre 2 2 2 2 3" xfId="4505" xr:uid="{00000000-0005-0000-0000-000055290000}"/>
    <cellStyle name="Neutre 2 2 2 3" xfId="4506" xr:uid="{00000000-0005-0000-0000-000056290000}"/>
    <cellStyle name="Neutre 2 2 2 4" xfId="4507" xr:uid="{00000000-0005-0000-0000-000057290000}"/>
    <cellStyle name="Neutre 2 2 2 5" xfId="4508" xr:uid="{00000000-0005-0000-0000-000058290000}"/>
    <cellStyle name="Neutre 2 2 2 6" xfId="4509" xr:uid="{00000000-0005-0000-0000-000059290000}"/>
    <cellStyle name="Neutre 2 2 3" xfId="4510" xr:uid="{00000000-0005-0000-0000-00005A290000}"/>
    <cellStyle name="Neutre 2 2 4" xfId="4511" xr:uid="{00000000-0005-0000-0000-00005B290000}"/>
    <cellStyle name="Neutre 2 2 5" xfId="4512" xr:uid="{00000000-0005-0000-0000-00005C290000}"/>
    <cellStyle name="Neutre 2 2 6" xfId="4513" xr:uid="{00000000-0005-0000-0000-00005D290000}"/>
    <cellStyle name="Neutre 2 3" xfId="4514" xr:uid="{00000000-0005-0000-0000-00005E290000}"/>
    <cellStyle name="Neutre 2 4" xfId="4515" xr:uid="{00000000-0005-0000-0000-00005F290000}"/>
    <cellStyle name="Neutre 2 5" xfId="4516" xr:uid="{00000000-0005-0000-0000-000060290000}"/>
    <cellStyle name="Neutre 2 6" xfId="4517" xr:uid="{00000000-0005-0000-0000-000061290000}"/>
    <cellStyle name="Neutre 2 7" xfId="4518" xr:uid="{00000000-0005-0000-0000-000062290000}"/>
    <cellStyle name="Neutre 20 2" xfId="4519" xr:uid="{00000000-0005-0000-0000-000063290000}"/>
    <cellStyle name="Neutre 21 2" xfId="4520" xr:uid="{00000000-0005-0000-0000-000064290000}"/>
    <cellStyle name="Neutre 22 2" xfId="4521" xr:uid="{00000000-0005-0000-0000-000065290000}"/>
    <cellStyle name="Neutre 23 2" xfId="4522" xr:uid="{00000000-0005-0000-0000-000066290000}"/>
    <cellStyle name="Neutre 24 2" xfId="4523" xr:uid="{00000000-0005-0000-0000-000067290000}"/>
    <cellStyle name="Neutre 25 2" xfId="4524" xr:uid="{00000000-0005-0000-0000-000068290000}"/>
    <cellStyle name="Neutre 26" xfId="37782" xr:uid="{00000000-0005-0000-0000-000069290000}"/>
    <cellStyle name="Neutre 26 2" xfId="4525" xr:uid="{00000000-0005-0000-0000-00006A290000}"/>
    <cellStyle name="Neutre 27" xfId="51905" xr:uid="{00000000-0005-0000-0000-00006B290000}"/>
    <cellStyle name="Neutre 27 2" xfId="4526" xr:uid="{00000000-0005-0000-0000-00006C290000}"/>
    <cellStyle name="Neutre 28 2" xfId="4527" xr:uid="{00000000-0005-0000-0000-00006D290000}"/>
    <cellStyle name="Neutre 29 2" xfId="4528" xr:uid="{00000000-0005-0000-0000-00006E290000}"/>
    <cellStyle name="Neutre 3" xfId="4529" xr:uid="{00000000-0005-0000-0000-00006F290000}"/>
    <cellStyle name="Neutre 3 2" xfId="4530" xr:uid="{00000000-0005-0000-0000-000070290000}"/>
    <cellStyle name="Neutre 3 3" xfId="4531" xr:uid="{00000000-0005-0000-0000-000071290000}"/>
    <cellStyle name="Neutre 3 4" xfId="4532" xr:uid="{00000000-0005-0000-0000-000072290000}"/>
    <cellStyle name="Neutre 3 5" xfId="4533" xr:uid="{00000000-0005-0000-0000-000073290000}"/>
    <cellStyle name="Neutre 3 6" xfId="4534" xr:uid="{00000000-0005-0000-0000-000074290000}"/>
    <cellStyle name="Neutre 3 7" xfId="4535" xr:uid="{00000000-0005-0000-0000-000075290000}"/>
    <cellStyle name="Neutre 30 2" xfId="4536" xr:uid="{00000000-0005-0000-0000-000076290000}"/>
    <cellStyle name="Neutre 31 2" xfId="4537" xr:uid="{00000000-0005-0000-0000-000077290000}"/>
    <cellStyle name="Neutre 4" xfId="4538" xr:uid="{00000000-0005-0000-0000-000078290000}"/>
    <cellStyle name="Neutre 4 2" xfId="4539" xr:uid="{00000000-0005-0000-0000-000079290000}"/>
    <cellStyle name="Neutre 4 3" xfId="4540" xr:uid="{00000000-0005-0000-0000-00007A290000}"/>
    <cellStyle name="Neutre 4 4" xfId="4541" xr:uid="{00000000-0005-0000-0000-00007B290000}"/>
    <cellStyle name="Neutre 4 5" xfId="4542" xr:uid="{00000000-0005-0000-0000-00007C290000}"/>
    <cellStyle name="Neutre 4 6" xfId="4543" xr:uid="{00000000-0005-0000-0000-00007D290000}"/>
    <cellStyle name="Neutre 4 7" xfId="4544" xr:uid="{00000000-0005-0000-0000-00007E290000}"/>
    <cellStyle name="Neutre 5" xfId="4545" xr:uid="{00000000-0005-0000-0000-00007F290000}"/>
    <cellStyle name="Neutre 5 2" xfId="4546" xr:uid="{00000000-0005-0000-0000-000080290000}"/>
    <cellStyle name="Neutre 5 3" xfId="4547" xr:uid="{00000000-0005-0000-0000-000081290000}"/>
    <cellStyle name="Neutre 5 4" xfId="4548" xr:uid="{00000000-0005-0000-0000-000082290000}"/>
    <cellStyle name="Neutre 5 5" xfId="4549" xr:uid="{00000000-0005-0000-0000-000083290000}"/>
    <cellStyle name="Neutre 5 6" xfId="4550" xr:uid="{00000000-0005-0000-0000-000084290000}"/>
    <cellStyle name="Neutre 5 7" xfId="4551" xr:uid="{00000000-0005-0000-0000-000085290000}"/>
    <cellStyle name="Neutre 5 8" xfId="37783" xr:uid="{00000000-0005-0000-0000-000086290000}"/>
    <cellStyle name="Neutre 6" xfId="4552" xr:uid="{00000000-0005-0000-0000-000087290000}"/>
    <cellStyle name="Neutre 6 2" xfId="4553" xr:uid="{00000000-0005-0000-0000-000088290000}"/>
    <cellStyle name="Neutre 6 3" xfId="4554" xr:uid="{00000000-0005-0000-0000-000089290000}"/>
    <cellStyle name="Neutre 6 4" xfId="4555" xr:uid="{00000000-0005-0000-0000-00008A290000}"/>
    <cellStyle name="Neutre 6 5" xfId="4556" xr:uid="{00000000-0005-0000-0000-00008B290000}"/>
    <cellStyle name="Neutre 6 6" xfId="4557" xr:uid="{00000000-0005-0000-0000-00008C290000}"/>
    <cellStyle name="Neutre 6 7" xfId="4558" xr:uid="{00000000-0005-0000-0000-00008D290000}"/>
    <cellStyle name="Neutre 6 8" xfId="37784" xr:uid="{00000000-0005-0000-0000-00008E290000}"/>
    <cellStyle name="Neutre 7" xfId="4559" xr:uid="{00000000-0005-0000-0000-00008F290000}"/>
    <cellStyle name="Neutre 7 2" xfId="4560" xr:uid="{00000000-0005-0000-0000-000090290000}"/>
    <cellStyle name="Neutre 7 3" xfId="4561" xr:uid="{00000000-0005-0000-0000-000091290000}"/>
    <cellStyle name="Neutre 7 4" xfId="4562" xr:uid="{00000000-0005-0000-0000-000092290000}"/>
    <cellStyle name="Neutre 7 5" xfId="4563" xr:uid="{00000000-0005-0000-0000-000093290000}"/>
    <cellStyle name="Neutre 7 6" xfId="4564" xr:uid="{00000000-0005-0000-0000-000094290000}"/>
    <cellStyle name="Neutre 7 7" xfId="4565" xr:uid="{00000000-0005-0000-0000-000095290000}"/>
    <cellStyle name="Neutre 7 8" xfId="37785" xr:uid="{00000000-0005-0000-0000-000096290000}"/>
    <cellStyle name="Neutre 8" xfId="4566" xr:uid="{00000000-0005-0000-0000-000097290000}"/>
    <cellStyle name="Neutre 8 2" xfId="4567" xr:uid="{00000000-0005-0000-0000-000098290000}"/>
    <cellStyle name="Neutre 8 3" xfId="4568" xr:uid="{00000000-0005-0000-0000-000099290000}"/>
    <cellStyle name="Neutre 8 4" xfId="4569" xr:uid="{00000000-0005-0000-0000-00009A290000}"/>
    <cellStyle name="Neutre 8 5" xfId="4570" xr:uid="{00000000-0005-0000-0000-00009B290000}"/>
    <cellStyle name="Neutre 8 6" xfId="4571" xr:uid="{00000000-0005-0000-0000-00009C290000}"/>
    <cellStyle name="Neutre 8 7" xfId="4572" xr:uid="{00000000-0005-0000-0000-00009D290000}"/>
    <cellStyle name="Neutre 9" xfId="4573" xr:uid="{00000000-0005-0000-0000-00009E290000}"/>
    <cellStyle name="Neutre 9 2" xfId="4574" xr:uid="{00000000-0005-0000-0000-00009F290000}"/>
    <cellStyle name="Neutre 9 3" xfId="4575" xr:uid="{00000000-0005-0000-0000-0000A0290000}"/>
    <cellStyle name="Neutre 9 4" xfId="4576" xr:uid="{00000000-0005-0000-0000-0000A1290000}"/>
    <cellStyle name="Neutre 9 5" xfId="4577" xr:uid="{00000000-0005-0000-0000-0000A2290000}"/>
    <cellStyle name="Neutre 9 6" xfId="4578" xr:uid="{00000000-0005-0000-0000-0000A3290000}"/>
    <cellStyle name="Neutre 9 7" xfId="4579" xr:uid="{00000000-0005-0000-0000-0000A4290000}"/>
    <cellStyle name="Normal" xfId="0" builtinId="0"/>
    <cellStyle name="Normal - Style1" xfId="51906" xr:uid="{00000000-0005-0000-0000-0000A6290000}"/>
    <cellStyle name="Normal 10" xfId="4580" xr:uid="{00000000-0005-0000-0000-0000A7290000}"/>
    <cellStyle name="Normal 10 2" xfId="4581" xr:uid="{00000000-0005-0000-0000-0000A8290000}"/>
    <cellStyle name="Normal 10 2 2" xfId="6231" xr:uid="{00000000-0005-0000-0000-0000A9290000}"/>
    <cellStyle name="Normal 10 2 2 2" xfId="17086" xr:uid="{00000000-0005-0000-0000-0000AA290000}"/>
    <cellStyle name="Normal 10 2 2 2 2" xfId="35521" xr:uid="{00000000-0005-0000-0000-0000AB290000}"/>
    <cellStyle name="Normal 10 2 2 2 3" xfId="51984" xr:uid="{00000000-0005-0000-0000-0000AC290000}"/>
    <cellStyle name="Normal 10 2 2 3" xfId="37786" xr:uid="{00000000-0005-0000-0000-0000AD290000}"/>
    <cellStyle name="Normal 10 2 2 3 2" xfId="51294" xr:uid="{00000000-0005-0000-0000-0000AE290000}"/>
    <cellStyle name="Normal 10 2 2 3 2 2" xfId="51907" xr:uid="{00000000-0005-0000-0000-0000AF290000}"/>
    <cellStyle name="Normal 10 2 2 3 3" xfId="51908" xr:uid="{00000000-0005-0000-0000-0000B0290000}"/>
    <cellStyle name="Normal 10 2 2 4" xfId="51966" xr:uid="{00000000-0005-0000-0000-0000B1290000}"/>
    <cellStyle name="Normal 10 2 3" xfId="19831" xr:uid="{00000000-0005-0000-0000-0000B2290000}"/>
    <cellStyle name="Normal 10 2 3 2" xfId="37787" xr:uid="{00000000-0005-0000-0000-0000B3290000}"/>
    <cellStyle name="Normal 10 2 3 2 2" xfId="51339" xr:uid="{00000000-0005-0000-0000-0000B4290000}"/>
    <cellStyle name="Normal 10 2 4" xfId="19832" xr:uid="{00000000-0005-0000-0000-0000B5290000}"/>
    <cellStyle name="Normal 10 2 4 2" xfId="35522" xr:uid="{00000000-0005-0000-0000-0000B6290000}"/>
    <cellStyle name="Normal 10 2 5" xfId="37788" xr:uid="{00000000-0005-0000-0000-0000B7290000}"/>
    <cellStyle name="Normal 10 3" xfId="17075" xr:uid="{00000000-0005-0000-0000-0000B8290000}"/>
    <cellStyle name="Normal 10 4" xfId="51295" xr:uid="{00000000-0005-0000-0000-0000B9290000}"/>
    <cellStyle name="Normal 10 5" xfId="51996" xr:uid="{00000000-0005-0000-0000-0000BA290000}"/>
    <cellStyle name="Normal 11" xfId="4582" xr:uid="{00000000-0005-0000-0000-0000BB290000}"/>
    <cellStyle name="Normal 11 10" xfId="19833" xr:uid="{00000000-0005-0000-0000-0000BC290000}"/>
    <cellStyle name="Normal 11 11" xfId="19834" xr:uid="{00000000-0005-0000-0000-0000BD290000}"/>
    <cellStyle name="Normal 11 12" xfId="19835" xr:uid="{00000000-0005-0000-0000-0000BE290000}"/>
    <cellStyle name="Normal 11 13" xfId="19836" xr:uid="{00000000-0005-0000-0000-0000BF290000}"/>
    <cellStyle name="Normal 11 14" xfId="19837" xr:uid="{00000000-0005-0000-0000-0000C0290000}"/>
    <cellStyle name="Normal 11 15" xfId="19838" xr:uid="{00000000-0005-0000-0000-0000C1290000}"/>
    <cellStyle name="Normal 11 16" xfId="19839" xr:uid="{00000000-0005-0000-0000-0000C2290000}"/>
    <cellStyle name="Normal 11 17" xfId="19840" xr:uid="{00000000-0005-0000-0000-0000C3290000}"/>
    <cellStyle name="Normal 11 18" xfId="19841" xr:uid="{00000000-0005-0000-0000-0000C4290000}"/>
    <cellStyle name="Normal 11 19" xfId="19842" xr:uid="{00000000-0005-0000-0000-0000C5290000}"/>
    <cellStyle name="Normal 11 2" xfId="6232" xr:uid="{00000000-0005-0000-0000-0000C6290000}"/>
    <cellStyle name="Normal 11 2 2" xfId="6233" xr:uid="{00000000-0005-0000-0000-0000C7290000}"/>
    <cellStyle name="Normal 11 2 2 2" xfId="19843" xr:uid="{00000000-0005-0000-0000-0000C8290000}"/>
    <cellStyle name="Normal 11 2 2 2 2" xfId="51296" xr:uid="{00000000-0005-0000-0000-0000C9290000}"/>
    <cellStyle name="Normal 11 2 3" xfId="19844" xr:uid="{00000000-0005-0000-0000-0000CA290000}"/>
    <cellStyle name="Normal 11 2 3 2" xfId="51297" xr:uid="{00000000-0005-0000-0000-0000CB290000}"/>
    <cellStyle name="Normal 11 2 4" xfId="19845" xr:uid="{00000000-0005-0000-0000-0000CC290000}"/>
    <cellStyle name="Normal 11 2 4 2" xfId="37789" xr:uid="{00000000-0005-0000-0000-0000CD290000}"/>
    <cellStyle name="Normal 11 2 5" xfId="37790" xr:uid="{00000000-0005-0000-0000-0000CE290000}"/>
    <cellStyle name="Normal 11 20" xfId="19846" xr:uid="{00000000-0005-0000-0000-0000CF290000}"/>
    <cellStyle name="Normal 11 21" xfId="19847" xr:uid="{00000000-0005-0000-0000-0000D0290000}"/>
    <cellStyle name="Normal 11 22" xfId="19848" xr:uid="{00000000-0005-0000-0000-0000D1290000}"/>
    <cellStyle name="Normal 11 23" xfId="19849" xr:uid="{00000000-0005-0000-0000-0000D2290000}"/>
    <cellStyle name="Normal 11 24" xfId="19850" xr:uid="{00000000-0005-0000-0000-0000D3290000}"/>
    <cellStyle name="Normal 11 25" xfId="19851" xr:uid="{00000000-0005-0000-0000-0000D4290000}"/>
    <cellStyle name="Normal 11 26" xfId="19852" xr:uid="{00000000-0005-0000-0000-0000D5290000}"/>
    <cellStyle name="Normal 11 27" xfId="19853" xr:uid="{00000000-0005-0000-0000-0000D6290000}"/>
    <cellStyle name="Normal 11 28" xfId="19854" xr:uid="{00000000-0005-0000-0000-0000D7290000}"/>
    <cellStyle name="Normal 11 29" xfId="19855" xr:uid="{00000000-0005-0000-0000-0000D8290000}"/>
    <cellStyle name="Normal 11 3" xfId="19856" xr:uid="{00000000-0005-0000-0000-0000D9290000}"/>
    <cellStyle name="Normal 11 3 2" xfId="37791" xr:uid="{00000000-0005-0000-0000-0000DA290000}"/>
    <cellStyle name="Normal 11 30" xfId="19857" xr:uid="{00000000-0005-0000-0000-0000DB290000}"/>
    <cellStyle name="Normal 11 31" xfId="19858" xr:uid="{00000000-0005-0000-0000-0000DC290000}"/>
    <cellStyle name="Normal 11 32" xfId="19859" xr:uid="{00000000-0005-0000-0000-0000DD290000}"/>
    <cellStyle name="Normal 11 33" xfId="19860" xr:uid="{00000000-0005-0000-0000-0000DE290000}"/>
    <cellStyle name="Normal 11 34" xfId="19861" xr:uid="{00000000-0005-0000-0000-0000DF290000}"/>
    <cellStyle name="Normal 11 35" xfId="19862" xr:uid="{00000000-0005-0000-0000-0000E0290000}"/>
    <cellStyle name="Normal 11 36" xfId="19863" xr:uid="{00000000-0005-0000-0000-0000E1290000}"/>
    <cellStyle name="Normal 11 37" xfId="19864" xr:uid="{00000000-0005-0000-0000-0000E2290000}"/>
    <cellStyle name="Normal 11 38" xfId="19865" xr:uid="{00000000-0005-0000-0000-0000E3290000}"/>
    <cellStyle name="Normal 11 39" xfId="19866" xr:uid="{00000000-0005-0000-0000-0000E4290000}"/>
    <cellStyle name="Normal 11 4" xfId="19867" xr:uid="{00000000-0005-0000-0000-0000E5290000}"/>
    <cellStyle name="Normal 11 40" xfId="19868" xr:uid="{00000000-0005-0000-0000-0000E6290000}"/>
    <cellStyle name="Normal 11 41" xfId="19869" xr:uid="{00000000-0005-0000-0000-0000E7290000}"/>
    <cellStyle name="Normal 11 42" xfId="19870" xr:uid="{00000000-0005-0000-0000-0000E8290000}"/>
    <cellStyle name="Normal 11 43" xfId="19871" xr:uid="{00000000-0005-0000-0000-0000E9290000}"/>
    <cellStyle name="Normal 11 44" xfId="19872" xr:uid="{00000000-0005-0000-0000-0000EA290000}"/>
    <cellStyle name="Normal 11 45" xfId="19873" xr:uid="{00000000-0005-0000-0000-0000EB290000}"/>
    <cellStyle name="Normal 11 46" xfId="19874" xr:uid="{00000000-0005-0000-0000-0000EC290000}"/>
    <cellStyle name="Normal 11 47" xfId="19875" xr:uid="{00000000-0005-0000-0000-0000ED290000}"/>
    <cellStyle name="Normal 11 5" xfId="19876" xr:uid="{00000000-0005-0000-0000-0000EE290000}"/>
    <cellStyle name="Normal 11 6" xfId="19877" xr:uid="{00000000-0005-0000-0000-0000EF290000}"/>
    <cellStyle name="Normal 11 7" xfId="19878" xr:uid="{00000000-0005-0000-0000-0000F0290000}"/>
    <cellStyle name="Normal 11 8" xfId="19879" xr:uid="{00000000-0005-0000-0000-0000F1290000}"/>
    <cellStyle name="Normal 11 9" xfId="19880" xr:uid="{00000000-0005-0000-0000-0000F2290000}"/>
    <cellStyle name="Normal 12" xfId="4583" xr:uid="{00000000-0005-0000-0000-0000F3290000}"/>
    <cellStyle name="Normal 12 10" xfId="19881" xr:uid="{00000000-0005-0000-0000-0000F4290000}"/>
    <cellStyle name="Normal 12 11" xfId="19882" xr:uid="{00000000-0005-0000-0000-0000F5290000}"/>
    <cellStyle name="Normal 12 12" xfId="19883" xr:uid="{00000000-0005-0000-0000-0000F6290000}"/>
    <cellStyle name="Normal 12 13" xfId="19884" xr:uid="{00000000-0005-0000-0000-0000F7290000}"/>
    <cellStyle name="Normal 12 14" xfId="19885" xr:uid="{00000000-0005-0000-0000-0000F8290000}"/>
    <cellStyle name="Normal 12 15" xfId="19886" xr:uid="{00000000-0005-0000-0000-0000F9290000}"/>
    <cellStyle name="Normal 12 16" xfId="19887" xr:uid="{00000000-0005-0000-0000-0000FA290000}"/>
    <cellStyle name="Normal 12 17" xfId="19888" xr:uid="{00000000-0005-0000-0000-0000FB290000}"/>
    <cellStyle name="Normal 12 18" xfId="19889" xr:uid="{00000000-0005-0000-0000-0000FC290000}"/>
    <cellStyle name="Normal 12 19" xfId="19890" xr:uid="{00000000-0005-0000-0000-0000FD290000}"/>
    <cellStyle name="Normal 12 2" xfId="4584" xr:uid="{00000000-0005-0000-0000-0000FE290000}"/>
    <cellStyle name="Normal 12 2 10" xfId="6234" xr:uid="{00000000-0005-0000-0000-0000FF290000}"/>
    <cellStyle name="Normal 12 2 10 2" xfId="6235" xr:uid="{00000000-0005-0000-0000-0000002A0000}"/>
    <cellStyle name="Normal 12 2 10 2 2" xfId="19891" xr:uid="{00000000-0005-0000-0000-0000012A0000}"/>
    <cellStyle name="Normal 12 2 10 2 3" xfId="37792" xr:uid="{00000000-0005-0000-0000-0000022A0000}"/>
    <cellStyle name="Normal 12 2 10 3" xfId="19892" xr:uid="{00000000-0005-0000-0000-0000032A0000}"/>
    <cellStyle name="Normal 12 2 10 4" xfId="37793" xr:uid="{00000000-0005-0000-0000-0000042A0000}"/>
    <cellStyle name="Normal 12 2 11" xfId="6236" xr:uid="{00000000-0005-0000-0000-0000052A0000}"/>
    <cellStyle name="Normal 12 2 11 2" xfId="19893" xr:uid="{00000000-0005-0000-0000-0000062A0000}"/>
    <cellStyle name="Normal 12 2 11 3" xfId="37794" xr:uid="{00000000-0005-0000-0000-0000072A0000}"/>
    <cellStyle name="Normal 12 2 12" xfId="19894" xr:uid="{00000000-0005-0000-0000-0000082A0000}"/>
    <cellStyle name="Normal 12 2 12 2" xfId="37795" xr:uid="{00000000-0005-0000-0000-0000092A0000}"/>
    <cellStyle name="Normal 12 2 13" xfId="37796" xr:uid="{00000000-0005-0000-0000-00000A2A0000}"/>
    <cellStyle name="Normal 12 2 14" xfId="37797" xr:uid="{00000000-0005-0000-0000-00000B2A0000}"/>
    <cellStyle name="Normal 12 2 15" xfId="37798" xr:uid="{00000000-0005-0000-0000-00000C2A0000}"/>
    <cellStyle name="Normal 12 2 2" xfId="6237" xr:uid="{00000000-0005-0000-0000-00000D2A0000}"/>
    <cellStyle name="Normal 12 2 2 10" xfId="17087" xr:uid="{00000000-0005-0000-0000-00000E2A0000}"/>
    <cellStyle name="Normal 12 2 2 11" xfId="37799" xr:uid="{00000000-0005-0000-0000-00000F2A0000}"/>
    <cellStyle name="Normal 12 2 2 12" xfId="37800" xr:uid="{00000000-0005-0000-0000-0000102A0000}"/>
    <cellStyle name="Normal 12 2 2 2" xfId="6238" xr:uid="{00000000-0005-0000-0000-0000112A0000}"/>
    <cellStyle name="Normal 12 2 2 2 10" xfId="51909" xr:uid="{00000000-0005-0000-0000-0000122A0000}"/>
    <cellStyle name="Normal 12 2 2 2 2" xfId="6239" xr:uid="{00000000-0005-0000-0000-0000132A0000}"/>
    <cellStyle name="Normal 12 2 2 2 2 2" xfId="6240" xr:uid="{00000000-0005-0000-0000-0000142A0000}"/>
    <cellStyle name="Normal 12 2 2 2 2 2 2" xfId="6241" xr:uid="{00000000-0005-0000-0000-0000152A0000}"/>
    <cellStyle name="Normal 12 2 2 2 2 2 2 2" xfId="19895" xr:uid="{00000000-0005-0000-0000-0000162A0000}"/>
    <cellStyle name="Normal 12 2 2 2 2 2 2 2 2" xfId="19896" xr:uid="{00000000-0005-0000-0000-0000172A0000}"/>
    <cellStyle name="Normal 12 2 2 2 2 2 2 2 3" xfId="37801" xr:uid="{00000000-0005-0000-0000-0000182A0000}"/>
    <cellStyle name="Normal 12 2 2 2 2 2 2 3" xfId="19897" xr:uid="{00000000-0005-0000-0000-0000192A0000}"/>
    <cellStyle name="Normal 12 2 2 2 2 2 2 4" xfId="37802" xr:uid="{00000000-0005-0000-0000-00001A2A0000}"/>
    <cellStyle name="Normal 12 2 2 2 2 2 3" xfId="6242" xr:uid="{00000000-0005-0000-0000-00001B2A0000}"/>
    <cellStyle name="Normal 12 2 2 2 2 2 3 2" xfId="19898" xr:uid="{00000000-0005-0000-0000-00001C2A0000}"/>
    <cellStyle name="Normal 12 2 2 2 2 2 3 3" xfId="37803" xr:uid="{00000000-0005-0000-0000-00001D2A0000}"/>
    <cellStyle name="Normal 12 2 2 2 2 2 4" xfId="19899" xr:uid="{00000000-0005-0000-0000-00001E2A0000}"/>
    <cellStyle name="Normal 12 2 2 2 2 2 5" xfId="37804" xr:uid="{00000000-0005-0000-0000-00001F2A0000}"/>
    <cellStyle name="Normal 12 2 2 2 2 3" xfId="6243" xr:uid="{00000000-0005-0000-0000-0000202A0000}"/>
    <cellStyle name="Normal 12 2 2 2 2 3 2" xfId="6244" xr:uid="{00000000-0005-0000-0000-0000212A0000}"/>
    <cellStyle name="Normal 12 2 2 2 2 3 2 2" xfId="19900" xr:uid="{00000000-0005-0000-0000-0000222A0000}"/>
    <cellStyle name="Normal 12 2 2 2 2 3 2 3" xfId="37805" xr:uid="{00000000-0005-0000-0000-0000232A0000}"/>
    <cellStyle name="Normal 12 2 2 2 2 3 3" xfId="19901" xr:uid="{00000000-0005-0000-0000-0000242A0000}"/>
    <cellStyle name="Normal 12 2 2 2 2 3 4" xfId="37806" xr:uid="{00000000-0005-0000-0000-0000252A0000}"/>
    <cellStyle name="Normal 12 2 2 2 2 4" xfId="6245" xr:uid="{00000000-0005-0000-0000-0000262A0000}"/>
    <cellStyle name="Normal 12 2 2 2 2 4 2" xfId="6246" xr:uid="{00000000-0005-0000-0000-0000272A0000}"/>
    <cellStyle name="Normal 12 2 2 2 2 4 3" xfId="37807" xr:uid="{00000000-0005-0000-0000-0000282A0000}"/>
    <cellStyle name="Normal 12 2 2 2 2 5" xfId="6247" xr:uid="{00000000-0005-0000-0000-0000292A0000}"/>
    <cellStyle name="Normal 12 2 2 2 2 5 2" xfId="6248" xr:uid="{00000000-0005-0000-0000-00002A2A0000}"/>
    <cellStyle name="Normal 12 2 2 2 2 6" xfId="6249" xr:uid="{00000000-0005-0000-0000-00002B2A0000}"/>
    <cellStyle name="Normal 12 2 2 2 2 7" xfId="37808" xr:uid="{00000000-0005-0000-0000-00002C2A0000}"/>
    <cellStyle name="Normal 12 2 2 2 3" xfId="6250" xr:uid="{00000000-0005-0000-0000-00002D2A0000}"/>
    <cellStyle name="Normal 12 2 2 2 3 2" xfId="6251" xr:uid="{00000000-0005-0000-0000-00002E2A0000}"/>
    <cellStyle name="Normal 12 2 2 2 3 2 2" xfId="19902" xr:uid="{00000000-0005-0000-0000-00002F2A0000}"/>
    <cellStyle name="Normal 12 2 2 2 3 2 2 2" xfId="19903" xr:uid="{00000000-0005-0000-0000-0000302A0000}"/>
    <cellStyle name="Normal 12 2 2 2 3 2 2 3" xfId="37809" xr:uid="{00000000-0005-0000-0000-0000312A0000}"/>
    <cellStyle name="Normal 12 2 2 2 3 2 3" xfId="19904" xr:uid="{00000000-0005-0000-0000-0000322A0000}"/>
    <cellStyle name="Normal 12 2 2 2 3 2 4" xfId="37810" xr:uid="{00000000-0005-0000-0000-0000332A0000}"/>
    <cellStyle name="Normal 12 2 2 2 3 3" xfId="6252" xr:uid="{00000000-0005-0000-0000-0000342A0000}"/>
    <cellStyle name="Normal 12 2 2 2 3 3 2" xfId="19905" xr:uid="{00000000-0005-0000-0000-0000352A0000}"/>
    <cellStyle name="Normal 12 2 2 2 3 3 3" xfId="37811" xr:uid="{00000000-0005-0000-0000-0000362A0000}"/>
    <cellStyle name="Normal 12 2 2 2 3 4" xfId="19906" xr:uid="{00000000-0005-0000-0000-0000372A0000}"/>
    <cellStyle name="Normal 12 2 2 2 3 5" xfId="37812" xr:uid="{00000000-0005-0000-0000-0000382A0000}"/>
    <cellStyle name="Normal 12 2 2 2 4" xfId="6253" xr:uid="{00000000-0005-0000-0000-0000392A0000}"/>
    <cellStyle name="Normal 12 2 2 2 4 2" xfId="6254" xr:uid="{00000000-0005-0000-0000-00003A2A0000}"/>
    <cellStyle name="Normal 12 2 2 2 4 2 2" xfId="19907" xr:uid="{00000000-0005-0000-0000-00003B2A0000}"/>
    <cellStyle name="Normal 12 2 2 2 4 2 3" xfId="37813" xr:uid="{00000000-0005-0000-0000-00003C2A0000}"/>
    <cellStyle name="Normal 12 2 2 2 4 3" xfId="19908" xr:uid="{00000000-0005-0000-0000-00003D2A0000}"/>
    <cellStyle name="Normal 12 2 2 2 4 4" xfId="37814" xr:uid="{00000000-0005-0000-0000-00003E2A0000}"/>
    <cellStyle name="Normal 12 2 2 2 5" xfId="6255" xr:uid="{00000000-0005-0000-0000-00003F2A0000}"/>
    <cellStyle name="Normal 12 2 2 2 5 2" xfId="6256" xr:uid="{00000000-0005-0000-0000-0000402A0000}"/>
    <cellStyle name="Normal 12 2 2 2 5 3" xfId="37815" xr:uid="{00000000-0005-0000-0000-0000412A0000}"/>
    <cellStyle name="Normal 12 2 2 2 6" xfId="6257" xr:uid="{00000000-0005-0000-0000-0000422A0000}"/>
    <cellStyle name="Normal 12 2 2 2 6 2" xfId="6258" xr:uid="{00000000-0005-0000-0000-0000432A0000}"/>
    <cellStyle name="Normal 12 2 2 2 7" xfId="6259" xr:uid="{00000000-0005-0000-0000-0000442A0000}"/>
    <cellStyle name="Normal 12 2 2 2 8" xfId="37816" xr:uid="{00000000-0005-0000-0000-0000452A0000}"/>
    <cellStyle name="Normal 12 2 2 2 9" xfId="51910" xr:uid="{00000000-0005-0000-0000-0000462A0000}"/>
    <cellStyle name="Normal 12 2 2 2 9 2" xfId="51911" xr:uid="{00000000-0005-0000-0000-0000472A0000}"/>
    <cellStyle name="Normal 12 2 2 2 9 2 2" xfId="51954" xr:uid="{00000000-0005-0000-0000-0000482A0000}"/>
    <cellStyle name="Normal 12 2 2 2 9 2 3" xfId="51978" xr:uid="{00000000-0005-0000-0000-0000492A0000}"/>
    <cellStyle name="Normal 12 2 2 3" xfId="6260" xr:uid="{00000000-0005-0000-0000-00004A2A0000}"/>
    <cellStyle name="Normal 12 2 2 3 2" xfId="6261" xr:uid="{00000000-0005-0000-0000-00004B2A0000}"/>
    <cellStyle name="Normal 12 2 2 3 2 2" xfId="6262" xr:uid="{00000000-0005-0000-0000-00004C2A0000}"/>
    <cellStyle name="Normal 12 2 2 3 2 2 2" xfId="19909" xr:uid="{00000000-0005-0000-0000-00004D2A0000}"/>
    <cellStyle name="Normal 12 2 2 3 2 2 2 2" xfId="19910" xr:uid="{00000000-0005-0000-0000-00004E2A0000}"/>
    <cellStyle name="Normal 12 2 2 3 2 2 2 3" xfId="37817" xr:uid="{00000000-0005-0000-0000-00004F2A0000}"/>
    <cellStyle name="Normal 12 2 2 3 2 2 3" xfId="19911" xr:uid="{00000000-0005-0000-0000-0000502A0000}"/>
    <cellStyle name="Normal 12 2 2 3 2 2 4" xfId="37818" xr:uid="{00000000-0005-0000-0000-0000512A0000}"/>
    <cellStyle name="Normal 12 2 2 3 2 3" xfId="6263" xr:uid="{00000000-0005-0000-0000-0000522A0000}"/>
    <cellStyle name="Normal 12 2 2 3 2 3 2" xfId="19912" xr:uid="{00000000-0005-0000-0000-0000532A0000}"/>
    <cellStyle name="Normal 12 2 2 3 2 3 3" xfId="37819" xr:uid="{00000000-0005-0000-0000-0000542A0000}"/>
    <cellStyle name="Normal 12 2 2 3 2 4" xfId="19913" xr:uid="{00000000-0005-0000-0000-0000552A0000}"/>
    <cellStyle name="Normal 12 2 2 3 2 5" xfId="37820" xr:uid="{00000000-0005-0000-0000-0000562A0000}"/>
    <cellStyle name="Normal 12 2 2 3 3" xfId="6264" xr:uid="{00000000-0005-0000-0000-0000572A0000}"/>
    <cellStyle name="Normal 12 2 2 3 3 2" xfId="6265" xr:uid="{00000000-0005-0000-0000-0000582A0000}"/>
    <cellStyle name="Normal 12 2 2 3 3 2 2" xfId="19914" xr:uid="{00000000-0005-0000-0000-0000592A0000}"/>
    <cellStyle name="Normal 12 2 2 3 3 2 3" xfId="37821" xr:uid="{00000000-0005-0000-0000-00005A2A0000}"/>
    <cellStyle name="Normal 12 2 2 3 3 3" xfId="19915" xr:uid="{00000000-0005-0000-0000-00005B2A0000}"/>
    <cellStyle name="Normal 12 2 2 3 3 4" xfId="37822" xr:uid="{00000000-0005-0000-0000-00005C2A0000}"/>
    <cellStyle name="Normal 12 2 2 3 4" xfId="6266" xr:uid="{00000000-0005-0000-0000-00005D2A0000}"/>
    <cellStyle name="Normal 12 2 2 3 4 2" xfId="6267" xr:uid="{00000000-0005-0000-0000-00005E2A0000}"/>
    <cellStyle name="Normal 12 2 2 3 4 3" xfId="37823" xr:uid="{00000000-0005-0000-0000-00005F2A0000}"/>
    <cellStyle name="Normal 12 2 2 3 5" xfId="6268" xr:uid="{00000000-0005-0000-0000-0000602A0000}"/>
    <cellStyle name="Normal 12 2 2 3 5 2" xfId="6269" xr:uid="{00000000-0005-0000-0000-0000612A0000}"/>
    <cellStyle name="Normal 12 2 2 3 6" xfId="6270" xr:uid="{00000000-0005-0000-0000-0000622A0000}"/>
    <cellStyle name="Normal 12 2 2 3 7" xfId="37824" xr:uid="{00000000-0005-0000-0000-0000632A0000}"/>
    <cellStyle name="Normal 12 2 2 4" xfId="6271" xr:uid="{00000000-0005-0000-0000-0000642A0000}"/>
    <cellStyle name="Normal 12 2 2 4 2" xfId="6272" xr:uid="{00000000-0005-0000-0000-0000652A0000}"/>
    <cellStyle name="Normal 12 2 2 4 2 2" xfId="19916" xr:uid="{00000000-0005-0000-0000-0000662A0000}"/>
    <cellStyle name="Normal 12 2 2 4 2 2 2" xfId="19917" xr:uid="{00000000-0005-0000-0000-0000672A0000}"/>
    <cellStyle name="Normal 12 2 2 4 2 2 2 2" xfId="19918" xr:uid="{00000000-0005-0000-0000-0000682A0000}"/>
    <cellStyle name="Normal 12 2 2 4 2 2 2 3" xfId="37825" xr:uid="{00000000-0005-0000-0000-0000692A0000}"/>
    <cellStyle name="Normal 12 2 2 4 2 2 3" xfId="19919" xr:uid="{00000000-0005-0000-0000-00006A2A0000}"/>
    <cellStyle name="Normal 12 2 2 4 2 2 4" xfId="37826" xr:uid="{00000000-0005-0000-0000-00006B2A0000}"/>
    <cellStyle name="Normal 12 2 2 4 2 3" xfId="19920" xr:uid="{00000000-0005-0000-0000-00006C2A0000}"/>
    <cellStyle name="Normal 12 2 2 4 2 3 2" xfId="19921" xr:uid="{00000000-0005-0000-0000-00006D2A0000}"/>
    <cellStyle name="Normal 12 2 2 4 2 3 3" xfId="37827" xr:uid="{00000000-0005-0000-0000-00006E2A0000}"/>
    <cellStyle name="Normal 12 2 2 4 2 4" xfId="19922" xr:uid="{00000000-0005-0000-0000-00006F2A0000}"/>
    <cellStyle name="Normal 12 2 2 4 2 5" xfId="37828" xr:uid="{00000000-0005-0000-0000-0000702A0000}"/>
    <cellStyle name="Normal 12 2 2 4 3" xfId="6273" xr:uid="{00000000-0005-0000-0000-0000712A0000}"/>
    <cellStyle name="Normal 12 2 2 4 3 2" xfId="19923" xr:uid="{00000000-0005-0000-0000-0000722A0000}"/>
    <cellStyle name="Normal 12 2 2 4 3 2 2" xfId="19924" xr:uid="{00000000-0005-0000-0000-0000732A0000}"/>
    <cellStyle name="Normal 12 2 2 4 3 2 3" xfId="37829" xr:uid="{00000000-0005-0000-0000-0000742A0000}"/>
    <cellStyle name="Normal 12 2 2 4 3 3" xfId="19925" xr:uid="{00000000-0005-0000-0000-0000752A0000}"/>
    <cellStyle name="Normal 12 2 2 4 3 4" xfId="37830" xr:uid="{00000000-0005-0000-0000-0000762A0000}"/>
    <cellStyle name="Normal 12 2 2 4 4" xfId="19926" xr:uid="{00000000-0005-0000-0000-0000772A0000}"/>
    <cellStyle name="Normal 12 2 2 4 4 2" xfId="19927" xr:uid="{00000000-0005-0000-0000-0000782A0000}"/>
    <cellStyle name="Normal 12 2 2 4 4 3" xfId="37831" xr:uid="{00000000-0005-0000-0000-0000792A0000}"/>
    <cellStyle name="Normal 12 2 2 4 5" xfId="19928" xr:uid="{00000000-0005-0000-0000-00007A2A0000}"/>
    <cellStyle name="Normal 12 2 2 4 6" xfId="37832" xr:uid="{00000000-0005-0000-0000-00007B2A0000}"/>
    <cellStyle name="Normal 12 2 2 4 7" xfId="51912" xr:uid="{00000000-0005-0000-0000-00007C2A0000}"/>
    <cellStyle name="Normal 12 2 2 4 8" xfId="51955" xr:uid="{00000000-0005-0000-0000-00007D2A0000}"/>
    <cellStyle name="Normal 12 2 2 5" xfId="6274" xr:uid="{00000000-0005-0000-0000-00007E2A0000}"/>
    <cellStyle name="Normal 12 2 2 5 2" xfId="6275" xr:uid="{00000000-0005-0000-0000-00007F2A0000}"/>
    <cellStyle name="Normal 12 2 2 5 2 2" xfId="19929" xr:uid="{00000000-0005-0000-0000-0000802A0000}"/>
    <cellStyle name="Normal 12 2 2 5 2 2 2" xfId="19930" xr:uid="{00000000-0005-0000-0000-0000812A0000}"/>
    <cellStyle name="Normal 12 2 2 5 2 2 3" xfId="37833" xr:uid="{00000000-0005-0000-0000-0000822A0000}"/>
    <cellStyle name="Normal 12 2 2 5 2 3" xfId="19931" xr:uid="{00000000-0005-0000-0000-0000832A0000}"/>
    <cellStyle name="Normal 12 2 2 5 2 4" xfId="37834" xr:uid="{00000000-0005-0000-0000-0000842A0000}"/>
    <cellStyle name="Normal 12 2 2 5 3" xfId="19932" xr:uid="{00000000-0005-0000-0000-0000852A0000}"/>
    <cellStyle name="Normal 12 2 2 5 3 2" xfId="19933" xr:uid="{00000000-0005-0000-0000-0000862A0000}"/>
    <cellStyle name="Normal 12 2 2 5 3 3" xfId="37835" xr:uid="{00000000-0005-0000-0000-0000872A0000}"/>
    <cellStyle name="Normal 12 2 2 5 4" xfId="19934" xr:uid="{00000000-0005-0000-0000-0000882A0000}"/>
    <cellStyle name="Normal 12 2 2 5 5" xfId="37836" xr:uid="{00000000-0005-0000-0000-0000892A0000}"/>
    <cellStyle name="Normal 12 2 2 6" xfId="6276" xr:uid="{00000000-0005-0000-0000-00008A2A0000}"/>
    <cellStyle name="Normal 12 2 2 6 2" xfId="6277" xr:uid="{00000000-0005-0000-0000-00008B2A0000}"/>
    <cellStyle name="Normal 12 2 2 6 2 2" xfId="19935" xr:uid="{00000000-0005-0000-0000-00008C2A0000}"/>
    <cellStyle name="Normal 12 2 2 6 2 2 2" xfId="19936" xr:uid="{00000000-0005-0000-0000-00008D2A0000}"/>
    <cellStyle name="Normal 12 2 2 6 2 2 3" xfId="37837" xr:uid="{00000000-0005-0000-0000-00008E2A0000}"/>
    <cellStyle name="Normal 12 2 2 6 2 3" xfId="19937" xr:uid="{00000000-0005-0000-0000-00008F2A0000}"/>
    <cellStyle name="Normal 12 2 2 6 2 4" xfId="37838" xr:uid="{00000000-0005-0000-0000-0000902A0000}"/>
    <cellStyle name="Normal 12 2 2 6 3" xfId="19938" xr:uid="{00000000-0005-0000-0000-0000912A0000}"/>
    <cellStyle name="Normal 12 2 2 6 3 2" xfId="19939" xr:uid="{00000000-0005-0000-0000-0000922A0000}"/>
    <cellStyle name="Normal 12 2 2 6 3 3" xfId="37839" xr:uid="{00000000-0005-0000-0000-0000932A0000}"/>
    <cellStyle name="Normal 12 2 2 6 4" xfId="19940" xr:uid="{00000000-0005-0000-0000-0000942A0000}"/>
    <cellStyle name="Normal 12 2 2 6 5" xfId="37840" xr:uid="{00000000-0005-0000-0000-0000952A0000}"/>
    <cellStyle name="Normal 12 2 2 7" xfId="6278" xr:uid="{00000000-0005-0000-0000-0000962A0000}"/>
    <cellStyle name="Normal 12 2 2 7 2" xfId="6279" xr:uid="{00000000-0005-0000-0000-0000972A0000}"/>
    <cellStyle name="Normal 12 2 2 7 2 2" xfId="19941" xr:uid="{00000000-0005-0000-0000-0000982A0000}"/>
    <cellStyle name="Normal 12 2 2 7 2 3" xfId="37841" xr:uid="{00000000-0005-0000-0000-0000992A0000}"/>
    <cellStyle name="Normal 12 2 2 7 3" xfId="19942" xr:uid="{00000000-0005-0000-0000-00009A2A0000}"/>
    <cellStyle name="Normal 12 2 2 7 4" xfId="37842" xr:uid="{00000000-0005-0000-0000-00009B2A0000}"/>
    <cellStyle name="Normal 12 2 2 8" xfId="6280" xr:uid="{00000000-0005-0000-0000-00009C2A0000}"/>
    <cellStyle name="Normal 12 2 2 8 2" xfId="19943" xr:uid="{00000000-0005-0000-0000-00009D2A0000}"/>
    <cellStyle name="Normal 12 2 2 8 3" xfId="37843" xr:uid="{00000000-0005-0000-0000-00009E2A0000}"/>
    <cellStyle name="Normal 12 2 2 9" xfId="19944" xr:uid="{00000000-0005-0000-0000-00009F2A0000}"/>
    <cellStyle name="Normal 12 2 2 9 2" xfId="37844" xr:uid="{00000000-0005-0000-0000-0000A02A0000}"/>
    <cellStyle name="Normal 12 2 3" xfId="6281" xr:uid="{00000000-0005-0000-0000-0000A12A0000}"/>
    <cellStyle name="Normal 12 2 3 10" xfId="37845" xr:uid="{00000000-0005-0000-0000-0000A22A0000}"/>
    <cellStyle name="Normal 12 2 3 11" xfId="37846" xr:uid="{00000000-0005-0000-0000-0000A32A0000}"/>
    <cellStyle name="Normal 12 2 3 2" xfId="6282" xr:uid="{00000000-0005-0000-0000-0000A42A0000}"/>
    <cellStyle name="Normal 12 2 3 2 2" xfId="6283" xr:uid="{00000000-0005-0000-0000-0000A52A0000}"/>
    <cellStyle name="Normal 12 2 3 2 2 2" xfId="6284" xr:uid="{00000000-0005-0000-0000-0000A62A0000}"/>
    <cellStyle name="Normal 12 2 3 2 2 2 2" xfId="6285" xr:uid="{00000000-0005-0000-0000-0000A72A0000}"/>
    <cellStyle name="Normal 12 2 3 2 2 2 2 2" xfId="19945" xr:uid="{00000000-0005-0000-0000-0000A82A0000}"/>
    <cellStyle name="Normal 12 2 3 2 2 2 2 2 2" xfId="19946" xr:uid="{00000000-0005-0000-0000-0000A92A0000}"/>
    <cellStyle name="Normal 12 2 3 2 2 2 2 2 3" xfId="37847" xr:uid="{00000000-0005-0000-0000-0000AA2A0000}"/>
    <cellStyle name="Normal 12 2 3 2 2 2 2 3" xfId="19947" xr:uid="{00000000-0005-0000-0000-0000AB2A0000}"/>
    <cellStyle name="Normal 12 2 3 2 2 2 2 4" xfId="37848" xr:uid="{00000000-0005-0000-0000-0000AC2A0000}"/>
    <cellStyle name="Normal 12 2 3 2 2 2 3" xfId="6286" xr:uid="{00000000-0005-0000-0000-0000AD2A0000}"/>
    <cellStyle name="Normal 12 2 3 2 2 2 3 2" xfId="19948" xr:uid="{00000000-0005-0000-0000-0000AE2A0000}"/>
    <cellStyle name="Normal 12 2 3 2 2 2 3 3" xfId="37849" xr:uid="{00000000-0005-0000-0000-0000AF2A0000}"/>
    <cellStyle name="Normal 12 2 3 2 2 2 4" xfId="19949" xr:uid="{00000000-0005-0000-0000-0000B02A0000}"/>
    <cellStyle name="Normal 12 2 3 2 2 2 5" xfId="37850" xr:uid="{00000000-0005-0000-0000-0000B12A0000}"/>
    <cellStyle name="Normal 12 2 3 2 2 3" xfId="6287" xr:uid="{00000000-0005-0000-0000-0000B22A0000}"/>
    <cellStyle name="Normal 12 2 3 2 2 3 2" xfId="6288" xr:uid="{00000000-0005-0000-0000-0000B32A0000}"/>
    <cellStyle name="Normal 12 2 3 2 2 3 2 2" xfId="19950" xr:uid="{00000000-0005-0000-0000-0000B42A0000}"/>
    <cellStyle name="Normal 12 2 3 2 2 3 2 3" xfId="37851" xr:uid="{00000000-0005-0000-0000-0000B52A0000}"/>
    <cellStyle name="Normal 12 2 3 2 2 3 3" xfId="19951" xr:uid="{00000000-0005-0000-0000-0000B62A0000}"/>
    <cellStyle name="Normal 12 2 3 2 2 3 4" xfId="37852" xr:uid="{00000000-0005-0000-0000-0000B72A0000}"/>
    <cellStyle name="Normal 12 2 3 2 2 4" xfId="6289" xr:uid="{00000000-0005-0000-0000-0000B82A0000}"/>
    <cellStyle name="Normal 12 2 3 2 2 4 2" xfId="6290" xr:uid="{00000000-0005-0000-0000-0000B92A0000}"/>
    <cellStyle name="Normal 12 2 3 2 2 4 3" xfId="37853" xr:uid="{00000000-0005-0000-0000-0000BA2A0000}"/>
    <cellStyle name="Normal 12 2 3 2 2 5" xfId="6291" xr:uid="{00000000-0005-0000-0000-0000BB2A0000}"/>
    <cellStyle name="Normal 12 2 3 2 2 5 2" xfId="6292" xr:uid="{00000000-0005-0000-0000-0000BC2A0000}"/>
    <cellStyle name="Normal 12 2 3 2 2 6" xfId="6293" xr:uid="{00000000-0005-0000-0000-0000BD2A0000}"/>
    <cellStyle name="Normal 12 2 3 2 2 7" xfId="37854" xr:uid="{00000000-0005-0000-0000-0000BE2A0000}"/>
    <cellStyle name="Normal 12 2 3 2 3" xfId="6294" xr:uid="{00000000-0005-0000-0000-0000BF2A0000}"/>
    <cellStyle name="Normal 12 2 3 2 3 2" xfId="6295" xr:uid="{00000000-0005-0000-0000-0000C02A0000}"/>
    <cellStyle name="Normal 12 2 3 2 3 2 2" xfId="19952" xr:uid="{00000000-0005-0000-0000-0000C12A0000}"/>
    <cellStyle name="Normal 12 2 3 2 3 2 2 2" xfId="19953" xr:uid="{00000000-0005-0000-0000-0000C22A0000}"/>
    <cellStyle name="Normal 12 2 3 2 3 2 2 3" xfId="37855" xr:uid="{00000000-0005-0000-0000-0000C32A0000}"/>
    <cellStyle name="Normal 12 2 3 2 3 2 3" xfId="19954" xr:uid="{00000000-0005-0000-0000-0000C42A0000}"/>
    <cellStyle name="Normal 12 2 3 2 3 2 4" xfId="37856" xr:uid="{00000000-0005-0000-0000-0000C52A0000}"/>
    <cellStyle name="Normal 12 2 3 2 3 3" xfId="6296" xr:uid="{00000000-0005-0000-0000-0000C62A0000}"/>
    <cellStyle name="Normal 12 2 3 2 3 3 2" xfId="19955" xr:uid="{00000000-0005-0000-0000-0000C72A0000}"/>
    <cellStyle name="Normal 12 2 3 2 3 3 3" xfId="37857" xr:uid="{00000000-0005-0000-0000-0000C82A0000}"/>
    <cellStyle name="Normal 12 2 3 2 3 4" xfId="19956" xr:uid="{00000000-0005-0000-0000-0000C92A0000}"/>
    <cellStyle name="Normal 12 2 3 2 3 5" xfId="37858" xr:uid="{00000000-0005-0000-0000-0000CA2A0000}"/>
    <cellStyle name="Normal 12 2 3 2 4" xfId="6297" xr:uid="{00000000-0005-0000-0000-0000CB2A0000}"/>
    <cellStyle name="Normal 12 2 3 2 4 2" xfId="6298" xr:uid="{00000000-0005-0000-0000-0000CC2A0000}"/>
    <cellStyle name="Normal 12 2 3 2 4 2 2" xfId="19957" xr:uid="{00000000-0005-0000-0000-0000CD2A0000}"/>
    <cellStyle name="Normal 12 2 3 2 4 2 3" xfId="37859" xr:uid="{00000000-0005-0000-0000-0000CE2A0000}"/>
    <cellStyle name="Normal 12 2 3 2 4 3" xfId="19958" xr:uid="{00000000-0005-0000-0000-0000CF2A0000}"/>
    <cellStyle name="Normal 12 2 3 2 4 4" xfId="37860" xr:uid="{00000000-0005-0000-0000-0000D02A0000}"/>
    <cellStyle name="Normal 12 2 3 2 5" xfId="6299" xr:uid="{00000000-0005-0000-0000-0000D12A0000}"/>
    <cellStyle name="Normal 12 2 3 2 5 2" xfId="6300" xr:uid="{00000000-0005-0000-0000-0000D22A0000}"/>
    <cellStyle name="Normal 12 2 3 2 5 3" xfId="37861" xr:uid="{00000000-0005-0000-0000-0000D32A0000}"/>
    <cellStyle name="Normal 12 2 3 2 6" xfId="6301" xr:uid="{00000000-0005-0000-0000-0000D42A0000}"/>
    <cellStyle name="Normal 12 2 3 2 6 2" xfId="6302" xr:uid="{00000000-0005-0000-0000-0000D52A0000}"/>
    <cellStyle name="Normal 12 2 3 2 7" xfId="6303" xr:uid="{00000000-0005-0000-0000-0000D62A0000}"/>
    <cellStyle name="Normal 12 2 3 2 8" xfId="37862" xr:uid="{00000000-0005-0000-0000-0000D72A0000}"/>
    <cellStyle name="Normal 12 2 3 3" xfId="6304" xr:uid="{00000000-0005-0000-0000-0000D82A0000}"/>
    <cellStyle name="Normal 12 2 3 3 2" xfId="6305" xr:uid="{00000000-0005-0000-0000-0000D92A0000}"/>
    <cellStyle name="Normal 12 2 3 3 2 2" xfId="6306" xr:uid="{00000000-0005-0000-0000-0000DA2A0000}"/>
    <cellStyle name="Normal 12 2 3 3 2 2 2" xfId="19959" xr:uid="{00000000-0005-0000-0000-0000DB2A0000}"/>
    <cellStyle name="Normal 12 2 3 3 2 2 2 2" xfId="19960" xr:uid="{00000000-0005-0000-0000-0000DC2A0000}"/>
    <cellStyle name="Normal 12 2 3 3 2 2 2 3" xfId="37863" xr:uid="{00000000-0005-0000-0000-0000DD2A0000}"/>
    <cellStyle name="Normal 12 2 3 3 2 2 3" xfId="19961" xr:uid="{00000000-0005-0000-0000-0000DE2A0000}"/>
    <cellStyle name="Normal 12 2 3 3 2 2 4" xfId="37864" xr:uid="{00000000-0005-0000-0000-0000DF2A0000}"/>
    <cellStyle name="Normal 12 2 3 3 2 3" xfId="6307" xr:uid="{00000000-0005-0000-0000-0000E02A0000}"/>
    <cellStyle name="Normal 12 2 3 3 2 3 2" xfId="19962" xr:uid="{00000000-0005-0000-0000-0000E12A0000}"/>
    <cellStyle name="Normal 12 2 3 3 2 3 3" xfId="37865" xr:uid="{00000000-0005-0000-0000-0000E22A0000}"/>
    <cellStyle name="Normal 12 2 3 3 2 4" xfId="19963" xr:uid="{00000000-0005-0000-0000-0000E32A0000}"/>
    <cellStyle name="Normal 12 2 3 3 2 5" xfId="37866" xr:uid="{00000000-0005-0000-0000-0000E42A0000}"/>
    <cellStyle name="Normal 12 2 3 3 3" xfId="6308" xr:uid="{00000000-0005-0000-0000-0000E52A0000}"/>
    <cellStyle name="Normal 12 2 3 3 3 2" xfId="6309" xr:uid="{00000000-0005-0000-0000-0000E62A0000}"/>
    <cellStyle name="Normal 12 2 3 3 3 2 2" xfId="19964" xr:uid="{00000000-0005-0000-0000-0000E72A0000}"/>
    <cellStyle name="Normal 12 2 3 3 3 2 3" xfId="37867" xr:uid="{00000000-0005-0000-0000-0000E82A0000}"/>
    <cellStyle name="Normal 12 2 3 3 3 3" xfId="19965" xr:uid="{00000000-0005-0000-0000-0000E92A0000}"/>
    <cellStyle name="Normal 12 2 3 3 3 4" xfId="37868" xr:uid="{00000000-0005-0000-0000-0000EA2A0000}"/>
    <cellStyle name="Normal 12 2 3 3 4" xfId="6310" xr:uid="{00000000-0005-0000-0000-0000EB2A0000}"/>
    <cellStyle name="Normal 12 2 3 3 4 2" xfId="6311" xr:uid="{00000000-0005-0000-0000-0000EC2A0000}"/>
    <cellStyle name="Normal 12 2 3 3 4 3" xfId="37869" xr:uid="{00000000-0005-0000-0000-0000ED2A0000}"/>
    <cellStyle name="Normal 12 2 3 3 5" xfId="6312" xr:uid="{00000000-0005-0000-0000-0000EE2A0000}"/>
    <cellStyle name="Normal 12 2 3 3 5 2" xfId="6313" xr:uid="{00000000-0005-0000-0000-0000EF2A0000}"/>
    <cellStyle name="Normal 12 2 3 3 6" xfId="6314" xr:uid="{00000000-0005-0000-0000-0000F02A0000}"/>
    <cellStyle name="Normal 12 2 3 3 7" xfId="37870" xr:uid="{00000000-0005-0000-0000-0000F12A0000}"/>
    <cellStyle name="Normal 12 2 3 4" xfId="6315" xr:uid="{00000000-0005-0000-0000-0000F22A0000}"/>
    <cellStyle name="Normal 12 2 3 4 2" xfId="6316" xr:uid="{00000000-0005-0000-0000-0000F32A0000}"/>
    <cellStyle name="Normal 12 2 3 4 2 2" xfId="19966" xr:uid="{00000000-0005-0000-0000-0000F42A0000}"/>
    <cellStyle name="Normal 12 2 3 4 2 2 2" xfId="19967" xr:uid="{00000000-0005-0000-0000-0000F52A0000}"/>
    <cellStyle name="Normal 12 2 3 4 2 2 2 2" xfId="19968" xr:uid="{00000000-0005-0000-0000-0000F62A0000}"/>
    <cellStyle name="Normal 12 2 3 4 2 2 2 3" xfId="37871" xr:uid="{00000000-0005-0000-0000-0000F72A0000}"/>
    <cellStyle name="Normal 12 2 3 4 2 2 3" xfId="19969" xr:uid="{00000000-0005-0000-0000-0000F82A0000}"/>
    <cellStyle name="Normal 12 2 3 4 2 2 4" xfId="37872" xr:uid="{00000000-0005-0000-0000-0000F92A0000}"/>
    <cellStyle name="Normal 12 2 3 4 2 3" xfId="19970" xr:uid="{00000000-0005-0000-0000-0000FA2A0000}"/>
    <cellStyle name="Normal 12 2 3 4 2 3 2" xfId="19971" xr:uid="{00000000-0005-0000-0000-0000FB2A0000}"/>
    <cellStyle name="Normal 12 2 3 4 2 3 3" xfId="37873" xr:uid="{00000000-0005-0000-0000-0000FC2A0000}"/>
    <cellStyle name="Normal 12 2 3 4 2 4" xfId="19972" xr:uid="{00000000-0005-0000-0000-0000FD2A0000}"/>
    <cellStyle name="Normal 12 2 3 4 2 5" xfId="37874" xr:uid="{00000000-0005-0000-0000-0000FE2A0000}"/>
    <cellStyle name="Normal 12 2 3 4 3" xfId="6317" xr:uid="{00000000-0005-0000-0000-0000FF2A0000}"/>
    <cellStyle name="Normal 12 2 3 4 3 2" xfId="19973" xr:uid="{00000000-0005-0000-0000-0000002B0000}"/>
    <cellStyle name="Normal 12 2 3 4 3 2 2" xfId="19974" xr:uid="{00000000-0005-0000-0000-0000012B0000}"/>
    <cellStyle name="Normal 12 2 3 4 3 2 3" xfId="37875" xr:uid="{00000000-0005-0000-0000-0000022B0000}"/>
    <cellStyle name="Normal 12 2 3 4 3 3" xfId="19975" xr:uid="{00000000-0005-0000-0000-0000032B0000}"/>
    <cellStyle name="Normal 12 2 3 4 3 4" xfId="37876" xr:uid="{00000000-0005-0000-0000-0000042B0000}"/>
    <cellStyle name="Normal 12 2 3 4 4" xfId="19976" xr:uid="{00000000-0005-0000-0000-0000052B0000}"/>
    <cellStyle name="Normal 12 2 3 4 4 2" xfId="19977" xr:uid="{00000000-0005-0000-0000-0000062B0000}"/>
    <cellStyle name="Normal 12 2 3 4 4 3" xfId="37877" xr:uid="{00000000-0005-0000-0000-0000072B0000}"/>
    <cellStyle name="Normal 12 2 3 4 5" xfId="19978" xr:uid="{00000000-0005-0000-0000-0000082B0000}"/>
    <cellStyle name="Normal 12 2 3 4 6" xfId="37878" xr:uid="{00000000-0005-0000-0000-0000092B0000}"/>
    <cellStyle name="Normal 12 2 3 5" xfId="6318" xr:uid="{00000000-0005-0000-0000-00000A2B0000}"/>
    <cellStyle name="Normal 12 2 3 5 2" xfId="6319" xr:uid="{00000000-0005-0000-0000-00000B2B0000}"/>
    <cellStyle name="Normal 12 2 3 5 2 2" xfId="19979" xr:uid="{00000000-0005-0000-0000-00000C2B0000}"/>
    <cellStyle name="Normal 12 2 3 5 2 2 2" xfId="19980" xr:uid="{00000000-0005-0000-0000-00000D2B0000}"/>
    <cellStyle name="Normal 12 2 3 5 2 2 3" xfId="37879" xr:uid="{00000000-0005-0000-0000-00000E2B0000}"/>
    <cellStyle name="Normal 12 2 3 5 2 3" xfId="19981" xr:uid="{00000000-0005-0000-0000-00000F2B0000}"/>
    <cellStyle name="Normal 12 2 3 5 2 4" xfId="37880" xr:uid="{00000000-0005-0000-0000-0000102B0000}"/>
    <cellStyle name="Normal 12 2 3 5 3" xfId="19982" xr:uid="{00000000-0005-0000-0000-0000112B0000}"/>
    <cellStyle name="Normal 12 2 3 5 3 2" xfId="19983" xr:uid="{00000000-0005-0000-0000-0000122B0000}"/>
    <cellStyle name="Normal 12 2 3 5 3 3" xfId="37881" xr:uid="{00000000-0005-0000-0000-0000132B0000}"/>
    <cellStyle name="Normal 12 2 3 5 4" xfId="19984" xr:uid="{00000000-0005-0000-0000-0000142B0000}"/>
    <cellStyle name="Normal 12 2 3 5 5" xfId="37882" xr:uid="{00000000-0005-0000-0000-0000152B0000}"/>
    <cellStyle name="Normal 12 2 3 6" xfId="6320" xr:uid="{00000000-0005-0000-0000-0000162B0000}"/>
    <cellStyle name="Normal 12 2 3 6 2" xfId="6321" xr:uid="{00000000-0005-0000-0000-0000172B0000}"/>
    <cellStyle name="Normal 12 2 3 6 2 2" xfId="19985" xr:uid="{00000000-0005-0000-0000-0000182B0000}"/>
    <cellStyle name="Normal 12 2 3 6 2 3" xfId="37883" xr:uid="{00000000-0005-0000-0000-0000192B0000}"/>
    <cellStyle name="Normal 12 2 3 6 3" xfId="19986" xr:uid="{00000000-0005-0000-0000-00001A2B0000}"/>
    <cellStyle name="Normal 12 2 3 6 4" xfId="37884" xr:uid="{00000000-0005-0000-0000-00001B2B0000}"/>
    <cellStyle name="Normal 12 2 3 7" xfId="6322" xr:uid="{00000000-0005-0000-0000-00001C2B0000}"/>
    <cellStyle name="Normal 12 2 3 7 2" xfId="6323" xr:uid="{00000000-0005-0000-0000-00001D2B0000}"/>
    <cellStyle name="Normal 12 2 3 7 3" xfId="37885" xr:uid="{00000000-0005-0000-0000-00001E2B0000}"/>
    <cellStyle name="Normal 12 2 3 8" xfId="6324" xr:uid="{00000000-0005-0000-0000-00001F2B0000}"/>
    <cellStyle name="Normal 12 2 3 8 2" xfId="37886" xr:uid="{00000000-0005-0000-0000-0000202B0000}"/>
    <cellStyle name="Normal 12 2 3 9" xfId="37887" xr:uid="{00000000-0005-0000-0000-0000212B0000}"/>
    <cellStyle name="Normal 12 2 4" xfId="6325" xr:uid="{00000000-0005-0000-0000-0000222B0000}"/>
    <cellStyle name="Normal 12 2 4 10" xfId="37888" xr:uid="{00000000-0005-0000-0000-0000232B0000}"/>
    <cellStyle name="Normal 12 2 4 2" xfId="6326" xr:uid="{00000000-0005-0000-0000-0000242B0000}"/>
    <cellStyle name="Normal 12 2 4 2 2" xfId="6327" xr:uid="{00000000-0005-0000-0000-0000252B0000}"/>
    <cellStyle name="Normal 12 2 4 2 2 2" xfId="6328" xr:uid="{00000000-0005-0000-0000-0000262B0000}"/>
    <cellStyle name="Normal 12 2 4 2 2 2 2" xfId="19987" xr:uid="{00000000-0005-0000-0000-0000272B0000}"/>
    <cellStyle name="Normal 12 2 4 2 2 2 2 2" xfId="19988" xr:uid="{00000000-0005-0000-0000-0000282B0000}"/>
    <cellStyle name="Normal 12 2 4 2 2 2 2 3" xfId="37889" xr:uid="{00000000-0005-0000-0000-0000292B0000}"/>
    <cellStyle name="Normal 12 2 4 2 2 2 3" xfId="19989" xr:uid="{00000000-0005-0000-0000-00002A2B0000}"/>
    <cellStyle name="Normal 12 2 4 2 2 2 4" xfId="37890" xr:uid="{00000000-0005-0000-0000-00002B2B0000}"/>
    <cellStyle name="Normal 12 2 4 2 2 3" xfId="6329" xr:uid="{00000000-0005-0000-0000-00002C2B0000}"/>
    <cellStyle name="Normal 12 2 4 2 2 3 2" xfId="19990" xr:uid="{00000000-0005-0000-0000-00002D2B0000}"/>
    <cellStyle name="Normal 12 2 4 2 2 3 3" xfId="37891" xr:uid="{00000000-0005-0000-0000-00002E2B0000}"/>
    <cellStyle name="Normal 12 2 4 2 2 4" xfId="19991" xr:uid="{00000000-0005-0000-0000-00002F2B0000}"/>
    <cellStyle name="Normal 12 2 4 2 2 5" xfId="37892" xr:uid="{00000000-0005-0000-0000-0000302B0000}"/>
    <cellStyle name="Normal 12 2 4 2 3" xfId="6330" xr:uid="{00000000-0005-0000-0000-0000312B0000}"/>
    <cellStyle name="Normal 12 2 4 2 3 2" xfId="6331" xr:uid="{00000000-0005-0000-0000-0000322B0000}"/>
    <cellStyle name="Normal 12 2 4 2 3 2 2" xfId="19992" xr:uid="{00000000-0005-0000-0000-0000332B0000}"/>
    <cellStyle name="Normal 12 2 4 2 3 2 3" xfId="37893" xr:uid="{00000000-0005-0000-0000-0000342B0000}"/>
    <cellStyle name="Normal 12 2 4 2 3 3" xfId="19993" xr:uid="{00000000-0005-0000-0000-0000352B0000}"/>
    <cellStyle name="Normal 12 2 4 2 3 4" xfId="37894" xr:uid="{00000000-0005-0000-0000-0000362B0000}"/>
    <cellStyle name="Normal 12 2 4 2 4" xfId="6332" xr:uid="{00000000-0005-0000-0000-0000372B0000}"/>
    <cellStyle name="Normal 12 2 4 2 4 2" xfId="6333" xr:uid="{00000000-0005-0000-0000-0000382B0000}"/>
    <cellStyle name="Normal 12 2 4 2 4 3" xfId="37895" xr:uid="{00000000-0005-0000-0000-0000392B0000}"/>
    <cellStyle name="Normal 12 2 4 2 5" xfId="6334" xr:uid="{00000000-0005-0000-0000-00003A2B0000}"/>
    <cellStyle name="Normal 12 2 4 2 5 2" xfId="6335" xr:uid="{00000000-0005-0000-0000-00003B2B0000}"/>
    <cellStyle name="Normal 12 2 4 2 6" xfId="6336" xr:uid="{00000000-0005-0000-0000-00003C2B0000}"/>
    <cellStyle name="Normal 12 2 4 2 7" xfId="37896" xr:uid="{00000000-0005-0000-0000-00003D2B0000}"/>
    <cellStyle name="Normal 12 2 4 3" xfId="6337" xr:uid="{00000000-0005-0000-0000-00003E2B0000}"/>
    <cellStyle name="Normal 12 2 4 3 2" xfId="6338" xr:uid="{00000000-0005-0000-0000-00003F2B0000}"/>
    <cellStyle name="Normal 12 2 4 3 2 2" xfId="19994" xr:uid="{00000000-0005-0000-0000-0000402B0000}"/>
    <cellStyle name="Normal 12 2 4 3 2 2 2" xfId="19995" xr:uid="{00000000-0005-0000-0000-0000412B0000}"/>
    <cellStyle name="Normal 12 2 4 3 2 2 2 2" xfId="19996" xr:uid="{00000000-0005-0000-0000-0000422B0000}"/>
    <cellStyle name="Normal 12 2 4 3 2 2 2 3" xfId="37897" xr:uid="{00000000-0005-0000-0000-0000432B0000}"/>
    <cellStyle name="Normal 12 2 4 3 2 2 3" xfId="19997" xr:uid="{00000000-0005-0000-0000-0000442B0000}"/>
    <cellStyle name="Normal 12 2 4 3 2 2 4" xfId="37898" xr:uid="{00000000-0005-0000-0000-0000452B0000}"/>
    <cellStyle name="Normal 12 2 4 3 2 3" xfId="19998" xr:uid="{00000000-0005-0000-0000-0000462B0000}"/>
    <cellStyle name="Normal 12 2 4 3 2 3 2" xfId="19999" xr:uid="{00000000-0005-0000-0000-0000472B0000}"/>
    <cellStyle name="Normal 12 2 4 3 2 3 3" xfId="37899" xr:uid="{00000000-0005-0000-0000-0000482B0000}"/>
    <cellStyle name="Normal 12 2 4 3 2 4" xfId="20000" xr:uid="{00000000-0005-0000-0000-0000492B0000}"/>
    <cellStyle name="Normal 12 2 4 3 2 5" xfId="37900" xr:uid="{00000000-0005-0000-0000-00004A2B0000}"/>
    <cellStyle name="Normal 12 2 4 3 3" xfId="6339" xr:uid="{00000000-0005-0000-0000-00004B2B0000}"/>
    <cellStyle name="Normal 12 2 4 3 3 2" xfId="20001" xr:uid="{00000000-0005-0000-0000-00004C2B0000}"/>
    <cellStyle name="Normal 12 2 4 3 3 2 2" xfId="20002" xr:uid="{00000000-0005-0000-0000-00004D2B0000}"/>
    <cellStyle name="Normal 12 2 4 3 3 2 3" xfId="37901" xr:uid="{00000000-0005-0000-0000-00004E2B0000}"/>
    <cellStyle name="Normal 12 2 4 3 3 3" xfId="20003" xr:uid="{00000000-0005-0000-0000-00004F2B0000}"/>
    <cellStyle name="Normal 12 2 4 3 3 4" xfId="37902" xr:uid="{00000000-0005-0000-0000-0000502B0000}"/>
    <cellStyle name="Normal 12 2 4 3 4" xfId="20004" xr:uid="{00000000-0005-0000-0000-0000512B0000}"/>
    <cellStyle name="Normal 12 2 4 3 4 2" xfId="20005" xr:uid="{00000000-0005-0000-0000-0000522B0000}"/>
    <cellStyle name="Normal 12 2 4 3 4 3" xfId="37903" xr:uid="{00000000-0005-0000-0000-0000532B0000}"/>
    <cellStyle name="Normal 12 2 4 3 5" xfId="20006" xr:uid="{00000000-0005-0000-0000-0000542B0000}"/>
    <cellStyle name="Normal 12 2 4 3 6" xfId="37904" xr:uid="{00000000-0005-0000-0000-0000552B0000}"/>
    <cellStyle name="Normal 12 2 4 4" xfId="6340" xr:uid="{00000000-0005-0000-0000-0000562B0000}"/>
    <cellStyle name="Normal 12 2 4 4 2" xfId="6341" xr:uid="{00000000-0005-0000-0000-0000572B0000}"/>
    <cellStyle name="Normal 12 2 4 4 2 2" xfId="20007" xr:uid="{00000000-0005-0000-0000-0000582B0000}"/>
    <cellStyle name="Normal 12 2 4 4 2 2 2" xfId="20008" xr:uid="{00000000-0005-0000-0000-0000592B0000}"/>
    <cellStyle name="Normal 12 2 4 4 2 2 3" xfId="37905" xr:uid="{00000000-0005-0000-0000-00005A2B0000}"/>
    <cellStyle name="Normal 12 2 4 4 2 3" xfId="20009" xr:uid="{00000000-0005-0000-0000-00005B2B0000}"/>
    <cellStyle name="Normal 12 2 4 4 2 4" xfId="37906" xr:uid="{00000000-0005-0000-0000-00005C2B0000}"/>
    <cellStyle name="Normal 12 2 4 4 3" xfId="20010" xr:uid="{00000000-0005-0000-0000-00005D2B0000}"/>
    <cellStyle name="Normal 12 2 4 4 3 2" xfId="20011" xr:uid="{00000000-0005-0000-0000-00005E2B0000}"/>
    <cellStyle name="Normal 12 2 4 4 3 3" xfId="37907" xr:uid="{00000000-0005-0000-0000-00005F2B0000}"/>
    <cellStyle name="Normal 12 2 4 4 4" xfId="20012" xr:uid="{00000000-0005-0000-0000-0000602B0000}"/>
    <cellStyle name="Normal 12 2 4 4 5" xfId="37908" xr:uid="{00000000-0005-0000-0000-0000612B0000}"/>
    <cellStyle name="Normal 12 2 4 5" xfId="6342" xr:uid="{00000000-0005-0000-0000-0000622B0000}"/>
    <cellStyle name="Normal 12 2 4 5 2" xfId="6343" xr:uid="{00000000-0005-0000-0000-0000632B0000}"/>
    <cellStyle name="Normal 12 2 4 5 2 2" xfId="20013" xr:uid="{00000000-0005-0000-0000-0000642B0000}"/>
    <cellStyle name="Normal 12 2 4 5 2 3" xfId="37909" xr:uid="{00000000-0005-0000-0000-0000652B0000}"/>
    <cellStyle name="Normal 12 2 4 5 3" xfId="20014" xr:uid="{00000000-0005-0000-0000-0000662B0000}"/>
    <cellStyle name="Normal 12 2 4 5 4" xfId="37910" xr:uid="{00000000-0005-0000-0000-0000672B0000}"/>
    <cellStyle name="Normal 12 2 4 6" xfId="6344" xr:uid="{00000000-0005-0000-0000-0000682B0000}"/>
    <cellStyle name="Normal 12 2 4 6 2" xfId="6345" xr:uid="{00000000-0005-0000-0000-0000692B0000}"/>
    <cellStyle name="Normal 12 2 4 6 3" xfId="37911" xr:uid="{00000000-0005-0000-0000-00006A2B0000}"/>
    <cellStyle name="Normal 12 2 4 7" xfId="6346" xr:uid="{00000000-0005-0000-0000-00006B2B0000}"/>
    <cellStyle name="Normal 12 2 4 7 2" xfId="37912" xr:uid="{00000000-0005-0000-0000-00006C2B0000}"/>
    <cellStyle name="Normal 12 2 4 8" xfId="37913" xr:uid="{00000000-0005-0000-0000-00006D2B0000}"/>
    <cellStyle name="Normal 12 2 4 9" xfId="37914" xr:uid="{00000000-0005-0000-0000-00006E2B0000}"/>
    <cellStyle name="Normal 12 2 5" xfId="6347" xr:uid="{00000000-0005-0000-0000-00006F2B0000}"/>
    <cellStyle name="Normal 12 2 5 2" xfId="6348" xr:uid="{00000000-0005-0000-0000-0000702B0000}"/>
    <cellStyle name="Normal 12 2 5 2 2" xfId="6349" xr:uid="{00000000-0005-0000-0000-0000712B0000}"/>
    <cellStyle name="Normal 12 2 5 2 2 2" xfId="20015" xr:uid="{00000000-0005-0000-0000-0000722B0000}"/>
    <cellStyle name="Normal 12 2 5 2 2 2 2" xfId="20016" xr:uid="{00000000-0005-0000-0000-0000732B0000}"/>
    <cellStyle name="Normal 12 2 5 2 2 2 3" xfId="37915" xr:uid="{00000000-0005-0000-0000-0000742B0000}"/>
    <cellStyle name="Normal 12 2 5 2 2 3" xfId="20017" xr:uid="{00000000-0005-0000-0000-0000752B0000}"/>
    <cellStyle name="Normal 12 2 5 2 2 4" xfId="37916" xr:uid="{00000000-0005-0000-0000-0000762B0000}"/>
    <cellStyle name="Normal 12 2 5 2 3" xfId="6350" xr:uid="{00000000-0005-0000-0000-0000772B0000}"/>
    <cellStyle name="Normal 12 2 5 2 3 2" xfId="20018" xr:uid="{00000000-0005-0000-0000-0000782B0000}"/>
    <cellStyle name="Normal 12 2 5 2 3 3" xfId="37917" xr:uid="{00000000-0005-0000-0000-0000792B0000}"/>
    <cellStyle name="Normal 12 2 5 2 4" xfId="20019" xr:uid="{00000000-0005-0000-0000-00007A2B0000}"/>
    <cellStyle name="Normal 12 2 5 2 5" xfId="37918" xr:uid="{00000000-0005-0000-0000-00007B2B0000}"/>
    <cellStyle name="Normal 12 2 5 2 6" xfId="37919" xr:uid="{00000000-0005-0000-0000-00007C2B0000}"/>
    <cellStyle name="Normal 12 2 5 3" xfId="6351" xr:uid="{00000000-0005-0000-0000-00007D2B0000}"/>
    <cellStyle name="Normal 12 2 5 3 2" xfId="6352" xr:uid="{00000000-0005-0000-0000-00007E2B0000}"/>
    <cellStyle name="Normal 12 2 5 3 2 2" xfId="20020" xr:uid="{00000000-0005-0000-0000-00007F2B0000}"/>
    <cellStyle name="Normal 12 2 5 3 2 3" xfId="37920" xr:uid="{00000000-0005-0000-0000-0000802B0000}"/>
    <cellStyle name="Normal 12 2 5 3 3" xfId="20021" xr:uid="{00000000-0005-0000-0000-0000812B0000}"/>
    <cellStyle name="Normal 12 2 5 3 4" xfId="37921" xr:uid="{00000000-0005-0000-0000-0000822B0000}"/>
    <cellStyle name="Normal 12 2 5 4" xfId="6353" xr:uid="{00000000-0005-0000-0000-0000832B0000}"/>
    <cellStyle name="Normal 12 2 5 4 2" xfId="6354" xr:uid="{00000000-0005-0000-0000-0000842B0000}"/>
    <cellStyle name="Normal 12 2 5 4 3" xfId="37922" xr:uid="{00000000-0005-0000-0000-0000852B0000}"/>
    <cellStyle name="Normal 12 2 5 5" xfId="6355" xr:uid="{00000000-0005-0000-0000-0000862B0000}"/>
    <cellStyle name="Normal 12 2 5 5 2" xfId="6356" xr:uid="{00000000-0005-0000-0000-0000872B0000}"/>
    <cellStyle name="Normal 12 2 5 6" xfId="6357" xr:uid="{00000000-0005-0000-0000-0000882B0000}"/>
    <cellStyle name="Normal 12 2 5 7" xfId="37923" xr:uid="{00000000-0005-0000-0000-0000892B0000}"/>
    <cellStyle name="Normal 12 2 6" xfId="6358" xr:uid="{00000000-0005-0000-0000-00008A2B0000}"/>
    <cellStyle name="Normal 12 2 6 2" xfId="6359" xr:uid="{00000000-0005-0000-0000-00008B2B0000}"/>
    <cellStyle name="Normal 12 2 6 2 2" xfId="20022" xr:uid="{00000000-0005-0000-0000-00008C2B0000}"/>
    <cellStyle name="Normal 12 2 6 2 2 2" xfId="20023" xr:uid="{00000000-0005-0000-0000-00008D2B0000}"/>
    <cellStyle name="Normal 12 2 6 2 2 2 2" xfId="20024" xr:uid="{00000000-0005-0000-0000-00008E2B0000}"/>
    <cellStyle name="Normal 12 2 6 2 2 2 3" xfId="37924" xr:uid="{00000000-0005-0000-0000-00008F2B0000}"/>
    <cellStyle name="Normal 12 2 6 2 2 3" xfId="20025" xr:uid="{00000000-0005-0000-0000-0000902B0000}"/>
    <cellStyle name="Normal 12 2 6 2 2 4" xfId="37925" xr:uid="{00000000-0005-0000-0000-0000912B0000}"/>
    <cellStyle name="Normal 12 2 6 2 3" xfId="20026" xr:uid="{00000000-0005-0000-0000-0000922B0000}"/>
    <cellStyle name="Normal 12 2 6 2 3 2" xfId="20027" xr:uid="{00000000-0005-0000-0000-0000932B0000}"/>
    <cellStyle name="Normal 12 2 6 2 3 3" xfId="37926" xr:uid="{00000000-0005-0000-0000-0000942B0000}"/>
    <cellStyle name="Normal 12 2 6 2 4" xfId="20028" xr:uid="{00000000-0005-0000-0000-0000952B0000}"/>
    <cellStyle name="Normal 12 2 6 2 5" xfId="37927" xr:uid="{00000000-0005-0000-0000-0000962B0000}"/>
    <cellStyle name="Normal 12 2 6 3" xfId="6360" xr:uid="{00000000-0005-0000-0000-0000972B0000}"/>
    <cellStyle name="Normal 12 2 6 3 2" xfId="20029" xr:uid="{00000000-0005-0000-0000-0000982B0000}"/>
    <cellStyle name="Normal 12 2 6 3 2 2" xfId="20030" xr:uid="{00000000-0005-0000-0000-0000992B0000}"/>
    <cellStyle name="Normal 12 2 6 3 2 3" xfId="37928" xr:uid="{00000000-0005-0000-0000-00009A2B0000}"/>
    <cellStyle name="Normal 12 2 6 3 3" xfId="20031" xr:uid="{00000000-0005-0000-0000-00009B2B0000}"/>
    <cellStyle name="Normal 12 2 6 3 4" xfId="37929" xr:uid="{00000000-0005-0000-0000-00009C2B0000}"/>
    <cellStyle name="Normal 12 2 6 4" xfId="20032" xr:uid="{00000000-0005-0000-0000-00009D2B0000}"/>
    <cellStyle name="Normal 12 2 6 4 2" xfId="20033" xr:uid="{00000000-0005-0000-0000-00009E2B0000}"/>
    <cellStyle name="Normal 12 2 6 4 3" xfId="37930" xr:uid="{00000000-0005-0000-0000-00009F2B0000}"/>
    <cellStyle name="Normal 12 2 6 5" xfId="20034" xr:uid="{00000000-0005-0000-0000-0000A02B0000}"/>
    <cellStyle name="Normal 12 2 6 6" xfId="37931" xr:uid="{00000000-0005-0000-0000-0000A12B0000}"/>
    <cellStyle name="Normal 12 2 6 7" xfId="37932" xr:uid="{00000000-0005-0000-0000-0000A22B0000}"/>
    <cellStyle name="Normal 12 2 7" xfId="6361" xr:uid="{00000000-0005-0000-0000-0000A32B0000}"/>
    <cellStyle name="Normal 12 2 7 2" xfId="6362" xr:uid="{00000000-0005-0000-0000-0000A42B0000}"/>
    <cellStyle name="Normal 12 2 7 2 2" xfId="20035" xr:uid="{00000000-0005-0000-0000-0000A52B0000}"/>
    <cellStyle name="Normal 12 2 7 2 2 2" xfId="20036" xr:uid="{00000000-0005-0000-0000-0000A62B0000}"/>
    <cellStyle name="Normal 12 2 7 2 2 3" xfId="37933" xr:uid="{00000000-0005-0000-0000-0000A72B0000}"/>
    <cellStyle name="Normal 12 2 7 2 3" xfId="20037" xr:uid="{00000000-0005-0000-0000-0000A82B0000}"/>
    <cellStyle name="Normal 12 2 7 2 4" xfId="37934" xr:uid="{00000000-0005-0000-0000-0000A92B0000}"/>
    <cellStyle name="Normal 12 2 7 3" xfId="6363" xr:uid="{00000000-0005-0000-0000-0000AA2B0000}"/>
    <cellStyle name="Normal 12 2 7 3 2" xfId="20038" xr:uid="{00000000-0005-0000-0000-0000AB2B0000}"/>
    <cellStyle name="Normal 12 2 7 3 3" xfId="37935" xr:uid="{00000000-0005-0000-0000-0000AC2B0000}"/>
    <cellStyle name="Normal 12 2 7 4" xfId="20039" xr:uid="{00000000-0005-0000-0000-0000AD2B0000}"/>
    <cellStyle name="Normal 12 2 7 5" xfId="37936" xr:uid="{00000000-0005-0000-0000-0000AE2B0000}"/>
    <cellStyle name="Normal 12 2 8" xfId="6364" xr:uid="{00000000-0005-0000-0000-0000AF2B0000}"/>
    <cellStyle name="Normal 12 2 8 2" xfId="6365" xr:uid="{00000000-0005-0000-0000-0000B02B0000}"/>
    <cellStyle name="Normal 12 2 8 2 2" xfId="20040" xr:uid="{00000000-0005-0000-0000-0000B12B0000}"/>
    <cellStyle name="Normal 12 2 8 2 2 2" xfId="20041" xr:uid="{00000000-0005-0000-0000-0000B22B0000}"/>
    <cellStyle name="Normal 12 2 8 2 2 3" xfId="37937" xr:uid="{00000000-0005-0000-0000-0000B32B0000}"/>
    <cellStyle name="Normal 12 2 8 2 3" xfId="20042" xr:uid="{00000000-0005-0000-0000-0000B42B0000}"/>
    <cellStyle name="Normal 12 2 8 2 4" xfId="37938" xr:uid="{00000000-0005-0000-0000-0000B52B0000}"/>
    <cellStyle name="Normal 12 2 8 3" xfId="20043" xr:uid="{00000000-0005-0000-0000-0000B62B0000}"/>
    <cellStyle name="Normal 12 2 8 3 2" xfId="20044" xr:uid="{00000000-0005-0000-0000-0000B72B0000}"/>
    <cellStyle name="Normal 12 2 8 3 3" xfId="37939" xr:uid="{00000000-0005-0000-0000-0000B82B0000}"/>
    <cellStyle name="Normal 12 2 8 4" xfId="20045" xr:uid="{00000000-0005-0000-0000-0000B92B0000}"/>
    <cellStyle name="Normal 12 2 8 5" xfId="37940" xr:uid="{00000000-0005-0000-0000-0000BA2B0000}"/>
    <cellStyle name="Normal 12 2 9" xfId="6366" xr:uid="{00000000-0005-0000-0000-0000BB2B0000}"/>
    <cellStyle name="Normal 12 2 9 2" xfId="6367" xr:uid="{00000000-0005-0000-0000-0000BC2B0000}"/>
    <cellStyle name="Normal 12 2 9 2 2" xfId="20046" xr:uid="{00000000-0005-0000-0000-0000BD2B0000}"/>
    <cellStyle name="Normal 12 2 9 2 2 2" xfId="20047" xr:uid="{00000000-0005-0000-0000-0000BE2B0000}"/>
    <cellStyle name="Normal 12 2 9 2 2 3" xfId="37941" xr:uid="{00000000-0005-0000-0000-0000BF2B0000}"/>
    <cellStyle name="Normal 12 2 9 2 3" xfId="20048" xr:uid="{00000000-0005-0000-0000-0000C02B0000}"/>
    <cellStyle name="Normal 12 2 9 2 4" xfId="37942" xr:uid="{00000000-0005-0000-0000-0000C12B0000}"/>
    <cellStyle name="Normal 12 2 9 3" xfId="20049" xr:uid="{00000000-0005-0000-0000-0000C22B0000}"/>
    <cellStyle name="Normal 12 2 9 3 2" xfId="20050" xr:uid="{00000000-0005-0000-0000-0000C32B0000}"/>
    <cellStyle name="Normal 12 2 9 3 3" xfId="37943" xr:uid="{00000000-0005-0000-0000-0000C42B0000}"/>
    <cellStyle name="Normal 12 2 9 4" xfId="20051" xr:uid="{00000000-0005-0000-0000-0000C52B0000}"/>
    <cellStyle name="Normal 12 2 9 5" xfId="37944" xr:uid="{00000000-0005-0000-0000-0000C62B0000}"/>
    <cellStyle name="Normal 12 20" xfId="20052" xr:uid="{00000000-0005-0000-0000-0000C72B0000}"/>
    <cellStyle name="Normal 12 21" xfId="20053" xr:uid="{00000000-0005-0000-0000-0000C82B0000}"/>
    <cellStyle name="Normal 12 22" xfId="20054" xr:uid="{00000000-0005-0000-0000-0000C92B0000}"/>
    <cellStyle name="Normal 12 23" xfId="20055" xr:uid="{00000000-0005-0000-0000-0000CA2B0000}"/>
    <cellStyle name="Normal 12 24" xfId="20056" xr:uid="{00000000-0005-0000-0000-0000CB2B0000}"/>
    <cellStyle name="Normal 12 25" xfId="20057" xr:uid="{00000000-0005-0000-0000-0000CC2B0000}"/>
    <cellStyle name="Normal 12 26" xfId="20058" xr:uid="{00000000-0005-0000-0000-0000CD2B0000}"/>
    <cellStyle name="Normal 12 27" xfId="20059" xr:uid="{00000000-0005-0000-0000-0000CE2B0000}"/>
    <cellStyle name="Normal 12 28" xfId="20060" xr:uid="{00000000-0005-0000-0000-0000CF2B0000}"/>
    <cellStyle name="Normal 12 29" xfId="20061" xr:uid="{00000000-0005-0000-0000-0000D02B0000}"/>
    <cellStyle name="Normal 12 3" xfId="20062" xr:uid="{00000000-0005-0000-0000-0000D12B0000}"/>
    <cellStyle name="Normal 12 3 2" xfId="37945" xr:uid="{00000000-0005-0000-0000-0000D22B0000}"/>
    <cellStyle name="Normal 12 3 3" xfId="37946" xr:uid="{00000000-0005-0000-0000-0000D32B0000}"/>
    <cellStyle name="Normal 12 30" xfId="20063" xr:uid="{00000000-0005-0000-0000-0000D42B0000}"/>
    <cellStyle name="Normal 12 31" xfId="20064" xr:uid="{00000000-0005-0000-0000-0000D52B0000}"/>
    <cellStyle name="Normal 12 32" xfId="20065" xr:uid="{00000000-0005-0000-0000-0000D62B0000}"/>
    <cellStyle name="Normal 12 33" xfId="20066" xr:uid="{00000000-0005-0000-0000-0000D72B0000}"/>
    <cellStyle name="Normal 12 34" xfId="20067" xr:uid="{00000000-0005-0000-0000-0000D82B0000}"/>
    <cellStyle name="Normal 12 35" xfId="20068" xr:uid="{00000000-0005-0000-0000-0000D92B0000}"/>
    <cellStyle name="Normal 12 36" xfId="20069" xr:uid="{00000000-0005-0000-0000-0000DA2B0000}"/>
    <cellStyle name="Normal 12 37" xfId="20070" xr:uid="{00000000-0005-0000-0000-0000DB2B0000}"/>
    <cellStyle name="Normal 12 38" xfId="20071" xr:uid="{00000000-0005-0000-0000-0000DC2B0000}"/>
    <cellStyle name="Normal 12 39" xfId="20072" xr:uid="{00000000-0005-0000-0000-0000DD2B0000}"/>
    <cellStyle name="Normal 12 4" xfId="20073" xr:uid="{00000000-0005-0000-0000-0000DE2B0000}"/>
    <cellStyle name="Normal 12 4 2" xfId="37947" xr:uid="{00000000-0005-0000-0000-0000DF2B0000}"/>
    <cellStyle name="Normal 12 40" xfId="20074" xr:uid="{00000000-0005-0000-0000-0000E02B0000}"/>
    <cellStyle name="Normal 12 41" xfId="20075" xr:uid="{00000000-0005-0000-0000-0000E12B0000}"/>
    <cellStyle name="Normal 12 42" xfId="20076" xr:uid="{00000000-0005-0000-0000-0000E22B0000}"/>
    <cellStyle name="Normal 12 43" xfId="20077" xr:uid="{00000000-0005-0000-0000-0000E32B0000}"/>
    <cellStyle name="Normal 12 44" xfId="20078" xr:uid="{00000000-0005-0000-0000-0000E42B0000}"/>
    <cellStyle name="Normal 12 45" xfId="20079" xr:uid="{00000000-0005-0000-0000-0000E52B0000}"/>
    <cellStyle name="Normal 12 46" xfId="20080" xr:uid="{00000000-0005-0000-0000-0000E62B0000}"/>
    <cellStyle name="Normal 12 47" xfId="20081" xr:uid="{00000000-0005-0000-0000-0000E72B0000}"/>
    <cellStyle name="Normal 12 48" xfId="37948" xr:uid="{00000000-0005-0000-0000-0000E82B0000}"/>
    <cellStyle name="Normal 12 49" xfId="37949" xr:uid="{00000000-0005-0000-0000-0000E92B0000}"/>
    <cellStyle name="Normal 12 5" xfId="20082" xr:uid="{00000000-0005-0000-0000-0000EA2B0000}"/>
    <cellStyle name="Normal 12 50" xfId="51967" xr:uid="{00000000-0005-0000-0000-0000EB2B0000}"/>
    <cellStyle name="Normal 12 6" xfId="20083" xr:uid="{00000000-0005-0000-0000-0000EC2B0000}"/>
    <cellStyle name="Normal 12 7" xfId="20084" xr:uid="{00000000-0005-0000-0000-0000ED2B0000}"/>
    <cellStyle name="Normal 12 8" xfId="20085" xr:uid="{00000000-0005-0000-0000-0000EE2B0000}"/>
    <cellStyle name="Normal 12 9" xfId="20086" xr:uid="{00000000-0005-0000-0000-0000EF2B0000}"/>
    <cellStyle name="Normal 13" xfId="4585" xr:uid="{00000000-0005-0000-0000-0000F02B0000}"/>
    <cellStyle name="Normal 13 10" xfId="20087" xr:uid="{00000000-0005-0000-0000-0000F12B0000}"/>
    <cellStyle name="Normal 13 11" xfId="20088" xr:uid="{00000000-0005-0000-0000-0000F22B0000}"/>
    <cellStyle name="Normal 13 12" xfId="20089" xr:uid="{00000000-0005-0000-0000-0000F32B0000}"/>
    <cellStyle name="Normal 13 13" xfId="20090" xr:uid="{00000000-0005-0000-0000-0000F42B0000}"/>
    <cellStyle name="Normal 13 14" xfId="20091" xr:uid="{00000000-0005-0000-0000-0000F52B0000}"/>
    <cellStyle name="Normal 13 15" xfId="20092" xr:uid="{00000000-0005-0000-0000-0000F62B0000}"/>
    <cellStyle name="Normal 13 16" xfId="20093" xr:uid="{00000000-0005-0000-0000-0000F72B0000}"/>
    <cellStyle name="Normal 13 17" xfId="20094" xr:uid="{00000000-0005-0000-0000-0000F82B0000}"/>
    <cellStyle name="Normal 13 18" xfId="20095" xr:uid="{00000000-0005-0000-0000-0000F92B0000}"/>
    <cellStyle name="Normal 13 19" xfId="20096" xr:uid="{00000000-0005-0000-0000-0000FA2B0000}"/>
    <cellStyle name="Normal 13 2" xfId="6368" xr:uid="{00000000-0005-0000-0000-0000FB2B0000}"/>
    <cellStyle name="Normal 13 2 2" xfId="20097" xr:uid="{00000000-0005-0000-0000-0000FC2B0000}"/>
    <cellStyle name="Normal 13 2 2 2" xfId="51298" xr:uid="{00000000-0005-0000-0000-0000FD2B0000}"/>
    <cellStyle name="Normal 13 2 3" xfId="37950" xr:uid="{00000000-0005-0000-0000-0000FE2B0000}"/>
    <cellStyle name="Normal 13 2 4" xfId="37951" xr:uid="{00000000-0005-0000-0000-0000FF2B0000}"/>
    <cellStyle name="Normal 13 20" xfId="20098" xr:uid="{00000000-0005-0000-0000-0000002C0000}"/>
    <cellStyle name="Normal 13 21" xfId="20099" xr:uid="{00000000-0005-0000-0000-0000012C0000}"/>
    <cellStyle name="Normal 13 22" xfId="20100" xr:uid="{00000000-0005-0000-0000-0000022C0000}"/>
    <cellStyle name="Normal 13 23" xfId="20101" xr:uid="{00000000-0005-0000-0000-0000032C0000}"/>
    <cellStyle name="Normal 13 24" xfId="20102" xr:uid="{00000000-0005-0000-0000-0000042C0000}"/>
    <cellStyle name="Normal 13 25" xfId="20103" xr:uid="{00000000-0005-0000-0000-0000052C0000}"/>
    <cellStyle name="Normal 13 26" xfId="20104" xr:uid="{00000000-0005-0000-0000-0000062C0000}"/>
    <cellStyle name="Normal 13 27" xfId="20105" xr:uid="{00000000-0005-0000-0000-0000072C0000}"/>
    <cellStyle name="Normal 13 28" xfId="20106" xr:uid="{00000000-0005-0000-0000-0000082C0000}"/>
    <cellStyle name="Normal 13 29" xfId="20107" xr:uid="{00000000-0005-0000-0000-0000092C0000}"/>
    <cellStyle name="Normal 13 3" xfId="20108" xr:uid="{00000000-0005-0000-0000-00000A2C0000}"/>
    <cellStyle name="Normal 13 3 2" xfId="37952" xr:uid="{00000000-0005-0000-0000-00000B2C0000}"/>
    <cellStyle name="Normal 13 3 3" xfId="37953" xr:uid="{00000000-0005-0000-0000-00000C2C0000}"/>
    <cellStyle name="Normal 13 30" xfId="20109" xr:uid="{00000000-0005-0000-0000-00000D2C0000}"/>
    <cellStyle name="Normal 13 31" xfId="20110" xr:uid="{00000000-0005-0000-0000-00000E2C0000}"/>
    <cellStyle name="Normal 13 32" xfId="20111" xr:uid="{00000000-0005-0000-0000-00000F2C0000}"/>
    <cellStyle name="Normal 13 33" xfId="20112" xr:uid="{00000000-0005-0000-0000-0000102C0000}"/>
    <cellStyle name="Normal 13 34" xfId="20113" xr:uid="{00000000-0005-0000-0000-0000112C0000}"/>
    <cellStyle name="Normal 13 35" xfId="20114" xr:uid="{00000000-0005-0000-0000-0000122C0000}"/>
    <cellStyle name="Normal 13 36" xfId="20115" xr:uid="{00000000-0005-0000-0000-0000132C0000}"/>
    <cellStyle name="Normal 13 37" xfId="20116" xr:uid="{00000000-0005-0000-0000-0000142C0000}"/>
    <cellStyle name="Normal 13 38" xfId="20117" xr:uid="{00000000-0005-0000-0000-0000152C0000}"/>
    <cellStyle name="Normal 13 39" xfId="20118" xr:uid="{00000000-0005-0000-0000-0000162C0000}"/>
    <cellStyle name="Normal 13 4" xfId="20119" xr:uid="{00000000-0005-0000-0000-0000172C0000}"/>
    <cellStyle name="Normal 13 40" xfId="20120" xr:uid="{00000000-0005-0000-0000-0000182C0000}"/>
    <cellStyle name="Normal 13 41" xfId="20121" xr:uid="{00000000-0005-0000-0000-0000192C0000}"/>
    <cellStyle name="Normal 13 42" xfId="20122" xr:uid="{00000000-0005-0000-0000-00001A2C0000}"/>
    <cellStyle name="Normal 13 43" xfId="20123" xr:uid="{00000000-0005-0000-0000-00001B2C0000}"/>
    <cellStyle name="Normal 13 44" xfId="20124" xr:uid="{00000000-0005-0000-0000-00001C2C0000}"/>
    <cellStyle name="Normal 13 45" xfId="20125" xr:uid="{00000000-0005-0000-0000-00001D2C0000}"/>
    <cellStyle name="Normal 13 46" xfId="20126" xr:uid="{00000000-0005-0000-0000-00001E2C0000}"/>
    <cellStyle name="Normal 13 47" xfId="20127" xr:uid="{00000000-0005-0000-0000-00001F2C0000}"/>
    <cellStyle name="Normal 13 48" xfId="37954" xr:uid="{00000000-0005-0000-0000-0000202C0000}"/>
    <cellStyle name="Normal 13 49" xfId="37955" xr:uid="{00000000-0005-0000-0000-0000212C0000}"/>
    <cellStyle name="Normal 13 5" xfId="20128" xr:uid="{00000000-0005-0000-0000-0000222C0000}"/>
    <cellStyle name="Normal 13 6" xfId="20129" xr:uid="{00000000-0005-0000-0000-0000232C0000}"/>
    <cellStyle name="Normal 13 7" xfId="20130" xr:uid="{00000000-0005-0000-0000-0000242C0000}"/>
    <cellStyle name="Normal 13 8" xfId="20131" xr:uid="{00000000-0005-0000-0000-0000252C0000}"/>
    <cellStyle name="Normal 13 9" xfId="20132" xr:uid="{00000000-0005-0000-0000-0000262C0000}"/>
    <cellStyle name="Normal 14" xfId="4586" xr:uid="{00000000-0005-0000-0000-0000272C0000}"/>
    <cellStyle name="Normal 14 2" xfId="6369" xr:uid="{00000000-0005-0000-0000-0000282C0000}"/>
    <cellStyle name="Normal 14 2 2" xfId="20133" xr:uid="{00000000-0005-0000-0000-0000292C0000}"/>
    <cellStyle name="Normal 14 3" xfId="20134" xr:uid="{00000000-0005-0000-0000-00002A2C0000}"/>
    <cellStyle name="Normal 14 3 2" xfId="51299" xr:uid="{00000000-0005-0000-0000-00002B2C0000}"/>
    <cellStyle name="Normal 14 4" xfId="37956" xr:uid="{00000000-0005-0000-0000-00002C2C0000}"/>
    <cellStyle name="Normal 14 5" xfId="37957" xr:uid="{00000000-0005-0000-0000-00002D2C0000}"/>
    <cellStyle name="Normal 15" xfId="4587" xr:uid="{00000000-0005-0000-0000-00002E2C0000}"/>
    <cellStyle name="Normal 15 2" xfId="6370" xr:uid="{00000000-0005-0000-0000-00002F2C0000}"/>
    <cellStyle name="Normal 15 2 2" xfId="20135" xr:uid="{00000000-0005-0000-0000-0000302C0000}"/>
    <cellStyle name="Normal 15 3" xfId="20136" xr:uid="{00000000-0005-0000-0000-0000312C0000}"/>
    <cellStyle name="Normal 15 3 2" xfId="51300" xr:uid="{00000000-0005-0000-0000-0000322C0000}"/>
    <cellStyle name="Normal 15 4" xfId="37958" xr:uid="{00000000-0005-0000-0000-0000332C0000}"/>
    <cellStyle name="Normal 15 5" xfId="37959" xr:uid="{00000000-0005-0000-0000-0000342C0000}"/>
    <cellStyle name="Normal 16" xfId="4588" xr:uid="{00000000-0005-0000-0000-0000352C0000}"/>
    <cellStyle name="Normal 16 2" xfId="4589" xr:uid="{00000000-0005-0000-0000-0000362C0000}"/>
    <cellStyle name="Normal 16 2 2" xfId="20137" xr:uid="{00000000-0005-0000-0000-0000372C0000}"/>
    <cellStyle name="Normal 16 2 2 2" xfId="51301" xr:uid="{00000000-0005-0000-0000-0000382C0000}"/>
    <cellStyle name="Normal 16 2 3" xfId="37960" xr:uid="{00000000-0005-0000-0000-0000392C0000}"/>
    <cellStyle name="Normal 16 3" xfId="20138" xr:uid="{00000000-0005-0000-0000-00003A2C0000}"/>
    <cellStyle name="Normal 16 3 2" xfId="51302" xr:uid="{00000000-0005-0000-0000-00003B2C0000}"/>
    <cellStyle name="Normal 16 4" xfId="37961" xr:uid="{00000000-0005-0000-0000-00003C2C0000}"/>
    <cellStyle name="Normal 16 5" xfId="37962" xr:uid="{00000000-0005-0000-0000-00003D2C0000}"/>
    <cellStyle name="Normal 16 6" xfId="37963" xr:uid="{00000000-0005-0000-0000-00003E2C0000}"/>
    <cellStyle name="Normal 17" xfId="4590" xr:uid="{00000000-0005-0000-0000-00003F2C0000}"/>
    <cellStyle name="Normal 17 10" xfId="20139" xr:uid="{00000000-0005-0000-0000-0000402C0000}"/>
    <cellStyle name="Normal 17 11" xfId="20140" xr:uid="{00000000-0005-0000-0000-0000412C0000}"/>
    <cellStyle name="Normal 17 12" xfId="20141" xr:uid="{00000000-0005-0000-0000-0000422C0000}"/>
    <cellStyle name="Normal 17 13" xfId="20142" xr:uid="{00000000-0005-0000-0000-0000432C0000}"/>
    <cellStyle name="Normal 17 14" xfId="20143" xr:uid="{00000000-0005-0000-0000-0000442C0000}"/>
    <cellStyle name="Normal 17 15" xfId="20144" xr:uid="{00000000-0005-0000-0000-0000452C0000}"/>
    <cellStyle name="Normal 17 16" xfId="20145" xr:uid="{00000000-0005-0000-0000-0000462C0000}"/>
    <cellStyle name="Normal 17 17" xfId="20146" xr:uid="{00000000-0005-0000-0000-0000472C0000}"/>
    <cellStyle name="Normal 17 18" xfId="20147" xr:uid="{00000000-0005-0000-0000-0000482C0000}"/>
    <cellStyle name="Normal 17 19" xfId="20148" xr:uid="{00000000-0005-0000-0000-0000492C0000}"/>
    <cellStyle name="Normal 17 2" xfId="4591" xr:uid="{00000000-0005-0000-0000-00004A2C0000}"/>
    <cellStyle name="Normal 17 20" xfId="20149" xr:uid="{00000000-0005-0000-0000-00004B2C0000}"/>
    <cellStyle name="Normal 17 21" xfId="20150" xr:uid="{00000000-0005-0000-0000-00004C2C0000}"/>
    <cellStyle name="Normal 17 22" xfId="20151" xr:uid="{00000000-0005-0000-0000-00004D2C0000}"/>
    <cellStyle name="Normal 17 23" xfId="20152" xr:uid="{00000000-0005-0000-0000-00004E2C0000}"/>
    <cellStyle name="Normal 17 24" xfId="20153" xr:uid="{00000000-0005-0000-0000-00004F2C0000}"/>
    <cellStyle name="Normal 17 25" xfId="20154" xr:uid="{00000000-0005-0000-0000-0000502C0000}"/>
    <cellStyle name="Normal 17 26" xfId="20155" xr:uid="{00000000-0005-0000-0000-0000512C0000}"/>
    <cellStyle name="Normal 17 27" xfId="20156" xr:uid="{00000000-0005-0000-0000-0000522C0000}"/>
    <cellStyle name="Normal 17 28" xfId="20157" xr:uid="{00000000-0005-0000-0000-0000532C0000}"/>
    <cellStyle name="Normal 17 29" xfId="20158" xr:uid="{00000000-0005-0000-0000-0000542C0000}"/>
    <cellStyle name="Normal 17 3" xfId="20159" xr:uid="{00000000-0005-0000-0000-0000552C0000}"/>
    <cellStyle name="Normal 17 30" xfId="20160" xr:uid="{00000000-0005-0000-0000-0000562C0000}"/>
    <cellStyle name="Normal 17 31" xfId="20161" xr:uid="{00000000-0005-0000-0000-0000572C0000}"/>
    <cellStyle name="Normal 17 32" xfId="20162" xr:uid="{00000000-0005-0000-0000-0000582C0000}"/>
    <cellStyle name="Normal 17 33" xfId="20163" xr:uid="{00000000-0005-0000-0000-0000592C0000}"/>
    <cellStyle name="Normal 17 34" xfId="20164" xr:uid="{00000000-0005-0000-0000-00005A2C0000}"/>
    <cellStyle name="Normal 17 35" xfId="20165" xr:uid="{00000000-0005-0000-0000-00005B2C0000}"/>
    <cellStyle name="Normal 17 36" xfId="20166" xr:uid="{00000000-0005-0000-0000-00005C2C0000}"/>
    <cellStyle name="Normal 17 37" xfId="20167" xr:uid="{00000000-0005-0000-0000-00005D2C0000}"/>
    <cellStyle name="Normal 17 38" xfId="20168" xr:uid="{00000000-0005-0000-0000-00005E2C0000}"/>
    <cellStyle name="Normal 17 39" xfId="20169" xr:uid="{00000000-0005-0000-0000-00005F2C0000}"/>
    <cellStyle name="Normal 17 4" xfId="20170" xr:uid="{00000000-0005-0000-0000-0000602C0000}"/>
    <cellStyle name="Normal 17 40" xfId="20171" xr:uid="{00000000-0005-0000-0000-0000612C0000}"/>
    <cellStyle name="Normal 17 41" xfId="20172" xr:uid="{00000000-0005-0000-0000-0000622C0000}"/>
    <cellStyle name="Normal 17 42" xfId="20173" xr:uid="{00000000-0005-0000-0000-0000632C0000}"/>
    <cellStyle name="Normal 17 43" xfId="20174" xr:uid="{00000000-0005-0000-0000-0000642C0000}"/>
    <cellStyle name="Normal 17 44" xfId="20175" xr:uid="{00000000-0005-0000-0000-0000652C0000}"/>
    <cellStyle name="Normal 17 45" xfId="20176" xr:uid="{00000000-0005-0000-0000-0000662C0000}"/>
    <cellStyle name="Normal 17 46" xfId="20177" xr:uid="{00000000-0005-0000-0000-0000672C0000}"/>
    <cellStyle name="Normal 17 47" xfId="20178" xr:uid="{00000000-0005-0000-0000-0000682C0000}"/>
    <cellStyle name="Normal 17 48" xfId="37964" xr:uid="{00000000-0005-0000-0000-0000692C0000}"/>
    <cellStyle name="Normal 17 49" xfId="37965" xr:uid="{00000000-0005-0000-0000-00006A2C0000}"/>
    <cellStyle name="Normal 17 5" xfId="20179" xr:uid="{00000000-0005-0000-0000-00006B2C0000}"/>
    <cellStyle name="Normal 17 6" xfId="20180" xr:uid="{00000000-0005-0000-0000-00006C2C0000}"/>
    <cellStyle name="Normal 17 7" xfId="20181" xr:uid="{00000000-0005-0000-0000-00006D2C0000}"/>
    <cellStyle name="Normal 17 8" xfId="20182" xr:uid="{00000000-0005-0000-0000-00006E2C0000}"/>
    <cellStyle name="Normal 17 9" xfId="20183" xr:uid="{00000000-0005-0000-0000-00006F2C0000}"/>
    <cellStyle name="Normal 18" xfId="4592" xr:uid="{00000000-0005-0000-0000-0000702C0000}"/>
    <cellStyle name="Normal 18 10" xfId="6371" xr:uid="{00000000-0005-0000-0000-0000712C0000}"/>
    <cellStyle name="Normal 18 10 2" xfId="6372" xr:uid="{00000000-0005-0000-0000-0000722C0000}"/>
    <cellStyle name="Normal 18 10 2 2" xfId="20184" xr:uid="{00000000-0005-0000-0000-0000732C0000}"/>
    <cellStyle name="Normal 18 10 2 3" xfId="37966" xr:uid="{00000000-0005-0000-0000-0000742C0000}"/>
    <cellStyle name="Normal 18 10 3" xfId="20185" xr:uid="{00000000-0005-0000-0000-0000752C0000}"/>
    <cellStyle name="Normal 18 10 4" xfId="37967" xr:uid="{00000000-0005-0000-0000-0000762C0000}"/>
    <cellStyle name="Normal 18 11" xfId="6373" xr:uid="{00000000-0005-0000-0000-0000772C0000}"/>
    <cellStyle name="Normal 18 11 2" xfId="20186" xr:uid="{00000000-0005-0000-0000-0000782C0000}"/>
    <cellStyle name="Normal 18 11 3" xfId="37968" xr:uid="{00000000-0005-0000-0000-0000792C0000}"/>
    <cellStyle name="Normal 18 12" xfId="20187" xr:uid="{00000000-0005-0000-0000-00007A2C0000}"/>
    <cellStyle name="Normal 18 12 2" xfId="37969" xr:uid="{00000000-0005-0000-0000-00007B2C0000}"/>
    <cellStyle name="Normal 18 13" xfId="37970" xr:uid="{00000000-0005-0000-0000-00007C2C0000}"/>
    <cellStyle name="Normal 18 14" xfId="37971" xr:uid="{00000000-0005-0000-0000-00007D2C0000}"/>
    <cellStyle name="Normal 18 15" xfId="37972" xr:uid="{00000000-0005-0000-0000-00007E2C0000}"/>
    <cellStyle name="Normal 18 2" xfId="4593" xr:uid="{00000000-0005-0000-0000-00007F2C0000}"/>
    <cellStyle name="Normal 18 2 10" xfId="37973" xr:uid="{00000000-0005-0000-0000-0000802C0000}"/>
    <cellStyle name="Normal 18 2 11" xfId="37974" xr:uid="{00000000-0005-0000-0000-0000812C0000}"/>
    <cellStyle name="Normal 18 2 12" xfId="37975" xr:uid="{00000000-0005-0000-0000-0000822C0000}"/>
    <cellStyle name="Normal 18 2 2" xfId="6374" xr:uid="{00000000-0005-0000-0000-0000832C0000}"/>
    <cellStyle name="Normal 18 2 2 2" xfId="6375" xr:uid="{00000000-0005-0000-0000-0000842C0000}"/>
    <cellStyle name="Normal 18 2 2 2 2" xfId="6376" xr:uid="{00000000-0005-0000-0000-0000852C0000}"/>
    <cellStyle name="Normal 18 2 2 2 2 2" xfId="6377" xr:uid="{00000000-0005-0000-0000-0000862C0000}"/>
    <cellStyle name="Normal 18 2 2 2 2 2 2" xfId="20188" xr:uid="{00000000-0005-0000-0000-0000872C0000}"/>
    <cellStyle name="Normal 18 2 2 2 2 2 2 2" xfId="20189" xr:uid="{00000000-0005-0000-0000-0000882C0000}"/>
    <cellStyle name="Normal 18 2 2 2 2 2 2 3" xfId="37976" xr:uid="{00000000-0005-0000-0000-0000892C0000}"/>
    <cellStyle name="Normal 18 2 2 2 2 2 3" xfId="20190" xr:uid="{00000000-0005-0000-0000-00008A2C0000}"/>
    <cellStyle name="Normal 18 2 2 2 2 2 4" xfId="37977" xr:uid="{00000000-0005-0000-0000-00008B2C0000}"/>
    <cellStyle name="Normal 18 2 2 2 2 3" xfId="6378" xr:uid="{00000000-0005-0000-0000-00008C2C0000}"/>
    <cellStyle name="Normal 18 2 2 2 2 3 2" xfId="20191" xr:uid="{00000000-0005-0000-0000-00008D2C0000}"/>
    <cellStyle name="Normal 18 2 2 2 2 3 3" xfId="37978" xr:uid="{00000000-0005-0000-0000-00008E2C0000}"/>
    <cellStyle name="Normal 18 2 2 2 2 4" xfId="20192" xr:uid="{00000000-0005-0000-0000-00008F2C0000}"/>
    <cellStyle name="Normal 18 2 2 2 2 5" xfId="37979" xr:uid="{00000000-0005-0000-0000-0000902C0000}"/>
    <cellStyle name="Normal 18 2 2 2 3" xfId="6379" xr:uid="{00000000-0005-0000-0000-0000912C0000}"/>
    <cellStyle name="Normal 18 2 2 2 3 2" xfId="6380" xr:uid="{00000000-0005-0000-0000-0000922C0000}"/>
    <cellStyle name="Normal 18 2 2 2 3 2 2" xfId="20193" xr:uid="{00000000-0005-0000-0000-0000932C0000}"/>
    <cellStyle name="Normal 18 2 2 2 3 2 3" xfId="37980" xr:uid="{00000000-0005-0000-0000-0000942C0000}"/>
    <cellStyle name="Normal 18 2 2 2 3 3" xfId="20194" xr:uid="{00000000-0005-0000-0000-0000952C0000}"/>
    <cellStyle name="Normal 18 2 2 2 3 4" xfId="37981" xr:uid="{00000000-0005-0000-0000-0000962C0000}"/>
    <cellStyle name="Normal 18 2 2 2 4" xfId="6381" xr:uid="{00000000-0005-0000-0000-0000972C0000}"/>
    <cellStyle name="Normal 18 2 2 2 4 2" xfId="6382" xr:uid="{00000000-0005-0000-0000-0000982C0000}"/>
    <cellStyle name="Normal 18 2 2 2 4 3" xfId="37982" xr:uid="{00000000-0005-0000-0000-0000992C0000}"/>
    <cellStyle name="Normal 18 2 2 2 5" xfId="6383" xr:uid="{00000000-0005-0000-0000-00009A2C0000}"/>
    <cellStyle name="Normal 18 2 2 2 5 2" xfId="6384" xr:uid="{00000000-0005-0000-0000-00009B2C0000}"/>
    <cellStyle name="Normal 18 2 2 2 6" xfId="6385" xr:uid="{00000000-0005-0000-0000-00009C2C0000}"/>
    <cellStyle name="Normal 18 2 2 2 7" xfId="37983" xr:uid="{00000000-0005-0000-0000-00009D2C0000}"/>
    <cellStyle name="Normal 18 2 2 3" xfId="6386" xr:uid="{00000000-0005-0000-0000-00009E2C0000}"/>
    <cellStyle name="Normal 18 2 2 3 2" xfId="6387" xr:uid="{00000000-0005-0000-0000-00009F2C0000}"/>
    <cellStyle name="Normal 18 2 2 3 2 2" xfId="20195" xr:uid="{00000000-0005-0000-0000-0000A02C0000}"/>
    <cellStyle name="Normal 18 2 2 3 2 2 2" xfId="20196" xr:uid="{00000000-0005-0000-0000-0000A12C0000}"/>
    <cellStyle name="Normal 18 2 2 3 2 2 3" xfId="37984" xr:uid="{00000000-0005-0000-0000-0000A22C0000}"/>
    <cellStyle name="Normal 18 2 2 3 2 3" xfId="20197" xr:uid="{00000000-0005-0000-0000-0000A32C0000}"/>
    <cellStyle name="Normal 18 2 2 3 2 4" xfId="37985" xr:uid="{00000000-0005-0000-0000-0000A42C0000}"/>
    <cellStyle name="Normal 18 2 2 3 3" xfId="6388" xr:uid="{00000000-0005-0000-0000-0000A52C0000}"/>
    <cellStyle name="Normal 18 2 2 3 3 2" xfId="20198" xr:uid="{00000000-0005-0000-0000-0000A62C0000}"/>
    <cellStyle name="Normal 18 2 2 3 3 3" xfId="37986" xr:uid="{00000000-0005-0000-0000-0000A72C0000}"/>
    <cellStyle name="Normal 18 2 2 3 4" xfId="20199" xr:uid="{00000000-0005-0000-0000-0000A82C0000}"/>
    <cellStyle name="Normal 18 2 2 3 5" xfId="37987" xr:uid="{00000000-0005-0000-0000-0000A92C0000}"/>
    <cellStyle name="Normal 18 2 2 4" xfId="6389" xr:uid="{00000000-0005-0000-0000-0000AA2C0000}"/>
    <cellStyle name="Normal 18 2 2 4 2" xfId="6390" xr:uid="{00000000-0005-0000-0000-0000AB2C0000}"/>
    <cellStyle name="Normal 18 2 2 4 2 2" xfId="20200" xr:uid="{00000000-0005-0000-0000-0000AC2C0000}"/>
    <cellStyle name="Normal 18 2 2 4 2 3" xfId="37988" xr:uid="{00000000-0005-0000-0000-0000AD2C0000}"/>
    <cellStyle name="Normal 18 2 2 4 3" xfId="20201" xr:uid="{00000000-0005-0000-0000-0000AE2C0000}"/>
    <cellStyle name="Normal 18 2 2 4 4" xfId="37989" xr:uid="{00000000-0005-0000-0000-0000AF2C0000}"/>
    <cellStyle name="Normal 18 2 2 5" xfId="6391" xr:uid="{00000000-0005-0000-0000-0000B02C0000}"/>
    <cellStyle name="Normal 18 2 2 5 2" xfId="6392" xr:uid="{00000000-0005-0000-0000-0000B12C0000}"/>
    <cellStyle name="Normal 18 2 2 5 3" xfId="37990" xr:uid="{00000000-0005-0000-0000-0000B22C0000}"/>
    <cellStyle name="Normal 18 2 2 6" xfId="6393" xr:uid="{00000000-0005-0000-0000-0000B32C0000}"/>
    <cellStyle name="Normal 18 2 2 6 2" xfId="6394" xr:uid="{00000000-0005-0000-0000-0000B42C0000}"/>
    <cellStyle name="Normal 18 2 2 7" xfId="6395" xr:uid="{00000000-0005-0000-0000-0000B52C0000}"/>
    <cellStyle name="Normal 18 2 2 8" xfId="37991" xr:uid="{00000000-0005-0000-0000-0000B62C0000}"/>
    <cellStyle name="Normal 18 2 3" xfId="6396" xr:uid="{00000000-0005-0000-0000-0000B72C0000}"/>
    <cellStyle name="Normal 18 2 3 2" xfId="6397" xr:uid="{00000000-0005-0000-0000-0000B82C0000}"/>
    <cellStyle name="Normal 18 2 3 2 2" xfId="6398" xr:uid="{00000000-0005-0000-0000-0000B92C0000}"/>
    <cellStyle name="Normal 18 2 3 2 2 2" xfId="20202" xr:uid="{00000000-0005-0000-0000-0000BA2C0000}"/>
    <cellStyle name="Normal 18 2 3 2 2 2 2" xfId="20203" xr:uid="{00000000-0005-0000-0000-0000BB2C0000}"/>
    <cellStyle name="Normal 18 2 3 2 2 2 3" xfId="37992" xr:uid="{00000000-0005-0000-0000-0000BC2C0000}"/>
    <cellStyle name="Normal 18 2 3 2 2 3" xfId="20204" xr:uid="{00000000-0005-0000-0000-0000BD2C0000}"/>
    <cellStyle name="Normal 18 2 3 2 2 4" xfId="37993" xr:uid="{00000000-0005-0000-0000-0000BE2C0000}"/>
    <cellStyle name="Normal 18 2 3 2 3" xfId="6399" xr:uid="{00000000-0005-0000-0000-0000BF2C0000}"/>
    <cellStyle name="Normal 18 2 3 2 3 2" xfId="20205" xr:uid="{00000000-0005-0000-0000-0000C02C0000}"/>
    <cellStyle name="Normal 18 2 3 2 3 3" xfId="37994" xr:uid="{00000000-0005-0000-0000-0000C12C0000}"/>
    <cellStyle name="Normal 18 2 3 2 4" xfId="20206" xr:uid="{00000000-0005-0000-0000-0000C22C0000}"/>
    <cellStyle name="Normal 18 2 3 2 5" xfId="37995" xr:uid="{00000000-0005-0000-0000-0000C32C0000}"/>
    <cellStyle name="Normal 18 2 3 3" xfId="6400" xr:uid="{00000000-0005-0000-0000-0000C42C0000}"/>
    <cellStyle name="Normal 18 2 3 3 2" xfId="6401" xr:uid="{00000000-0005-0000-0000-0000C52C0000}"/>
    <cellStyle name="Normal 18 2 3 3 2 2" xfId="20207" xr:uid="{00000000-0005-0000-0000-0000C62C0000}"/>
    <cellStyle name="Normal 18 2 3 3 2 3" xfId="37996" xr:uid="{00000000-0005-0000-0000-0000C72C0000}"/>
    <cellStyle name="Normal 18 2 3 3 3" xfId="20208" xr:uid="{00000000-0005-0000-0000-0000C82C0000}"/>
    <cellStyle name="Normal 18 2 3 3 4" xfId="37997" xr:uid="{00000000-0005-0000-0000-0000C92C0000}"/>
    <cellStyle name="Normal 18 2 3 4" xfId="6402" xr:uid="{00000000-0005-0000-0000-0000CA2C0000}"/>
    <cellStyle name="Normal 18 2 3 4 2" xfId="6403" xr:uid="{00000000-0005-0000-0000-0000CB2C0000}"/>
    <cellStyle name="Normal 18 2 3 4 3" xfId="37998" xr:uid="{00000000-0005-0000-0000-0000CC2C0000}"/>
    <cellStyle name="Normal 18 2 3 5" xfId="6404" xr:uid="{00000000-0005-0000-0000-0000CD2C0000}"/>
    <cellStyle name="Normal 18 2 3 5 2" xfId="6405" xr:uid="{00000000-0005-0000-0000-0000CE2C0000}"/>
    <cellStyle name="Normal 18 2 3 6" xfId="6406" xr:uid="{00000000-0005-0000-0000-0000CF2C0000}"/>
    <cellStyle name="Normal 18 2 3 7" xfId="37999" xr:uid="{00000000-0005-0000-0000-0000D02C0000}"/>
    <cellStyle name="Normal 18 2 4" xfId="6407" xr:uid="{00000000-0005-0000-0000-0000D12C0000}"/>
    <cellStyle name="Normal 18 2 4 2" xfId="6408" xr:uid="{00000000-0005-0000-0000-0000D22C0000}"/>
    <cellStyle name="Normal 18 2 4 2 2" xfId="20209" xr:uid="{00000000-0005-0000-0000-0000D32C0000}"/>
    <cellStyle name="Normal 18 2 4 2 2 2" xfId="20210" xr:uid="{00000000-0005-0000-0000-0000D42C0000}"/>
    <cellStyle name="Normal 18 2 4 2 2 2 2" xfId="20211" xr:uid="{00000000-0005-0000-0000-0000D52C0000}"/>
    <cellStyle name="Normal 18 2 4 2 2 2 3" xfId="38000" xr:uid="{00000000-0005-0000-0000-0000D62C0000}"/>
    <cellStyle name="Normal 18 2 4 2 2 3" xfId="20212" xr:uid="{00000000-0005-0000-0000-0000D72C0000}"/>
    <cellStyle name="Normal 18 2 4 2 2 4" xfId="38001" xr:uid="{00000000-0005-0000-0000-0000D82C0000}"/>
    <cellStyle name="Normal 18 2 4 2 3" xfId="20213" xr:uid="{00000000-0005-0000-0000-0000D92C0000}"/>
    <cellStyle name="Normal 18 2 4 2 3 2" xfId="20214" xr:uid="{00000000-0005-0000-0000-0000DA2C0000}"/>
    <cellStyle name="Normal 18 2 4 2 3 3" xfId="38002" xr:uid="{00000000-0005-0000-0000-0000DB2C0000}"/>
    <cellStyle name="Normal 18 2 4 2 4" xfId="20215" xr:uid="{00000000-0005-0000-0000-0000DC2C0000}"/>
    <cellStyle name="Normal 18 2 4 2 5" xfId="38003" xr:uid="{00000000-0005-0000-0000-0000DD2C0000}"/>
    <cellStyle name="Normal 18 2 4 3" xfId="6409" xr:uid="{00000000-0005-0000-0000-0000DE2C0000}"/>
    <cellStyle name="Normal 18 2 4 3 2" xfId="20216" xr:uid="{00000000-0005-0000-0000-0000DF2C0000}"/>
    <cellStyle name="Normal 18 2 4 3 2 2" xfId="20217" xr:uid="{00000000-0005-0000-0000-0000E02C0000}"/>
    <cellStyle name="Normal 18 2 4 3 2 3" xfId="38004" xr:uid="{00000000-0005-0000-0000-0000E12C0000}"/>
    <cellStyle name="Normal 18 2 4 3 3" xfId="20218" xr:uid="{00000000-0005-0000-0000-0000E22C0000}"/>
    <cellStyle name="Normal 18 2 4 3 4" xfId="38005" xr:uid="{00000000-0005-0000-0000-0000E32C0000}"/>
    <cellStyle name="Normal 18 2 4 4" xfId="20219" xr:uid="{00000000-0005-0000-0000-0000E42C0000}"/>
    <cellStyle name="Normal 18 2 4 4 2" xfId="20220" xr:uid="{00000000-0005-0000-0000-0000E52C0000}"/>
    <cellStyle name="Normal 18 2 4 4 3" xfId="38006" xr:uid="{00000000-0005-0000-0000-0000E62C0000}"/>
    <cellStyle name="Normal 18 2 4 5" xfId="20221" xr:uid="{00000000-0005-0000-0000-0000E72C0000}"/>
    <cellStyle name="Normal 18 2 4 6" xfId="38007" xr:uid="{00000000-0005-0000-0000-0000E82C0000}"/>
    <cellStyle name="Normal 18 2 5" xfId="6410" xr:uid="{00000000-0005-0000-0000-0000E92C0000}"/>
    <cellStyle name="Normal 18 2 5 2" xfId="6411" xr:uid="{00000000-0005-0000-0000-0000EA2C0000}"/>
    <cellStyle name="Normal 18 2 5 2 2" xfId="20222" xr:uid="{00000000-0005-0000-0000-0000EB2C0000}"/>
    <cellStyle name="Normal 18 2 5 2 2 2" xfId="20223" xr:uid="{00000000-0005-0000-0000-0000EC2C0000}"/>
    <cellStyle name="Normal 18 2 5 2 2 3" xfId="38008" xr:uid="{00000000-0005-0000-0000-0000ED2C0000}"/>
    <cellStyle name="Normal 18 2 5 2 3" xfId="20224" xr:uid="{00000000-0005-0000-0000-0000EE2C0000}"/>
    <cellStyle name="Normal 18 2 5 2 4" xfId="38009" xr:uid="{00000000-0005-0000-0000-0000EF2C0000}"/>
    <cellStyle name="Normal 18 2 5 3" xfId="20225" xr:uid="{00000000-0005-0000-0000-0000F02C0000}"/>
    <cellStyle name="Normal 18 2 5 3 2" xfId="20226" xr:uid="{00000000-0005-0000-0000-0000F12C0000}"/>
    <cellStyle name="Normal 18 2 5 3 3" xfId="38010" xr:uid="{00000000-0005-0000-0000-0000F22C0000}"/>
    <cellStyle name="Normal 18 2 5 4" xfId="20227" xr:uid="{00000000-0005-0000-0000-0000F32C0000}"/>
    <cellStyle name="Normal 18 2 5 5" xfId="38011" xr:uid="{00000000-0005-0000-0000-0000F42C0000}"/>
    <cellStyle name="Normal 18 2 6" xfId="6412" xr:uid="{00000000-0005-0000-0000-0000F52C0000}"/>
    <cellStyle name="Normal 18 2 6 2" xfId="6413" xr:uid="{00000000-0005-0000-0000-0000F62C0000}"/>
    <cellStyle name="Normal 18 2 6 2 2" xfId="20228" xr:uid="{00000000-0005-0000-0000-0000F72C0000}"/>
    <cellStyle name="Normal 18 2 6 2 2 2" xfId="20229" xr:uid="{00000000-0005-0000-0000-0000F82C0000}"/>
    <cellStyle name="Normal 18 2 6 2 2 3" xfId="38012" xr:uid="{00000000-0005-0000-0000-0000F92C0000}"/>
    <cellStyle name="Normal 18 2 6 2 3" xfId="20230" xr:uid="{00000000-0005-0000-0000-0000FA2C0000}"/>
    <cellStyle name="Normal 18 2 6 2 4" xfId="38013" xr:uid="{00000000-0005-0000-0000-0000FB2C0000}"/>
    <cellStyle name="Normal 18 2 6 3" xfId="20231" xr:uid="{00000000-0005-0000-0000-0000FC2C0000}"/>
    <cellStyle name="Normal 18 2 6 3 2" xfId="20232" xr:uid="{00000000-0005-0000-0000-0000FD2C0000}"/>
    <cellStyle name="Normal 18 2 6 3 3" xfId="38014" xr:uid="{00000000-0005-0000-0000-0000FE2C0000}"/>
    <cellStyle name="Normal 18 2 6 4" xfId="20233" xr:uid="{00000000-0005-0000-0000-0000FF2C0000}"/>
    <cellStyle name="Normal 18 2 6 5" xfId="38015" xr:uid="{00000000-0005-0000-0000-0000002D0000}"/>
    <cellStyle name="Normal 18 2 7" xfId="6414" xr:uid="{00000000-0005-0000-0000-0000012D0000}"/>
    <cellStyle name="Normal 18 2 7 2" xfId="6415" xr:uid="{00000000-0005-0000-0000-0000022D0000}"/>
    <cellStyle name="Normal 18 2 7 2 2" xfId="20234" xr:uid="{00000000-0005-0000-0000-0000032D0000}"/>
    <cellStyle name="Normal 18 2 7 2 3" xfId="38016" xr:uid="{00000000-0005-0000-0000-0000042D0000}"/>
    <cellStyle name="Normal 18 2 7 3" xfId="20235" xr:uid="{00000000-0005-0000-0000-0000052D0000}"/>
    <cellStyle name="Normal 18 2 7 4" xfId="38017" xr:uid="{00000000-0005-0000-0000-0000062D0000}"/>
    <cellStyle name="Normal 18 2 8" xfId="6416" xr:uid="{00000000-0005-0000-0000-0000072D0000}"/>
    <cellStyle name="Normal 18 2 8 2" xfId="20236" xr:uid="{00000000-0005-0000-0000-0000082D0000}"/>
    <cellStyle name="Normal 18 2 8 3" xfId="38018" xr:uid="{00000000-0005-0000-0000-0000092D0000}"/>
    <cellStyle name="Normal 18 2 9" xfId="20237" xr:uid="{00000000-0005-0000-0000-00000A2D0000}"/>
    <cellStyle name="Normal 18 2 9 2" xfId="38019" xr:uid="{00000000-0005-0000-0000-00000B2D0000}"/>
    <cellStyle name="Normal 18 3" xfId="6417" xr:uid="{00000000-0005-0000-0000-00000C2D0000}"/>
    <cellStyle name="Normal 18 3 10" xfId="38020" xr:uid="{00000000-0005-0000-0000-00000D2D0000}"/>
    <cellStyle name="Normal 18 3 11" xfId="38021" xr:uid="{00000000-0005-0000-0000-00000E2D0000}"/>
    <cellStyle name="Normal 18 3 2" xfId="6418" xr:uid="{00000000-0005-0000-0000-00000F2D0000}"/>
    <cellStyle name="Normal 18 3 2 2" xfId="6419" xr:uid="{00000000-0005-0000-0000-0000102D0000}"/>
    <cellStyle name="Normal 18 3 2 2 2" xfId="6420" xr:uid="{00000000-0005-0000-0000-0000112D0000}"/>
    <cellStyle name="Normal 18 3 2 2 2 2" xfId="6421" xr:uid="{00000000-0005-0000-0000-0000122D0000}"/>
    <cellStyle name="Normal 18 3 2 2 2 2 2" xfId="20238" xr:uid="{00000000-0005-0000-0000-0000132D0000}"/>
    <cellStyle name="Normal 18 3 2 2 2 2 2 2" xfId="20239" xr:uid="{00000000-0005-0000-0000-0000142D0000}"/>
    <cellStyle name="Normal 18 3 2 2 2 2 2 3" xfId="38022" xr:uid="{00000000-0005-0000-0000-0000152D0000}"/>
    <cellStyle name="Normal 18 3 2 2 2 2 3" xfId="20240" xr:uid="{00000000-0005-0000-0000-0000162D0000}"/>
    <cellStyle name="Normal 18 3 2 2 2 2 4" xfId="38023" xr:uid="{00000000-0005-0000-0000-0000172D0000}"/>
    <cellStyle name="Normal 18 3 2 2 2 3" xfId="6422" xr:uid="{00000000-0005-0000-0000-0000182D0000}"/>
    <cellStyle name="Normal 18 3 2 2 2 3 2" xfId="20241" xr:uid="{00000000-0005-0000-0000-0000192D0000}"/>
    <cellStyle name="Normal 18 3 2 2 2 3 3" xfId="38024" xr:uid="{00000000-0005-0000-0000-00001A2D0000}"/>
    <cellStyle name="Normal 18 3 2 2 2 4" xfId="20242" xr:uid="{00000000-0005-0000-0000-00001B2D0000}"/>
    <cellStyle name="Normal 18 3 2 2 2 5" xfId="38025" xr:uid="{00000000-0005-0000-0000-00001C2D0000}"/>
    <cellStyle name="Normal 18 3 2 2 3" xfId="6423" xr:uid="{00000000-0005-0000-0000-00001D2D0000}"/>
    <cellStyle name="Normal 18 3 2 2 3 2" xfId="6424" xr:uid="{00000000-0005-0000-0000-00001E2D0000}"/>
    <cellStyle name="Normal 18 3 2 2 3 2 2" xfId="20243" xr:uid="{00000000-0005-0000-0000-00001F2D0000}"/>
    <cellStyle name="Normal 18 3 2 2 3 2 3" xfId="38026" xr:uid="{00000000-0005-0000-0000-0000202D0000}"/>
    <cellStyle name="Normal 18 3 2 2 3 3" xfId="20244" xr:uid="{00000000-0005-0000-0000-0000212D0000}"/>
    <cellStyle name="Normal 18 3 2 2 3 4" xfId="38027" xr:uid="{00000000-0005-0000-0000-0000222D0000}"/>
    <cellStyle name="Normal 18 3 2 2 4" xfId="6425" xr:uid="{00000000-0005-0000-0000-0000232D0000}"/>
    <cellStyle name="Normal 18 3 2 2 4 2" xfId="6426" xr:uid="{00000000-0005-0000-0000-0000242D0000}"/>
    <cellStyle name="Normal 18 3 2 2 4 3" xfId="38028" xr:uid="{00000000-0005-0000-0000-0000252D0000}"/>
    <cellStyle name="Normal 18 3 2 2 5" xfId="6427" xr:uid="{00000000-0005-0000-0000-0000262D0000}"/>
    <cellStyle name="Normal 18 3 2 2 5 2" xfId="6428" xr:uid="{00000000-0005-0000-0000-0000272D0000}"/>
    <cellStyle name="Normal 18 3 2 2 6" xfId="6429" xr:uid="{00000000-0005-0000-0000-0000282D0000}"/>
    <cellStyle name="Normal 18 3 2 2 7" xfId="38029" xr:uid="{00000000-0005-0000-0000-0000292D0000}"/>
    <cellStyle name="Normal 18 3 2 3" xfId="6430" xr:uid="{00000000-0005-0000-0000-00002A2D0000}"/>
    <cellStyle name="Normal 18 3 2 3 2" xfId="6431" xr:uid="{00000000-0005-0000-0000-00002B2D0000}"/>
    <cellStyle name="Normal 18 3 2 3 2 2" xfId="20245" xr:uid="{00000000-0005-0000-0000-00002C2D0000}"/>
    <cellStyle name="Normal 18 3 2 3 2 2 2" xfId="20246" xr:uid="{00000000-0005-0000-0000-00002D2D0000}"/>
    <cellStyle name="Normal 18 3 2 3 2 2 3" xfId="38030" xr:uid="{00000000-0005-0000-0000-00002E2D0000}"/>
    <cellStyle name="Normal 18 3 2 3 2 3" xfId="20247" xr:uid="{00000000-0005-0000-0000-00002F2D0000}"/>
    <cellStyle name="Normal 18 3 2 3 2 4" xfId="38031" xr:uid="{00000000-0005-0000-0000-0000302D0000}"/>
    <cellStyle name="Normal 18 3 2 3 3" xfId="6432" xr:uid="{00000000-0005-0000-0000-0000312D0000}"/>
    <cellStyle name="Normal 18 3 2 3 3 2" xfId="20248" xr:uid="{00000000-0005-0000-0000-0000322D0000}"/>
    <cellStyle name="Normal 18 3 2 3 3 3" xfId="38032" xr:uid="{00000000-0005-0000-0000-0000332D0000}"/>
    <cellStyle name="Normal 18 3 2 3 4" xfId="20249" xr:uid="{00000000-0005-0000-0000-0000342D0000}"/>
    <cellStyle name="Normal 18 3 2 3 5" xfId="38033" xr:uid="{00000000-0005-0000-0000-0000352D0000}"/>
    <cellStyle name="Normal 18 3 2 4" xfId="6433" xr:uid="{00000000-0005-0000-0000-0000362D0000}"/>
    <cellStyle name="Normal 18 3 2 4 2" xfId="6434" xr:uid="{00000000-0005-0000-0000-0000372D0000}"/>
    <cellStyle name="Normal 18 3 2 4 2 2" xfId="20250" xr:uid="{00000000-0005-0000-0000-0000382D0000}"/>
    <cellStyle name="Normal 18 3 2 4 2 3" xfId="38034" xr:uid="{00000000-0005-0000-0000-0000392D0000}"/>
    <cellStyle name="Normal 18 3 2 4 3" xfId="20251" xr:uid="{00000000-0005-0000-0000-00003A2D0000}"/>
    <cellStyle name="Normal 18 3 2 4 4" xfId="38035" xr:uid="{00000000-0005-0000-0000-00003B2D0000}"/>
    <cellStyle name="Normal 18 3 2 5" xfId="6435" xr:uid="{00000000-0005-0000-0000-00003C2D0000}"/>
    <cellStyle name="Normal 18 3 2 5 2" xfId="6436" xr:uid="{00000000-0005-0000-0000-00003D2D0000}"/>
    <cellStyle name="Normal 18 3 2 5 3" xfId="38036" xr:uid="{00000000-0005-0000-0000-00003E2D0000}"/>
    <cellStyle name="Normal 18 3 2 6" xfId="6437" xr:uid="{00000000-0005-0000-0000-00003F2D0000}"/>
    <cellStyle name="Normal 18 3 2 6 2" xfId="6438" xr:uid="{00000000-0005-0000-0000-0000402D0000}"/>
    <cellStyle name="Normal 18 3 2 7" xfId="6439" xr:uid="{00000000-0005-0000-0000-0000412D0000}"/>
    <cellStyle name="Normal 18 3 2 8" xfId="38037" xr:uid="{00000000-0005-0000-0000-0000422D0000}"/>
    <cellStyle name="Normal 18 3 3" xfId="6440" xr:uid="{00000000-0005-0000-0000-0000432D0000}"/>
    <cellStyle name="Normal 18 3 3 2" xfId="6441" xr:uid="{00000000-0005-0000-0000-0000442D0000}"/>
    <cellStyle name="Normal 18 3 3 2 2" xfId="6442" xr:uid="{00000000-0005-0000-0000-0000452D0000}"/>
    <cellStyle name="Normal 18 3 3 2 2 2" xfId="20252" xr:uid="{00000000-0005-0000-0000-0000462D0000}"/>
    <cellStyle name="Normal 18 3 3 2 2 2 2" xfId="20253" xr:uid="{00000000-0005-0000-0000-0000472D0000}"/>
    <cellStyle name="Normal 18 3 3 2 2 2 3" xfId="38038" xr:uid="{00000000-0005-0000-0000-0000482D0000}"/>
    <cellStyle name="Normal 18 3 3 2 2 3" xfId="20254" xr:uid="{00000000-0005-0000-0000-0000492D0000}"/>
    <cellStyle name="Normal 18 3 3 2 2 4" xfId="38039" xr:uid="{00000000-0005-0000-0000-00004A2D0000}"/>
    <cellStyle name="Normal 18 3 3 2 3" xfId="6443" xr:uid="{00000000-0005-0000-0000-00004B2D0000}"/>
    <cellStyle name="Normal 18 3 3 2 3 2" xfId="20255" xr:uid="{00000000-0005-0000-0000-00004C2D0000}"/>
    <cellStyle name="Normal 18 3 3 2 3 3" xfId="38040" xr:uid="{00000000-0005-0000-0000-00004D2D0000}"/>
    <cellStyle name="Normal 18 3 3 2 4" xfId="20256" xr:uid="{00000000-0005-0000-0000-00004E2D0000}"/>
    <cellStyle name="Normal 18 3 3 2 5" xfId="38041" xr:uid="{00000000-0005-0000-0000-00004F2D0000}"/>
    <cellStyle name="Normal 18 3 3 3" xfId="6444" xr:uid="{00000000-0005-0000-0000-0000502D0000}"/>
    <cellStyle name="Normal 18 3 3 3 2" xfId="6445" xr:uid="{00000000-0005-0000-0000-0000512D0000}"/>
    <cellStyle name="Normal 18 3 3 3 2 2" xfId="20257" xr:uid="{00000000-0005-0000-0000-0000522D0000}"/>
    <cellStyle name="Normal 18 3 3 3 2 3" xfId="38042" xr:uid="{00000000-0005-0000-0000-0000532D0000}"/>
    <cellStyle name="Normal 18 3 3 3 3" xfId="20258" xr:uid="{00000000-0005-0000-0000-0000542D0000}"/>
    <cellStyle name="Normal 18 3 3 3 4" xfId="38043" xr:uid="{00000000-0005-0000-0000-0000552D0000}"/>
    <cellStyle name="Normal 18 3 3 4" xfId="6446" xr:uid="{00000000-0005-0000-0000-0000562D0000}"/>
    <cellStyle name="Normal 18 3 3 4 2" xfId="6447" xr:uid="{00000000-0005-0000-0000-0000572D0000}"/>
    <cellStyle name="Normal 18 3 3 4 3" xfId="38044" xr:uid="{00000000-0005-0000-0000-0000582D0000}"/>
    <cellStyle name="Normal 18 3 3 5" xfId="6448" xr:uid="{00000000-0005-0000-0000-0000592D0000}"/>
    <cellStyle name="Normal 18 3 3 5 2" xfId="6449" xr:uid="{00000000-0005-0000-0000-00005A2D0000}"/>
    <cellStyle name="Normal 18 3 3 6" xfId="6450" xr:uid="{00000000-0005-0000-0000-00005B2D0000}"/>
    <cellStyle name="Normal 18 3 3 7" xfId="38045" xr:uid="{00000000-0005-0000-0000-00005C2D0000}"/>
    <cellStyle name="Normal 18 3 4" xfId="6451" xr:uid="{00000000-0005-0000-0000-00005D2D0000}"/>
    <cellStyle name="Normal 18 3 4 2" xfId="6452" xr:uid="{00000000-0005-0000-0000-00005E2D0000}"/>
    <cellStyle name="Normal 18 3 4 2 2" xfId="20259" xr:uid="{00000000-0005-0000-0000-00005F2D0000}"/>
    <cellStyle name="Normal 18 3 4 2 2 2" xfId="20260" xr:uid="{00000000-0005-0000-0000-0000602D0000}"/>
    <cellStyle name="Normal 18 3 4 2 2 2 2" xfId="20261" xr:uid="{00000000-0005-0000-0000-0000612D0000}"/>
    <cellStyle name="Normal 18 3 4 2 2 2 3" xfId="38046" xr:uid="{00000000-0005-0000-0000-0000622D0000}"/>
    <cellStyle name="Normal 18 3 4 2 2 3" xfId="20262" xr:uid="{00000000-0005-0000-0000-0000632D0000}"/>
    <cellStyle name="Normal 18 3 4 2 2 4" xfId="38047" xr:uid="{00000000-0005-0000-0000-0000642D0000}"/>
    <cellStyle name="Normal 18 3 4 2 3" xfId="20263" xr:uid="{00000000-0005-0000-0000-0000652D0000}"/>
    <cellStyle name="Normal 18 3 4 2 3 2" xfId="20264" xr:uid="{00000000-0005-0000-0000-0000662D0000}"/>
    <cellStyle name="Normal 18 3 4 2 3 3" xfId="38048" xr:uid="{00000000-0005-0000-0000-0000672D0000}"/>
    <cellStyle name="Normal 18 3 4 2 4" xfId="20265" xr:uid="{00000000-0005-0000-0000-0000682D0000}"/>
    <cellStyle name="Normal 18 3 4 2 5" xfId="38049" xr:uid="{00000000-0005-0000-0000-0000692D0000}"/>
    <cellStyle name="Normal 18 3 4 3" xfId="6453" xr:uid="{00000000-0005-0000-0000-00006A2D0000}"/>
    <cellStyle name="Normal 18 3 4 3 2" xfId="20266" xr:uid="{00000000-0005-0000-0000-00006B2D0000}"/>
    <cellStyle name="Normal 18 3 4 3 2 2" xfId="20267" xr:uid="{00000000-0005-0000-0000-00006C2D0000}"/>
    <cellStyle name="Normal 18 3 4 3 2 3" xfId="38050" xr:uid="{00000000-0005-0000-0000-00006D2D0000}"/>
    <cellStyle name="Normal 18 3 4 3 3" xfId="20268" xr:uid="{00000000-0005-0000-0000-00006E2D0000}"/>
    <cellStyle name="Normal 18 3 4 3 4" xfId="38051" xr:uid="{00000000-0005-0000-0000-00006F2D0000}"/>
    <cellStyle name="Normal 18 3 4 4" xfId="20269" xr:uid="{00000000-0005-0000-0000-0000702D0000}"/>
    <cellStyle name="Normal 18 3 4 4 2" xfId="20270" xr:uid="{00000000-0005-0000-0000-0000712D0000}"/>
    <cellStyle name="Normal 18 3 4 4 3" xfId="38052" xr:uid="{00000000-0005-0000-0000-0000722D0000}"/>
    <cellStyle name="Normal 18 3 4 5" xfId="20271" xr:uid="{00000000-0005-0000-0000-0000732D0000}"/>
    <cellStyle name="Normal 18 3 4 6" xfId="38053" xr:uid="{00000000-0005-0000-0000-0000742D0000}"/>
    <cellStyle name="Normal 18 3 5" xfId="6454" xr:uid="{00000000-0005-0000-0000-0000752D0000}"/>
    <cellStyle name="Normal 18 3 5 2" xfId="6455" xr:uid="{00000000-0005-0000-0000-0000762D0000}"/>
    <cellStyle name="Normal 18 3 5 2 2" xfId="20272" xr:uid="{00000000-0005-0000-0000-0000772D0000}"/>
    <cellStyle name="Normal 18 3 5 2 2 2" xfId="20273" xr:uid="{00000000-0005-0000-0000-0000782D0000}"/>
    <cellStyle name="Normal 18 3 5 2 2 3" xfId="38054" xr:uid="{00000000-0005-0000-0000-0000792D0000}"/>
    <cellStyle name="Normal 18 3 5 2 3" xfId="20274" xr:uid="{00000000-0005-0000-0000-00007A2D0000}"/>
    <cellStyle name="Normal 18 3 5 2 4" xfId="38055" xr:uid="{00000000-0005-0000-0000-00007B2D0000}"/>
    <cellStyle name="Normal 18 3 5 3" xfId="20275" xr:uid="{00000000-0005-0000-0000-00007C2D0000}"/>
    <cellStyle name="Normal 18 3 5 3 2" xfId="20276" xr:uid="{00000000-0005-0000-0000-00007D2D0000}"/>
    <cellStyle name="Normal 18 3 5 3 3" xfId="38056" xr:uid="{00000000-0005-0000-0000-00007E2D0000}"/>
    <cellStyle name="Normal 18 3 5 4" xfId="20277" xr:uid="{00000000-0005-0000-0000-00007F2D0000}"/>
    <cellStyle name="Normal 18 3 5 5" xfId="38057" xr:uid="{00000000-0005-0000-0000-0000802D0000}"/>
    <cellStyle name="Normal 18 3 6" xfId="6456" xr:uid="{00000000-0005-0000-0000-0000812D0000}"/>
    <cellStyle name="Normal 18 3 6 2" xfId="6457" xr:uid="{00000000-0005-0000-0000-0000822D0000}"/>
    <cellStyle name="Normal 18 3 6 2 2" xfId="20278" xr:uid="{00000000-0005-0000-0000-0000832D0000}"/>
    <cellStyle name="Normal 18 3 6 2 3" xfId="38058" xr:uid="{00000000-0005-0000-0000-0000842D0000}"/>
    <cellStyle name="Normal 18 3 6 3" xfId="20279" xr:uid="{00000000-0005-0000-0000-0000852D0000}"/>
    <cellStyle name="Normal 18 3 6 4" xfId="38059" xr:uid="{00000000-0005-0000-0000-0000862D0000}"/>
    <cellStyle name="Normal 18 3 7" xfId="6458" xr:uid="{00000000-0005-0000-0000-0000872D0000}"/>
    <cellStyle name="Normal 18 3 7 2" xfId="6459" xr:uid="{00000000-0005-0000-0000-0000882D0000}"/>
    <cellStyle name="Normal 18 3 7 3" xfId="38060" xr:uid="{00000000-0005-0000-0000-0000892D0000}"/>
    <cellStyle name="Normal 18 3 8" xfId="6460" xr:uid="{00000000-0005-0000-0000-00008A2D0000}"/>
    <cellStyle name="Normal 18 3 8 2" xfId="38061" xr:uid="{00000000-0005-0000-0000-00008B2D0000}"/>
    <cellStyle name="Normal 18 3 9" xfId="38062" xr:uid="{00000000-0005-0000-0000-00008C2D0000}"/>
    <cellStyle name="Normal 18 4" xfId="6461" xr:uid="{00000000-0005-0000-0000-00008D2D0000}"/>
    <cellStyle name="Normal 18 4 10" xfId="38063" xr:uid="{00000000-0005-0000-0000-00008E2D0000}"/>
    <cellStyle name="Normal 18 4 2" xfId="6462" xr:uid="{00000000-0005-0000-0000-00008F2D0000}"/>
    <cellStyle name="Normal 18 4 2 2" xfId="6463" xr:uid="{00000000-0005-0000-0000-0000902D0000}"/>
    <cellStyle name="Normal 18 4 2 2 2" xfId="6464" xr:uid="{00000000-0005-0000-0000-0000912D0000}"/>
    <cellStyle name="Normal 18 4 2 2 2 2" xfId="20280" xr:uid="{00000000-0005-0000-0000-0000922D0000}"/>
    <cellStyle name="Normal 18 4 2 2 2 2 2" xfId="20281" xr:uid="{00000000-0005-0000-0000-0000932D0000}"/>
    <cellStyle name="Normal 18 4 2 2 2 2 3" xfId="38064" xr:uid="{00000000-0005-0000-0000-0000942D0000}"/>
    <cellStyle name="Normal 18 4 2 2 2 3" xfId="20282" xr:uid="{00000000-0005-0000-0000-0000952D0000}"/>
    <cellStyle name="Normal 18 4 2 2 2 4" xfId="38065" xr:uid="{00000000-0005-0000-0000-0000962D0000}"/>
    <cellStyle name="Normal 18 4 2 2 3" xfId="6465" xr:uid="{00000000-0005-0000-0000-0000972D0000}"/>
    <cellStyle name="Normal 18 4 2 2 3 2" xfId="20283" xr:uid="{00000000-0005-0000-0000-0000982D0000}"/>
    <cellStyle name="Normal 18 4 2 2 3 3" xfId="38066" xr:uid="{00000000-0005-0000-0000-0000992D0000}"/>
    <cellStyle name="Normal 18 4 2 2 4" xfId="20284" xr:uid="{00000000-0005-0000-0000-00009A2D0000}"/>
    <cellStyle name="Normal 18 4 2 2 5" xfId="38067" xr:uid="{00000000-0005-0000-0000-00009B2D0000}"/>
    <cellStyle name="Normal 18 4 2 3" xfId="6466" xr:uid="{00000000-0005-0000-0000-00009C2D0000}"/>
    <cellStyle name="Normal 18 4 2 3 2" xfId="6467" xr:uid="{00000000-0005-0000-0000-00009D2D0000}"/>
    <cellStyle name="Normal 18 4 2 3 2 2" xfId="20285" xr:uid="{00000000-0005-0000-0000-00009E2D0000}"/>
    <cellStyle name="Normal 18 4 2 3 2 3" xfId="38068" xr:uid="{00000000-0005-0000-0000-00009F2D0000}"/>
    <cellStyle name="Normal 18 4 2 3 3" xfId="20286" xr:uid="{00000000-0005-0000-0000-0000A02D0000}"/>
    <cellStyle name="Normal 18 4 2 3 4" xfId="38069" xr:uid="{00000000-0005-0000-0000-0000A12D0000}"/>
    <cellStyle name="Normal 18 4 2 4" xfId="6468" xr:uid="{00000000-0005-0000-0000-0000A22D0000}"/>
    <cellStyle name="Normal 18 4 2 4 2" xfId="6469" xr:uid="{00000000-0005-0000-0000-0000A32D0000}"/>
    <cellStyle name="Normal 18 4 2 4 3" xfId="38070" xr:uid="{00000000-0005-0000-0000-0000A42D0000}"/>
    <cellStyle name="Normal 18 4 2 5" xfId="6470" xr:uid="{00000000-0005-0000-0000-0000A52D0000}"/>
    <cellStyle name="Normal 18 4 2 5 2" xfId="6471" xr:uid="{00000000-0005-0000-0000-0000A62D0000}"/>
    <cellStyle name="Normal 18 4 2 6" xfId="6472" xr:uid="{00000000-0005-0000-0000-0000A72D0000}"/>
    <cellStyle name="Normal 18 4 2 7" xfId="38071" xr:uid="{00000000-0005-0000-0000-0000A82D0000}"/>
    <cellStyle name="Normal 18 4 3" xfId="6473" xr:uid="{00000000-0005-0000-0000-0000A92D0000}"/>
    <cellStyle name="Normal 18 4 3 2" xfId="6474" xr:uid="{00000000-0005-0000-0000-0000AA2D0000}"/>
    <cellStyle name="Normal 18 4 3 2 2" xfId="20287" xr:uid="{00000000-0005-0000-0000-0000AB2D0000}"/>
    <cellStyle name="Normal 18 4 3 2 2 2" xfId="20288" xr:uid="{00000000-0005-0000-0000-0000AC2D0000}"/>
    <cellStyle name="Normal 18 4 3 2 2 2 2" xfId="20289" xr:uid="{00000000-0005-0000-0000-0000AD2D0000}"/>
    <cellStyle name="Normal 18 4 3 2 2 2 3" xfId="38072" xr:uid="{00000000-0005-0000-0000-0000AE2D0000}"/>
    <cellStyle name="Normal 18 4 3 2 2 3" xfId="20290" xr:uid="{00000000-0005-0000-0000-0000AF2D0000}"/>
    <cellStyle name="Normal 18 4 3 2 2 4" xfId="38073" xr:uid="{00000000-0005-0000-0000-0000B02D0000}"/>
    <cellStyle name="Normal 18 4 3 2 3" xfId="20291" xr:uid="{00000000-0005-0000-0000-0000B12D0000}"/>
    <cellStyle name="Normal 18 4 3 2 3 2" xfId="20292" xr:uid="{00000000-0005-0000-0000-0000B22D0000}"/>
    <cellStyle name="Normal 18 4 3 2 3 3" xfId="38074" xr:uid="{00000000-0005-0000-0000-0000B32D0000}"/>
    <cellStyle name="Normal 18 4 3 2 4" xfId="20293" xr:uid="{00000000-0005-0000-0000-0000B42D0000}"/>
    <cellStyle name="Normal 18 4 3 2 5" xfId="38075" xr:uid="{00000000-0005-0000-0000-0000B52D0000}"/>
    <cellStyle name="Normal 18 4 3 3" xfId="6475" xr:uid="{00000000-0005-0000-0000-0000B62D0000}"/>
    <cellStyle name="Normal 18 4 3 3 2" xfId="20294" xr:uid="{00000000-0005-0000-0000-0000B72D0000}"/>
    <cellStyle name="Normal 18 4 3 3 2 2" xfId="20295" xr:uid="{00000000-0005-0000-0000-0000B82D0000}"/>
    <cellStyle name="Normal 18 4 3 3 2 3" xfId="38076" xr:uid="{00000000-0005-0000-0000-0000B92D0000}"/>
    <cellStyle name="Normal 18 4 3 3 3" xfId="20296" xr:uid="{00000000-0005-0000-0000-0000BA2D0000}"/>
    <cellStyle name="Normal 18 4 3 3 4" xfId="38077" xr:uid="{00000000-0005-0000-0000-0000BB2D0000}"/>
    <cellStyle name="Normal 18 4 3 4" xfId="20297" xr:uid="{00000000-0005-0000-0000-0000BC2D0000}"/>
    <cellStyle name="Normal 18 4 3 4 2" xfId="20298" xr:uid="{00000000-0005-0000-0000-0000BD2D0000}"/>
    <cellStyle name="Normal 18 4 3 4 3" xfId="38078" xr:uid="{00000000-0005-0000-0000-0000BE2D0000}"/>
    <cellStyle name="Normal 18 4 3 5" xfId="20299" xr:uid="{00000000-0005-0000-0000-0000BF2D0000}"/>
    <cellStyle name="Normal 18 4 3 6" xfId="38079" xr:uid="{00000000-0005-0000-0000-0000C02D0000}"/>
    <cellStyle name="Normal 18 4 4" xfId="6476" xr:uid="{00000000-0005-0000-0000-0000C12D0000}"/>
    <cellStyle name="Normal 18 4 4 2" xfId="6477" xr:uid="{00000000-0005-0000-0000-0000C22D0000}"/>
    <cellStyle name="Normal 18 4 4 2 2" xfId="20300" xr:uid="{00000000-0005-0000-0000-0000C32D0000}"/>
    <cellStyle name="Normal 18 4 4 2 2 2" xfId="20301" xr:uid="{00000000-0005-0000-0000-0000C42D0000}"/>
    <cellStyle name="Normal 18 4 4 2 2 3" xfId="38080" xr:uid="{00000000-0005-0000-0000-0000C52D0000}"/>
    <cellStyle name="Normal 18 4 4 2 3" xfId="20302" xr:uid="{00000000-0005-0000-0000-0000C62D0000}"/>
    <cellStyle name="Normal 18 4 4 2 4" xfId="38081" xr:uid="{00000000-0005-0000-0000-0000C72D0000}"/>
    <cellStyle name="Normal 18 4 4 3" xfId="20303" xr:uid="{00000000-0005-0000-0000-0000C82D0000}"/>
    <cellStyle name="Normal 18 4 4 3 2" xfId="20304" xr:uid="{00000000-0005-0000-0000-0000C92D0000}"/>
    <cellStyle name="Normal 18 4 4 3 3" xfId="38082" xr:uid="{00000000-0005-0000-0000-0000CA2D0000}"/>
    <cellStyle name="Normal 18 4 4 4" xfId="20305" xr:uid="{00000000-0005-0000-0000-0000CB2D0000}"/>
    <cellStyle name="Normal 18 4 4 5" xfId="38083" xr:uid="{00000000-0005-0000-0000-0000CC2D0000}"/>
    <cellStyle name="Normal 18 4 5" xfId="6478" xr:uid="{00000000-0005-0000-0000-0000CD2D0000}"/>
    <cellStyle name="Normal 18 4 5 2" xfId="6479" xr:uid="{00000000-0005-0000-0000-0000CE2D0000}"/>
    <cellStyle name="Normal 18 4 5 2 2" xfId="20306" xr:uid="{00000000-0005-0000-0000-0000CF2D0000}"/>
    <cellStyle name="Normal 18 4 5 2 3" xfId="38084" xr:uid="{00000000-0005-0000-0000-0000D02D0000}"/>
    <cellStyle name="Normal 18 4 5 3" xfId="20307" xr:uid="{00000000-0005-0000-0000-0000D12D0000}"/>
    <cellStyle name="Normal 18 4 5 4" xfId="38085" xr:uid="{00000000-0005-0000-0000-0000D22D0000}"/>
    <cellStyle name="Normal 18 4 6" xfId="6480" xr:uid="{00000000-0005-0000-0000-0000D32D0000}"/>
    <cellStyle name="Normal 18 4 6 2" xfId="6481" xr:uid="{00000000-0005-0000-0000-0000D42D0000}"/>
    <cellStyle name="Normal 18 4 6 3" xfId="38086" xr:uid="{00000000-0005-0000-0000-0000D52D0000}"/>
    <cellStyle name="Normal 18 4 7" xfId="6482" xr:uid="{00000000-0005-0000-0000-0000D62D0000}"/>
    <cellStyle name="Normal 18 4 7 2" xfId="38087" xr:uid="{00000000-0005-0000-0000-0000D72D0000}"/>
    <cellStyle name="Normal 18 4 8" xfId="38088" xr:uid="{00000000-0005-0000-0000-0000D82D0000}"/>
    <cellStyle name="Normal 18 4 9" xfId="38089" xr:uid="{00000000-0005-0000-0000-0000D92D0000}"/>
    <cellStyle name="Normal 18 5" xfId="6483" xr:uid="{00000000-0005-0000-0000-0000DA2D0000}"/>
    <cellStyle name="Normal 18 5 2" xfId="6484" xr:uid="{00000000-0005-0000-0000-0000DB2D0000}"/>
    <cellStyle name="Normal 18 5 2 2" xfId="6485" xr:uid="{00000000-0005-0000-0000-0000DC2D0000}"/>
    <cellStyle name="Normal 18 5 2 2 2" xfId="20308" xr:uid="{00000000-0005-0000-0000-0000DD2D0000}"/>
    <cellStyle name="Normal 18 5 2 2 2 2" xfId="20309" xr:uid="{00000000-0005-0000-0000-0000DE2D0000}"/>
    <cellStyle name="Normal 18 5 2 2 2 3" xfId="38090" xr:uid="{00000000-0005-0000-0000-0000DF2D0000}"/>
    <cellStyle name="Normal 18 5 2 2 3" xfId="20310" xr:uid="{00000000-0005-0000-0000-0000E02D0000}"/>
    <cellStyle name="Normal 18 5 2 2 4" xfId="38091" xr:uid="{00000000-0005-0000-0000-0000E12D0000}"/>
    <cellStyle name="Normal 18 5 2 3" xfId="6486" xr:uid="{00000000-0005-0000-0000-0000E22D0000}"/>
    <cellStyle name="Normal 18 5 2 3 2" xfId="20311" xr:uid="{00000000-0005-0000-0000-0000E32D0000}"/>
    <cellStyle name="Normal 18 5 2 3 3" xfId="38092" xr:uid="{00000000-0005-0000-0000-0000E42D0000}"/>
    <cellStyle name="Normal 18 5 2 4" xfId="20312" xr:uid="{00000000-0005-0000-0000-0000E52D0000}"/>
    <cellStyle name="Normal 18 5 2 5" xfId="38093" xr:uid="{00000000-0005-0000-0000-0000E62D0000}"/>
    <cellStyle name="Normal 18 5 2 6" xfId="38094" xr:uid="{00000000-0005-0000-0000-0000E72D0000}"/>
    <cellStyle name="Normal 18 5 3" xfId="6487" xr:uid="{00000000-0005-0000-0000-0000E82D0000}"/>
    <cellStyle name="Normal 18 5 3 2" xfId="6488" xr:uid="{00000000-0005-0000-0000-0000E92D0000}"/>
    <cellStyle name="Normal 18 5 3 2 2" xfId="20313" xr:uid="{00000000-0005-0000-0000-0000EA2D0000}"/>
    <cellStyle name="Normal 18 5 3 2 3" xfId="38095" xr:uid="{00000000-0005-0000-0000-0000EB2D0000}"/>
    <cellStyle name="Normal 18 5 3 3" xfId="20314" xr:uid="{00000000-0005-0000-0000-0000EC2D0000}"/>
    <cellStyle name="Normal 18 5 3 4" xfId="38096" xr:uid="{00000000-0005-0000-0000-0000ED2D0000}"/>
    <cellStyle name="Normal 18 5 4" xfId="6489" xr:uid="{00000000-0005-0000-0000-0000EE2D0000}"/>
    <cellStyle name="Normal 18 5 4 2" xfId="6490" xr:uid="{00000000-0005-0000-0000-0000EF2D0000}"/>
    <cellStyle name="Normal 18 5 4 3" xfId="38097" xr:uid="{00000000-0005-0000-0000-0000F02D0000}"/>
    <cellStyle name="Normal 18 5 5" xfId="6491" xr:uid="{00000000-0005-0000-0000-0000F12D0000}"/>
    <cellStyle name="Normal 18 5 5 2" xfId="6492" xr:uid="{00000000-0005-0000-0000-0000F22D0000}"/>
    <cellStyle name="Normal 18 5 6" xfId="6493" xr:uid="{00000000-0005-0000-0000-0000F32D0000}"/>
    <cellStyle name="Normal 18 5 7" xfId="38098" xr:uid="{00000000-0005-0000-0000-0000F42D0000}"/>
    <cellStyle name="Normal 18 6" xfId="6494" xr:uid="{00000000-0005-0000-0000-0000F52D0000}"/>
    <cellStyle name="Normal 18 6 2" xfId="6495" xr:uid="{00000000-0005-0000-0000-0000F62D0000}"/>
    <cellStyle name="Normal 18 6 2 2" xfId="20315" xr:uid="{00000000-0005-0000-0000-0000F72D0000}"/>
    <cellStyle name="Normal 18 6 2 2 2" xfId="20316" xr:uid="{00000000-0005-0000-0000-0000F82D0000}"/>
    <cellStyle name="Normal 18 6 2 2 2 2" xfId="20317" xr:uid="{00000000-0005-0000-0000-0000F92D0000}"/>
    <cellStyle name="Normal 18 6 2 2 2 3" xfId="38099" xr:uid="{00000000-0005-0000-0000-0000FA2D0000}"/>
    <cellStyle name="Normal 18 6 2 2 3" xfId="20318" xr:uid="{00000000-0005-0000-0000-0000FB2D0000}"/>
    <cellStyle name="Normal 18 6 2 2 4" xfId="38100" xr:uid="{00000000-0005-0000-0000-0000FC2D0000}"/>
    <cellStyle name="Normal 18 6 2 3" xfId="20319" xr:uid="{00000000-0005-0000-0000-0000FD2D0000}"/>
    <cellStyle name="Normal 18 6 2 3 2" xfId="20320" xr:uid="{00000000-0005-0000-0000-0000FE2D0000}"/>
    <cellStyle name="Normal 18 6 2 3 3" xfId="38101" xr:uid="{00000000-0005-0000-0000-0000FF2D0000}"/>
    <cellStyle name="Normal 18 6 2 4" xfId="20321" xr:uid="{00000000-0005-0000-0000-0000002E0000}"/>
    <cellStyle name="Normal 18 6 2 5" xfId="38102" xr:uid="{00000000-0005-0000-0000-0000012E0000}"/>
    <cellStyle name="Normal 18 6 3" xfId="6496" xr:uid="{00000000-0005-0000-0000-0000022E0000}"/>
    <cellStyle name="Normal 18 6 3 2" xfId="20322" xr:uid="{00000000-0005-0000-0000-0000032E0000}"/>
    <cellStyle name="Normal 18 6 3 2 2" xfId="20323" xr:uid="{00000000-0005-0000-0000-0000042E0000}"/>
    <cellStyle name="Normal 18 6 3 2 3" xfId="38103" xr:uid="{00000000-0005-0000-0000-0000052E0000}"/>
    <cellStyle name="Normal 18 6 3 3" xfId="20324" xr:uid="{00000000-0005-0000-0000-0000062E0000}"/>
    <cellStyle name="Normal 18 6 3 4" xfId="38104" xr:uid="{00000000-0005-0000-0000-0000072E0000}"/>
    <cellStyle name="Normal 18 6 4" xfId="20325" xr:uid="{00000000-0005-0000-0000-0000082E0000}"/>
    <cellStyle name="Normal 18 6 4 2" xfId="20326" xr:uid="{00000000-0005-0000-0000-0000092E0000}"/>
    <cellStyle name="Normal 18 6 4 3" xfId="38105" xr:uid="{00000000-0005-0000-0000-00000A2E0000}"/>
    <cellStyle name="Normal 18 6 5" xfId="20327" xr:uid="{00000000-0005-0000-0000-00000B2E0000}"/>
    <cellStyle name="Normal 18 6 6" xfId="38106" xr:uid="{00000000-0005-0000-0000-00000C2E0000}"/>
    <cellStyle name="Normal 18 6 7" xfId="38107" xr:uid="{00000000-0005-0000-0000-00000D2E0000}"/>
    <cellStyle name="Normal 18 7" xfId="6497" xr:uid="{00000000-0005-0000-0000-00000E2E0000}"/>
    <cellStyle name="Normal 18 7 2" xfId="6498" xr:uid="{00000000-0005-0000-0000-00000F2E0000}"/>
    <cellStyle name="Normal 18 7 2 2" xfId="20328" xr:uid="{00000000-0005-0000-0000-0000102E0000}"/>
    <cellStyle name="Normal 18 7 2 2 2" xfId="20329" xr:uid="{00000000-0005-0000-0000-0000112E0000}"/>
    <cellStyle name="Normal 18 7 2 2 3" xfId="38108" xr:uid="{00000000-0005-0000-0000-0000122E0000}"/>
    <cellStyle name="Normal 18 7 2 3" xfId="20330" xr:uid="{00000000-0005-0000-0000-0000132E0000}"/>
    <cellStyle name="Normal 18 7 2 4" xfId="38109" xr:uid="{00000000-0005-0000-0000-0000142E0000}"/>
    <cellStyle name="Normal 18 7 3" xfId="6499" xr:uid="{00000000-0005-0000-0000-0000152E0000}"/>
    <cellStyle name="Normal 18 7 3 2" xfId="20331" xr:uid="{00000000-0005-0000-0000-0000162E0000}"/>
    <cellStyle name="Normal 18 7 3 3" xfId="38110" xr:uid="{00000000-0005-0000-0000-0000172E0000}"/>
    <cellStyle name="Normal 18 7 4" xfId="20332" xr:uid="{00000000-0005-0000-0000-0000182E0000}"/>
    <cellStyle name="Normal 18 7 5" xfId="38111" xr:uid="{00000000-0005-0000-0000-0000192E0000}"/>
    <cellStyle name="Normal 18 8" xfId="6500" xr:uid="{00000000-0005-0000-0000-00001A2E0000}"/>
    <cellStyle name="Normal 18 8 2" xfId="6501" xr:uid="{00000000-0005-0000-0000-00001B2E0000}"/>
    <cellStyle name="Normal 18 8 2 2" xfId="20333" xr:uid="{00000000-0005-0000-0000-00001C2E0000}"/>
    <cellStyle name="Normal 18 8 2 2 2" xfId="20334" xr:uid="{00000000-0005-0000-0000-00001D2E0000}"/>
    <cellStyle name="Normal 18 8 2 2 3" xfId="38112" xr:uid="{00000000-0005-0000-0000-00001E2E0000}"/>
    <cellStyle name="Normal 18 8 2 3" xfId="20335" xr:uid="{00000000-0005-0000-0000-00001F2E0000}"/>
    <cellStyle name="Normal 18 8 2 4" xfId="38113" xr:uid="{00000000-0005-0000-0000-0000202E0000}"/>
    <cellStyle name="Normal 18 8 3" xfId="20336" xr:uid="{00000000-0005-0000-0000-0000212E0000}"/>
    <cellStyle name="Normal 18 8 3 2" xfId="20337" xr:uid="{00000000-0005-0000-0000-0000222E0000}"/>
    <cellStyle name="Normal 18 8 3 3" xfId="38114" xr:uid="{00000000-0005-0000-0000-0000232E0000}"/>
    <cellStyle name="Normal 18 8 4" xfId="20338" xr:uid="{00000000-0005-0000-0000-0000242E0000}"/>
    <cellStyle name="Normal 18 8 5" xfId="38115" xr:uid="{00000000-0005-0000-0000-0000252E0000}"/>
    <cellStyle name="Normal 18 9" xfId="6502" xr:uid="{00000000-0005-0000-0000-0000262E0000}"/>
    <cellStyle name="Normal 18 9 2" xfId="6503" xr:uid="{00000000-0005-0000-0000-0000272E0000}"/>
    <cellStyle name="Normal 18 9 2 2" xfId="20339" xr:uid="{00000000-0005-0000-0000-0000282E0000}"/>
    <cellStyle name="Normal 18 9 2 2 2" xfId="20340" xr:uid="{00000000-0005-0000-0000-0000292E0000}"/>
    <cellStyle name="Normal 18 9 2 2 3" xfId="38116" xr:uid="{00000000-0005-0000-0000-00002A2E0000}"/>
    <cellStyle name="Normal 18 9 2 3" xfId="20341" xr:uid="{00000000-0005-0000-0000-00002B2E0000}"/>
    <cellStyle name="Normal 18 9 2 4" xfId="38117" xr:uid="{00000000-0005-0000-0000-00002C2E0000}"/>
    <cellStyle name="Normal 18 9 3" xfId="20342" xr:uid="{00000000-0005-0000-0000-00002D2E0000}"/>
    <cellStyle name="Normal 18 9 3 2" xfId="20343" xr:uid="{00000000-0005-0000-0000-00002E2E0000}"/>
    <cellStyle name="Normal 18 9 3 3" xfId="38118" xr:uid="{00000000-0005-0000-0000-00002F2E0000}"/>
    <cellStyle name="Normal 18 9 4" xfId="20344" xr:uid="{00000000-0005-0000-0000-0000302E0000}"/>
    <cellStyle name="Normal 18 9 5" xfId="38119" xr:uid="{00000000-0005-0000-0000-0000312E0000}"/>
    <cellStyle name="Normal 19" xfId="4594" xr:uid="{00000000-0005-0000-0000-0000322E0000}"/>
    <cellStyle name="Normal 19 10" xfId="20345" xr:uid="{00000000-0005-0000-0000-0000332E0000}"/>
    <cellStyle name="Normal 19 10 10" xfId="51956" xr:uid="{00000000-0005-0000-0000-0000342E0000}"/>
    <cellStyle name="Normal 19 10 2" xfId="20346" xr:uid="{00000000-0005-0000-0000-0000352E0000}"/>
    <cellStyle name="Normal 19 10 2 2" xfId="20347" xr:uid="{00000000-0005-0000-0000-0000362E0000}"/>
    <cellStyle name="Normal 19 10 2 3" xfId="38120" xr:uid="{00000000-0005-0000-0000-0000372E0000}"/>
    <cellStyle name="Normal 19 10 3" xfId="20348" xr:uid="{00000000-0005-0000-0000-0000382E0000}"/>
    <cellStyle name="Normal 19 10 3 2" xfId="20349" xr:uid="{00000000-0005-0000-0000-0000392E0000}"/>
    <cellStyle name="Normal 19 10 3 3" xfId="38121" xr:uid="{00000000-0005-0000-0000-00003A2E0000}"/>
    <cellStyle name="Normal 19 10 4" xfId="20350" xr:uid="{00000000-0005-0000-0000-00003B2E0000}"/>
    <cellStyle name="Normal 19 10 4 2" xfId="20351" xr:uid="{00000000-0005-0000-0000-00003C2E0000}"/>
    <cellStyle name="Normal 19 10 4 3" xfId="38122" xr:uid="{00000000-0005-0000-0000-00003D2E0000}"/>
    <cellStyle name="Normal 19 10 5" xfId="20352" xr:uid="{00000000-0005-0000-0000-00003E2E0000}"/>
    <cellStyle name="Normal 19 10 5 2" xfId="20353" xr:uid="{00000000-0005-0000-0000-00003F2E0000}"/>
    <cellStyle name="Normal 19 10 5 3" xfId="38123" xr:uid="{00000000-0005-0000-0000-0000402E0000}"/>
    <cellStyle name="Normal 19 10 6" xfId="20354" xr:uid="{00000000-0005-0000-0000-0000412E0000}"/>
    <cellStyle name="Normal 19 10 6 2" xfId="20355" xr:uid="{00000000-0005-0000-0000-0000422E0000}"/>
    <cellStyle name="Normal 19 10 6 3" xfId="38124" xr:uid="{00000000-0005-0000-0000-0000432E0000}"/>
    <cellStyle name="Normal 19 10 7" xfId="20356" xr:uid="{00000000-0005-0000-0000-0000442E0000}"/>
    <cellStyle name="Normal 19 10 8" xfId="38125" xr:uid="{00000000-0005-0000-0000-0000452E0000}"/>
    <cellStyle name="Normal 19 10 9" xfId="51913" xr:uid="{00000000-0005-0000-0000-0000462E0000}"/>
    <cellStyle name="Normal 19 11" xfId="20357" xr:uid="{00000000-0005-0000-0000-0000472E0000}"/>
    <cellStyle name="Normal 19 11 2" xfId="20358" xr:uid="{00000000-0005-0000-0000-0000482E0000}"/>
    <cellStyle name="Normal 19 11 2 2" xfId="20359" xr:uid="{00000000-0005-0000-0000-0000492E0000}"/>
    <cellStyle name="Normal 19 11 2 3" xfId="38126" xr:uid="{00000000-0005-0000-0000-00004A2E0000}"/>
    <cellStyle name="Normal 19 11 3" xfId="20360" xr:uid="{00000000-0005-0000-0000-00004B2E0000}"/>
    <cellStyle name="Normal 19 11 3 2" xfId="20361" xr:uid="{00000000-0005-0000-0000-00004C2E0000}"/>
    <cellStyle name="Normal 19 11 3 3" xfId="38127" xr:uid="{00000000-0005-0000-0000-00004D2E0000}"/>
    <cellStyle name="Normal 19 11 4" xfId="20362" xr:uid="{00000000-0005-0000-0000-00004E2E0000}"/>
    <cellStyle name="Normal 19 11 4 2" xfId="20363" xr:uid="{00000000-0005-0000-0000-00004F2E0000}"/>
    <cellStyle name="Normal 19 11 4 3" xfId="38128" xr:uid="{00000000-0005-0000-0000-0000502E0000}"/>
    <cellStyle name="Normal 19 11 5" xfId="20364" xr:uid="{00000000-0005-0000-0000-0000512E0000}"/>
    <cellStyle name="Normal 19 11 5 2" xfId="20365" xr:uid="{00000000-0005-0000-0000-0000522E0000}"/>
    <cellStyle name="Normal 19 11 5 3" xfId="38129" xr:uid="{00000000-0005-0000-0000-0000532E0000}"/>
    <cellStyle name="Normal 19 11 6" xfId="20366" xr:uid="{00000000-0005-0000-0000-0000542E0000}"/>
    <cellStyle name="Normal 19 11 6 2" xfId="20367" xr:uid="{00000000-0005-0000-0000-0000552E0000}"/>
    <cellStyle name="Normal 19 11 6 3" xfId="38130" xr:uid="{00000000-0005-0000-0000-0000562E0000}"/>
    <cellStyle name="Normal 19 11 7" xfId="20368" xr:uid="{00000000-0005-0000-0000-0000572E0000}"/>
    <cellStyle name="Normal 19 11 8" xfId="38131" xr:uid="{00000000-0005-0000-0000-0000582E0000}"/>
    <cellStyle name="Normal 19 12" xfId="20369" xr:uid="{00000000-0005-0000-0000-0000592E0000}"/>
    <cellStyle name="Normal 19 12 2" xfId="20370" xr:uid="{00000000-0005-0000-0000-00005A2E0000}"/>
    <cellStyle name="Normal 19 12 2 2" xfId="20371" xr:uid="{00000000-0005-0000-0000-00005B2E0000}"/>
    <cellStyle name="Normal 19 12 2 3" xfId="38132" xr:uid="{00000000-0005-0000-0000-00005C2E0000}"/>
    <cellStyle name="Normal 19 12 3" xfId="20372" xr:uid="{00000000-0005-0000-0000-00005D2E0000}"/>
    <cellStyle name="Normal 19 12 3 2" xfId="20373" xr:uid="{00000000-0005-0000-0000-00005E2E0000}"/>
    <cellStyle name="Normal 19 12 3 3" xfId="38133" xr:uid="{00000000-0005-0000-0000-00005F2E0000}"/>
    <cellStyle name="Normal 19 12 4" xfId="20374" xr:uid="{00000000-0005-0000-0000-0000602E0000}"/>
    <cellStyle name="Normal 19 12 4 2" xfId="20375" xr:uid="{00000000-0005-0000-0000-0000612E0000}"/>
    <cellStyle name="Normal 19 12 4 3" xfId="38134" xr:uid="{00000000-0005-0000-0000-0000622E0000}"/>
    <cellStyle name="Normal 19 12 5" xfId="20376" xr:uid="{00000000-0005-0000-0000-0000632E0000}"/>
    <cellStyle name="Normal 19 12 5 2" xfId="20377" xr:uid="{00000000-0005-0000-0000-0000642E0000}"/>
    <cellStyle name="Normal 19 12 5 3" xfId="38135" xr:uid="{00000000-0005-0000-0000-0000652E0000}"/>
    <cellStyle name="Normal 19 12 6" xfId="20378" xr:uid="{00000000-0005-0000-0000-0000662E0000}"/>
    <cellStyle name="Normal 19 12 6 2" xfId="20379" xr:uid="{00000000-0005-0000-0000-0000672E0000}"/>
    <cellStyle name="Normal 19 12 6 3" xfId="38136" xr:uid="{00000000-0005-0000-0000-0000682E0000}"/>
    <cellStyle name="Normal 19 12 7" xfId="20380" xr:uid="{00000000-0005-0000-0000-0000692E0000}"/>
    <cellStyle name="Normal 19 12 8" xfId="38137" xr:uid="{00000000-0005-0000-0000-00006A2E0000}"/>
    <cellStyle name="Normal 19 13" xfId="20381" xr:uid="{00000000-0005-0000-0000-00006B2E0000}"/>
    <cellStyle name="Normal 19 13 2" xfId="20382" xr:uid="{00000000-0005-0000-0000-00006C2E0000}"/>
    <cellStyle name="Normal 19 13 2 2" xfId="20383" xr:uid="{00000000-0005-0000-0000-00006D2E0000}"/>
    <cellStyle name="Normal 19 13 2 3" xfId="38138" xr:uid="{00000000-0005-0000-0000-00006E2E0000}"/>
    <cellStyle name="Normal 19 13 3" xfId="20384" xr:uid="{00000000-0005-0000-0000-00006F2E0000}"/>
    <cellStyle name="Normal 19 13 3 2" xfId="20385" xr:uid="{00000000-0005-0000-0000-0000702E0000}"/>
    <cellStyle name="Normal 19 13 3 3" xfId="38139" xr:uid="{00000000-0005-0000-0000-0000712E0000}"/>
    <cellStyle name="Normal 19 13 4" xfId="20386" xr:uid="{00000000-0005-0000-0000-0000722E0000}"/>
    <cellStyle name="Normal 19 13 4 2" xfId="20387" xr:uid="{00000000-0005-0000-0000-0000732E0000}"/>
    <cellStyle name="Normal 19 13 4 3" xfId="38140" xr:uid="{00000000-0005-0000-0000-0000742E0000}"/>
    <cellStyle name="Normal 19 13 5" xfId="20388" xr:uid="{00000000-0005-0000-0000-0000752E0000}"/>
    <cellStyle name="Normal 19 13 5 2" xfId="20389" xr:uid="{00000000-0005-0000-0000-0000762E0000}"/>
    <cellStyle name="Normal 19 13 5 3" xfId="38141" xr:uid="{00000000-0005-0000-0000-0000772E0000}"/>
    <cellStyle name="Normal 19 13 6" xfId="20390" xr:uid="{00000000-0005-0000-0000-0000782E0000}"/>
    <cellStyle name="Normal 19 13 6 2" xfId="20391" xr:uid="{00000000-0005-0000-0000-0000792E0000}"/>
    <cellStyle name="Normal 19 13 6 3" xfId="38142" xr:uid="{00000000-0005-0000-0000-00007A2E0000}"/>
    <cellStyle name="Normal 19 13 7" xfId="20392" xr:uid="{00000000-0005-0000-0000-00007B2E0000}"/>
    <cellStyle name="Normal 19 13 8" xfId="38143" xr:uid="{00000000-0005-0000-0000-00007C2E0000}"/>
    <cellStyle name="Normal 19 14" xfId="20393" xr:uid="{00000000-0005-0000-0000-00007D2E0000}"/>
    <cellStyle name="Normal 19 14 2" xfId="20394" xr:uid="{00000000-0005-0000-0000-00007E2E0000}"/>
    <cellStyle name="Normal 19 14 2 2" xfId="20395" xr:uid="{00000000-0005-0000-0000-00007F2E0000}"/>
    <cellStyle name="Normal 19 14 2 3" xfId="38144" xr:uid="{00000000-0005-0000-0000-0000802E0000}"/>
    <cellStyle name="Normal 19 14 3" xfId="20396" xr:uid="{00000000-0005-0000-0000-0000812E0000}"/>
    <cellStyle name="Normal 19 14 3 2" xfId="20397" xr:uid="{00000000-0005-0000-0000-0000822E0000}"/>
    <cellStyle name="Normal 19 14 3 3" xfId="38145" xr:uid="{00000000-0005-0000-0000-0000832E0000}"/>
    <cellStyle name="Normal 19 14 4" xfId="20398" xr:uid="{00000000-0005-0000-0000-0000842E0000}"/>
    <cellStyle name="Normal 19 14 4 2" xfId="20399" xr:uid="{00000000-0005-0000-0000-0000852E0000}"/>
    <cellStyle name="Normal 19 14 4 3" xfId="38146" xr:uid="{00000000-0005-0000-0000-0000862E0000}"/>
    <cellStyle name="Normal 19 14 5" xfId="20400" xr:uid="{00000000-0005-0000-0000-0000872E0000}"/>
    <cellStyle name="Normal 19 14 5 2" xfId="20401" xr:uid="{00000000-0005-0000-0000-0000882E0000}"/>
    <cellStyle name="Normal 19 14 5 3" xfId="38147" xr:uid="{00000000-0005-0000-0000-0000892E0000}"/>
    <cellStyle name="Normal 19 14 6" xfId="20402" xr:uid="{00000000-0005-0000-0000-00008A2E0000}"/>
    <cellStyle name="Normal 19 14 6 2" xfId="20403" xr:uid="{00000000-0005-0000-0000-00008B2E0000}"/>
    <cellStyle name="Normal 19 14 6 3" xfId="38148" xr:uid="{00000000-0005-0000-0000-00008C2E0000}"/>
    <cellStyle name="Normal 19 14 7" xfId="20404" xr:uid="{00000000-0005-0000-0000-00008D2E0000}"/>
    <cellStyle name="Normal 19 14 8" xfId="38149" xr:uid="{00000000-0005-0000-0000-00008E2E0000}"/>
    <cellStyle name="Normal 19 15" xfId="20405" xr:uid="{00000000-0005-0000-0000-00008F2E0000}"/>
    <cellStyle name="Normal 19 15 2" xfId="20406" xr:uid="{00000000-0005-0000-0000-0000902E0000}"/>
    <cellStyle name="Normal 19 15 2 2" xfId="20407" xr:uid="{00000000-0005-0000-0000-0000912E0000}"/>
    <cellStyle name="Normal 19 15 2 3" xfId="38150" xr:uid="{00000000-0005-0000-0000-0000922E0000}"/>
    <cellStyle name="Normal 19 15 3" xfId="20408" xr:uid="{00000000-0005-0000-0000-0000932E0000}"/>
    <cellStyle name="Normal 19 15 3 2" xfId="20409" xr:uid="{00000000-0005-0000-0000-0000942E0000}"/>
    <cellStyle name="Normal 19 15 3 3" xfId="38151" xr:uid="{00000000-0005-0000-0000-0000952E0000}"/>
    <cellStyle name="Normal 19 15 4" xfId="20410" xr:uid="{00000000-0005-0000-0000-0000962E0000}"/>
    <cellStyle name="Normal 19 15 4 2" xfId="20411" xr:uid="{00000000-0005-0000-0000-0000972E0000}"/>
    <cellStyle name="Normal 19 15 4 3" xfId="38152" xr:uid="{00000000-0005-0000-0000-0000982E0000}"/>
    <cellStyle name="Normal 19 15 5" xfId="20412" xr:uid="{00000000-0005-0000-0000-0000992E0000}"/>
    <cellStyle name="Normal 19 15 5 2" xfId="20413" xr:uid="{00000000-0005-0000-0000-00009A2E0000}"/>
    <cellStyle name="Normal 19 15 5 3" xfId="38153" xr:uid="{00000000-0005-0000-0000-00009B2E0000}"/>
    <cellStyle name="Normal 19 15 6" xfId="20414" xr:uid="{00000000-0005-0000-0000-00009C2E0000}"/>
    <cellStyle name="Normal 19 15 6 2" xfId="20415" xr:uid="{00000000-0005-0000-0000-00009D2E0000}"/>
    <cellStyle name="Normal 19 15 6 3" xfId="38154" xr:uid="{00000000-0005-0000-0000-00009E2E0000}"/>
    <cellStyle name="Normal 19 15 7" xfId="20416" xr:uid="{00000000-0005-0000-0000-00009F2E0000}"/>
    <cellStyle name="Normal 19 15 8" xfId="38155" xr:uid="{00000000-0005-0000-0000-0000A02E0000}"/>
    <cellStyle name="Normal 19 16" xfId="20417" xr:uid="{00000000-0005-0000-0000-0000A12E0000}"/>
    <cellStyle name="Normal 19 16 2" xfId="20418" xr:uid="{00000000-0005-0000-0000-0000A22E0000}"/>
    <cellStyle name="Normal 19 16 2 2" xfId="20419" xr:uid="{00000000-0005-0000-0000-0000A32E0000}"/>
    <cellStyle name="Normal 19 16 2 3" xfId="38156" xr:uid="{00000000-0005-0000-0000-0000A42E0000}"/>
    <cellStyle name="Normal 19 16 3" xfId="20420" xr:uid="{00000000-0005-0000-0000-0000A52E0000}"/>
    <cellStyle name="Normal 19 16 3 2" xfId="20421" xr:uid="{00000000-0005-0000-0000-0000A62E0000}"/>
    <cellStyle name="Normal 19 16 3 3" xfId="38157" xr:uid="{00000000-0005-0000-0000-0000A72E0000}"/>
    <cellStyle name="Normal 19 16 4" xfId="20422" xr:uid="{00000000-0005-0000-0000-0000A82E0000}"/>
    <cellStyle name="Normal 19 16 4 2" xfId="20423" xr:uid="{00000000-0005-0000-0000-0000A92E0000}"/>
    <cellStyle name="Normal 19 16 4 3" xfId="38158" xr:uid="{00000000-0005-0000-0000-0000AA2E0000}"/>
    <cellStyle name="Normal 19 16 5" xfId="20424" xr:uid="{00000000-0005-0000-0000-0000AB2E0000}"/>
    <cellStyle name="Normal 19 16 5 2" xfId="20425" xr:uid="{00000000-0005-0000-0000-0000AC2E0000}"/>
    <cellStyle name="Normal 19 16 5 3" xfId="38159" xr:uid="{00000000-0005-0000-0000-0000AD2E0000}"/>
    <cellStyle name="Normal 19 16 6" xfId="20426" xr:uid="{00000000-0005-0000-0000-0000AE2E0000}"/>
    <cellStyle name="Normal 19 16 6 2" xfId="20427" xr:uid="{00000000-0005-0000-0000-0000AF2E0000}"/>
    <cellStyle name="Normal 19 16 6 3" xfId="38160" xr:uid="{00000000-0005-0000-0000-0000B02E0000}"/>
    <cellStyle name="Normal 19 16 7" xfId="20428" xr:uid="{00000000-0005-0000-0000-0000B12E0000}"/>
    <cellStyle name="Normal 19 16 8" xfId="38161" xr:uid="{00000000-0005-0000-0000-0000B22E0000}"/>
    <cellStyle name="Normal 19 17" xfId="20429" xr:uid="{00000000-0005-0000-0000-0000B32E0000}"/>
    <cellStyle name="Normal 19 17 2" xfId="20430" xr:uid="{00000000-0005-0000-0000-0000B42E0000}"/>
    <cellStyle name="Normal 19 17 2 2" xfId="20431" xr:uid="{00000000-0005-0000-0000-0000B52E0000}"/>
    <cellStyle name="Normal 19 17 2 3" xfId="38162" xr:uid="{00000000-0005-0000-0000-0000B62E0000}"/>
    <cellStyle name="Normal 19 17 3" xfId="20432" xr:uid="{00000000-0005-0000-0000-0000B72E0000}"/>
    <cellStyle name="Normal 19 17 3 2" xfId="20433" xr:uid="{00000000-0005-0000-0000-0000B82E0000}"/>
    <cellStyle name="Normal 19 17 3 3" xfId="38163" xr:uid="{00000000-0005-0000-0000-0000B92E0000}"/>
    <cellStyle name="Normal 19 17 4" xfId="20434" xr:uid="{00000000-0005-0000-0000-0000BA2E0000}"/>
    <cellStyle name="Normal 19 17 4 2" xfId="20435" xr:uid="{00000000-0005-0000-0000-0000BB2E0000}"/>
    <cellStyle name="Normal 19 17 4 3" xfId="38164" xr:uid="{00000000-0005-0000-0000-0000BC2E0000}"/>
    <cellStyle name="Normal 19 17 5" xfId="20436" xr:uid="{00000000-0005-0000-0000-0000BD2E0000}"/>
    <cellStyle name="Normal 19 17 5 2" xfId="20437" xr:uid="{00000000-0005-0000-0000-0000BE2E0000}"/>
    <cellStyle name="Normal 19 17 5 3" xfId="38165" xr:uid="{00000000-0005-0000-0000-0000BF2E0000}"/>
    <cellStyle name="Normal 19 17 6" xfId="20438" xr:uid="{00000000-0005-0000-0000-0000C02E0000}"/>
    <cellStyle name="Normal 19 17 6 2" xfId="20439" xr:uid="{00000000-0005-0000-0000-0000C12E0000}"/>
    <cellStyle name="Normal 19 17 6 3" xfId="38166" xr:uid="{00000000-0005-0000-0000-0000C22E0000}"/>
    <cellStyle name="Normal 19 17 7" xfId="20440" xr:uid="{00000000-0005-0000-0000-0000C32E0000}"/>
    <cellStyle name="Normal 19 17 8" xfId="38167" xr:uid="{00000000-0005-0000-0000-0000C42E0000}"/>
    <cellStyle name="Normal 19 18" xfId="20441" xr:uid="{00000000-0005-0000-0000-0000C52E0000}"/>
    <cellStyle name="Normal 19 18 2" xfId="20442" xr:uid="{00000000-0005-0000-0000-0000C62E0000}"/>
    <cellStyle name="Normal 19 18 2 2" xfId="20443" xr:uid="{00000000-0005-0000-0000-0000C72E0000}"/>
    <cellStyle name="Normal 19 18 2 3" xfId="38168" xr:uid="{00000000-0005-0000-0000-0000C82E0000}"/>
    <cellStyle name="Normal 19 18 3" xfId="20444" xr:uid="{00000000-0005-0000-0000-0000C92E0000}"/>
    <cellStyle name="Normal 19 18 3 2" xfId="20445" xr:uid="{00000000-0005-0000-0000-0000CA2E0000}"/>
    <cellStyle name="Normal 19 18 3 3" xfId="38169" xr:uid="{00000000-0005-0000-0000-0000CB2E0000}"/>
    <cellStyle name="Normal 19 18 4" xfId="20446" xr:uid="{00000000-0005-0000-0000-0000CC2E0000}"/>
    <cellStyle name="Normal 19 18 4 2" xfId="20447" xr:uid="{00000000-0005-0000-0000-0000CD2E0000}"/>
    <cellStyle name="Normal 19 18 4 3" xfId="38170" xr:uid="{00000000-0005-0000-0000-0000CE2E0000}"/>
    <cellStyle name="Normal 19 18 5" xfId="20448" xr:uid="{00000000-0005-0000-0000-0000CF2E0000}"/>
    <cellStyle name="Normal 19 18 5 2" xfId="20449" xr:uid="{00000000-0005-0000-0000-0000D02E0000}"/>
    <cellStyle name="Normal 19 18 5 3" xfId="38171" xr:uid="{00000000-0005-0000-0000-0000D12E0000}"/>
    <cellStyle name="Normal 19 18 6" xfId="20450" xr:uid="{00000000-0005-0000-0000-0000D22E0000}"/>
    <cellStyle name="Normal 19 18 6 2" xfId="20451" xr:uid="{00000000-0005-0000-0000-0000D32E0000}"/>
    <cellStyle name="Normal 19 18 6 3" xfId="38172" xr:uid="{00000000-0005-0000-0000-0000D42E0000}"/>
    <cellStyle name="Normal 19 18 7" xfId="20452" xr:uid="{00000000-0005-0000-0000-0000D52E0000}"/>
    <cellStyle name="Normal 19 18 8" xfId="38173" xr:uid="{00000000-0005-0000-0000-0000D62E0000}"/>
    <cellStyle name="Normal 19 19" xfId="20453" xr:uid="{00000000-0005-0000-0000-0000D72E0000}"/>
    <cellStyle name="Normal 19 19 2" xfId="20454" xr:uid="{00000000-0005-0000-0000-0000D82E0000}"/>
    <cellStyle name="Normal 19 19 2 2" xfId="20455" xr:uid="{00000000-0005-0000-0000-0000D92E0000}"/>
    <cellStyle name="Normal 19 19 2 3" xfId="38174" xr:uid="{00000000-0005-0000-0000-0000DA2E0000}"/>
    <cellStyle name="Normal 19 19 3" xfId="20456" xr:uid="{00000000-0005-0000-0000-0000DB2E0000}"/>
    <cellStyle name="Normal 19 19 3 2" xfId="20457" xr:uid="{00000000-0005-0000-0000-0000DC2E0000}"/>
    <cellStyle name="Normal 19 19 3 3" xfId="38175" xr:uid="{00000000-0005-0000-0000-0000DD2E0000}"/>
    <cellStyle name="Normal 19 19 4" xfId="20458" xr:uid="{00000000-0005-0000-0000-0000DE2E0000}"/>
    <cellStyle name="Normal 19 19 4 2" xfId="20459" xr:uid="{00000000-0005-0000-0000-0000DF2E0000}"/>
    <cellStyle name="Normal 19 19 4 3" xfId="38176" xr:uid="{00000000-0005-0000-0000-0000E02E0000}"/>
    <cellStyle name="Normal 19 19 5" xfId="20460" xr:uid="{00000000-0005-0000-0000-0000E12E0000}"/>
    <cellStyle name="Normal 19 19 5 2" xfId="20461" xr:uid="{00000000-0005-0000-0000-0000E22E0000}"/>
    <cellStyle name="Normal 19 19 5 3" xfId="38177" xr:uid="{00000000-0005-0000-0000-0000E32E0000}"/>
    <cellStyle name="Normal 19 19 6" xfId="20462" xr:uid="{00000000-0005-0000-0000-0000E42E0000}"/>
    <cellStyle name="Normal 19 19 6 2" xfId="20463" xr:uid="{00000000-0005-0000-0000-0000E52E0000}"/>
    <cellStyle name="Normal 19 19 6 3" xfId="38178" xr:uid="{00000000-0005-0000-0000-0000E62E0000}"/>
    <cellStyle name="Normal 19 19 7" xfId="20464" xr:uid="{00000000-0005-0000-0000-0000E72E0000}"/>
    <cellStyle name="Normal 19 19 8" xfId="38179" xr:uid="{00000000-0005-0000-0000-0000E82E0000}"/>
    <cellStyle name="Normal 19 2" xfId="4595" xr:uid="{00000000-0005-0000-0000-0000E92E0000}"/>
    <cellStyle name="Normal 19 2 2" xfId="20465" xr:uid="{00000000-0005-0000-0000-0000EA2E0000}"/>
    <cellStyle name="Normal 19 2 2 2" xfId="20466" xr:uid="{00000000-0005-0000-0000-0000EB2E0000}"/>
    <cellStyle name="Normal 19 2 2 3" xfId="38180" xr:uid="{00000000-0005-0000-0000-0000EC2E0000}"/>
    <cellStyle name="Normal 19 2 3" xfId="20467" xr:uid="{00000000-0005-0000-0000-0000ED2E0000}"/>
    <cellStyle name="Normal 19 2 3 2" xfId="20468" xr:uid="{00000000-0005-0000-0000-0000EE2E0000}"/>
    <cellStyle name="Normal 19 2 3 3" xfId="38181" xr:uid="{00000000-0005-0000-0000-0000EF2E0000}"/>
    <cellStyle name="Normal 19 2 4" xfId="20469" xr:uid="{00000000-0005-0000-0000-0000F02E0000}"/>
    <cellStyle name="Normal 19 2 4 2" xfId="20470" xr:uid="{00000000-0005-0000-0000-0000F12E0000}"/>
    <cellStyle name="Normal 19 2 4 3" xfId="38182" xr:uid="{00000000-0005-0000-0000-0000F22E0000}"/>
    <cellStyle name="Normal 19 2 5" xfId="20471" xr:uid="{00000000-0005-0000-0000-0000F32E0000}"/>
    <cellStyle name="Normal 19 2 5 2" xfId="20472" xr:uid="{00000000-0005-0000-0000-0000F42E0000}"/>
    <cellStyle name="Normal 19 2 5 3" xfId="38183" xr:uid="{00000000-0005-0000-0000-0000F52E0000}"/>
    <cellStyle name="Normal 19 2 6" xfId="20473" xr:uid="{00000000-0005-0000-0000-0000F62E0000}"/>
    <cellStyle name="Normal 19 2 6 2" xfId="20474" xr:uid="{00000000-0005-0000-0000-0000F72E0000}"/>
    <cellStyle name="Normal 19 2 6 3" xfId="38184" xr:uid="{00000000-0005-0000-0000-0000F82E0000}"/>
    <cellStyle name="Normal 19 2 7" xfId="38185" xr:uid="{00000000-0005-0000-0000-0000F92E0000}"/>
    <cellStyle name="Normal 19 2 8" xfId="38186" xr:uid="{00000000-0005-0000-0000-0000FA2E0000}"/>
    <cellStyle name="Normal 19 20" xfId="20475" xr:uid="{00000000-0005-0000-0000-0000FB2E0000}"/>
    <cellStyle name="Normal 19 20 2" xfId="20476" xr:uid="{00000000-0005-0000-0000-0000FC2E0000}"/>
    <cellStyle name="Normal 19 20 2 2" xfId="20477" xr:uid="{00000000-0005-0000-0000-0000FD2E0000}"/>
    <cellStyle name="Normal 19 20 2 3" xfId="38187" xr:uid="{00000000-0005-0000-0000-0000FE2E0000}"/>
    <cellStyle name="Normal 19 20 3" xfId="20478" xr:uid="{00000000-0005-0000-0000-0000FF2E0000}"/>
    <cellStyle name="Normal 19 20 3 2" xfId="20479" xr:uid="{00000000-0005-0000-0000-0000002F0000}"/>
    <cellStyle name="Normal 19 20 3 3" xfId="38188" xr:uid="{00000000-0005-0000-0000-0000012F0000}"/>
    <cellStyle name="Normal 19 20 4" xfId="20480" xr:uid="{00000000-0005-0000-0000-0000022F0000}"/>
    <cellStyle name="Normal 19 20 4 2" xfId="20481" xr:uid="{00000000-0005-0000-0000-0000032F0000}"/>
    <cellStyle name="Normal 19 20 4 3" xfId="38189" xr:uid="{00000000-0005-0000-0000-0000042F0000}"/>
    <cellStyle name="Normal 19 20 5" xfId="20482" xr:uid="{00000000-0005-0000-0000-0000052F0000}"/>
    <cellStyle name="Normal 19 20 5 2" xfId="20483" xr:uid="{00000000-0005-0000-0000-0000062F0000}"/>
    <cellStyle name="Normal 19 20 5 3" xfId="38190" xr:uid="{00000000-0005-0000-0000-0000072F0000}"/>
    <cellStyle name="Normal 19 20 6" xfId="20484" xr:uid="{00000000-0005-0000-0000-0000082F0000}"/>
    <cellStyle name="Normal 19 20 6 2" xfId="20485" xr:uid="{00000000-0005-0000-0000-0000092F0000}"/>
    <cellStyle name="Normal 19 20 6 3" xfId="38191" xr:uid="{00000000-0005-0000-0000-00000A2F0000}"/>
    <cellStyle name="Normal 19 20 7" xfId="20486" xr:uid="{00000000-0005-0000-0000-00000B2F0000}"/>
    <cellStyle name="Normal 19 20 8" xfId="38192" xr:uid="{00000000-0005-0000-0000-00000C2F0000}"/>
    <cellStyle name="Normal 19 21" xfId="20487" xr:uid="{00000000-0005-0000-0000-00000D2F0000}"/>
    <cellStyle name="Normal 19 21 2" xfId="20488" xr:uid="{00000000-0005-0000-0000-00000E2F0000}"/>
    <cellStyle name="Normal 19 21 2 2" xfId="20489" xr:uid="{00000000-0005-0000-0000-00000F2F0000}"/>
    <cellStyle name="Normal 19 21 2 3" xfId="38193" xr:uid="{00000000-0005-0000-0000-0000102F0000}"/>
    <cellStyle name="Normal 19 21 3" xfId="20490" xr:uid="{00000000-0005-0000-0000-0000112F0000}"/>
    <cellStyle name="Normal 19 21 3 2" xfId="20491" xr:uid="{00000000-0005-0000-0000-0000122F0000}"/>
    <cellStyle name="Normal 19 21 3 3" xfId="38194" xr:uid="{00000000-0005-0000-0000-0000132F0000}"/>
    <cellStyle name="Normal 19 21 4" xfId="20492" xr:uid="{00000000-0005-0000-0000-0000142F0000}"/>
    <cellStyle name="Normal 19 21 4 2" xfId="20493" xr:uid="{00000000-0005-0000-0000-0000152F0000}"/>
    <cellStyle name="Normal 19 21 4 3" xfId="38195" xr:uid="{00000000-0005-0000-0000-0000162F0000}"/>
    <cellStyle name="Normal 19 21 5" xfId="20494" xr:uid="{00000000-0005-0000-0000-0000172F0000}"/>
    <cellStyle name="Normal 19 21 5 2" xfId="20495" xr:uid="{00000000-0005-0000-0000-0000182F0000}"/>
    <cellStyle name="Normal 19 21 5 3" xfId="38196" xr:uid="{00000000-0005-0000-0000-0000192F0000}"/>
    <cellStyle name="Normal 19 21 6" xfId="20496" xr:uid="{00000000-0005-0000-0000-00001A2F0000}"/>
    <cellStyle name="Normal 19 21 6 2" xfId="20497" xr:uid="{00000000-0005-0000-0000-00001B2F0000}"/>
    <cellStyle name="Normal 19 21 6 3" xfId="38197" xr:uid="{00000000-0005-0000-0000-00001C2F0000}"/>
    <cellStyle name="Normal 19 21 7" xfId="20498" xr:uid="{00000000-0005-0000-0000-00001D2F0000}"/>
    <cellStyle name="Normal 19 21 8" xfId="38198" xr:uid="{00000000-0005-0000-0000-00001E2F0000}"/>
    <cellStyle name="Normal 19 22" xfId="20499" xr:uid="{00000000-0005-0000-0000-00001F2F0000}"/>
    <cellStyle name="Normal 19 22 2" xfId="20500" xr:uid="{00000000-0005-0000-0000-0000202F0000}"/>
    <cellStyle name="Normal 19 22 2 2" xfId="20501" xr:uid="{00000000-0005-0000-0000-0000212F0000}"/>
    <cellStyle name="Normal 19 22 2 3" xfId="38199" xr:uid="{00000000-0005-0000-0000-0000222F0000}"/>
    <cellStyle name="Normal 19 22 3" xfId="20502" xr:uid="{00000000-0005-0000-0000-0000232F0000}"/>
    <cellStyle name="Normal 19 22 3 2" xfId="20503" xr:uid="{00000000-0005-0000-0000-0000242F0000}"/>
    <cellStyle name="Normal 19 22 3 3" xfId="38200" xr:uid="{00000000-0005-0000-0000-0000252F0000}"/>
    <cellStyle name="Normal 19 22 4" xfId="20504" xr:uid="{00000000-0005-0000-0000-0000262F0000}"/>
    <cellStyle name="Normal 19 22 4 2" xfId="20505" xr:uid="{00000000-0005-0000-0000-0000272F0000}"/>
    <cellStyle name="Normal 19 22 4 3" xfId="38201" xr:uid="{00000000-0005-0000-0000-0000282F0000}"/>
    <cellStyle name="Normal 19 22 5" xfId="20506" xr:uid="{00000000-0005-0000-0000-0000292F0000}"/>
    <cellStyle name="Normal 19 22 5 2" xfId="20507" xr:uid="{00000000-0005-0000-0000-00002A2F0000}"/>
    <cellStyle name="Normal 19 22 5 3" xfId="38202" xr:uid="{00000000-0005-0000-0000-00002B2F0000}"/>
    <cellStyle name="Normal 19 22 6" xfId="20508" xr:uid="{00000000-0005-0000-0000-00002C2F0000}"/>
    <cellStyle name="Normal 19 22 6 2" xfId="20509" xr:uid="{00000000-0005-0000-0000-00002D2F0000}"/>
    <cellStyle name="Normal 19 22 6 3" xfId="38203" xr:uid="{00000000-0005-0000-0000-00002E2F0000}"/>
    <cellStyle name="Normal 19 22 7" xfId="20510" xr:uid="{00000000-0005-0000-0000-00002F2F0000}"/>
    <cellStyle name="Normal 19 22 8" xfId="38204" xr:uid="{00000000-0005-0000-0000-0000302F0000}"/>
    <cellStyle name="Normal 19 23" xfId="20511" xr:uid="{00000000-0005-0000-0000-0000312F0000}"/>
    <cellStyle name="Normal 19 23 2" xfId="20512" xr:uid="{00000000-0005-0000-0000-0000322F0000}"/>
    <cellStyle name="Normal 19 23 2 2" xfId="20513" xr:uid="{00000000-0005-0000-0000-0000332F0000}"/>
    <cellStyle name="Normal 19 23 2 3" xfId="38205" xr:uid="{00000000-0005-0000-0000-0000342F0000}"/>
    <cellStyle name="Normal 19 23 3" xfId="20514" xr:uid="{00000000-0005-0000-0000-0000352F0000}"/>
    <cellStyle name="Normal 19 23 3 2" xfId="20515" xr:uid="{00000000-0005-0000-0000-0000362F0000}"/>
    <cellStyle name="Normal 19 23 3 3" xfId="38206" xr:uid="{00000000-0005-0000-0000-0000372F0000}"/>
    <cellStyle name="Normal 19 23 4" xfId="20516" xr:uid="{00000000-0005-0000-0000-0000382F0000}"/>
    <cellStyle name="Normal 19 23 4 2" xfId="20517" xr:uid="{00000000-0005-0000-0000-0000392F0000}"/>
    <cellStyle name="Normal 19 23 4 3" xfId="38207" xr:uid="{00000000-0005-0000-0000-00003A2F0000}"/>
    <cellStyle name="Normal 19 23 5" xfId="20518" xr:uid="{00000000-0005-0000-0000-00003B2F0000}"/>
    <cellStyle name="Normal 19 23 5 2" xfId="20519" xr:uid="{00000000-0005-0000-0000-00003C2F0000}"/>
    <cellStyle name="Normal 19 23 5 3" xfId="38208" xr:uid="{00000000-0005-0000-0000-00003D2F0000}"/>
    <cellStyle name="Normal 19 23 6" xfId="20520" xr:uid="{00000000-0005-0000-0000-00003E2F0000}"/>
    <cellStyle name="Normal 19 23 6 2" xfId="20521" xr:uid="{00000000-0005-0000-0000-00003F2F0000}"/>
    <cellStyle name="Normal 19 23 6 3" xfId="38209" xr:uid="{00000000-0005-0000-0000-0000402F0000}"/>
    <cellStyle name="Normal 19 23 7" xfId="20522" xr:uid="{00000000-0005-0000-0000-0000412F0000}"/>
    <cellStyle name="Normal 19 23 8" xfId="38210" xr:uid="{00000000-0005-0000-0000-0000422F0000}"/>
    <cellStyle name="Normal 19 24" xfId="20523" xr:uid="{00000000-0005-0000-0000-0000432F0000}"/>
    <cellStyle name="Normal 19 24 2" xfId="20524" xr:uid="{00000000-0005-0000-0000-0000442F0000}"/>
    <cellStyle name="Normal 19 24 2 2" xfId="20525" xr:uid="{00000000-0005-0000-0000-0000452F0000}"/>
    <cellStyle name="Normal 19 24 2 3" xfId="38211" xr:uid="{00000000-0005-0000-0000-0000462F0000}"/>
    <cellStyle name="Normal 19 24 3" xfId="20526" xr:uid="{00000000-0005-0000-0000-0000472F0000}"/>
    <cellStyle name="Normal 19 24 3 2" xfId="20527" xr:uid="{00000000-0005-0000-0000-0000482F0000}"/>
    <cellStyle name="Normal 19 24 3 3" xfId="38212" xr:uid="{00000000-0005-0000-0000-0000492F0000}"/>
    <cellStyle name="Normal 19 24 4" xfId="20528" xr:uid="{00000000-0005-0000-0000-00004A2F0000}"/>
    <cellStyle name="Normal 19 24 4 2" xfId="20529" xr:uid="{00000000-0005-0000-0000-00004B2F0000}"/>
    <cellStyle name="Normal 19 24 4 3" xfId="38213" xr:uid="{00000000-0005-0000-0000-00004C2F0000}"/>
    <cellStyle name="Normal 19 24 5" xfId="20530" xr:uid="{00000000-0005-0000-0000-00004D2F0000}"/>
    <cellStyle name="Normal 19 24 5 2" xfId="20531" xr:uid="{00000000-0005-0000-0000-00004E2F0000}"/>
    <cellStyle name="Normal 19 24 5 3" xfId="38214" xr:uid="{00000000-0005-0000-0000-00004F2F0000}"/>
    <cellStyle name="Normal 19 24 6" xfId="20532" xr:uid="{00000000-0005-0000-0000-0000502F0000}"/>
    <cellStyle name="Normal 19 24 6 2" xfId="20533" xr:uid="{00000000-0005-0000-0000-0000512F0000}"/>
    <cellStyle name="Normal 19 24 6 3" xfId="38215" xr:uid="{00000000-0005-0000-0000-0000522F0000}"/>
    <cellStyle name="Normal 19 24 7" xfId="20534" xr:uid="{00000000-0005-0000-0000-0000532F0000}"/>
    <cellStyle name="Normal 19 24 8" xfId="38216" xr:uid="{00000000-0005-0000-0000-0000542F0000}"/>
    <cellStyle name="Normal 19 25" xfId="20535" xr:uid="{00000000-0005-0000-0000-0000552F0000}"/>
    <cellStyle name="Normal 19 25 2" xfId="20536" xr:uid="{00000000-0005-0000-0000-0000562F0000}"/>
    <cellStyle name="Normal 19 25 2 2" xfId="20537" xr:uid="{00000000-0005-0000-0000-0000572F0000}"/>
    <cellStyle name="Normal 19 25 2 3" xfId="38217" xr:uid="{00000000-0005-0000-0000-0000582F0000}"/>
    <cellStyle name="Normal 19 25 3" xfId="20538" xr:uid="{00000000-0005-0000-0000-0000592F0000}"/>
    <cellStyle name="Normal 19 25 3 2" xfId="20539" xr:uid="{00000000-0005-0000-0000-00005A2F0000}"/>
    <cellStyle name="Normal 19 25 3 3" xfId="38218" xr:uid="{00000000-0005-0000-0000-00005B2F0000}"/>
    <cellStyle name="Normal 19 25 4" xfId="20540" xr:uid="{00000000-0005-0000-0000-00005C2F0000}"/>
    <cellStyle name="Normal 19 25 4 2" xfId="20541" xr:uid="{00000000-0005-0000-0000-00005D2F0000}"/>
    <cellStyle name="Normal 19 25 4 3" xfId="38219" xr:uid="{00000000-0005-0000-0000-00005E2F0000}"/>
    <cellStyle name="Normal 19 25 5" xfId="20542" xr:uid="{00000000-0005-0000-0000-00005F2F0000}"/>
    <cellStyle name="Normal 19 25 5 2" xfId="20543" xr:uid="{00000000-0005-0000-0000-0000602F0000}"/>
    <cellStyle name="Normal 19 25 5 3" xfId="38220" xr:uid="{00000000-0005-0000-0000-0000612F0000}"/>
    <cellStyle name="Normal 19 25 6" xfId="20544" xr:uid="{00000000-0005-0000-0000-0000622F0000}"/>
    <cellStyle name="Normal 19 25 6 2" xfId="20545" xr:uid="{00000000-0005-0000-0000-0000632F0000}"/>
    <cellStyle name="Normal 19 25 6 3" xfId="38221" xr:uid="{00000000-0005-0000-0000-0000642F0000}"/>
    <cellStyle name="Normal 19 25 7" xfId="20546" xr:uid="{00000000-0005-0000-0000-0000652F0000}"/>
    <cellStyle name="Normal 19 25 8" xfId="38222" xr:uid="{00000000-0005-0000-0000-0000662F0000}"/>
    <cellStyle name="Normal 19 26" xfId="20547" xr:uid="{00000000-0005-0000-0000-0000672F0000}"/>
    <cellStyle name="Normal 19 26 2" xfId="20548" xr:uid="{00000000-0005-0000-0000-0000682F0000}"/>
    <cellStyle name="Normal 19 26 2 2" xfId="20549" xr:uid="{00000000-0005-0000-0000-0000692F0000}"/>
    <cellStyle name="Normal 19 26 2 3" xfId="38223" xr:uid="{00000000-0005-0000-0000-00006A2F0000}"/>
    <cellStyle name="Normal 19 26 3" xfId="20550" xr:uid="{00000000-0005-0000-0000-00006B2F0000}"/>
    <cellStyle name="Normal 19 26 3 2" xfId="20551" xr:uid="{00000000-0005-0000-0000-00006C2F0000}"/>
    <cellStyle name="Normal 19 26 3 3" xfId="38224" xr:uid="{00000000-0005-0000-0000-00006D2F0000}"/>
    <cellStyle name="Normal 19 26 4" xfId="20552" xr:uid="{00000000-0005-0000-0000-00006E2F0000}"/>
    <cellStyle name="Normal 19 26 4 2" xfId="20553" xr:uid="{00000000-0005-0000-0000-00006F2F0000}"/>
    <cellStyle name="Normal 19 26 4 3" xfId="38225" xr:uid="{00000000-0005-0000-0000-0000702F0000}"/>
    <cellStyle name="Normal 19 26 5" xfId="20554" xr:uid="{00000000-0005-0000-0000-0000712F0000}"/>
    <cellStyle name="Normal 19 26 5 2" xfId="20555" xr:uid="{00000000-0005-0000-0000-0000722F0000}"/>
    <cellStyle name="Normal 19 26 5 3" xfId="38226" xr:uid="{00000000-0005-0000-0000-0000732F0000}"/>
    <cellStyle name="Normal 19 26 6" xfId="20556" xr:uid="{00000000-0005-0000-0000-0000742F0000}"/>
    <cellStyle name="Normal 19 26 6 2" xfId="20557" xr:uid="{00000000-0005-0000-0000-0000752F0000}"/>
    <cellStyle name="Normal 19 26 6 3" xfId="38227" xr:uid="{00000000-0005-0000-0000-0000762F0000}"/>
    <cellStyle name="Normal 19 26 7" xfId="20558" xr:uid="{00000000-0005-0000-0000-0000772F0000}"/>
    <cellStyle name="Normal 19 26 8" xfId="38228" xr:uid="{00000000-0005-0000-0000-0000782F0000}"/>
    <cellStyle name="Normal 19 27" xfId="20559" xr:uid="{00000000-0005-0000-0000-0000792F0000}"/>
    <cellStyle name="Normal 19 27 2" xfId="20560" xr:uid="{00000000-0005-0000-0000-00007A2F0000}"/>
    <cellStyle name="Normal 19 27 2 2" xfId="20561" xr:uid="{00000000-0005-0000-0000-00007B2F0000}"/>
    <cellStyle name="Normal 19 27 2 3" xfId="38229" xr:uid="{00000000-0005-0000-0000-00007C2F0000}"/>
    <cellStyle name="Normal 19 27 3" xfId="20562" xr:uid="{00000000-0005-0000-0000-00007D2F0000}"/>
    <cellStyle name="Normal 19 27 3 2" xfId="20563" xr:uid="{00000000-0005-0000-0000-00007E2F0000}"/>
    <cellStyle name="Normal 19 27 3 3" xfId="38230" xr:uid="{00000000-0005-0000-0000-00007F2F0000}"/>
    <cellStyle name="Normal 19 27 4" xfId="20564" xr:uid="{00000000-0005-0000-0000-0000802F0000}"/>
    <cellStyle name="Normal 19 27 4 2" xfId="20565" xr:uid="{00000000-0005-0000-0000-0000812F0000}"/>
    <cellStyle name="Normal 19 27 4 3" xfId="38231" xr:uid="{00000000-0005-0000-0000-0000822F0000}"/>
    <cellStyle name="Normal 19 27 5" xfId="20566" xr:uid="{00000000-0005-0000-0000-0000832F0000}"/>
    <cellStyle name="Normal 19 27 5 2" xfId="20567" xr:uid="{00000000-0005-0000-0000-0000842F0000}"/>
    <cellStyle name="Normal 19 27 5 3" xfId="38232" xr:uid="{00000000-0005-0000-0000-0000852F0000}"/>
    <cellStyle name="Normal 19 27 6" xfId="20568" xr:uid="{00000000-0005-0000-0000-0000862F0000}"/>
    <cellStyle name="Normal 19 27 6 2" xfId="20569" xr:uid="{00000000-0005-0000-0000-0000872F0000}"/>
    <cellStyle name="Normal 19 27 6 3" xfId="38233" xr:uid="{00000000-0005-0000-0000-0000882F0000}"/>
    <cellStyle name="Normal 19 27 7" xfId="20570" xr:uid="{00000000-0005-0000-0000-0000892F0000}"/>
    <cellStyle name="Normal 19 27 8" xfId="38234" xr:uid="{00000000-0005-0000-0000-00008A2F0000}"/>
    <cellStyle name="Normal 19 28" xfId="20571" xr:uid="{00000000-0005-0000-0000-00008B2F0000}"/>
    <cellStyle name="Normal 19 28 2" xfId="20572" xr:uid="{00000000-0005-0000-0000-00008C2F0000}"/>
    <cellStyle name="Normal 19 28 2 2" xfId="20573" xr:uid="{00000000-0005-0000-0000-00008D2F0000}"/>
    <cellStyle name="Normal 19 28 2 3" xfId="38235" xr:uid="{00000000-0005-0000-0000-00008E2F0000}"/>
    <cellStyle name="Normal 19 28 3" xfId="20574" xr:uid="{00000000-0005-0000-0000-00008F2F0000}"/>
    <cellStyle name="Normal 19 28 3 2" xfId="20575" xr:uid="{00000000-0005-0000-0000-0000902F0000}"/>
    <cellStyle name="Normal 19 28 3 3" xfId="38236" xr:uid="{00000000-0005-0000-0000-0000912F0000}"/>
    <cellStyle name="Normal 19 28 4" xfId="20576" xr:uid="{00000000-0005-0000-0000-0000922F0000}"/>
    <cellStyle name="Normal 19 28 4 2" xfId="20577" xr:uid="{00000000-0005-0000-0000-0000932F0000}"/>
    <cellStyle name="Normal 19 28 4 3" xfId="38237" xr:uid="{00000000-0005-0000-0000-0000942F0000}"/>
    <cellStyle name="Normal 19 28 5" xfId="20578" xr:uid="{00000000-0005-0000-0000-0000952F0000}"/>
    <cellStyle name="Normal 19 28 5 2" xfId="20579" xr:uid="{00000000-0005-0000-0000-0000962F0000}"/>
    <cellStyle name="Normal 19 28 5 3" xfId="38238" xr:uid="{00000000-0005-0000-0000-0000972F0000}"/>
    <cellStyle name="Normal 19 28 6" xfId="20580" xr:uid="{00000000-0005-0000-0000-0000982F0000}"/>
    <cellStyle name="Normal 19 28 6 2" xfId="20581" xr:uid="{00000000-0005-0000-0000-0000992F0000}"/>
    <cellStyle name="Normal 19 28 6 3" xfId="38239" xr:uid="{00000000-0005-0000-0000-00009A2F0000}"/>
    <cellStyle name="Normal 19 28 7" xfId="20582" xr:uid="{00000000-0005-0000-0000-00009B2F0000}"/>
    <cellStyle name="Normal 19 28 8" xfId="38240" xr:uid="{00000000-0005-0000-0000-00009C2F0000}"/>
    <cellStyle name="Normal 19 29" xfId="20583" xr:uid="{00000000-0005-0000-0000-00009D2F0000}"/>
    <cellStyle name="Normal 19 29 2" xfId="20584" xr:uid="{00000000-0005-0000-0000-00009E2F0000}"/>
    <cellStyle name="Normal 19 29 2 2" xfId="20585" xr:uid="{00000000-0005-0000-0000-00009F2F0000}"/>
    <cellStyle name="Normal 19 29 2 3" xfId="38241" xr:uid="{00000000-0005-0000-0000-0000A02F0000}"/>
    <cellStyle name="Normal 19 29 3" xfId="20586" xr:uid="{00000000-0005-0000-0000-0000A12F0000}"/>
    <cellStyle name="Normal 19 29 3 2" xfId="20587" xr:uid="{00000000-0005-0000-0000-0000A22F0000}"/>
    <cellStyle name="Normal 19 29 3 3" xfId="38242" xr:uid="{00000000-0005-0000-0000-0000A32F0000}"/>
    <cellStyle name="Normal 19 29 4" xfId="20588" xr:uid="{00000000-0005-0000-0000-0000A42F0000}"/>
    <cellStyle name="Normal 19 29 4 2" xfId="20589" xr:uid="{00000000-0005-0000-0000-0000A52F0000}"/>
    <cellStyle name="Normal 19 29 4 3" xfId="38243" xr:uid="{00000000-0005-0000-0000-0000A62F0000}"/>
    <cellStyle name="Normal 19 29 5" xfId="20590" xr:uid="{00000000-0005-0000-0000-0000A72F0000}"/>
    <cellStyle name="Normal 19 29 5 2" xfId="20591" xr:uid="{00000000-0005-0000-0000-0000A82F0000}"/>
    <cellStyle name="Normal 19 29 5 3" xfId="38244" xr:uid="{00000000-0005-0000-0000-0000A92F0000}"/>
    <cellStyle name="Normal 19 29 6" xfId="20592" xr:uid="{00000000-0005-0000-0000-0000AA2F0000}"/>
    <cellStyle name="Normal 19 29 6 2" xfId="20593" xr:uid="{00000000-0005-0000-0000-0000AB2F0000}"/>
    <cellStyle name="Normal 19 29 6 3" xfId="38245" xr:uid="{00000000-0005-0000-0000-0000AC2F0000}"/>
    <cellStyle name="Normal 19 29 7" xfId="20594" xr:uid="{00000000-0005-0000-0000-0000AD2F0000}"/>
    <cellStyle name="Normal 19 29 8" xfId="38246" xr:uid="{00000000-0005-0000-0000-0000AE2F0000}"/>
    <cellStyle name="Normal 19 3" xfId="20595" xr:uid="{00000000-0005-0000-0000-0000AF2F0000}"/>
    <cellStyle name="Normal 19 3 2" xfId="20596" xr:uid="{00000000-0005-0000-0000-0000B02F0000}"/>
    <cellStyle name="Normal 19 3 2 2" xfId="20597" xr:uid="{00000000-0005-0000-0000-0000B12F0000}"/>
    <cellStyle name="Normal 19 3 2 3" xfId="38247" xr:uid="{00000000-0005-0000-0000-0000B22F0000}"/>
    <cellStyle name="Normal 19 3 3" xfId="20598" xr:uid="{00000000-0005-0000-0000-0000B32F0000}"/>
    <cellStyle name="Normal 19 3 3 2" xfId="20599" xr:uid="{00000000-0005-0000-0000-0000B42F0000}"/>
    <cellStyle name="Normal 19 3 3 3" xfId="38248" xr:uid="{00000000-0005-0000-0000-0000B52F0000}"/>
    <cellStyle name="Normal 19 3 4" xfId="20600" xr:uid="{00000000-0005-0000-0000-0000B62F0000}"/>
    <cellStyle name="Normal 19 3 4 2" xfId="20601" xr:uid="{00000000-0005-0000-0000-0000B72F0000}"/>
    <cellStyle name="Normal 19 3 4 3" xfId="38249" xr:uid="{00000000-0005-0000-0000-0000B82F0000}"/>
    <cellStyle name="Normal 19 3 5" xfId="20602" xr:uid="{00000000-0005-0000-0000-0000B92F0000}"/>
    <cellStyle name="Normal 19 3 5 2" xfId="20603" xr:uid="{00000000-0005-0000-0000-0000BA2F0000}"/>
    <cellStyle name="Normal 19 3 5 3" xfId="38250" xr:uid="{00000000-0005-0000-0000-0000BB2F0000}"/>
    <cellStyle name="Normal 19 3 6" xfId="20604" xr:uid="{00000000-0005-0000-0000-0000BC2F0000}"/>
    <cellStyle name="Normal 19 3 6 2" xfId="20605" xr:uid="{00000000-0005-0000-0000-0000BD2F0000}"/>
    <cellStyle name="Normal 19 3 6 3" xfId="38251" xr:uid="{00000000-0005-0000-0000-0000BE2F0000}"/>
    <cellStyle name="Normal 19 3 7" xfId="20606" xr:uid="{00000000-0005-0000-0000-0000BF2F0000}"/>
    <cellStyle name="Normal 19 3 8" xfId="38252" xr:uid="{00000000-0005-0000-0000-0000C02F0000}"/>
    <cellStyle name="Normal 19 30" xfId="20607" xr:uid="{00000000-0005-0000-0000-0000C12F0000}"/>
    <cellStyle name="Normal 19 30 2" xfId="20608" xr:uid="{00000000-0005-0000-0000-0000C22F0000}"/>
    <cellStyle name="Normal 19 30 2 2" xfId="20609" xr:uid="{00000000-0005-0000-0000-0000C32F0000}"/>
    <cellStyle name="Normal 19 30 2 3" xfId="38253" xr:uid="{00000000-0005-0000-0000-0000C42F0000}"/>
    <cellStyle name="Normal 19 30 3" xfId="20610" xr:uid="{00000000-0005-0000-0000-0000C52F0000}"/>
    <cellStyle name="Normal 19 30 3 2" xfId="20611" xr:uid="{00000000-0005-0000-0000-0000C62F0000}"/>
    <cellStyle name="Normal 19 30 3 3" xfId="38254" xr:uid="{00000000-0005-0000-0000-0000C72F0000}"/>
    <cellStyle name="Normal 19 30 4" xfId="20612" xr:uid="{00000000-0005-0000-0000-0000C82F0000}"/>
    <cellStyle name="Normal 19 30 4 2" xfId="20613" xr:uid="{00000000-0005-0000-0000-0000C92F0000}"/>
    <cellStyle name="Normal 19 30 4 3" xfId="38255" xr:uid="{00000000-0005-0000-0000-0000CA2F0000}"/>
    <cellStyle name="Normal 19 30 5" xfId="20614" xr:uid="{00000000-0005-0000-0000-0000CB2F0000}"/>
    <cellStyle name="Normal 19 30 5 2" xfId="20615" xr:uid="{00000000-0005-0000-0000-0000CC2F0000}"/>
    <cellStyle name="Normal 19 30 5 3" xfId="38256" xr:uid="{00000000-0005-0000-0000-0000CD2F0000}"/>
    <cellStyle name="Normal 19 30 6" xfId="20616" xr:uid="{00000000-0005-0000-0000-0000CE2F0000}"/>
    <cellStyle name="Normal 19 30 6 2" xfId="20617" xr:uid="{00000000-0005-0000-0000-0000CF2F0000}"/>
    <cellStyle name="Normal 19 30 6 3" xfId="38257" xr:uid="{00000000-0005-0000-0000-0000D02F0000}"/>
    <cellStyle name="Normal 19 30 7" xfId="20618" xr:uid="{00000000-0005-0000-0000-0000D12F0000}"/>
    <cellStyle name="Normal 19 30 8" xfId="38258" xr:uid="{00000000-0005-0000-0000-0000D22F0000}"/>
    <cellStyle name="Normal 19 31" xfId="20619" xr:uid="{00000000-0005-0000-0000-0000D32F0000}"/>
    <cellStyle name="Normal 19 31 2" xfId="20620" xr:uid="{00000000-0005-0000-0000-0000D42F0000}"/>
    <cellStyle name="Normal 19 31 2 2" xfId="20621" xr:uid="{00000000-0005-0000-0000-0000D52F0000}"/>
    <cellStyle name="Normal 19 31 2 3" xfId="38259" xr:uid="{00000000-0005-0000-0000-0000D62F0000}"/>
    <cellStyle name="Normal 19 31 3" xfId="20622" xr:uid="{00000000-0005-0000-0000-0000D72F0000}"/>
    <cellStyle name="Normal 19 31 3 2" xfId="20623" xr:uid="{00000000-0005-0000-0000-0000D82F0000}"/>
    <cellStyle name="Normal 19 31 3 3" xfId="38260" xr:uid="{00000000-0005-0000-0000-0000D92F0000}"/>
    <cellStyle name="Normal 19 31 4" xfId="20624" xr:uid="{00000000-0005-0000-0000-0000DA2F0000}"/>
    <cellStyle name="Normal 19 31 4 2" xfId="20625" xr:uid="{00000000-0005-0000-0000-0000DB2F0000}"/>
    <cellStyle name="Normal 19 31 4 3" xfId="38261" xr:uid="{00000000-0005-0000-0000-0000DC2F0000}"/>
    <cellStyle name="Normal 19 31 5" xfId="20626" xr:uid="{00000000-0005-0000-0000-0000DD2F0000}"/>
    <cellStyle name="Normal 19 31 5 2" xfId="20627" xr:uid="{00000000-0005-0000-0000-0000DE2F0000}"/>
    <cellStyle name="Normal 19 31 5 3" xfId="38262" xr:uid="{00000000-0005-0000-0000-0000DF2F0000}"/>
    <cellStyle name="Normal 19 31 6" xfId="20628" xr:uid="{00000000-0005-0000-0000-0000E02F0000}"/>
    <cellStyle name="Normal 19 31 6 2" xfId="20629" xr:uid="{00000000-0005-0000-0000-0000E12F0000}"/>
    <cellStyle name="Normal 19 31 6 3" xfId="38263" xr:uid="{00000000-0005-0000-0000-0000E22F0000}"/>
    <cellStyle name="Normal 19 31 7" xfId="20630" xr:uid="{00000000-0005-0000-0000-0000E32F0000}"/>
    <cellStyle name="Normal 19 31 8" xfId="38264" xr:uid="{00000000-0005-0000-0000-0000E42F0000}"/>
    <cellStyle name="Normal 19 32" xfId="20631" xr:uid="{00000000-0005-0000-0000-0000E52F0000}"/>
    <cellStyle name="Normal 19 32 2" xfId="20632" xr:uid="{00000000-0005-0000-0000-0000E62F0000}"/>
    <cellStyle name="Normal 19 32 2 2" xfId="20633" xr:uid="{00000000-0005-0000-0000-0000E72F0000}"/>
    <cellStyle name="Normal 19 32 2 3" xfId="38265" xr:uid="{00000000-0005-0000-0000-0000E82F0000}"/>
    <cellStyle name="Normal 19 32 3" xfId="20634" xr:uid="{00000000-0005-0000-0000-0000E92F0000}"/>
    <cellStyle name="Normal 19 32 3 2" xfId="20635" xr:uid="{00000000-0005-0000-0000-0000EA2F0000}"/>
    <cellStyle name="Normal 19 32 3 3" xfId="38266" xr:uid="{00000000-0005-0000-0000-0000EB2F0000}"/>
    <cellStyle name="Normal 19 32 4" xfId="20636" xr:uid="{00000000-0005-0000-0000-0000EC2F0000}"/>
    <cellStyle name="Normal 19 32 4 2" xfId="20637" xr:uid="{00000000-0005-0000-0000-0000ED2F0000}"/>
    <cellStyle name="Normal 19 32 4 3" xfId="38267" xr:uid="{00000000-0005-0000-0000-0000EE2F0000}"/>
    <cellStyle name="Normal 19 32 5" xfId="20638" xr:uid="{00000000-0005-0000-0000-0000EF2F0000}"/>
    <cellStyle name="Normal 19 32 5 2" xfId="20639" xr:uid="{00000000-0005-0000-0000-0000F02F0000}"/>
    <cellStyle name="Normal 19 32 5 3" xfId="38268" xr:uid="{00000000-0005-0000-0000-0000F12F0000}"/>
    <cellStyle name="Normal 19 32 6" xfId="20640" xr:uid="{00000000-0005-0000-0000-0000F22F0000}"/>
    <cellStyle name="Normal 19 32 6 2" xfId="20641" xr:uid="{00000000-0005-0000-0000-0000F32F0000}"/>
    <cellStyle name="Normal 19 32 6 3" xfId="38269" xr:uid="{00000000-0005-0000-0000-0000F42F0000}"/>
    <cellStyle name="Normal 19 32 7" xfId="20642" xr:uid="{00000000-0005-0000-0000-0000F52F0000}"/>
    <cellStyle name="Normal 19 32 8" xfId="38270" xr:uid="{00000000-0005-0000-0000-0000F62F0000}"/>
    <cellStyle name="Normal 19 33" xfId="20643" xr:uid="{00000000-0005-0000-0000-0000F72F0000}"/>
    <cellStyle name="Normal 19 33 2" xfId="20644" xr:uid="{00000000-0005-0000-0000-0000F82F0000}"/>
    <cellStyle name="Normal 19 33 2 2" xfId="20645" xr:uid="{00000000-0005-0000-0000-0000F92F0000}"/>
    <cellStyle name="Normal 19 33 2 3" xfId="38271" xr:uid="{00000000-0005-0000-0000-0000FA2F0000}"/>
    <cellStyle name="Normal 19 33 3" xfId="20646" xr:uid="{00000000-0005-0000-0000-0000FB2F0000}"/>
    <cellStyle name="Normal 19 33 3 2" xfId="20647" xr:uid="{00000000-0005-0000-0000-0000FC2F0000}"/>
    <cellStyle name="Normal 19 33 3 3" xfId="38272" xr:uid="{00000000-0005-0000-0000-0000FD2F0000}"/>
    <cellStyle name="Normal 19 33 4" xfId="20648" xr:uid="{00000000-0005-0000-0000-0000FE2F0000}"/>
    <cellStyle name="Normal 19 33 4 2" xfId="20649" xr:uid="{00000000-0005-0000-0000-0000FF2F0000}"/>
    <cellStyle name="Normal 19 33 4 3" xfId="38273" xr:uid="{00000000-0005-0000-0000-000000300000}"/>
    <cellStyle name="Normal 19 33 5" xfId="20650" xr:uid="{00000000-0005-0000-0000-000001300000}"/>
    <cellStyle name="Normal 19 33 5 2" xfId="20651" xr:uid="{00000000-0005-0000-0000-000002300000}"/>
    <cellStyle name="Normal 19 33 5 3" xfId="38274" xr:uid="{00000000-0005-0000-0000-000003300000}"/>
    <cellStyle name="Normal 19 33 6" xfId="20652" xr:uid="{00000000-0005-0000-0000-000004300000}"/>
    <cellStyle name="Normal 19 33 6 2" xfId="20653" xr:uid="{00000000-0005-0000-0000-000005300000}"/>
    <cellStyle name="Normal 19 33 6 3" xfId="38275" xr:uid="{00000000-0005-0000-0000-000006300000}"/>
    <cellStyle name="Normal 19 33 7" xfId="20654" xr:uid="{00000000-0005-0000-0000-000007300000}"/>
    <cellStyle name="Normal 19 33 8" xfId="38276" xr:uid="{00000000-0005-0000-0000-000008300000}"/>
    <cellStyle name="Normal 19 34" xfId="20655" xr:uid="{00000000-0005-0000-0000-000009300000}"/>
    <cellStyle name="Normal 19 34 2" xfId="20656" xr:uid="{00000000-0005-0000-0000-00000A300000}"/>
    <cellStyle name="Normal 19 34 2 2" xfId="20657" xr:uid="{00000000-0005-0000-0000-00000B300000}"/>
    <cellStyle name="Normal 19 34 2 3" xfId="38277" xr:uid="{00000000-0005-0000-0000-00000C300000}"/>
    <cellStyle name="Normal 19 34 3" xfId="20658" xr:uid="{00000000-0005-0000-0000-00000D300000}"/>
    <cellStyle name="Normal 19 34 3 2" xfId="20659" xr:uid="{00000000-0005-0000-0000-00000E300000}"/>
    <cellStyle name="Normal 19 34 3 3" xfId="38278" xr:uid="{00000000-0005-0000-0000-00000F300000}"/>
    <cellStyle name="Normal 19 34 4" xfId="20660" xr:uid="{00000000-0005-0000-0000-000010300000}"/>
    <cellStyle name="Normal 19 34 4 2" xfId="20661" xr:uid="{00000000-0005-0000-0000-000011300000}"/>
    <cellStyle name="Normal 19 34 4 3" xfId="38279" xr:uid="{00000000-0005-0000-0000-000012300000}"/>
    <cellStyle name="Normal 19 34 5" xfId="20662" xr:uid="{00000000-0005-0000-0000-000013300000}"/>
    <cellStyle name="Normal 19 34 5 2" xfId="20663" xr:uid="{00000000-0005-0000-0000-000014300000}"/>
    <cellStyle name="Normal 19 34 5 3" xfId="38280" xr:uid="{00000000-0005-0000-0000-000015300000}"/>
    <cellStyle name="Normal 19 34 6" xfId="20664" xr:uid="{00000000-0005-0000-0000-000016300000}"/>
    <cellStyle name="Normal 19 34 6 2" xfId="20665" xr:uid="{00000000-0005-0000-0000-000017300000}"/>
    <cellStyle name="Normal 19 34 6 3" xfId="38281" xr:uid="{00000000-0005-0000-0000-000018300000}"/>
    <cellStyle name="Normal 19 34 7" xfId="20666" xr:uid="{00000000-0005-0000-0000-000019300000}"/>
    <cellStyle name="Normal 19 34 8" xfId="38282" xr:uid="{00000000-0005-0000-0000-00001A300000}"/>
    <cellStyle name="Normal 19 35" xfId="20667" xr:uid="{00000000-0005-0000-0000-00001B300000}"/>
    <cellStyle name="Normal 19 35 2" xfId="20668" xr:uid="{00000000-0005-0000-0000-00001C300000}"/>
    <cellStyle name="Normal 19 35 2 2" xfId="20669" xr:uid="{00000000-0005-0000-0000-00001D300000}"/>
    <cellStyle name="Normal 19 35 2 3" xfId="38283" xr:uid="{00000000-0005-0000-0000-00001E300000}"/>
    <cellStyle name="Normal 19 35 3" xfId="20670" xr:uid="{00000000-0005-0000-0000-00001F300000}"/>
    <cellStyle name="Normal 19 35 3 2" xfId="20671" xr:uid="{00000000-0005-0000-0000-000020300000}"/>
    <cellStyle name="Normal 19 35 3 3" xfId="38284" xr:uid="{00000000-0005-0000-0000-000021300000}"/>
    <cellStyle name="Normal 19 35 4" xfId="20672" xr:uid="{00000000-0005-0000-0000-000022300000}"/>
    <cellStyle name="Normal 19 35 4 2" xfId="20673" xr:uid="{00000000-0005-0000-0000-000023300000}"/>
    <cellStyle name="Normal 19 35 4 3" xfId="38285" xr:uid="{00000000-0005-0000-0000-000024300000}"/>
    <cellStyle name="Normal 19 35 5" xfId="20674" xr:uid="{00000000-0005-0000-0000-000025300000}"/>
    <cellStyle name="Normal 19 35 5 2" xfId="20675" xr:uid="{00000000-0005-0000-0000-000026300000}"/>
    <cellStyle name="Normal 19 35 5 3" xfId="38286" xr:uid="{00000000-0005-0000-0000-000027300000}"/>
    <cellStyle name="Normal 19 35 6" xfId="20676" xr:uid="{00000000-0005-0000-0000-000028300000}"/>
    <cellStyle name="Normal 19 35 6 2" xfId="20677" xr:uid="{00000000-0005-0000-0000-000029300000}"/>
    <cellStyle name="Normal 19 35 6 3" xfId="38287" xr:uid="{00000000-0005-0000-0000-00002A300000}"/>
    <cellStyle name="Normal 19 35 7" xfId="20678" xr:uid="{00000000-0005-0000-0000-00002B300000}"/>
    <cellStyle name="Normal 19 35 8" xfId="38288" xr:uid="{00000000-0005-0000-0000-00002C300000}"/>
    <cellStyle name="Normal 19 36" xfId="20679" xr:uid="{00000000-0005-0000-0000-00002D300000}"/>
    <cellStyle name="Normal 19 36 2" xfId="20680" xr:uid="{00000000-0005-0000-0000-00002E300000}"/>
    <cellStyle name="Normal 19 36 2 2" xfId="20681" xr:uid="{00000000-0005-0000-0000-00002F300000}"/>
    <cellStyle name="Normal 19 36 2 3" xfId="38289" xr:uid="{00000000-0005-0000-0000-000030300000}"/>
    <cellStyle name="Normal 19 36 3" xfId="20682" xr:uid="{00000000-0005-0000-0000-000031300000}"/>
    <cellStyle name="Normal 19 36 3 2" xfId="20683" xr:uid="{00000000-0005-0000-0000-000032300000}"/>
    <cellStyle name="Normal 19 36 3 3" xfId="38290" xr:uid="{00000000-0005-0000-0000-000033300000}"/>
    <cellStyle name="Normal 19 36 4" xfId="20684" xr:uid="{00000000-0005-0000-0000-000034300000}"/>
    <cellStyle name="Normal 19 36 4 2" xfId="20685" xr:uid="{00000000-0005-0000-0000-000035300000}"/>
    <cellStyle name="Normal 19 36 4 3" xfId="38291" xr:uid="{00000000-0005-0000-0000-000036300000}"/>
    <cellStyle name="Normal 19 36 5" xfId="20686" xr:uid="{00000000-0005-0000-0000-000037300000}"/>
    <cellStyle name="Normal 19 36 5 2" xfId="20687" xr:uid="{00000000-0005-0000-0000-000038300000}"/>
    <cellStyle name="Normal 19 36 5 3" xfId="38292" xr:uid="{00000000-0005-0000-0000-000039300000}"/>
    <cellStyle name="Normal 19 36 6" xfId="20688" xr:uid="{00000000-0005-0000-0000-00003A300000}"/>
    <cellStyle name="Normal 19 36 6 2" xfId="20689" xr:uid="{00000000-0005-0000-0000-00003B300000}"/>
    <cellStyle name="Normal 19 36 6 3" xfId="38293" xr:uid="{00000000-0005-0000-0000-00003C300000}"/>
    <cellStyle name="Normal 19 36 7" xfId="20690" xr:uid="{00000000-0005-0000-0000-00003D300000}"/>
    <cellStyle name="Normal 19 36 8" xfId="38294" xr:uid="{00000000-0005-0000-0000-00003E300000}"/>
    <cellStyle name="Normal 19 37" xfId="20691" xr:uid="{00000000-0005-0000-0000-00003F300000}"/>
    <cellStyle name="Normal 19 37 2" xfId="20692" xr:uid="{00000000-0005-0000-0000-000040300000}"/>
    <cellStyle name="Normal 19 37 2 2" xfId="20693" xr:uid="{00000000-0005-0000-0000-000041300000}"/>
    <cellStyle name="Normal 19 37 2 3" xfId="38295" xr:uid="{00000000-0005-0000-0000-000042300000}"/>
    <cellStyle name="Normal 19 37 3" xfId="20694" xr:uid="{00000000-0005-0000-0000-000043300000}"/>
    <cellStyle name="Normal 19 37 3 2" xfId="20695" xr:uid="{00000000-0005-0000-0000-000044300000}"/>
    <cellStyle name="Normal 19 37 3 3" xfId="38296" xr:uid="{00000000-0005-0000-0000-000045300000}"/>
    <cellStyle name="Normal 19 37 4" xfId="20696" xr:uid="{00000000-0005-0000-0000-000046300000}"/>
    <cellStyle name="Normal 19 37 4 2" xfId="20697" xr:uid="{00000000-0005-0000-0000-000047300000}"/>
    <cellStyle name="Normal 19 37 4 3" xfId="38297" xr:uid="{00000000-0005-0000-0000-000048300000}"/>
    <cellStyle name="Normal 19 37 5" xfId="20698" xr:uid="{00000000-0005-0000-0000-000049300000}"/>
    <cellStyle name="Normal 19 37 5 2" xfId="20699" xr:uid="{00000000-0005-0000-0000-00004A300000}"/>
    <cellStyle name="Normal 19 37 5 3" xfId="38298" xr:uid="{00000000-0005-0000-0000-00004B300000}"/>
    <cellStyle name="Normal 19 37 6" xfId="20700" xr:uid="{00000000-0005-0000-0000-00004C300000}"/>
    <cellStyle name="Normal 19 37 6 2" xfId="20701" xr:uid="{00000000-0005-0000-0000-00004D300000}"/>
    <cellStyle name="Normal 19 37 6 3" xfId="38299" xr:uid="{00000000-0005-0000-0000-00004E300000}"/>
    <cellStyle name="Normal 19 37 7" xfId="20702" xr:uid="{00000000-0005-0000-0000-00004F300000}"/>
    <cellStyle name="Normal 19 37 8" xfId="38300" xr:uid="{00000000-0005-0000-0000-000050300000}"/>
    <cellStyle name="Normal 19 38" xfId="20703" xr:uid="{00000000-0005-0000-0000-000051300000}"/>
    <cellStyle name="Normal 19 38 2" xfId="20704" xr:uid="{00000000-0005-0000-0000-000052300000}"/>
    <cellStyle name="Normal 19 38 2 2" xfId="20705" xr:uid="{00000000-0005-0000-0000-000053300000}"/>
    <cellStyle name="Normal 19 38 2 3" xfId="38301" xr:uid="{00000000-0005-0000-0000-000054300000}"/>
    <cellStyle name="Normal 19 38 3" xfId="20706" xr:uid="{00000000-0005-0000-0000-000055300000}"/>
    <cellStyle name="Normal 19 38 3 2" xfId="20707" xr:uid="{00000000-0005-0000-0000-000056300000}"/>
    <cellStyle name="Normal 19 38 3 3" xfId="38302" xr:uid="{00000000-0005-0000-0000-000057300000}"/>
    <cellStyle name="Normal 19 38 4" xfId="20708" xr:uid="{00000000-0005-0000-0000-000058300000}"/>
    <cellStyle name="Normal 19 38 4 2" xfId="20709" xr:uid="{00000000-0005-0000-0000-000059300000}"/>
    <cellStyle name="Normal 19 38 4 3" xfId="38303" xr:uid="{00000000-0005-0000-0000-00005A300000}"/>
    <cellStyle name="Normal 19 38 5" xfId="20710" xr:uid="{00000000-0005-0000-0000-00005B300000}"/>
    <cellStyle name="Normal 19 38 5 2" xfId="20711" xr:uid="{00000000-0005-0000-0000-00005C300000}"/>
    <cellStyle name="Normal 19 38 5 3" xfId="38304" xr:uid="{00000000-0005-0000-0000-00005D300000}"/>
    <cellStyle name="Normal 19 38 6" xfId="20712" xr:uid="{00000000-0005-0000-0000-00005E300000}"/>
    <cellStyle name="Normal 19 38 6 2" xfId="20713" xr:uid="{00000000-0005-0000-0000-00005F300000}"/>
    <cellStyle name="Normal 19 38 6 3" xfId="38305" xr:uid="{00000000-0005-0000-0000-000060300000}"/>
    <cellStyle name="Normal 19 38 7" xfId="20714" xr:uid="{00000000-0005-0000-0000-000061300000}"/>
    <cellStyle name="Normal 19 38 8" xfId="38306" xr:uid="{00000000-0005-0000-0000-000062300000}"/>
    <cellStyle name="Normal 19 39" xfId="20715" xr:uid="{00000000-0005-0000-0000-000063300000}"/>
    <cellStyle name="Normal 19 39 2" xfId="20716" xr:uid="{00000000-0005-0000-0000-000064300000}"/>
    <cellStyle name="Normal 19 39 2 2" xfId="20717" xr:uid="{00000000-0005-0000-0000-000065300000}"/>
    <cellStyle name="Normal 19 39 2 3" xfId="38307" xr:uid="{00000000-0005-0000-0000-000066300000}"/>
    <cellStyle name="Normal 19 39 3" xfId="20718" xr:uid="{00000000-0005-0000-0000-000067300000}"/>
    <cellStyle name="Normal 19 39 3 2" xfId="20719" xr:uid="{00000000-0005-0000-0000-000068300000}"/>
    <cellStyle name="Normal 19 39 3 3" xfId="38308" xr:uid="{00000000-0005-0000-0000-000069300000}"/>
    <cellStyle name="Normal 19 39 4" xfId="20720" xr:uid="{00000000-0005-0000-0000-00006A300000}"/>
    <cellStyle name="Normal 19 39 4 2" xfId="20721" xr:uid="{00000000-0005-0000-0000-00006B300000}"/>
    <cellStyle name="Normal 19 39 4 3" xfId="38309" xr:uid="{00000000-0005-0000-0000-00006C300000}"/>
    <cellStyle name="Normal 19 39 5" xfId="20722" xr:uid="{00000000-0005-0000-0000-00006D300000}"/>
    <cellStyle name="Normal 19 39 5 2" xfId="20723" xr:uid="{00000000-0005-0000-0000-00006E300000}"/>
    <cellStyle name="Normal 19 39 5 3" xfId="38310" xr:uid="{00000000-0005-0000-0000-00006F300000}"/>
    <cellStyle name="Normal 19 39 6" xfId="20724" xr:uid="{00000000-0005-0000-0000-000070300000}"/>
    <cellStyle name="Normal 19 39 6 2" xfId="20725" xr:uid="{00000000-0005-0000-0000-000071300000}"/>
    <cellStyle name="Normal 19 39 6 3" xfId="38311" xr:uid="{00000000-0005-0000-0000-000072300000}"/>
    <cellStyle name="Normal 19 39 7" xfId="20726" xr:uid="{00000000-0005-0000-0000-000073300000}"/>
    <cellStyle name="Normal 19 39 8" xfId="38312" xr:uid="{00000000-0005-0000-0000-000074300000}"/>
    <cellStyle name="Normal 19 4" xfId="20727" xr:uid="{00000000-0005-0000-0000-000075300000}"/>
    <cellStyle name="Normal 19 4 2" xfId="20728" xr:uid="{00000000-0005-0000-0000-000076300000}"/>
    <cellStyle name="Normal 19 4 2 2" xfId="20729" xr:uid="{00000000-0005-0000-0000-000077300000}"/>
    <cellStyle name="Normal 19 4 2 3" xfId="38313" xr:uid="{00000000-0005-0000-0000-000078300000}"/>
    <cellStyle name="Normal 19 4 3" xfId="20730" xr:uid="{00000000-0005-0000-0000-000079300000}"/>
    <cellStyle name="Normal 19 4 3 2" xfId="20731" xr:uid="{00000000-0005-0000-0000-00007A300000}"/>
    <cellStyle name="Normal 19 4 3 3" xfId="38314" xr:uid="{00000000-0005-0000-0000-00007B300000}"/>
    <cellStyle name="Normal 19 4 4" xfId="20732" xr:uid="{00000000-0005-0000-0000-00007C300000}"/>
    <cellStyle name="Normal 19 4 4 2" xfId="20733" xr:uid="{00000000-0005-0000-0000-00007D300000}"/>
    <cellStyle name="Normal 19 4 4 3" xfId="38315" xr:uid="{00000000-0005-0000-0000-00007E300000}"/>
    <cellStyle name="Normal 19 4 5" xfId="20734" xr:uid="{00000000-0005-0000-0000-00007F300000}"/>
    <cellStyle name="Normal 19 4 5 2" xfId="20735" xr:uid="{00000000-0005-0000-0000-000080300000}"/>
    <cellStyle name="Normal 19 4 5 3" xfId="38316" xr:uid="{00000000-0005-0000-0000-000081300000}"/>
    <cellStyle name="Normal 19 4 6" xfId="20736" xr:uid="{00000000-0005-0000-0000-000082300000}"/>
    <cellStyle name="Normal 19 4 6 2" xfId="20737" xr:uid="{00000000-0005-0000-0000-000083300000}"/>
    <cellStyle name="Normal 19 4 6 3" xfId="38317" xr:uid="{00000000-0005-0000-0000-000084300000}"/>
    <cellStyle name="Normal 19 4 7" xfId="20738" xr:uid="{00000000-0005-0000-0000-000085300000}"/>
    <cellStyle name="Normal 19 4 8" xfId="38318" xr:uid="{00000000-0005-0000-0000-000086300000}"/>
    <cellStyle name="Normal 19 40" xfId="20739" xr:uid="{00000000-0005-0000-0000-000087300000}"/>
    <cellStyle name="Normal 19 40 2" xfId="20740" xr:uid="{00000000-0005-0000-0000-000088300000}"/>
    <cellStyle name="Normal 19 40 2 2" xfId="20741" xr:uid="{00000000-0005-0000-0000-000089300000}"/>
    <cellStyle name="Normal 19 40 2 3" xfId="38319" xr:uid="{00000000-0005-0000-0000-00008A300000}"/>
    <cellStyle name="Normal 19 40 3" xfId="20742" xr:uid="{00000000-0005-0000-0000-00008B300000}"/>
    <cellStyle name="Normal 19 40 3 2" xfId="20743" xr:uid="{00000000-0005-0000-0000-00008C300000}"/>
    <cellStyle name="Normal 19 40 3 3" xfId="38320" xr:uid="{00000000-0005-0000-0000-00008D300000}"/>
    <cellStyle name="Normal 19 40 4" xfId="20744" xr:uid="{00000000-0005-0000-0000-00008E300000}"/>
    <cellStyle name="Normal 19 40 4 2" xfId="20745" xr:uid="{00000000-0005-0000-0000-00008F300000}"/>
    <cellStyle name="Normal 19 40 4 3" xfId="38321" xr:uid="{00000000-0005-0000-0000-000090300000}"/>
    <cellStyle name="Normal 19 40 5" xfId="20746" xr:uid="{00000000-0005-0000-0000-000091300000}"/>
    <cellStyle name="Normal 19 40 5 2" xfId="20747" xr:uid="{00000000-0005-0000-0000-000092300000}"/>
    <cellStyle name="Normal 19 40 5 3" xfId="38322" xr:uid="{00000000-0005-0000-0000-000093300000}"/>
    <cellStyle name="Normal 19 40 6" xfId="20748" xr:uid="{00000000-0005-0000-0000-000094300000}"/>
    <cellStyle name="Normal 19 40 6 2" xfId="20749" xr:uid="{00000000-0005-0000-0000-000095300000}"/>
    <cellStyle name="Normal 19 40 6 3" xfId="38323" xr:uid="{00000000-0005-0000-0000-000096300000}"/>
    <cellStyle name="Normal 19 40 7" xfId="20750" xr:uid="{00000000-0005-0000-0000-000097300000}"/>
    <cellStyle name="Normal 19 40 8" xfId="38324" xr:uid="{00000000-0005-0000-0000-000098300000}"/>
    <cellStyle name="Normal 19 41" xfId="20751" xr:uid="{00000000-0005-0000-0000-000099300000}"/>
    <cellStyle name="Normal 19 41 2" xfId="20752" xr:uid="{00000000-0005-0000-0000-00009A300000}"/>
    <cellStyle name="Normal 19 41 2 2" xfId="20753" xr:uid="{00000000-0005-0000-0000-00009B300000}"/>
    <cellStyle name="Normal 19 41 2 3" xfId="38325" xr:uid="{00000000-0005-0000-0000-00009C300000}"/>
    <cellStyle name="Normal 19 41 3" xfId="20754" xr:uid="{00000000-0005-0000-0000-00009D300000}"/>
    <cellStyle name="Normal 19 41 3 2" xfId="20755" xr:uid="{00000000-0005-0000-0000-00009E300000}"/>
    <cellStyle name="Normal 19 41 3 3" xfId="38326" xr:uid="{00000000-0005-0000-0000-00009F300000}"/>
    <cellStyle name="Normal 19 41 4" xfId="20756" xr:uid="{00000000-0005-0000-0000-0000A0300000}"/>
    <cellStyle name="Normal 19 41 4 2" xfId="20757" xr:uid="{00000000-0005-0000-0000-0000A1300000}"/>
    <cellStyle name="Normal 19 41 4 3" xfId="38327" xr:uid="{00000000-0005-0000-0000-0000A2300000}"/>
    <cellStyle name="Normal 19 41 5" xfId="20758" xr:uid="{00000000-0005-0000-0000-0000A3300000}"/>
    <cellStyle name="Normal 19 41 5 2" xfId="20759" xr:uid="{00000000-0005-0000-0000-0000A4300000}"/>
    <cellStyle name="Normal 19 41 5 3" xfId="38328" xr:uid="{00000000-0005-0000-0000-0000A5300000}"/>
    <cellStyle name="Normal 19 41 6" xfId="20760" xr:uid="{00000000-0005-0000-0000-0000A6300000}"/>
    <cellStyle name="Normal 19 41 6 2" xfId="20761" xr:uid="{00000000-0005-0000-0000-0000A7300000}"/>
    <cellStyle name="Normal 19 41 6 3" xfId="38329" xr:uid="{00000000-0005-0000-0000-0000A8300000}"/>
    <cellStyle name="Normal 19 41 7" xfId="20762" xr:uid="{00000000-0005-0000-0000-0000A9300000}"/>
    <cellStyle name="Normal 19 41 8" xfId="38330" xr:uid="{00000000-0005-0000-0000-0000AA300000}"/>
    <cellStyle name="Normal 19 42" xfId="20763" xr:uid="{00000000-0005-0000-0000-0000AB300000}"/>
    <cellStyle name="Normal 19 42 2" xfId="20764" xr:uid="{00000000-0005-0000-0000-0000AC300000}"/>
    <cellStyle name="Normal 19 42 2 2" xfId="20765" xr:uid="{00000000-0005-0000-0000-0000AD300000}"/>
    <cellStyle name="Normal 19 42 2 3" xfId="38331" xr:uid="{00000000-0005-0000-0000-0000AE300000}"/>
    <cellStyle name="Normal 19 42 3" xfId="20766" xr:uid="{00000000-0005-0000-0000-0000AF300000}"/>
    <cellStyle name="Normal 19 42 3 2" xfId="20767" xr:uid="{00000000-0005-0000-0000-0000B0300000}"/>
    <cellStyle name="Normal 19 42 3 3" xfId="38332" xr:uid="{00000000-0005-0000-0000-0000B1300000}"/>
    <cellStyle name="Normal 19 42 4" xfId="20768" xr:uid="{00000000-0005-0000-0000-0000B2300000}"/>
    <cellStyle name="Normal 19 42 4 2" xfId="20769" xr:uid="{00000000-0005-0000-0000-0000B3300000}"/>
    <cellStyle name="Normal 19 42 4 3" xfId="38333" xr:uid="{00000000-0005-0000-0000-0000B4300000}"/>
    <cellStyle name="Normal 19 42 5" xfId="20770" xr:uid="{00000000-0005-0000-0000-0000B5300000}"/>
    <cellStyle name="Normal 19 42 5 2" xfId="20771" xr:uid="{00000000-0005-0000-0000-0000B6300000}"/>
    <cellStyle name="Normal 19 42 5 3" xfId="38334" xr:uid="{00000000-0005-0000-0000-0000B7300000}"/>
    <cellStyle name="Normal 19 42 6" xfId="20772" xr:uid="{00000000-0005-0000-0000-0000B8300000}"/>
    <cellStyle name="Normal 19 42 6 2" xfId="20773" xr:uid="{00000000-0005-0000-0000-0000B9300000}"/>
    <cellStyle name="Normal 19 42 6 3" xfId="38335" xr:uid="{00000000-0005-0000-0000-0000BA300000}"/>
    <cellStyle name="Normal 19 42 7" xfId="20774" xr:uid="{00000000-0005-0000-0000-0000BB300000}"/>
    <cellStyle name="Normal 19 42 8" xfId="38336" xr:uid="{00000000-0005-0000-0000-0000BC300000}"/>
    <cellStyle name="Normal 19 43" xfId="20775" xr:uid="{00000000-0005-0000-0000-0000BD300000}"/>
    <cellStyle name="Normal 19 43 2" xfId="20776" xr:uid="{00000000-0005-0000-0000-0000BE300000}"/>
    <cellStyle name="Normal 19 43 2 2" xfId="20777" xr:uid="{00000000-0005-0000-0000-0000BF300000}"/>
    <cellStyle name="Normal 19 43 2 3" xfId="38337" xr:uid="{00000000-0005-0000-0000-0000C0300000}"/>
    <cellStyle name="Normal 19 43 3" xfId="20778" xr:uid="{00000000-0005-0000-0000-0000C1300000}"/>
    <cellStyle name="Normal 19 43 3 2" xfId="20779" xr:uid="{00000000-0005-0000-0000-0000C2300000}"/>
    <cellStyle name="Normal 19 43 3 3" xfId="38338" xr:uid="{00000000-0005-0000-0000-0000C3300000}"/>
    <cellStyle name="Normal 19 43 4" xfId="20780" xr:uid="{00000000-0005-0000-0000-0000C4300000}"/>
    <cellStyle name="Normal 19 43 4 2" xfId="20781" xr:uid="{00000000-0005-0000-0000-0000C5300000}"/>
    <cellStyle name="Normal 19 43 4 3" xfId="38339" xr:uid="{00000000-0005-0000-0000-0000C6300000}"/>
    <cellStyle name="Normal 19 43 5" xfId="20782" xr:uid="{00000000-0005-0000-0000-0000C7300000}"/>
    <cellStyle name="Normal 19 43 5 2" xfId="20783" xr:uid="{00000000-0005-0000-0000-0000C8300000}"/>
    <cellStyle name="Normal 19 43 5 3" xfId="38340" xr:uid="{00000000-0005-0000-0000-0000C9300000}"/>
    <cellStyle name="Normal 19 43 6" xfId="20784" xr:uid="{00000000-0005-0000-0000-0000CA300000}"/>
    <cellStyle name="Normal 19 43 6 2" xfId="20785" xr:uid="{00000000-0005-0000-0000-0000CB300000}"/>
    <cellStyle name="Normal 19 43 6 3" xfId="38341" xr:uid="{00000000-0005-0000-0000-0000CC300000}"/>
    <cellStyle name="Normal 19 43 7" xfId="20786" xr:uid="{00000000-0005-0000-0000-0000CD300000}"/>
    <cellStyle name="Normal 19 43 8" xfId="38342" xr:uid="{00000000-0005-0000-0000-0000CE300000}"/>
    <cellStyle name="Normal 19 44" xfId="20787" xr:uid="{00000000-0005-0000-0000-0000CF300000}"/>
    <cellStyle name="Normal 19 44 2" xfId="20788" xr:uid="{00000000-0005-0000-0000-0000D0300000}"/>
    <cellStyle name="Normal 19 44 2 2" xfId="20789" xr:uid="{00000000-0005-0000-0000-0000D1300000}"/>
    <cellStyle name="Normal 19 44 2 3" xfId="38343" xr:uid="{00000000-0005-0000-0000-0000D2300000}"/>
    <cellStyle name="Normal 19 44 3" xfId="20790" xr:uid="{00000000-0005-0000-0000-0000D3300000}"/>
    <cellStyle name="Normal 19 44 3 2" xfId="20791" xr:uid="{00000000-0005-0000-0000-0000D4300000}"/>
    <cellStyle name="Normal 19 44 3 3" xfId="38344" xr:uid="{00000000-0005-0000-0000-0000D5300000}"/>
    <cellStyle name="Normal 19 44 4" xfId="20792" xr:uid="{00000000-0005-0000-0000-0000D6300000}"/>
    <cellStyle name="Normal 19 44 4 2" xfId="20793" xr:uid="{00000000-0005-0000-0000-0000D7300000}"/>
    <cellStyle name="Normal 19 44 4 3" xfId="38345" xr:uid="{00000000-0005-0000-0000-0000D8300000}"/>
    <cellStyle name="Normal 19 44 5" xfId="20794" xr:uid="{00000000-0005-0000-0000-0000D9300000}"/>
    <cellStyle name="Normal 19 44 5 2" xfId="20795" xr:uid="{00000000-0005-0000-0000-0000DA300000}"/>
    <cellStyle name="Normal 19 44 5 3" xfId="38346" xr:uid="{00000000-0005-0000-0000-0000DB300000}"/>
    <cellStyle name="Normal 19 44 6" xfId="20796" xr:uid="{00000000-0005-0000-0000-0000DC300000}"/>
    <cellStyle name="Normal 19 44 6 2" xfId="20797" xr:uid="{00000000-0005-0000-0000-0000DD300000}"/>
    <cellStyle name="Normal 19 44 6 3" xfId="38347" xr:uid="{00000000-0005-0000-0000-0000DE300000}"/>
    <cellStyle name="Normal 19 44 7" xfId="20798" xr:uid="{00000000-0005-0000-0000-0000DF300000}"/>
    <cellStyle name="Normal 19 44 8" xfId="38348" xr:uid="{00000000-0005-0000-0000-0000E0300000}"/>
    <cellStyle name="Normal 19 45" xfId="20799" xr:uid="{00000000-0005-0000-0000-0000E1300000}"/>
    <cellStyle name="Normal 19 45 2" xfId="20800" xr:uid="{00000000-0005-0000-0000-0000E2300000}"/>
    <cellStyle name="Normal 19 45 2 2" xfId="20801" xr:uid="{00000000-0005-0000-0000-0000E3300000}"/>
    <cellStyle name="Normal 19 45 2 3" xfId="38349" xr:uid="{00000000-0005-0000-0000-0000E4300000}"/>
    <cellStyle name="Normal 19 45 3" xfId="20802" xr:uid="{00000000-0005-0000-0000-0000E5300000}"/>
    <cellStyle name="Normal 19 45 3 2" xfId="20803" xr:uid="{00000000-0005-0000-0000-0000E6300000}"/>
    <cellStyle name="Normal 19 45 3 3" xfId="38350" xr:uid="{00000000-0005-0000-0000-0000E7300000}"/>
    <cellStyle name="Normal 19 45 4" xfId="20804" xr:uid="{00000000-0005-0000-0000-0000E8300000}"/>
    <cellStyle name="Normal 19 45 4 2" xfId="20805" xr:uid="{00000000-0005-0000-0000-0000E9300000}"/>
    <cellStyle name="Normal 19 45 4 3" xfId="38351" xr:uid="{00000000-0005-0000-0000-0000EA300000}"/>
    <cellStyle name="Normal 19 45 5" xfId="20806" xr:uid="{00000000-0005-0000-0000-0000EB300000}"/>
    <cellStyle name="Normal 19 45 5 2" xfId="20807" xr:uid="{00000000-0005-0000-0000-0000EC300000}"/>
    <cellStyle name="Normal 19 45 5 3" xfId="38352" xr:uid="{00000000-0005-0000-0000-0000ED300000}"/>
    <cellStyle name="Normal 19 45 6" xfId="20808" xr:uid="{00000000-0005-0000-0000-0000EE300000}"/>
    <cellStyle name="Normal 19 45 6 2" xfId="20809" xr:uid="{00000000-0005-0000-0000-0000EF300000}"/>
    <cellStyle name="Normal 19 45 6 3" xfId="38353" xr:uid="{00000000-0005-0000-0000-0000F0300000}"/>
    <cellStyle name="Normal 19 45 7" xfId="20810" xr:uid="{00000000-0005-0000-0000-0000F1300000}"/>
    <cellStyle name="Normal 19 45 8" xfId="38354" xr:uid="{00000000-0005-0000-0000-0000F2300000}"/>
    <cellStyle name="Normal 19 46" xfId="20811" xr:uid="{00000000-0005-0000-0000-0000F3300000}"/>
    <cellStyle name="Normal 19 46 2" xfId="20812" xr:uid="{00000000-0005-0000-0000-0000F4300000}"/>
    <cellStyle name="Normal 19 46 2 2" xfId="20813" xr:uid="{00000000-0005-0000-0000-0000F5300000}"/>
    <cellStyle name="Normal 19 46 2 3" xfId="38355" xr:uid="{00000000-0005-0000-0000-0000F6300000}"/>
    <cellStyle name="Normal 19 46 3" xfId="20814" xr:uid="{00000000-0005-0000-0000-0000F7300000}"/>
    <cellStyle name="Normal 19 46 3 2" xfId="20815" xr:uid="{00000000-0005-0000-0000-0000F8300000}"/>
    <cellStyle name="Normal 19 46 3 3" xfId="38356" xr:uid="{00000000-0005-0000-0000-0000F9300000}"/>
    <cellStyle name="Normal 19 46 4" xfId="20816" xr:uid="{00000000-0005-0000-0000-0000FA300000}"/>
    <cellStyle name="Normal 19 46 4 2" xfId="20817" xr:uid="{00000000-0005-0000-0000-0000FB300000}"/>
    <cellStyle name="Normal 19 46 4 3" xfId="38357" xr:uid="{00000000-0005-0000-0000-0000FC300000}"/>
    <cellStyle name="Normal 19 46 5" xfId="20818" xr:uid="{00000000-0005-0000-0000-0000FD300000}"/>
    <cellStyle name="Normal 19 46 5 2" xfId="20819" xr:uid="{00000000-0005-0000-0000-0000FE300000}"/>
    <cellStyle name="Normal 19 46 5 3" xfId="38358" xr:uid="{00000000-0005-0000-0000-0000FF300000}"/>
    <cellStyle name="Normal 19 46 6" xfId="20820" xr:uid="{00000000-0005-0000-0000-000000310000}"/>
    <cellStyle name="Normal 19 46 6 2" xfId="20821" xr:uid="{00000000-0005-0000-0000-000001310000}"/>
    <cellStyle name="Normal 19 46 6 3" xfId="38359" xr:uid="{00000000-0005-0000-0000-000002310000}"/>
    <cellStyle name="Normal 19 46 7" xfId="20822" xr:uid="{00000000-0005-0000-0000-000003310000}"/>
    <cellStyle name="Normal 19 46 8" xfId="38360" xr:uid="{00000000-0005-0000-0000-000004310000}"/>
    <cellStyle name="Normal 19 47" xfId="20823" xr:uid="{00000000-0005-0000-0000-000005310000}"/>
    <cellStyle name="Normal 19 47 2" xfId="20824" xr:uid="{00000000-0005-0000-0000-000006310000}"/>
    <cellStyle name="Normal 19 47 2 2" xfId="20825" xr:uid="{00000000-0005-0000-0000-000007310000}"/>
    <cellStyle name="Normal 19 47 2 3" xfId="38361" xr:uid="{00000000-0005-0000-0000-000008310000}"/>
    <cellStyle name="Normal 19 47 3" xfId="20826" xr:uid="{00000000-0005-0000-0000-000009310000}"/>
    <cellStyle name="Normal 19 47 3 2" xfId="20827" xr:uid="{00000000-0005-0000-0000-00000A310000}"/>
    <cellStyle name="Normal 19 47 3 3" xfId="38362" xr:uid="{00000000-0005-0000-0000-00000B310000}"/>
    <cellStyle name="Normal 19 47 4" xfId="20828" xr:uid="{00000000-0005-0000-0000-00000C310000}"/>
    <cellStyle name="Normal 19 47 4 2" xfId="20829" xr:uid="{00000000-0005-0000-0000-00000D310000}"/>
    <cellStyle name="Normal 19 47 4 3" xfId="38363" xr:uid="{00000000-0005-0000-0000-00000E310000}"/>
    <cellStyle name="Normal 19 47 5" xfId="20830" xr:uid="{00000000-0005-0000-0000-00000F310000}"/>
    <cellStyle name="Normal 19 47 5 2" xfId="20831" xr:uid="{00000000-0005-0000-0000-000010310000}"/>
    <cellStyle name="Normal 19 47 5 3" xfId="38364" xr:uid="{00000000-0005-0000-0000-000011310000}"/>
    <cellStyle name="Normal 19 47 6" xfId="20832" xr:uid="{00000000-0005-0000-0000-000012310000}"/>
    <cellStyle name="Normal 19 47 6 2" xfId="20833" xr:uid="{00000000-0005-0000-0000-000013310000}"/>
    <cellStyle name="Normal 19 47 6 3" xfId="38365" xr:uid="{00000000-0005-0000-0000-000014310000}"/>
    <cellStyle name="Normal 19 47 7" xfId="20834" xr:uid="{00000000-0005-0000-0000-000015310000}"/>
    <cellStyle name="Normal 19 47 8" xfId="38366" xr:uid="{00000000-0005-0000-0000-000016310000}"/>
    <cellStyle name="Normal 19 48" xfId="20835" xr:uid="{00000000-0005-0000-0000-000017310000}"/>
    <cellStyle name="Normal 19 48 2" xfId="20836" xr:uid="{00000000-0005-0000-0000-000018310000}"/>
    <cellStyle name="Normal 19 48 2 2" xfId="20837" xr:uid="{00000000-0005-0000-0000-000019310000}"/>
    <cellStyle name="Normal 19 48 2 3" xfId="38367" xr:uid="{00000000-0005-0000-0000-00001A310000}"/>
    <cellStyle name="Normal 19 48 3" xfId="20838" xr:uid="{00000000-0005-0000-0000-00001B310000}"/>
    <cellStyle name="Normal 19 48 3 2" xfId="20839" xr:uid="{00000000-0005-0000-0000-00001C310000}"/>
    <cellStyle name="Normal 19 48 3 3" xfId="38368" xr:uid="{00000000-0005-0000-0000-00001D310000}"/>
    <cellStyle name="Normal 19 48 4" xfId="20840" xr:uid="{00000000-0005-0000-0000-00001E310000}"/>
    <cellStyle name="Normal 19 48 4 2" xfId="20841" xr:uid="{00000000-0005-0000-0000-00001F310000}"/>
    <cellStyle name="Normal 19 48 4 3" xfId="38369" xr:uid="{00000000-0005-0000-0000-000020310000}"/>
    <cellStyle name="Normal 19 48 5" xfId="20842" xr:uid="{00000000-0005-0000-0000-000021310000}"/>
    <cellStyle name="Normal 19 48 5 2" xfId="20843" xr:uid="{00000000-0005-0000-0000-000022310000}"/>
    <cellStyle name="Normal 19 48 5 3" xfId="38370" xr:uid="{00000000-0005-0000-0000-000023310000}"/>
    <cellStyle name="Normal 19 48 6" xfId="20844" xr:uid="{00000000-0005-0000-0000-000024310000}"/>
    <cellStyle name="Normal 19 48 6 2" xfId="20845" xr:uid="{00000000-0005-0000-0000-000025310000}"/>
    <cellStyle name="Normal 19 48 6 3" xfId="38371" xr:uid="{00000000-0005-0000-0000-000026310000}"/>
    <cellStyle name="Normal 19 48 7" xfId="20846" xr:uid="{00000000-0005-0000-0000-000027310000}"/>
    <cellStyle name="Normal 19 48 8" xfId="38372" xr:uid="{00000000-0005-0000-0000-000028310000}"/>
    <cellStyle name="Normal 19 49" xfId="20847" xr:uid="{00000000-0005-0000-0000-000029310000}"/>
    <cellStyle name="Normal 19 49 2" xfId="20848" xr:uid="{00000000-0005-0000-0000-00002A310000}"/>
    <cellStyle name="Normal 19 49 2 2" xfId="20849" xr:uid="{00000000-0005-0000-0000-00002B310000}"/>
    <cellStyle name="Normal 19 49 2 3" xfId="38373" xr:uid="{00000000-0005-0000-0000-00002C310000}"/>
    <cellStyle name="Normal 19 49 3" xfId="20850" xr:uid="{00000000-0005-0000-0000-00002D310000}"/>
    <cellStyle name="Normal 19 49 3 2" xfId="20851" xr:uid="{00000000-0005-0000-0000-00002E310000}"/>
    <cellStyle name="Normal 19 49 3 3" xfId="38374" xr:uid="{00000000-0005-0000-0000-00002F310000}"/>
    <cellStyle name="Normal 19 49 4" xfId="20852" xr:uid="{00000000-0005-0000-0000-000030310000}"/>
    <cellStyle name="Normal 19 49 4 2" xfId="20853" xr:uid="{00000000-0005-0000-0000-000031310000}"/>
    <cellStyle name="Normal 19 49 4 3" xfId="38375" xr:uid="{00000000-0005-0000-0000-000032310000}"/>
    <cellStyle name="Normal 19 49 5" xfId="20854" xr:uid="{00000000-0005-0000-0000-000033310000}"/>
    <cellStyle name="Normal 19 49 5 2" xfId="20855" xr:uid="{00000000-0005-0000-0000-000034310000}"/>
    <cellStyle name="Normal 19 49 5 3" xfId="38376" xr:uid="{00000000-0005-0000-0000-000035310000}"/>
    <cellStyle name="Normal 19 49 6" xfId="20856" xr:uid="{00000000-0005-0000-0000-000036310000}"/>
    <cellStyle name="Normal 19 49 6 2" xfId="20857" xr:uid="{00000000-0005-0000-0000-000037310000}"/>
    <cellStyle name="Normal 19 49 6 3" xfId="38377" xr:uid="{00000000-0005-0000-0000-000038310000}"/>
    <cellStyle name="Normal 19 49 7" xfId="20858" xr:uid="{00000000-0005-0000-0000-000039310000}"/>
    <cellStyle name="Normal 19 49 8" xfId="38378" xr:uid="{00000000-0005-0000-0000-00003A310000}"/>
    <cellStyle name="Normal 19 5" xfId="20859" xr:uid="{00000000-0005-0000-0000-00003B310000}"/>
    <cellStyle name="Normal 19 5 2" xfId="20860" xr:uid="{00000000-0005-0000-0000-00003C310000}"/>
    <cellStyle name="Normal 19 5 2 2" xfId="20861" xr:uid="{00000000-0005-0000-0000-00003D310000}"/>
    <cellStyle name="Normal 19 5 2 3" xfId="38379" xr:uid="{00000000-0005-0000-0000-00003E310000}"/>
    <cellStyle name="Normal 19 5 3" xfId="20862" xr:uid="{00000000-0005-0000-0000-00003F310000}"/>
    <cellStyle name="Normal 19 5 3 2" xfId="20863" xr:uid="{00000000-0005-0000-0000-000040310000}"/>
    <cellStyle name="Normal 19 5 3 3" xfId="38380" xr:uid="{00000000-0005-0000-0000-000041310000}"/>
    <cellStyle name="Normal 19 5 4" xfId="20864" xr:uid="{00000000-0005-0000-0000-000042310000}"/>
    <cellStyle name="Normal 19 5 4 2" xfId="20865" xr:uid="{00000000-0005-0000-0000-000043310000}"/>
    <cellStyle name="Normal 19 5 4 3" xfId="38381" xr:uid="{00000000-0005-0000-0000-000044310000}"/>
    <cellStyle name="Normal 19 5 5" xfId="20866" xr:uid="{00000000-0005-0000-0000-000045310000}"/>
    <cellStyle name="Normal 19 5 5 2" xfId="20867" xr:uid="{00000000-0005-0000-0000-000046310000}"/>
    <cellStyle name="Normal 19 5 5 3" xfId="38382" xr:uid="{00000000-0005-0000-0000-000047310000}"/>
    <cellStyle name="Normal 19 5 6" xfId="20868" xr:uid="{00000000-0005-0000-0000-000048310000}"/>
    <cellStyle name="Normal 19 5 6 2" xfId="20869" xr:uid="{00000000-0005-0000-0000-000049310000}"/>
    <cellStyle name="Normal 19 5 6 3" xfId="38383" xr:uid="{00000000-0005-0000-0000-00004A310000}"/>
    <cellStyle name="Normal 19 5 7" xfId="20870" xr:uid="{00000000-0005-0000-0000-00004B310000}"/>
    <cellStyle name="Normal 19 5 8" xfId="38384" xr:uid="{00000000-0005-0000-0000-00004C310000}"/>
    <cellStyle name="Normal 19 50" xfId="20871" xr:uid="{00000000-0005-0000-0000-00004D310000}"/>
    <cellStyle name="Normal 19 50 2" xfId="20872" xr:uid="{00000000-0005-0000-0000-00004E310000}"/>
    <cellStyle name="Normal 19 50 2 2" xfId="20873" xr:uid="{00000000-0005-0000-0000-00004F310000}"/>
    <cellStyle name="Normal 19 50 2 3" xfId="38385" xr:uid="{00000000-0005-0000-0000-000050310000}"/>
    <cellStyle name="Normal 19 50 3" xfId="20874" xr:uid="{00000000-0005-0000-0000-000051310000}"/>
    <cellStyle name="Normal 19 50 3 2" xfId="20875" xr:uid="{00000000-0005-0000-0000-000052310000}"/>
    <cellStyle name="Normal 19 50 3 3" xfId="38386" xr:uid="{00000000-0005-0000-0000-000053310000}"/>
    <cellStyle name="Normal 19 50 4" xfId="20876" xr:uid="{00000000-0005-0000-0000-000054310000}"/>
    <cellStyle name="Normal 19 50 4 2" xfId="20877" xr:uid="{00000000-0005-0000-0000-000055310000}"/>
    <cellStyle name="Normal 19 50 4 3" xfId="38387" xr:uid="{00000000-0005-0000-0000-000056310000}"/>
    <cellStyle name="Normal 19 50 5" xfId="20878" xr:uid="{00000000-0005-0000-0000-000057310000}"/>
    <cellStyle name="Normal 19 50 5 2" xfId="20879" xr:uid="{00000000-0005-0000-0000-000058310000}"/>
    <cellStyle name="Normal 19 50 5 3" xfId="38388" xr:uid="{00000000-0005-0000-0000-000059310000}"/>
    <cellStyle name="Normal 19 50 6" xfId="20880" xr:uid="{00000000-0005-0000-0000-00005A310000}"/>
    <cellStyle name="Normal 19 50 6 2" xfId="20881" xr:uid="{00000000-0005-0000-0000-00005B310000}"/>
    <cellStyle name="Normal 19 50 6 3" xfId="38389" xr:uid="{00000000-0005-0000-0000-00005C310000}"/>
    <cellStyle name="Normal 19 50 7" xfId="20882" xr:uid="{00000000-0005-0000-0000-00005D310000}"/>
    <cellStyle name="Normal 19 50 8" xfId="38390" xr:uid="{00000000-0005-0000-0000-00005E310000}"/>
    <cellStyle name="Normal 19 51" xfId="20883" xr:uid="{00000000-0005-0000-0000-00005F310000}"/>
    <cellStyle name="Normal 19 51 2" xfId="20884" xr:uid="{00000000-0005-0000-0000-000060310000}"/>
    <cellStyle name="Normal 19 51 2 2" xfId="20885" xr:uid="{00000000-0005-0000-0000-000061310000}"/>
    <cellStyle name="Normal 19 51 2 3" xfId="38391" xr:uid="{00000000-0005-0000-0000-000062310000}"/>
    <cellStyle name="Normal 19 51 3" xfId="20886" xr:uid="{00000000-0005-0000-0000-000063310000}"/>
    <cellStyle name="Normal 19 51 3 2" xfId="20887" xr:uid="{00000000-0005-0000-0000-000064310000}"/>
    <cellStyle name="Normal 19 51 3 3" xfId="38392" xr:uid="{00000000-0005-0000-0000-000065310000}"/>
    <cellStyle name="Normal 19 51 4" xfId="20888" xr:uid="{00000000-0005-0000-0000-000066310000}"/>
    <cellStyle name="Normal 19 51 4 2" xfId="20889" xr:uid="{00000000-0005-0000-0000-000067310000}"/>
    <cellStyle name="Normal 19 51 4 3" xfId="38393" xr:uid="{00000000-0005-0000-0000-000068310000}"/>
    <cellStyle name="Normal 19 51 5" xfId="20890" xr:uid="{00000000-0005-0000-0000-000069310000}"/>
    <cellStyle name="Normal 19 51 5 2" xfId="20891" xr:uid="{00000000-0005-0000-0000-00006A310000}"/>
    <cellStyle name="Normal 19 51 5 3" xfId="38394" xr:uid="{00000000-0005-0000-0000-00006B310000}"/>
    <cellStyle name="Normal 19 51 6" xfId="20892" xr:uid="{00000000-0005-0000-0000-00006C310000}"/>
    <cellStyle name="Normal 19 51 6 2" xfId="20893" xr:uid="{00000000-0005-0000-0000-00006D310000}"/>
    <cellStyle name="Normal 19 51 6 3" xfId="38395" xr:uid="{00000000-0005-0000-0000-00006E310000}"/>
    <cellStyle name="Normal 19 51 7" xfId="20894" xr:uid="{00000000-0005-0000-0000-00006F310000}"/>
    <cellStyle name="Normal 19 51 8" xfId="38396" xr:uid="{00000000-0005-0000-0000-000070310000}"/>
    <cellStyle name="Normal 19 52" xfId="20895" xr:uid="{00000000-0005-0000-0000-000071310000}"/>
    <cellStyle name="Normal 19 52 2" xfId="20896" xr:uid="{00000000-0005-0000-0000-000072310000}"/>
    <cellStyle name="Normal 19 52 2 2" xfId="20897" xr:uid="{00000000-0005-0000-0000-000073310000}"/>
    <cellStyle name="Normal 19 52 2 3" xfId="38397" xr:uid="{00000000-0005-0000-0000-000074310000}"/>
    <cellStyle name="Normal 19 52 3" xfId="20898" xr:uid="{00000000-0005-0000-0000-000075310000}"/>
    <cellStyle name="Normal 19 52 3 2" xfId="20899" xr:uid="{00000000-0005-0000-0000-000076310000}"/>
    <cellStyle name="Normal 19 52 3 3" xfId="38398" xr:uid="{00000000-0005-0000-0000-000077310000}"/>
    <cellStyle name="Normal 19 52 4" xfId="20900" xr:uid="{00000000-0005-0000-0000-000078310000}"/>
    <cellStyle name="Normal 19 52 4 2" xfId="20901" xr:uid="{00000000-0005-0000-0000-000079310000}"/>
    <cellStyle name="Normal 19 52 4 3" xfId="38399" xr:uid="{00000000-0005-0000-0000-00007A310000}"/>
    <cellStyle name="Normal 19 52 5" xfId="20902" xr:uid="{00000000-0005-0000-0000-00007B310000}"/>
    <cellStyle name="Normal 19 52 5 2" xfId="20903" xr:uid="{00000000-0005-0000-0000-00007C310000}"/>
    <cellStyle name="Normal 19 52 5 3" xfId="38400" xr:uid="{00000000-0005-0000-0000-00007D310000}"/>
    <cellStyle name="Normal 19 52 6" xfId="20904" xr:uid="{00000000-0005-0000-0000-00007E310000}"/>
    <cellStyle name="Normal 19 52 6 2" xfId="20905" xr:uid="{00000000-0005-0000-0000-00007F310000}"/>
    <cellStyle name="Normal 19 52 6 3" xfId="38401" xr:uid="{00000000-0005-0000-0000-000080310000}"/>
    <cellStyle name="Normal 19 52 7" xfId="20906" xr:uid="{00000000-0005-0000-0000-000081310000}"/>
    <cellStyle name="Normal 19 52 8" xfId="38402" xr:uid="{00000000-0005-0000-0000-000082310000}"/>
    <cellStyle name="Normal 19 53" xfId="20907" xr:uid="{00000000-0005-0000-0000-000083310000}"/>
    <cellStyle name="Normal 19 53 2" xfId="20908" xr:uid="{00000000-0005-0000-0000-000084310000}"/>
    <cellStyle name="Normal 19 53 2 2" xfId="20909" xr:uid="{00000000-0005-0000-0000-000085310000}"/>
    <cellStyle name="Normal 19 53 2 3" xfId="38403" xr:uid="{00000000-0005-0000-0000-000086310000}"/>
    <cellStyle name="Normal 19 53 3" xfId="20910" xr:uid="{00000000-0005-0000-0000-000087310000}"/>
    <cellStyle name="Normal 19 53 3 2" xfId="20911" xr:uid="{00000000-0005-0000-0000-000088310000}"/>
    <cellStyle name="Normal 19 53 3 3" xfId="38404" xr:uid="{00000000-0005-0000-0000-000089310000}"/>
    <cellStyle name="Normal 19 53 4" xfId="20912" xr:uid="{00000000-0005-0000-0000-00008A310000}"/>
    <cellStyle name="Normal 19 53 4 2" xfId="20913" xr:uid="{00000000-0005-0000-0000-00008B310000}"/>
    <cellStyle name="Normal 19 53 4 3" xfId="38405" xr:uid="{00000000-0005-0000-0000-00008C310000}"/>
    <cellStyle name="Normal 19 53 5" xfId="20914" xr:uid="{00000000-0005-0000-0000-00008D310000}"/>
    <cellStyle name="Normal 19 53 5 2" xfId="20915" xr:uid="{00000000-0005-0000-0000-00008E310000}"/>
    <cellStyle name="Normal 19 53 5 3" xfId="38406" xr:uid="{00000000-0005-0000-0000-00008F310000}"/>
    <cellStyle name="Normal 19 53 6" xfId="20916" xr:uid="{00000000-0005-0000-0000-000090310000}"/>
    <cellStyle name="Normal 19 53 6 2" xfId="20917" xr:uid="{00000000-0005-0000-0000-000091310000}"/>
    <cellStyle name="Normal 19 53 6 3" xfId="38407" xr:uid="{00000000-0005-0000-0000-000092310000}"/>
    <cellStyle name="Normal 19 53 7" xfId="20918" xr:uid="{00000000-0005-0000-0000-000093310000}"/>
    <cellStyle name="Normal 19 53 8" xfId="38408" xr:uid="{00000000-0005-0000-0000-000094310000}"/>
    <cellStyle name="Normal 19 54" xfId="20919" xr:uid="{00000000-0005-0000-0000-000095310000}"/>
    <cellStyle name="Normal 19 54 2" xfId="20920" xr:uid="{00000000-0005-0000-0000-000096310000}"/>
    <cellStyle name="Normal 19 54 3" xfId="38409" xr:uid="{00000000-0005-0000-0000-000097310000}"/>
    <cellStyle name="Normal 19 55" xfId="20921" xr:uid="{00000000-0005-0000-0000-000098310000}"/>
    <cellStyle name="Normal 19 55 2" xfId="20922" xr:uid="{00000000-0005-0000-0000-000099310000}"/>
    <cellStyle name="Normal 19 55 3" xfId="38410" xr:uid="{00000000-0005-0000-0000-00009A310000}"/>
    <cellStyle name="Normal 19 56" xfId="20923" xr:uid="{00000000-0005-0000-0000-00009B310000}"/>
    <cellStyle name="Normal 19 56 2" xfId="20924" xr:uid="{00000000-0005-0000-0000-00009C310000}"/>
    <cellStyle name="Normal 19 56 3" xfId="38411" xr:uid="{00000000-0005-0000-0000-00009D310000}"/>
    <cellStyle name="Normal 19 57" xfId="20925" xr:uid="{00000000-0005-0000-0000-00009E310000}"/>
    <cellStyle name="Normal 19 57 2" xfId="20926" xr:uid="{00000000-0005-0000-0000-00009F310000}"/>
    <cellStyle name="Normal 19 57 3" xfId="38412" xr:uid="{00000000-0005-0000-0000-0000A0310000}"/>
    <cellStyle name="Normal 19 58" xfId="20927" xr:uid="{00000000-0005-0000-0000-0000A1310000}"/>
    <cellStyle name="Normal 19 58 2" xfId="20928" xr:uid="{00000000-0005-0000-0000-0000A2310000}"/>
    <cellStyle name="Normal 19 58 3" xfId="38413" xr:uid="{00000000-0005-0000-0000-0000A3310000}"/>
    <cellStyle name="Normal 19 59" xfId="20929" xr:uid="{00000000-0005-0000-0000-0000A4310000}"/>
    <cellStyle name="Normal 19 59 2" xfId="20930" xr:uid="{00000000-0005-0000-0000-0000A5310000}"/>
    <cellStyle name="Normal 19 59 2 2" xfId="38414" xr:uid="{00000000-0005-0000-0000-0000A6310000}"/>
    <cellStyle name="Normal 19 59 3" xfId="38415" xr:uid="{00000000-0005-0000-0000-0000A7310000}"/>
    <cellStyle name="Normal 19 6" xfId="20931" xr:uid="{00000000-0005-0000-0000-0000A8310000}"/>
    <cellStyle name="Normal 19 6 2" xfId="20932" xr:uid="{00000000-0005-0000-0000-0000A9310000}"/>
    <cellStyle name="Normal 19 6 2 2" xfId="20933" xr:uid="{00000000-0005-0000-0000-0000AA310000}"/>
    <cellStyle name="Normal 19 6 2 3" xfId="38416" xr:uid="{00000000-0005-0000-0000-0000AB310000}"/>
    <cellStyle name="Normal 19 6 3" xfId="20934" xr:uid="{00000000-0005-0000-0000-0000AC310000}"/>
    <cellStyle name="Normal 19 6 3 2" xfId="20935" xr:uid="{00000000-0005-0000-0000-0000AD310000}"/>
    <cellStyle name="Normal 19 6 3 3" xfId="38417" xr:uid="{00000000-0005-0000-0000-0000AE310000}"/>
    <cellStyle name="Normal 19 6 4" xfId="20936" xr:uid="{00000000-0005-0000-0000-0000AF310000}"/>
    <cellStyle name="Normal 19 6 4 2" xfId="20937" xr:uid="{00000000-0005-0000-0000-0000B0310000}"/>
    <cellStyle name="Normal 19 6 4 3" xfId="38418" xr:uid="{00000000-0005-0000-0000-0000B1310000}"/>
    <cellStyle name="Normal 19 6 5" xfId="20938" xr:uid="{00000000-0005-0000-0000-0000B2310000}"/>
    <cellStyle name="Normal 19 6 5 2" xfId="20939" xr:uid="{00000000-0005-0000-0000-0000B3310000}"/>
    <cellStyle name="Normal 19 6 5 3" xfId="38419" xr:uid="{00000000-0005-0000-0000-0000B4310000}"/>
    <cellStyle name="Normal 19 6 6" xfId="20940" xr:uid="{00000000-0005-0000-0000-0000B5310000}"/>
    <cellStyle name="Normal 19 6 6 2" xfId="20941" xr:uid="{00000000-0005-0000-0000-0000B6310000}"/>
    <cellStyle name="Normal 19 6 6 3" xfId="38420" xr:uid="{00000000-0005-0000-0000-0000B7310000}"/>
    <cellStyle name="Normal 19 6 7" xfId="20942" xr:uid="{00000000-0005-0000-0000-0000B8310000}"/>
    <cellStyle name="Normal 19 6 8" xfId="38421" xr:uid="{00000000-0005-0000-0000-0000B9310000}"/>
    <cellStyle name="Normal 19 60" xfId="20943" xr:uid="{00000000-0005-0000-0000-0000BA310000}"/>
    <cellStyle name="Normal 19 61" xfId="38422" xr:uid="{00000000-0005-0000-0000-0000BB310000}"/>
    <cellStyle name="Normal 19 7" xfId="20944" xr:uid="{00000000-0005-0000-0000-0000BC310000}"/>
    <cellStyle name="Normal 19 7 2" xfId="20945" xr:uid="{00000000-0005-0000-0000-0000BD310000}"/>
    <cellStyle name="Normal 19 7 2 2" xfId="20946" xr:uid="{00000000-0005-0000-0000-0000BE310000}"/>
    <cellStyle name="Normal 19 7 2 3" xfId="38423" xr:uid="{00000000-0005-0000-0000-0000BF310000}"/>
    <cellStyle name="Normal 19 7 3" xfId="20947" xr:uid="{00000000-0005-0000-0000-0000C0310000}"/>
    <cellStyle name="Normal 19 7 3 2" xfId="20948" xr:uid="{00000000-0005-0000-0000-0000C1310000}"/>
    <cellStyle name="Normal 19 7 3 3" xfId="38424" xr:uid="{00000000-0005-0000-0000-0000C2310000}"/>
    <cellStyle name="Normal 19 7 4" xfId="20949" xr:uid="{00000000-0005-0000-0000-0000C3310000}"/>
    <cellStyle name="Normal 19 7 4 2" xfId="20950" xr:uid="{00000000-0005-0000-0000-0000C4310000}"/>
    <cellStyle name="Normal 19 7 4 3" xfId="38425" xr:uid="{00000000-0005-0000-0000-0000C5310000}"/>
    <cellStyle name="Normal 19 7 5" xfId="20951" xr:uid="{00000000-0005-0000-0000-0000C6310000}"/>
    <cellStyle name="Normal 19 7 5 2" xfId="20952" xr:uid="{00000000-0005-0000-0000-0000C7310000}"/>
    <cellStyle name="Normal 19 7 5 3" xfId="38426" xr:uid="{00000000-0005-0000-0000-0000C8310000}"/>
    <cellStyle name="Normal 19 7 6" xfId="20953" xr:uid="{00000000-0005-0000-0000-0000C9310000}"/>
    <cellStyle name="Normal 19 7 6 2" xfId="20954" xr:uid="{00000000-0005-0000-0000-0000CA310000}"/>
    <cellStyle name="Normal 19 7 6 3" xfId="38427" xr:uid="{00000000-0005-0000-0000-0000CB310000}"/>
    <cellStyle name="Normal 19 7 7" xfId="20955" xr:uid="{00000000-0005-0000-0000-0000CC310000}"/>
    <cellStyle name="Normal 19 7 8" xfId="38428" xr:uid="{00000000-0005-0000-0000-0000CD310000}"/>
    <cellStyle name="Normal 19 8" xfId="20956" xr:uid="{00000000-0005-0000-0000-0000CE310000}"/>
    <cellStyle name="Normal 19 8 2" xfId="20957" xr:uid="{00000000-0005-0000-0000-0000CF310000}"/>
    <cellStyle name="Normal 19 8 2 2" xfId="20958" xr:uid="{00000000-0005-0000-0000-0000D0310000}"/>
    <cellStyle name="Normal 19 8 2 3" xfId="38429" xr:uid="{00000000-0005-0000-0000-0000D1310000}"/>
    <cellStyle name="Normal 19 8 3" xfId="20959" xr:uid="{00000000-0005-0000-0000-0000D2310000}"/>
    <cellStyle name="Normal 19 8 3 2" xfId="20960" xr:uid="{00000000-0005-0000-0000-0000D3310000}"/>
    <cellStyle name="Normal 19 8 3 3" xfId="38430" xr:uid="{00000000-0005-0000-0000-0000D4310000}"/>
    <cellStyle name="Normal 19 8 4" xfId="20961" xr:uid="{00000000-0005-0000-0000-0000D5310000}"/>
    <cellStyle name="Normal 19 8 4 2" xfId="20962" xr:uid="{00000000-0005-0000-0000-0000D6310000}"/>
    <cellStyle name="Normal 19 8 4 3" xfId="38431" xr:uid="{00000000-0005-0000-0000-0000D7310000}"/>
    <cellStyle name="Normal 19 8 5" xfId="20963" xr:uid="{00000000-0005-0000-0000-0000D8310000}"/>
    <cellStyle name="Normal 19 8 5 2" xfId="20964" xr:uid="{00000000-0005-0000-0000-0000D9310000}"/>
    <cellStyle name="Normal 19 8 5 3" xfId="38432" xr:uid="{00000000-0005-0000-0000-0000DA310000}"/>
    <cellStyle name="Normal 19 8 6" xfId="20965" xr:uid="{00000000-0005-0000-0000-0000DB310000}"/>
    <cellStyle name="Normal 19 8 6 2" xfId="20966" xr:uid="{00000000-0005-0000-0000-0000DC310000}"/>
    <cellStyle name="Normal 19 8 6 3" xfId="38433" xr:uid="{00000000-0005-0000-0000-0000DD310000}"/>
    <cellStyle name="Normal 19 8 7" xfId="20967" xr:uid="{00000000-0005-0000-0000-0000DE310000}"/>
    <cellStyle name="Normal 19 8 8" xfId="38434" xr:uid="{00000000-0005-0000-0000-0000DF310000}"/>
    <cellStyle name="Normal 19 9" xfId="20968" xr:uid="{00000000-0005-0000-0000-0000E0310000}"/>
    <cellStyle name="Normal 19 9 2" xfId="20969" xr:uid="{00000000-0005-0000-0000-0000E1310000}"/>
    <cellStyle name="Normal 19 9 2 2" xfId="20970" xr:uid="{00000000-0005-0000-0000-0000E2310000}"/>
    <cellStyle name="Normal 19 9 2 3" xfId="38435" xr:uid="{00000000-0005-0000-0000-0000E3310000}"/>
    <cellStyle name="Normal 19 9 3" xfId="20971" xr:uid="{00000000-0005-0000-0000-0000E4310000}"/>
    <cellStyle name="Normal 19 9 3 2" xfId="20972" xr:uid="{00000000-0005-0000-0000-0000E5310000}"/>
    <cellStyle name="Normal 19 9 3 3" xfId="38436" xr:uid="{00000000-0005-0000-0000-0000E6310000}"/>
    <cellStyle name="Normal 19 9 4" xfId="20973" xr:uid="{00000000-0005-0000-0000-0000E7310000}"/>
    <cellStyle name="Normal 19 9 4 2" xfId="20974" xr:uid="{00000000-0005-0000-0000-0000E8310000}"/>
    <cellStyle name="Normal 19 9 4 3" xfId="38437" xr:uid="{00000000-0005-0000-0000-0000E9310000}"/>
    <cellStyle name="Normal 19 9 5" xfId="20975" xr:uid="{00000000-0005-0000-0000-0000EA310000}"/>
    <cellStyle name="Normal 19 9 5 2" xfId="20976" xr:uid="{00000000-0005-0000-0000-0000EB310000}"/>
    <cellStyle name="Normal 19 9 5 3" xfId="38438" xr:uid="{00000000-0005-0000-0000-0000EC310000}"/>
    <cellStyle name="Normal 19 9 6" xfId="20977" xr:uid="{00000000-0005-0000-0000-0000ED310000}"/>
    <cellStyle name="Normal 19 9 6 2" xfId="20978" xr:uid="{00000000-0005-0000-0000-0000EE310000}"/>
    <cellStyle name="Normal 19 9 6 3" xfId="38439" xr:uid="{00000000-0005-0000-0000-0000EF310000}"/>
    <cellStyle name="Normal 19 9 7" xfId="20979" xr:uid="{00000000-0005-0000-0000-0000F0310000}"/>
    <cellStyle name="Normal 19 9 8" xfId="38440" xr:uid="{00000000-0005-0000-0000-0000F1310000}"/>
    <cellStyle name="Normal 2" xfId="4596" xr:uid="{00000000-0005-0000-0000-0000F2310000}"/>
    <cellStyle name="Normal 2 10" xfId="6504" xr:uid="{00000000-0005-0000-0000-0000F3310000}"/>
    <cellStyle name="Normal 2 10 2" xfId="6505" xr:uid="{00000000-0005-0000-0000-0000F4310000}"/>
    <cellStyle name="Normal 2 10 2 2" xfId="51986" xr:uid="{00000000-0005-0000-0000-0000F5310000}"/>
    <cellStyle name="Normal 2 10 3" xfId="51303" xr:uid="{00000000-0005-0000-0000-0000F6310000}"/>
    <cellStyle name="Normal 2 11" xfId="38441" xr:uid="{00000000-0005-0000-0000-0000F7310000}"/>
    <cellStyle name="Normal 2 12" xfId="38442" xr:uid="{00000000-0005-0000-0000-0000F8310000}"/>
    <cellStyle name="Normal 2 13" xfId="38443" xr:uid="{00000000-0005-0000-0000-0000F9310000}"/>
    <cellStyle name="Normal 2 14" xfId="38444" xr:uid="{00000000-0005-0000-0000-0000FA310000}"/>
    <cellStyle name="Normal 2 15" xfId="51914" xr:uid="{00000000-0005-0000-0000-0000FB310000}"/>
    <cellStyle name="Normal 2 16" xfId="52014" xr:uid="{00000000-0005-0000-0000-0000FC310000}"/>
    <cellStyle name="Normal 2 2" xfId="4597" xr:uid="{00000000-0005-0000-0000-0000FD310000}"/>
    <cellStyle name="Normal 2 2 10" xfId="4598" xr:uid="{00000000-0005-0000-0000-0000FE310000}"/>
    <cellStyle name="Normal 2 2 11" xfId="4599" xr:uid="{00000000-0005-0000-0000-0000FF310000}"/>
    <cellStyle name="Normal 2 2 12" xfId="4600" xr:uid="{00000000-0005-0000-0000-000000320000}"/>
    <cellStyle name="Normal 2 2 13" xfId="4601" xr:uid="{00000000-0005-0000-0000-000001320000}"/>
    <cellStyle name="Normal 2 2 14" xfId="4602" xr:uid="{00000000-0005-0000-0000-000002320000}"/>
    <cellStyle name="Normal 2 2 15" xfId="4603" xr:uid="{00000000-0005-0000-0000-000003320000}"/>
    <cellStyle name="Normal 2 2 16" xfId="4604" xr:uid="{00000000-0005-0000-0000-000004320000}"/>
    <cellStyle name="Normal 2 2 17" xfId="4605" xr:uid="{00000000-0005-0000-0000-000005320000}"/>
    <cellStyle name="Normal 2 2 18" xfId="1" xr:uid="{00000000-0005-0000-0000-000006320000}"/>
    <cellStyle name="Normal 2 2 18 2" xfId="51915" xr:uid="{00000000-0005-0000-0000-000007320000}"/>
    <cellStyle name="Normal 2 2 19" xfId="51304" xr:uid="{00000000-0005-0000-0000-000008320000}"/>
    <cellStyle name="Normal 2 2 2" xfId="4606" xr:uid="{00000000-0005-0000-0000-000009320000}"/>
    <cellStyle name="Normal 2 2 2 2" xfId="3" xr:uid="{00000000-0005-0000-0000-00000A320000}"/>
    <cellStyle name="Normal 2 2 2 2 2" xfId="6506" xr:uid="{00000000-0005-0000-0000-00000B320000}"/>
    <cellStyle name="Normal 2 2 2 2 2 2" xfId="51305" xr:uid="{00000000-0005-0000-0000-00000C320000}"/>
    <cellStyle name="Normal 2 2 2 2 3" xfId="20980" xr:uid="{00000000-0005-0000-0000-00000D320000}"/>
    <cellStyle name="Normal 2 2 2 3" xfId="6507" xr:uid="{00000000-0005-0000-0000-00000E320000}"/>
    <cellStyle name="Normal 2 2 2 4" xfId="38445" xr:uid="{00000000-0005-0000-0000-00000F320000}"/>
    <cellStyle name="Normal 2 2 20" xfId="51916" xr:uid="{00000000-0005-0000-0000-000010320000}"/>
    <cellStyle name="Normal 2 2 21" xfId="51917" xr:uid="{00000000-0005-0000-0000-000011320000}"/>
    <cellStyle name="Normal 2 2 22" xfId="51918" xr:uid="{00000000-0005-0000-0000-000012320000}"/>
    <cellStyle name="Normal 2 2 23" xfId="51957" xr:uid="{00000000-0005-0000-0000-000013320000}"/>
    <cellStyle name="Normal 2 2 3" xfId="4607" xr:uid="{00000000-0005-0000-0000-000014320000}"/>
    <cellStyle name="Normal 2 2 3 2" xfId="38446" xr:uid="{00000000-0005-0000-0000-000015320000}"/>
    <cellStyle name="Normal 2 2 3 3" xfId="38447" xr:uid="{00000000-0005-0000-0000-000016320000}"/>
    <cellStyle name="Normal 2 2 3 4" xfId="51340" xr:uid="{00000000-0005-0000-0000-000017320000}"/>
    <cellStyle name="Normal 2 2 4" xfId="4608" xr:uid="{00000000-0005-0000-0000-000018320000}"/>
    <cellStyle name="Normal 2 2 4 2" xfId="6508" xr:uid="{00000000-0005-0000-0000-000019320000}"/>
    <cellStyle name="Normal 2 2 4 2 2" xfId="20981" xr:uid="{00000000-0005-0000-0000-00001A320000}"/>
    <cellStyle name="Normal 2 2 4 2 2 2" xfId="38448" xr:uid="{00000000-0005-0000-0000-00001B320000}"/>
    <cellStyle name="Normal 2 2 4 2 3" xfId="51344" xr:uid="{00000000-0005-0000-0000-00001C320000}"/>
    <cellStyle name="Normal 2 2 4 3" xfId="6509" xr:uid="{00000000-0005-0000-0000-00001D320000}"/>
    <cellStyle name="Normal 2 2 4 3 2" xfId="38449" xr:uid="{00000000-0005-0000-0000-00001E320000}"/>
    <cellStyle name="Normal 2 2 4 4" xfId="38450" xr:uid="{00000000-0005-0000-0000-00001F320000}"/>
    <cellStyle name="Normal 2 2 4 5" xfId="51919" xr:uid="{00000000-0005-0000-0000-000020320000}"/>
    <cellStyle name="Normal 2 2 5" xfId="4609" xr:uid="{00000000-0005-0000-0000-000021320000}"/>
    <cellStyle name="Normal 2 2 5 2" xfId="51306" xr:uid="{00000000-0005-0000-0000-000022320000}"/>
    <cellStyle name="Normal 2 2 6" xfId="4610" xr:uid="{00000000-0005-0000-0000-000023320000}"/>
    <cellStyle name="Normal 2 2 7" xfId="4611" xr:uid="{00000000-0005-0000-0000-000024320000}"/>
    <cellStyle name="Normal 2 2 8" xfId="4612" xr:uid="{00000000-0005-0000-0000-000025320000}"/>
    <cellStyle name="Normal 2 2 9" xfId="4613" xr:uid="{00000000-0005-0000-0000-000026320000}"/>
    <cellStyle name="Normal 2 3" xfId="4614" xr:uid="{00000000-0005-0000-0000-000027320000}"/>
    <cellStyle name="Normal 2 3 10" xfId="4615" xr:uid="{00000000-0005-0000-0000-000028320000}"/>
    <cellStyle name="Normal 2 3 11" xfId="4616" xr:uid="{00000000-0005-0000-0000-000029320000}"/>
    <cellStyle name="Normal 2 3 12" xfId="4617" xr:uid="{00000000-0005-0000-0000-00002A320000}"/>
    <cellStyle name="Normal 2 3 13" xfId="4618" xr:uid="{00000000-0005-0000-0000-00002B320000}"/>
    <cellStyle name="Normal 2 3 14" xfId="4619" xr:uid="{00000000-0005-0000-0000-00002C320000}"/>
    <cellStyle name="Normal 2 3 15" xfId="4620" xr:uid="{00000000-0005-0000-0000-00002D320000}"/>
    <cellStyle name="Normal 2 3 16" xfId="4621" xr:uid="{00000000-0005-0000-0000-00002E320000}"/>
    <cellStyle name="Normal 2 3 17" xfId="4622" xr:uid="{00000000-0005-0000-0000-00002F320000}"/>
    <cellStyle name="Normal 2 3 18" xfId="4623" xr:uid="{00000000-0005-0000-0000-000030320000}"/>
    <cellStyle name="Normal 2 3 19" xfId="4624" xr:uid="{00000000-0005-0000-0000-000031320000}"/>
    <cellStyle name="Normal 2 3 2" xfId="4625" xr:uid="{00000000-0005-0000-0000-000032320000}"/>
    <cellStyle name="Normal 2 3 2 2" xfId="38451" xr:uid="{00000000-0005-0000-0000-000033320000}"/>
    <cellStyle name="Normal 2 3 2 3" xfId="38452" xr:uid="{00000000-0005-0000-0000-000034320000}"/>
    <cellStyle name="Normal 2 3 20" xfId="4626" xr:uid="{00000000-0005-0000-0000-000035320000}"/>
    <cellStyle name="Normal 2 3 21" xfId="4627" xr:uid="{00000000-0005-0000-0000-000036320000}"/>
    <cellStyle name="Normal 2 3 22" xfId="4628" xr:uid="{00000000-0005-0000-0000-000037320000}"/>
    <cellStyle name="Normal 2 3 23" xfId="4629" xr:uid="{00000000-0005-0000-0000-000038320000}"/>
    <cellStyle name="Normal 2 3 24" xfId="4630" xr:uid="{00000000-0005-0000-0000-000039320000}"/>
    <cellStyle name="Normal 2 3 25" xfId="4631" xr:uid="{00000000-0005-0000-0000-00003A320000}"/>
    <cellStyle name="Normal 2 3 26" xfId="4632" xr:uid="{00000000-0005-0000-0000-00003B320000}"/>
    <cellStyle name="Normal 2 3 27" xfId="4633" xr:uid="{00000000-0005-0000-0000-00003C320000}"/>
    <cellStyle name="Normal 2 3 28" xfId="4634" xr:uid="{00000000-0005-0000-0000-00003D320000}"/>
    <cellStyle name="Normal 2 3 29" xfId="4635" xr:uid="{00000000-0005-0000-0000-00003E320000}"/>
    <cellStyle name="Normal 2 3 3" xfId="4636" xr:uid="{00000000-0005-0000-0000-00003F320000}"/>
    <cellStyle name="Normal 2 3 30" xfId="4637" xr:uid="{00000000-0005-0000-0000-000040320000}"/>
    <cellStyle name="Normal 2 3 31" xfId="4638" xr:uid="{00000000-0005-0000-0000-000041320000}"/>
    <cellStyle name="Normal 2 3 32" xfId="4639" xr:uid="{00000000-0005-0000-0000-000042320000}"/>
    <cellStyle name="Normal 2 3 33" xfId="4640" xr:uid="{00000000-0005-0000-0000-000043320000}"/>
    <cellStyle name="Normal 2 3 34" xfId="4641" xr:uid="{00000000-0005-0000-0000-000044320000}"/>
    <cellStyle name="Normal 2 3 35" xfId="4642" xr:uid="{00000000-0005-0000-0000-000045320000}"/>
    <cellStyle name="Normal 2 3 36" xfId="4643" xr:uid="{00000000-0005-0000-0000-000046320000}"/>
    <cellStyle name="Normal 2 3 37" xfId="4644" xr:uid="{00000000-0005-0000-0000-000047320000}"/>
    <cellStyle name="Normal 2 3 38" xfId="4645" xr:uid="{00000000-0005-0000-0000-000048320000}"/>
    <cellStyle name="Normal 2 3 39" xfId="4646" xr:uid="{00000000-0005-0000-0000-000049320000}"/>
    <cellStyle name="Normal 2 3 4" xfId="4647" xr:uid="{00000000-0005-0000-0000-00004A320000}"/>
    <cellStyle name="Normal 2 3 4 2" xfId="51307" xr:uid="{00000000-0005-0000-0000-00004B320000}"/>
    <cellStyle name="Normal 2 3 40" xfId="4648" xr:uid="{00000000-0005-0000-0000-00004C320000}"/>
    <cellStyle name="Normal 2 3 41" xfId="4649" xr:uid="{00000000-0005-0000-0000-00004D320000}"/>
    <cellStyle name="Normal 2 3 42" xfId="4650" xr:uid="{00000000-0005-0000-0000-00004E320000}"/>
    <cellStyle name="Normal 2 3 43" xfId="4651" xr:uid="{00000000-0005-0000-0000-00004F320000}"/>
    <cellStyle name="Normal 2 3 44" xfId="4652" xr:uid="{00000000-0005-0000-0000-000050320000}"/>
    <cellStyle name="Normal 2 3 45" xfId="4653" xr:uid="{00000000-0005-0000-0000-000051320000}"/>
    <cellStyle name="Normal 2 3 46" xfId="4654" xr:uid="{00000000-0005-0000-0000-000052320000}"/>
    <cellStyle name="Normal 2 3 47" xfId="4655" xr:uid="{00000000-0005-0000-0000-000053320000}"/>
    <cellStyle name="Normal 2 3 48" xfId="4656" xr:uid="{00000000-0005-0000-0000-000054320000}"/>
    <cellStyle name="Normal 2 3 49" xfId="4657" xr:uid="{00000000-0005-0000-0000-000055320000}"/>
    <cellStyle name="Normal 2 3 5" xfId="4658" xr:uid="{00000000-0005-0000-0000-000056320000}"/>
    <cellStyle name="Normal 2 3 50" xfId="38453" xr:uid="{00000000-0005-0000-0000-000057320000}"/>
    <cellStyle name="Normal 2 3 6" xfId="4659" xr:uid="{00000000-0005-0000-0000-000058320000}"/>
    <cellStyle name="Normal 2 3 7" xfId="4660" xr:uid="{00000000-0005-0000-0000-000059320000}"/>
    <cellStyle name="Normal 2 3 8" xfId="4661" xr:uid="{00000000-0005-0000-0000-00005A320000}"/>
    <cellStyle name="Normal 2 3 9" xfId="4662" xr:uid="{00000000-0005-0000-0000-00005B320000}"/>
    <cellStyle name="Normal 2 4" xfId="4663" xr:uid="{00000000-0005-0000-0000-00005C320000}"/>
    <cellStyle name="Normal 2 4 10" xfId="4664" xr:uid="{00000000-0005-0000-0000-00005D320000}"/>
    <cellStyle name="Normal 2 4 11" xfId="4665" xr:uid="{00000000-0005-0000-0000-00005E320000}"/>
    <cellStyle name="Normal 2 4 12" xfId="4666" xr:uid="{00000000-0005-0000-0000-00005F320000}"/>
    <cellStyle name="Normal 2 4 13" xfId="4667" xr:uid="{00000000-0005-0000-0000-000060320000}"/>
    <cellStyle name="Normal 2 4 14" xfId="4668" xr:uid="{00000000-0005-0000-0000-000061320000}"/>
    <cellStyle name="Normal 2 4 15" xfId="4669" xr:uid="{00000000-0005-0000-0000-000062320000}"/>
    <cellStyle name="Normal 2 4 16" xfId="4670" xr:uid="{00000000-0005-0000-0000-000063320000}"/>
    <cellStyle name="Normal 2 4 17" xfId="4671" xr:uid="{00000000-0005-0000-0000-000064320000}"/>
    <cellStyle name="Normal 2 4 18" xfId="4672" xr:uid="{00000000-0005-0000-0000-000065320000}"/>
    <cellStyle name="Normal 2 4 19" xfId="4673" xr:uid="{00000000-0005-0000-0000-000066320000}"/>
    <cellStyle name="Normal 2 4 2" xfId="4674" xr:uid="{00000000-0005-0000-0000-000067320000}"/>
    <cellStyle name="Normal 2 4 2 2" xfId="51308" xr:uid="{00000000-0005-0000-0000-000068320000}"/>
    <cellStyle name="Normal 2 4 20" xfId="4675" xr:uid="{00000000-0005-0000-0000-000069320000}"/>
    <cellStyle name="Normal 2 4 21" xfId="4676" xr:uid="{00000000-0005-0000-0000-00006A320000}"/>
    <cellStyle name="Normal 2 4 22" xfId="4677" xr:uid="{00000000-0005-0000-0000-00006B320000}"/>
    <cellStyle name="Normal 2 4 23" xfId="4678" xr:uid="{00000000-0005-0000-0000-00006C320000}"/>
    <cellStyle name="Normal 2 4 24" xfId="4679" xr:uid="{00000000-0005-0000-0000-00006D320000}"/>
    <cellStyle name="Normal 2 4 25" xfId="4680" xr:uid="{00000000-0005-0000-0000-00006E320000}"/>
    <cellStyle name="Normal 2 4 26" xfId="4681" xr:uid="{00000000-0005-0000-0000-00006F320000}"/>
    <cellStyle name="Normal 2 4 27" xfId="4682" xr:uid="{00000000-0005-0000-0000-000070320000}"/>
    <cellStyle name="Normal 2 4 28" xfId="4683" xr:uid="{00000000-0005-0000-0000-000071320000}"/>
    <cellStyle name="Normal 2 4 29" xfId="4684" xr:uid="{00000000-0005-0000-0000-000072320000}"/>
    <cellStyle name="Normal 2 4 3" xfId="4685" xr:uid="{00000000-0005-0000-0000-000073320000}"/>
    <cellStyle name="Normal 2 4 30" xfId="4686" xr:uid="{00000000-0005-0000-0000-000074320000}"/>
    <cellStyle name="Normal 2 4 31" xfId="4687" xr:uid="{00000000-0005-0000-0000-000075320000}"/>
    <cellStyle name="Normal 2 4 32" xfId="4688" xr:uid="{00000000-0005-0000-0000-000076320000}"/>
    <cellStyle name="Normal 2 4 33" xfId="4689" xr:uid="{00000000-0005-0000-0000-000077320000}"/>
    <cellStyle name="Normal 2 4 34" xfId="4690" xr:uid="{00000000-0005-0000-0000-000078320000}"/>
    <cellStyle name="Normal 2 4 35" xfId="4691" xr:uid="{00000000-0005-0000-0000-000079320000}"/>
    <cellStyle name="Normal 2 4 36" xfId="4692" xr:uid="{00000000-0005-0000-0000-00007A320000}"/>
    <cellStyle name="Normal 2 4 37" xfId="38454" xr:uid="{00000000-0005-0000-0000-00007B320000}"/>
    <cellStyle name="Normal 2 4 4" xfId="4693" xr:uid="{00000000-0005-0000-0000-00007C320000}"/>
    <cellStyle name="Normal 2 4 5" xfId="4694" xr:uid="{00000000-0005-0000-0000-00007D320000}"/>
    <cellStyle name="Normal 2 4 6" xfId="4695" xr:uid="{00000000-0005-0000-0000-00007E320000}"/>
    <cellStyle name="Normal 2 4 7" xfId="4696" xr:uid="{00000000-0005-0000-0000-00007F320000}"/>
    <cellStyle name="Normal 2 4 8" xfId="4697" xr:uid="{00000000-0005-0000-0000-000080320000}"/>
    <cellStyle name="Normal 2 4 9" xfId="4698" xr:uid="{00000000-0005-0000-0000-000081320000}"/>
    <cellStyle name="Normal 2 5" xfId="4699" xr:uid="{00000000-0005-0000-0000-000082320000}"/>
    <cellStyle name="Normal 2 5 2" xfId="4" xr:uid="{00000000-0005-0000-0000-000083320000}"/>
    <cellStyle name="Normal 2 6" xfId="4700" xr:uid="{00000000-0005-0000-0000-000084320000}"/>
    <cellStyle name="Normal 2 6 2" xfId="20982" xr:uid="{00000000-0005-0000-0000-000085320000}"/>
    <cellStyle name="Normal 2 6 2 2" xfId="38455" xr:uid="{00000000-0005-0000-0000-000086320000}"/>
    <cellStyle name="Normal 2 6 3" xfId="20983" xr:uid="{00000000-0005-0000-0000-000087320000}"/>
    <cellStyle name="Normal 2 7" xfId="4701" xr:uid="{00000000-0005-0000-0000-000088320000}"/>
    <cellStyle name="Normal 2 7 2" xfId="51309" xr:uid="{00000000-0005-0000-0000-000089320000}"/>
    <cellStyle name="Normal 2 8" xfId="4702" xr:uid="{00000000-0005-0000-0000-00008A320000}"/>
    <cellStyle name="Normal 2 9" xfId="4703" xr:uid="{00000000-0005-0000-0000-00008B320000}"/>
    <cellStyle name="Normal 2 9 2" xfId="4704" xr:uid="{00000000-0005-0000-0000-00008C320000}"/>
    <cellStyle name="Normal 2_01.BOR" xfId="4705" xr:uid="{00000000-0005-0000-0000-00008D320000}"/>
    <cellStyle name="Normal 20" xfId="4706" xr:uid="{00000000-0005-0000-0000-00008E320000}"/>
    <cellStyle name="Normal 20 2" xfId="4707" xr:uid="{00000000-0005-0000-0000-00008F320000}"/>
    <cellStyle name="Normal 20 2 2" xfId="20984" xr:uid="{00000000-0005-0000-0000-000090320000}"/>
    <cellStyle name="Normal 20 2 3" xfId="38456" xr:uid="{00000000-0005-0000-0000-000091320000}"/>
    <cellStyle name="Normal 20 3" xfId="38457" xr:uid="{00000000-0005-0000-0000-000092320000}"/>
    <cellStyle name="Normal 21" xfId="4708" xr:uid="{00000000-0005-0000-0000-000093320000}"/>
    <cellStyle name="Normal 21 2" xfId="4709" xr:uid="{00000000-0005-0000-0000-000094320000}"/>
    <cellStyle name="Normal 21 2 2" xfId="20985" xr:uid="{00000000-0005-0000-0000-000095320000}"/>
    <cellStyle name="Normal 21 2 3" xfId="38458" xr:uid="{00000000-0005-0000-0000-000096320000}"/>
    <cellStyle name="Normal 21 3" xfId="5804" xr:uid="{00000000-0005-0000-0000-000097320000}"/>
    <cellStyle name="Normal 21 3 2" xfId="5806" xr:uid="{00000000-0005-0000-0000-000098320000}"/>
    <cellStyle name="Normal 21 4" xfId="38459" xr:uid="{00000000-0005-0000-0000-000099320000}"/>
    <cellStyle name="Normal 22" xfId="4710" xr:uid="{00000000-0005-0000-0000-00009A320000}"/>
    <cellStyle name="Normal 22 2" xfId="6510" xr:uid="{00000000-0005-0000-0000-00009B320000}"/>
    <cellStyle name="Normal 23" xfId="4711" xr:uid="{00000000-0005-0000-0000-00009C320000}"/>
    <cellStyle name="Normal 24" xfId="4712" xr:uid="{00000000-0005-0000-0000-00009D320000}"/>
    <cellStyle name="Normal 25" xfId="4713" xr:uid="{00000000-0005-0000-0000-00009E320000}"/>
    <cellStyle name="Normal 26" xfId="4714" xr:uid="{00000000-0005-0000-0000-00009F320000}"/>
    <cellStyle name="Normal 26 10" xfId="20986" xr:uid="{00000000-0005-0000-0000-0000A0320000}"/>
    <cellStyle name="Normal 26 11" xfId="20987" xr:uid="{00000000-0005-0000-0000-0000A1320000}"/>
    <cellStyle name="Normal 26 12" xfId="20988" xr:uid="{00000000-0005-0000-0000-0000A2320000}"/>
    <cellStyle name="Normal 26 13" xfId="20989" xr:uid="{00000000-0005-0000-0000-0000A3320000}"/>
    <cellStyle name="Normal 26 14" xfId="20990" xr:uid="{00000000-0005-0000-0000-0000A4320000}"/>
    <cellStyle name="Normal 26 15" xfId="20991" xr:uid="{00000000-0005-0000-0000-0000A5320000}"/>
    <cellStyle name="Normal 26 16" xfId="20992" xr:uid="{00000000-0005-0000-0000-0000A6320000}"/>
    <cellStyle name="Normal 26 17" xfId="20993" xr:uid="{00000000-0005-0000-0000-0000A7320000}"/>
    <cellStyle name="Normal 26 18" xfId="20994" xr:uid="{00000000-0005-0000-0000-0000A8320000}"/>
    <cellStyle name="Normal 26 19" xfId="20995" xr:uid="{00000000-0005-0000-0000-0000A9320000}"/>
    <cellStyle name="Normal 26 2" xfId="20996" xr:uid="{00000000-0005-0000-0000-0000AA320000}"/>
    <cellStyle name="Normal 26 20" xfId="20997" xr:uid="{00000000-0005-0000-0000-0000AB320000}"/>
    <cellStyle name="Normal 26 21" xfId="20998" xr:uid="{00000000-0005-0000-0000-0000AC320000}"/>
    <cellStyle name="Normal 26 22" xfId="20999" xr:uid="{00000000-0005-0000-0000-0000AD320000}"/>
    <cellStyle name="Normal 26 23" xfId="21000" xr:uid="{00000000-0005-0000-0000-0000AE320000}"/>
    <cellStyle name="Normal 26 24" xfId="21001" xr:uid="{00000000-0005-0000-0000-0000AF320000}"/>
    <cellStyle name="Normal 26 25" xfId="21002" xr:uid="{00000000-0005-0000-0000-0000B0320000}"/>
    <cellStyle name="Normal 26 26" xfId="21003" xr:uid="{00000000-0005-0000-0000-0000B1320000}"/>
    <cellStyle name="Normal 26 27" xfId="21004" xr:uid="{00000000-0005-0000-0000-0000B2320000}"/>
    <cellStyle name="Normal 26 28" xfId="21005" xr:uid="{00000000-0005-0000-0000-0000B3320000}"/>
    <cellStyle name="Normal 26 29" xfId="21006" xr:uid="{00000000-0005-0000-0000-0000B4320000}"/>
    <cellStyle name="Normal 26 3" xfId="21007" xr:uid="{00000000-0005-0000-0000-0000B5320000}"/>
    <cellStyle name="Normal 26 30" xfId="21008" xr:uid="{00000000-0005-0000-0000-0000B6320000}"/>
    <cellStyle name="Normal 26 31" xfId="21009" xr:uid="{00000000-0005-0000-0000-0000B7320000}"/>
    <cellStyle name="Normal 26 32" xfId="21010" xr:uid="{00000000-0005-0000-0000-0000B8320000}"/>
    <cellStyle name="Normal 26 33" xfId="21011" xr:uid="{00000000-0005-0000-0000-0000B9320000}"/>
    <cellStyle name="Normal 26 34" xfId="21012" xr:uid="{00000000-0005-0000-0000-0000BA320000}"/>
    <cellStyle name="Normal 26 35" xfId="21013" xr:uid="{00000000-0005-0000-0000-0000BB320000}"/>
    <cellStyle name="Normal 26 36" xfId="21014" xr:uid="{00000000-0005-0000-0000-0000BC320000}"/>
    <cellStyle name="Normal 26 37" xfId="21015" xr:uid="{00000000-0005-0000-0000-0000BD320000}"/>
    <cellStyle name="Normal 26 38" xfId="21016" xr:uid="{00000000-0005-0000-0000-0000BE320000}"/>
    <cellStyle name="Normal 26 39" xfId="21017" xr:uid="{00000000-0005-0000-0000-0000BF320000}"/>
    <cellStyle name="Normal 26 4" xfId="21018" xr:uid="{00000000-0005-0000-0000-0000C0320000}"/>
    <cellStyle name="Normal 26 40" xfId="21019" xr:uid="{00000000-0005-0000-0000-0000C1320000}"/>
    <cellStyle name="Normal 26 41" xfId="21020" xr:uid="{00000000-0005-0000-0000-0000C2320000}"/>
    <cellStyle name="Normal 26 42" xfId="21021" xr:uid="{00000000-0005-0000-0000-0000C3320000}"/>
    <cellStyle name="Normal 26 43" xfId="21022" xr:uid="{00000000-0005-0000-0000-0000C4320000}"/>
    <cellStyle name="Normal 26 44" xfId="21023" xr:uid="{00000000-0005-0000-0000-0000C5320000}"/>
    <cellStyle name="Normal 26 45" xfId="21024" xr:uid="{00000000-0005-0000-0000-0000C6320000}"/>
    <cellStyle name="Normal 26 46" xfId="21025" xr:uid="{00000000-0005-0000-0000-0000C7320000}"/>
    <cellStyle name="Normal 26 47" xfId="21026" xr:uid="{00000000-0005-0000-0000-0000C8320000}"/>
    <cellStyle name="Normal 26 5" xfId="21027" xr:uid="{00000000-0005-0000-0000-0000C9320000}"/>
    <cellStyle name="Normal 26 6" xfId="21028" xr:uid="{00000000-0005-0000-0000-0000CA320000}"/>
    <cellStyle name="Normal 26 7" xfId="21029" xr:uid="{00000000-0005-0000-0000-0000CB320000}"/>
    <cellStyle name="Normal 26 8" xfId="21030" xr:uid="{00000000-0005-0000-0000-0000CC320000}"/>
    <cellStyle name="Normal 26 9" xfId="21031" xr:uid="{00000000-0005-0000-0000-0000CD320000}"/>
    <cellStyle name="Normal 27" xfId="4715" xr:uid="{00000000-0005-0000-0000-0000CE320000}"/>
    <cellStyle name="Normal 28" xfId="4716" xr:uid="{00000000-0005-0000-0000-0000CF320000}"/>
    <cellStyle name="Normal 29" xfId="4717" xr:uid="{00000000-0005-0000-0000-0000D0320000}"/>
    <cellStyle name="Normal 29 10" xfId="21032" xr:uid="{00000000-0005-0000-0000-0000D1320000}"/>
    <cellStyle name="Normal 29 11" xfId="21033" xr:uid="{00000000-0005-0000-0000-0000D2320000}"/>
    <cellStyle name="Normal 29 12" xfId="21034" xr:uid="{00000000-0005-0000-0000-0000D3320000}"/>
    <cellStyle name="Normal 29 13" xfId="21035" xr:uid="{00000000-0005-0000-0000-0000D4320000}"/>
    <cellStyle name="Normal 29 14" xfId="21036" xr:uid="{00000000-0005-0000-0000-0000D5320000}"/>
    <cellStyle name="Normal 29 15" xfId="21037" xr:uid="{00000000-0005-0000-0000-0000D6320000}"/>
    <cellStyle name="Normal 29 16" xfId="21038" xr:uid="{00000000-0005-0000-0000-0000D7320000}"/>
    <cellStyle name="Normal 29 17" xfId="21039" xr:uid="{00000000-0005-0000-0000-0000D8320000}"/>
    <cellStyle name="Normal 29 18" xfId="21040" xr:uid="{00000000-0005-0000-0000-0000D9320000}"/>
    <cellStyle name="Normal 29 19" xfId="21041" xr:uid="{00000000-0005-0000-0000-0000DA320000}"/>
    <cellStyle name="Normal 29 2" xfId="21042" xr:uid="{00000000-0005-0000-0000-0000DB320000}"/>
    <cellStyle name="Normal 29 20" xfId="21043" xr:uid="{00000000-0005-0000-0000-0000DC320000}"/>
    <cellStyle name="Normal 29 21" xfId="21044" xr:uid="{00000000-0005-0000-0000-0000DD320000}"/>
    <cellStyle name="Normal 29 22" xfId="21045" xr:uid="{00000000-0005-0000-0000-0000DE320000}"/>
    <cellStyle name="Normal 29 23" xfId="21046" xr:uid="{00000000-0005-0000-0000-0000DF320000}"/>
    <cellStyle name="Normal 29 24" xfId="21047" xr:uid="{00000000-0005-0000-0000-0000E0320000}"/>
    <cellStyle name="Normal 29 25" xfId="21048" xr:uid="{00000000-0005-0000-0000-0000E1320000}"/>
    <cellStyle name="Normal 29 26" xfId="21049" xr:uid="{00000000-0005-0000-0000-0000E2320000}"/>
    <cellStyle name="Normal 29 27" xfId="21050" xr:uid="{00000000-0005-0000-0000-0000E3320000}"/>
    <cellStyle name="Normal 29 28" xfId="21051" xr:uid="{00000000-0005-0000-0000-0000E4320000}"/>
    <cellStyle name="Normal 29 29" xfId="21052" xr:uid="{00000000-0005-0000-0000-0000E5320000}"/>
    <cellStyle name="Normal 29 3" xfId="21053" xr:uid="{00000000-0005-0000-0000-0000E6320000}"/>
    <cellStyle name="Normal 29 30" xfId="21054" xr:uid="{00000000-0005-0000-0000-0000E7320000}"/>
    <cellStyle name="Normal 29 31" xfId="21055" xr:uid="{00000000-0005-0000-0000-0000E8320000}"/>
    <cellStyle name="Normal 29 32" xfId="21056" xr:uid="{00000000-0005-0000-0000-0000E9320000}"/>
    <cellStyle name="Normal 29 33" xfId="21057" xr:uid="{00000000-0005-0000-0000-0000EA320000}"/>
    <cellStyle name="Normal 29 34" xfId="21058" xr:uid="{00000000-0005-0000-0000-0000EB320000}"/>
    <cellStyle name="Normal 29 35" xfId="21059" xr:uid="{00000000-0005-0000-0000-0000EC320000}"/>
    <cellStyle name="Normal 29 36" xfId="21060" xr:uid="{00000000-0005-0000-0000-0000ED320000}"/>
    <cellStyle name="Normal 29 37" xfId="21061" xr:uid="{00000000-0005-0000-0000-0000EE320000}"/>
    <cellStyle name="Normal 29 38" xfId="21062" xr:uid="{00000000-0005-0000-0000-0000EF320000}"/>
    <cellStyle name="Normal 29 39" xfId="21063" xr:uid="{00000000-0005-0000-0000-0000F0320000}"/>
    <cellStyle name="Normal 29 4" xfId="21064" xr:uid="{00000000-0005-0000-0000-0000F1320000}"/>
    <cellStyle name="Normal 29 40" xfId="21065" xr:uid="{00000000-0005-0000-0000-0000F2320000}"/>
    <cellStyle name="Normal 29 41" xfId="21066" xr:uid="{00000000-0005-0000-0000-0000F3320000}"/>
    <cellStyle name="Normal 29 42" xfId="21067" xr:uid="{00000000-0005-0000-0000-0000F4320000}"/>
    <cellStyle name="Normal 29 43" xfId="21068" xr:uid="{00000000-0005-0000-0000-0000F5320000}"/>
    <cellStyle name="Normal 29 44" xfId="21069" xr:uid="{00000000-0005-0000-0000-0000F6320000}"/>
    <cellStyle name="Normal 29 45" xfId="21070" xr:uid="{00000000-0005-0000-0000-0000F7320000}"/>
    <cellStyle name="Normal 29 46" xfId="21071" xr:uid="{00000000-0005-0000-0000-0000F8320000}"/>
    <cellStyle name="Normal 29 47" xfId="21072" xr:uid="{00000000-0005-0000-0000-0000F9320000}"/>
    <cellStyle name="Normal 29 5" xfId="21073" xr:uid="{00000000-0005-0000-0000-0000FA320000}"/>
    <cellStyle name="Normal 29 6" xfId="21074" xr:uid="{00000000-0005-0000-0000-0000FB320000}"/>
    <cellStyle name="Normal 29 7" xfId="21075" xr:uid="{00000000-0005-0000-0000-0000FC320000}"/>
    <cellStyle name="Normal 29 8" xfId="21076" xr:uid="{00000000-0005-0000-0000-0000FD320000}"/>
    <cellStyle name="Normal 29 9" xfId="21077" xr:uid="{00000000-0005-0000-0000-0000FE320000}"/>
    <cellStyle name="Normal 3" xfId="4718" xr:uid="{00000000-0005-0000-0000-0000FF320000}"/>
    <cellStyle name="Normal 3 10" xfId="4719" xr:uid="{00000000-0005-0000-0000-000000330000}"/>
    <cellStyle name="Normal 3 10 10" xfId="6511" xr:uid="{00000000-0005-0000-0000-000001330000}"/>
    <cellStyle name="Normal 3 10 10 2" xfId="6512" xr:uid="{00000000-0005-0000-0000-000002330000}"/>
    <cellStyle name="Normal 3 10 10 2 2" xfId="21078" xr:uid="{00000000-0005-0000-0000-000003330000}"/>
    <cellStyle name="Normal 3 10 10 2 3" xfId="38460" xr:uid="{00000000-0005-0000-0000-000004330000}"/>
    <cellStyle name="Normal 3 10 10 3" xfId="21079" xr:uid="{00000000-0005-0000-0000-000005330000}"/>
    <cellStyle name="Normal 3 10 10 4" xfId="38461" xr:uid="{00000000-0005-0000-0000-000006330000}"/>
    <cellStyle name="Normal 3 10 10 5" xfId="51920" xr:uid="{00000000-0005-0000-0000-000007330000}"/>
    <cellStyle name="Normal 3 10 10 5 2" xfId="51968" xr:uid="{00000000-0005-0000-0000-000008330000}"/>
    <cellStyle name="Normal 3 10 11" xfId="6513" xr:uid="{00000000-0005-0000-0000-000009330000}"/>
    <cellStyle name="Normal 3 10 11 2" xfId="21080" xr:uid="{00000000-0005-0000-0000-00000A330000}"/>
    <cellStyle name="Normal 3 10 11 3" xfId="38462" xr:uid="{00000000-0005-0000-0000-00000B330000}"/>
    <cellStyle name="Normal 3 10 12" xfId="21081" xr:uid="{00000000-0005-0000-0000-00000C330000}"/>
    <cellStyle name="Normal 3 10 12 2" xfId="38463" xr:uid="{00000000-0005-0000-0000-00000D330000}"/>
    <cellStyle name="Normal 3 10 13" xfId="38464" xr:uid="{00000000-0005-0000-0000-00000E330000}"/>
    <cellStyle name="Normal 3 10 14" xfId="38465" xr:uid="{00000000-0005-0000-0000-00000F330000}"/>
    <cellStyle name="Normal 3 10 15" xfId="38466" xr:uid="{00000000-0005-0000-0000-000010330000}"/>
    <cellStyle name="Normal 3 10 2" xfId="6514" xr:uid="{00000000-0005-0000-0000-000011330000}"/>
    <cellStyle name="Normal 3 10 2 10" xfId="38467" xr:uid="{00000000-0005-0000-0000-000012330000}"/>
    <cellStyle name="Normal 3 10 2 11" xfId="38468" xr:uid="{00000000-0005-0000-0000-000013330000}"/>
    <cellStyle name="Normal 3 10 2 12" xfId="38469" xr:uid="{00000000-0005-0000-0000-000014330000}"/>
    <cellStyle name="Normal 3 10 2 2" xfId="6515" xr:uid="{00000000-0005-0000-0000-000015330000}"/>
    <cellStyle name="Normal 3 10 2 2 2" xfId="6516" xr:uid="{00000000-0005-0000-0000-000016330000}"/>
    <cellStyle name="Normal 3 10 2 2 2 2" xfId="6517" xr:uid="{00000000-0005-0000-0000-000017330000}"/>
    <cellStyle name="Normal 3 10 2 2 2 2 2" xfId="6518" xr:uid="{00000000-0005-0000-0000-000018330000}"/>
    <cellStyle name="Normal 3 10 2 2 2 2 2 2" xfId="21082" xr:uid="{00000000-0005-0000-0000-000019330000}"/>
    <cellStyle name="Normal 3 10 2 2 2 2 2 2 2" xfId="21083" xr:uid="{00000000-0005-0000-0000-00001A330000}"/>
    <cellStyle name="Normal 3 10 2 2 2 2 2 2 3" xfId="38470" xr:uid="{00000000-0005-0000-0000-00001B330000}"/>
    <cellStyle name="Normal 3 10 2 2 2 2 2 3" xfId="21084" xr:uid="{00000000-0005-0000-0000-00001C330000}"/>
    <cellStyle name="Normal 3 10 2 2 2 2 2 4" xfId="38471" xr:uid="{00000000-0005-0000-0000-00001D330000}"/>
    <cellStyle name="Normal 3 10 2 2 2 2 3" xfId="6519" xr:uid="{00000000-0005-0000-0000-00001E330000}"/>
    <cellStyle name="Normal 3 10 2 2 2 2 3 2" xfId="21085" xr:uid="{00000000-0005-0000-0000-00001F330000}"/>
    <cellStyle name="Normal 3 10 2 2 2 2 3 3" xfId="38472" xr:uid="{00000000-0005-0000-0000-000020330000}"/>
    <cellStyle name="Normal 3 10 2 2 2 2 4" xfId="21086" xr:uid="{00000000-0005-0000-0000-000021330000}"/>
    <cellStyle name="Normal 3 10 2 2 2 2 5" xfId="38473" xr:uid="{00000000-0005-0000-0000-000022330000}"/>
    <cellStyle name="Normal 3 10 2 2 2 3" xfId="6520" xr:uid="{00000000-0005-0000-0000-000023330000}"/>
    <cellStyle name="Normal 3 10 2 2 2 3 2" xfId="6521" xr:uid="{00000000-0005-0000-0000-000024330000}"/>
    <cellStyle name="Normal 3 10 2 2 2 3 2 2" xfId="21087" xr:uid="{00000000-0005-0000-0000-000025330000}"/>
    <cellStyle name="Normal 3 10 2 2 2 3 2 3" xfId="38474" xr:uid="{00000000-0005-0000-0000-000026330000}"/>
    <cellStyle name="Normal 3 10 2 2 2 3 3" xfId="21088" xr:uid="{00000000-0005-0000-0000-000027330000}"/>
    <cellStyle name="Normal 3 10 2 2 2 3 4" xfId="38475" xr:uid="{00000000-0005-0000-0000-000028330000}"/>
    <cellStyle name="Normal 3 10 2 2 2 4" xfId="6522" xr:uid="{00000000-0005-0000-0000-000029330000}"/>
    <cellStyle name="Normal 3 10 2 2 2 4 2" xfId="6523" xr:uid="{00000000-0005-0000-0000-00002A330000}"/>
    <cellStyle name="Normal 3 10 2 2 2 4 3" xfId="38476" xr:uid="{00000000-0005-0000-0000-00002B330000}"/>
    <cellStyle name="Normal 3 10 2 2 2 5" xfId="6524" xr:uid="{00000000-0005-0000-0000-00002C330000}"/>
    <cellStyle name="Normal 3 10 2 2 2 5 2" xfId="6525" xr:uid="{00000000-0005-0000-0000-00002D330000}"/>
    <cellStyle name="Normal 3 10 2 2 2 6" xfId="6526" xr:uid="{00000000-0005-0000-0000-00002E330000}"/>
    <cellStyle name="Normal 3 10 2 2 2 7" xfId="38477" xr:uid="{00000000-0005-0000-0000-00002F330000}"/>
    <cellStyle name="Normal 3 10 2 2 3" xfId="6527" xr:uid="{00000000-0005-0000-0000-000030330000}"/>
    <cellStyle name="Normal 3 10 2 2 3 2" xfId="6528" xr:uid="{00000000-0005-0000-0000-000031330000}"/>
    <cellStyle name="Normal 3 10 2 2 3 2 2" xfId="21089" xr:uid="{00000000-0005-0000-0000-000032330000}"/>
    <cellStyle name="Normal 3 10 2 2 3 2 2 2" xfId="21090" xr:uid="{00000000-0005-0000-0000-000033330000}"/>
    <cellStyle name="Normal 3 10 2 2 3 2 2 3" xfId="38478" xr:uid="{00000000-0005-0000-0000-000034330000}"/>
    <cellStyle name="Normal 3 10 2 2 3 2 3" xfId="21091" xr:uid="{00000000-0005-0000-0000-000035330000}"/>
    <cellStyle name="Normal 3 10 2 2 3 2 4" xfId="38479" xr:uid="{00000000-0005-0000-0000-000036330000}"/>
    <cellStyle name="Normal 3 10 2 2 3 3" xfId="6529" xr:uid="{00000000-0005-0000-0000-000037330000}"/>
    <cellStyle name="Normal 3 10 2 2 3 3 2" xfId="21092" xr:uid="{00000000-0005-0000-0000-000038330000}"/>
    <cellStyle name="Normal 3 10 2 2 3 3 3" xfId="38480" xr:uid="{00000000-0005-0000-0000-000039330000}"/>
    <cellStyle name="Normal 3 10 2 2 3 4" xfId="21093" xr:uid="{00000000-0005-0000-0000-00003A330000}"/>
    <cellStyle name="Normal 3 10 2 2 3 5" xfId="38481" xr:uid="{00000000-0005-0000-0000-00003B330000}"/>
    <cellStyle name="Normal 3 10 2 2 4" xfId="6530" xr:uid="{00000000-0005-0000-0000-00003C330000}"/>
    <cellStyle name="Normal 3 10 2 2 4 2" xfId="6531" xr:uid="{00000000-0005-0000-0000-00003D330000}"/>
    <cellStyle name="Normal 3 10 2 2 4 2 2" xfId="21094" xr:uid="{00000000-0005-0000-0000-00003E330000}"/>
    <cellStyle name="Normal 3 10 2 2 4 2 3" xfId="38482" xr:uid="{00000000-0005-0000-0000-00003F330000}"/>
    <cellStyle name="Normal 3 10 2 2 4 3" xfId="21095" xr:uid="{00000000-0005-0000-0000-000040330000}"/>
    <cellStyle name="Normal 3 10 2 2 4 4" xfId="38483" xr:uid="{00000000-0005-0000-0000-000041330000}"/>
    <cellStyle name="Normal 3 10 2 2 5" xfId="6532" xr:uid="{00000000-0005-0000-0000-000042330000}"/>
    <cellStyle name="Normal 3 10 2 2 5 2" xfId="6533" xr:uid="{00000000-0005-0000-0000-000043330000}"/>
    <cellStyle name="Normal 3 10 2 2 5 3" xfId="38484" xr:uid="{00000000-0005-0000-0000-000044330000}"/>
    <cellStyle name="Normal 3 10 2 2 6" xfId="6534" xr:uid="{00000000-0005-0000-0000-000045330000}"/>
    <cellStyle name="Normal 3 10 2 2 6 2" xfId="6535" xr:uid="{00000000-0005-0000-0000-000046330000}"/>
    <cellStyle name="Normal 3 10 2 2 7" xfId="6536" xr:uid="{00000000-0005-0000-0000-000047330000}"/>
    <cellStyle name="Normal 3 10 2 2 8" xfId="38485" xr:uid="{00000000-0005-0000-0000-000048330000}"/>
    <cellStyle name="Normal 3 10 2 3" xfId="6537" xr:uid="{00000000-0005-0000-0000-000049330000}"/>
    <cellStyle name="Normal 3 10 2 3 2" xfId="6538" xr:uid="{00000000-0005-0000-0000-00004A330000}"/>
    <cellStyle name="Normal 3 10 2 3 2 2" xfId="6539" xr:uid="{00000000-0005-0000-0000-00004B330000}"/>
    <cellStyle name="Normal 3 10 2 3 2 2 2" xfId="21096" xr:uid="{00000000-0005-0000-0000-00004C330000}"/>
    <cellStyle name="Normal 3 10 2 3 2 2 2 2" xfId="21097" xr:uid="{00000000-0005-0000-0000-00004D330000}"/>
    <cellStyle name="Normal 3 10 2 3 2 2 2 3" xfId="38486" xr:uid="{00000000-0005-0000-0000-00004E330000}"/>
    <cellStyle name="Normal 3 10 2 3 2 2 3" xfId="21098" xr:uid="{00000000-0005-0000-0000-00004F330000}"/>
    <cellStyle name="Normal 3 10 2 3 2 2 4" xfId="38487" xr:uid="{00000000-0005-0000-0000-000050330000}"/>
    <cellStyle name="Normal 3 10 2 3 2 3" xfId="6540" xr:uid="{00000000-0005-0000-0000-000051330000}"/>
    <cellStyle name="Normal 3 10 2 3 2 3 2" xfId="21099" xr:uid="{00000000-0005-0000-0000-000052330000}"/>
    <cellStyle name="Normal 3 10 2 3 2 3 3" xfId="38488" xr:uid="{00000000-0005-0000-0000-000053330000}"/>
    <cellStyle name="Normal 3 10 2 3 2 4" xfId="21100" xr:uid="{00000000-0005-0000-0000-000054330000}"/>
    <cellStyle name="Normal 3 10 2 3 2 5" xfId="38489" xr:uid="{00000000-0005-0000-0000-000055330000}"/>
    <cellStyle name="Normal 3 10 2 3 3" xfId="6541" xr:uid="{00000000-0005-0000-0000-000056330000}"/>
    <cellStyle name="Normal 3 10 2 3 3 2" xfId="6542" xr:uid="{00000000-0005-0000-0000-000057330000}"/>
    <cellStyle name="Normal 3 10 2 3 3 2 2" xfId="21101" xr:uid="{00000000-0005-0000-0000-000058330000}"/>
    <cellStyle name="Normal 3 10 2 3 3 2 3" xfId="38490" xr:uid="{00000000-0005-0000-0000-000059330000}"/>
    <cellStyle name="Normal 3 10 2 3 3 3" xfId="21102" xr:uid="{00000000-0005-0000-0000-00005A330000}"/>
    <cellStyle name="Normal 3 10 2 3 3 4" xfId="38491" xr:uid="{00000000-0005-0000-0000-00005B330000}"/>
    <cellStyle name="Normal 3 10 2 3 4" xfId="6543" xr:uid="{00000000-0005-0000-0000-00005C330000}"/>
    <cellStyle name="Normal 3 10 2 3 4 2" xfId="6544" xr:uid="{00000000-0005-0000-0000-00005D330000}"/>
    <cellStyle name="Normal 3 10 2 3 4 3" xfId="38492" xr:uid="{00000000-0005-0000-0000-00005E330000}"/>
    <cellStyle name="Normal 3 10 2 3 5" xfId="6545" xr:uid="{00000000-0005-0000-0000-00005F330000}"/>
    <cellStyle name="Normal 3 10 2 3 5 2" xfId="6546" xr:uid="{00000000-0005-0000-0000-000060330000}"/>
    <cellStyle name="Normal 3 10 2 3 6" xfId="6547" xr:uid="{00000000-0005-0000-0000-000061330000}"/>
    <cellStyle name="Normal 3 10 2 3 7" xfId="38493" xr:uid="{00000000-0005-0000-0000-000062330000}"/>
    <cellStyle name="Normal 3 10 2 4" xfId="6548" xr:uid="{00000000-0005-0000-0000-000063330000}"/>
    <cellStyle name="Normal 3 10 2 4 2" xfId="6549" xr:uid="{00000000-0005-0000-0000-000064330000}"/>
    <cellStyle name="Normal 3 10 2 4 2 2" xfId="21103" xr:uid="{00000000-0005-0000-0000-000065330000}"/>
    <cellStyle name="Normal 3 10 2 4 2 2 2" xfId="21104" xr:uid="{00000000-0005-0000-0000-000066330000}"/>
    <cellStyle name="Normal 3 10 2 4 2 2 2 2" xfId="21105" xr:uid="{00000000-0005-0000-0000-000067330000}"/>
    <cellStyle name="Normal 3 10 2 4 2 2 2 3" xfId="38494" xr:uid="{00000000-0005-0000-0000-000068330000}"/>
    <cellStyle name="Normal 3 10 2 4 2 2 3" xfId="21106" xr:uid="{00000000-0005-0000-0000-000069330000}"/>
    <cellStyle name="Normal 3 10 2 4 2 2 4" xfId="38495" xr:uid="{00000000-0005-0000-0000-00006A330000}"/>
    <cellStyle name="Normal 3 10 2 4 2 3" xfId="21107" xr:uid="{00000000-0005-0000-0000-00006B330000}"/>
    <cellStyle name="Normal 3 10 2 4 2 3 2" xfId="21108" xr:uid="{00000000-0005-0000-0000-00006C330000}"/>
    <cellStyle name="Normal 3 10 2 4 2 3 3" xfId="38496" xr:uid="{00000000-0005-0000-0000-00006D330000}"/>
    <cellStyle name="Normal 3 10 2 4 2 4" xfId="21109" xr:uid="{00000000-0005-0000-0000-00006E330000}"/>
    <cellStyle name="Normal 3 10 2 4 2 5" xfId="38497" xr:uid="{00000000-0005-0000-0000-00006F330000}"/>
    <cellStyle name="Normal 3 10 2 4 3" xfId="6550" xr:uid="{00000000-0005-0000-0000-000070330000}"/>
    <cellStyle name="Normal 3 10 2 4 3 2" xfId="21110" xr:uid="{00000000-0005-0000-0000-000071330000}"/>
    <cellStyle name="Normal 3 10 2 4 3 2 2" xfId="21111" xr:uid="{00000000-0005-0000-0000-000072330000}"/>
    <cellStyle name="Normal 3 10 2 4 3 2 3" xfId="38498" xr:uid="{00000000-0005-0000-0000-000073330000}"/>
    <cellStyle name="Normal 3 10 2 4 3 3" xfId="21112" xr:uid="{00000000-0005-0000-0000-000074330000}"/>
    <cellStyle name="Normal 3 10 2 4 3 4" xfId="38499" xr:uid="{00000000-0005-0000-0000-000075330000}"/>
    <cellStyle name="Normal 3 10 2 4 4" xfId="21113" xr:uid="{00000000-0005-0000-0000-000076330000}"/>
    <cellStyle name="Normal 3 10 2 4 4 2" xfId="21114" xr:uid="{00000000-0005-0000-0000-000077330000}"/>
    <cellStyle name="Normal 3 10 2 4 4 3" xfId="38500" xr:uid="{00000000-0005-0000-0000-000078330000}"/>
    <cellStyle name="Normal 3 10 2 4 5" xfId="21115" xr:uid="{00000000-0005-0000-0000-000079330000}"/>
    <cellStyle name="Normal 3 10 2 4 6" xfId="38501" xr:uid="{00000000-0005-0000-0000-00007A330000}"/>
    <cellStyle name="Normal 3 10 2 5" xfId="6551" xr:uid="{00000000-0005-0000-0000-00007B330000}"/>
    <cellStyle name="Normal 3 10 2 5 2" xfId="6552" xr:uid="{00000000-0005-0000-0000-00007C330000}"/>
    <cellStyle name="Normal 3 10 2 5 2 2" xfId="21116" xr:uid="{00000000-0005-0000-0000-00007D330000}"/>
    <cellStyle name="Normal 3 10 2 5 2 2 2" xfId="21117" xr:uid="{00000000-0005-0000-0000-00007E330000}"/>
    <cellStyle name="Normal 3 10 2 5 2 2 3" xfId="38502" xr:uid="{00000000-0005-0000-0000-00007F330000}"/>
    <cellStyle name="Normal 3 10 2 5 2 3" xfId="21118" xr:uid="{00000000-0005-0000-0000-000080330000}"/>
    <cellStyle name="Normal 3 10 2 5 2 4" xfId="38503" xr:uid="{00000000-0005-0000-0000-000081330000}"/>
    <cellStyle name="Normal 3 10 2 5 3" xfId="21119" xr:uid="{00000000-0005-0000-0000-000082330000}"/>
    <cellStyle name="Normal 3 10 2 5 3 2" xfId="21120" xr:uid="{00000000-0005-0000-0000-000083330000}"/>
    <cellStyle name="Normal 3 10 2 5 3 3" xfId="38504" xr:uid="{00000000-0005-0000-0000-000084330000}"/>
    <cellStyle name="Normal 3 10 2 5 4" xfId="21121" xr:uid="{00000000-0005-0000-0000-000085330000}"/>
    <cellStyle name="Normal 3 10 2 5 5" xfId="38505" xr:uid="{00000000-0005-0000-0000-000086330000}"/>
    <cellStyle name="Normal 3 10 2 6" xfId="6553" xr:uid="{00000000-0005-0000-0000-000087330000}"/>
    <cellStyle name="Normal 3 10 2 6 2" xfId="6554" xr:uid="{00000000-0005-0000-0000-000088330000}"/>
    <cellStyle name="Normal 3 10 2 6 2 2" xfId="21122" xr:uid="{00000000-0005-0000-0000-000089330000}"/>
    <cellStyle name="Normal 3 10 2 6 2 2 2" xfId="21123" xr:uid="{00000000-0005-0000-0000-00008A330000}"/>
    <cellStyle name="Normal 3 10 2 6 2 2 3" xfId="38506" xr:uid="{00000000-0005-0000-0000-00008B330000}"/>
    <cellStyle name="Normal 3 10 2 6 2 3" xfId="21124" xr:uid="{00000000-0005-0000-0000-00008C330000}"/>
    <cellStyle name="Normal 3 10 2 6 2 4" xfId="38507" xr:uid="{00000000-0005-0000-0000-00008D330000}"/>
    <cellStyle name="Normal 3 10 2 6 3" xfId="21125" xr:uid="{00000000-0005-0000-0000-00008E330000}"/>
    <cellStyle name="Normal 3 10 2 6 3 2" xfId="21126" xr:uid="{00000000-0005-0000-0000-00008F330000}"/>
    <cellStyle name="Normal 3 10 2 6 3 3" xfId="38508" xr:uid="{00000000-0005-0000-0000-000090330000}"/>
    <cellStyle name="Normal 3 10 2 6 4" xfId="21127" xr:uid="{00000000-0005-0000-0000-000091330000}"/>
    <cellStyle name="Normal 3 10 2 6 5" xfId="38509" xr:uid="{00000000-0005-0000-0000-000092330000}"/>
    <cellStyle name="Normal 3 10 2 7" xfId="6555" xr:uid="{00000000-0005-0000-0000-000093330000}"/>
    <cellStyle name="Normal 3 10 2 7 2" xfId="6556" xr:uid="{00000000-0005-0000-0000-000094330000}"/>
    <cellStyle name="Normal 3 10 2 7 2 2" xfId="21128" xr:uid="{00000000-0005-0000-0000-000095330000}"/>
    <cellStyle name="Normal 3 10 2 7 2 3" xfId="38510" xr:uid="{00000000-0005-0000-0000-000096330000}"/>
    <cellStyle name="Normal 3 10 2 7 3" xfId="21129" xr:uid="{00000000-0005-0000-0000-000097330000}"/>
    <cellStyle name="Normal 3 10 2 7 4" xfId="38511" xr:uid="{00000000-0005-0000-0000-000098330000}"/>
    <cellStyle name="Normal 3 10 2 8" xfId="6557" xr:uid="{00000000-0005-0000-0000-000099330000}"/>
    <cellStyle name="Normal 3 10 2 8 2" xfId="21130" xr:uid="{00000000-0005-0000-0000-00009A330000}"/>
    <cellStyle name="Normal 3 10 2 8 3" xfId="38512" xr:uid="{00000000-0005-0000-0000-00009B330000}"/>
    <cellStyle name="Normal 3 10 2 9" xfId="21131" xr:uid="{00000000-0005-0000-0000-00009C330000}"/>
    <cellStyle name="Normal 3 10 2 9 2" xfId="38513" xr:uid="{00000000-0005-0000-0000-00009D330000}"/>
    <cellStyle name="Normal 3 10 3" xfId="6558" xr:uid="{00000000-0005-0000-0000-00009E330000}"/>
    <cellStyle name="Normal 3 10 3 10" xfId="38514" xr:uid="{00000000-0005-0000-0000-00009F330000}"/>
    <cellStyle name="Normal 3 10 3 11" xfId="38515" xr:uid="{00000000-0005-0000-0000-0000A0330000}"/>
    <cellStyle name="Normal 3 10 3 2" xfId="6559" xr:uid="{00000000-0005-0000-0000-0000A1330000}"/>
    <cellStyle name="Normal 3 10 3 2 2" xfId="6560" xr:uid="{00000000-0005-0000-0000-0000A2330000}"/>
    <cellStyle name="Normal 3 10 3 2 2 2" xfId="6561" xr:uid="{00000000-0005-0000-0000-0000A3330000}"/>
    <cellStyle name="Normal 3 10 3 2 2 2 2" xfId="6562" xr:uid="{00000000-0005-0000-0000-0000A4330000}"/>
    <cellStyle name="Normal 3 10 3 2 2 2 2 2" xfId="21132" xr:uid="{00000000-0005-0000-0000-0000A5330000}"/>
    <cellStyle name="Normal 3 10 3 2 2 2 2 2 2" xfId="21133" xr:uid="{00000000-0005-0000-0000-0000A6330000}"/>
    <cellStyle name="Normal 3 10 3 2 2 2 2 2 3" xfId="38516" xr:uid="{00000000-0005-0000-0000-0000A7330000}"/>
    <cellStyle name="Normal 3 10 3 2 2 2 2 3" xfId="21134" xr:uid="{00000000-0005-0000-0000-0000A8330000}"/>
    <cellStyle name="Normal 3 10 3 2 2 2 2 4" xfId="38517" xr:uid="{00000000-0005-0000-0000-0000A9330000}"/>
    <cellStyle name="Normal 3 10 3 2 2 2 3" xfId="6563" xr:uid="{00000000-0005-0000-0000-0000AA330000}"/>
    <cellStyle name="Normal 3 10 3 2 2 2 3 2" xfId="21135" xr:uid="{00000000-0005-0000-0000-0000AB330000}"/>
    <cellStyle name="Normal 3 10 3 2 2 2 3 3" xfId="38518" xr:uid="{00000000-0005-0000-0000-0000AC330000}"/>
    <cellStyle name="Normal 3 10 3 2 2 2 4" xfId="21136" xr:uid="{00000000-0005-0000-0000-0000AD330000}"/>
    <cellStyle name="Normal 3 10 3 2 2 2 5" xfId="38519" xr:uid="{00000000-0005-0000-0000-0000AE330000}"/>
    <cellStyle name="Normal 3 10 3 2 2 3" xfId="6564" xr:uid="{00000000-0005-0000-0000-0000AF330000}"/>
    <cellStyle name="Normal 3 10 3 2 2 3 2" xfId="6565" xr:uid="{00000000-0005-0000-0000-0000B0330000}"/>
    <cellStyle name="Normal 3 10 3 2 2 3 2 2" xfId="21137" xr:uid="{00000000-0005-0000-0000-0000B1330000}"/>
    <cellStyle name="Normal 3 10 3 2 2 3 2 3" xfId="38520" xr:uid="{00000000-0005-0000-0000-0000B2330000}"/>
    <cellStyle name="Normal 3 10 3 2 2 3 3" xfId="21138" xr:uid="{00000000-0005-0000-0000-0000B3330000}"/>
    <cellStyle name="Normal 3 10 3 2 2 3 4" xfId="38521" xr:uid="{00000000-0005-0000-0000-0000B4330000}"/>
    <cellStyle name="Normal 3 10 3 2 2 4" xfId="6566" xr:uid="{00000000-0005-0000-0000-0000B5330000}"/>
    <cellStyle name="Normal 3 10 3 2 2 4 2" xfId="6567" xr:uid="{00000000-0005-0000-0000-0000B6330000}"/>
    <cellStyle name="Normal 3 10 3 2 2 4 3" xfId="38522" xr:uid="{00000000-0005-0000-0000-0000B7330000}"/>
    <cellStyle name="Normal 3 10 3 2 2 5" xfId="6568" xr:uid="{00000000-0005-0000-0000-0000B8330000}"/>
    <cellStyle name="Normal 3 10 3 2 2 5 2" xfId="6569" xr:uid="{00000000-0005-0000-0000-0000B9330000}"/>
    <cellStyle name="Normal 3 10 3 2 2 6" xfId="6570" xr:uid="{00000000-0005-0000-0000-0000BA330000}"/>
    <cellStyle name="Normal 3 10 3 2 2 7" xfId="38523" xr:uid="{00000000-0005-0000-0000-0000BB330000}"/>
    <cellStyle name="Normal 3 10 3 2 3" xfId="6571" xr:uid="{00000000-0005-0000-0000-0000BC330000}"/>
    <cellStyle name="Normal 3 10 3 2 3 2" xfId="6572" xr:uid="{00000000-0005-0000-0000-0000BD330000}"/>
    <cellStyle name="Normal 3 10 3 2 3 2 2" xfId="21139" xr:uid="{00000000-0005-0000-0000-0000BE330000}"/>
    <cellStyle name="Normal 3 10 3 2 3 2 2 2" xfId="21140" xr:uid="{00000000-0005-0000-0000-0000BF330000}"/>
    <cellStyle name="Normal 3 10 3 2 3 2 2 3" xfId="38524" xr:uid="{00000000-0005-0000-0000-0000C0330000}"/>
    <cellStyle name="Normal 3 10 3 2 3 2 3" xfId="21141" xr:uid="{00000000-0005-0000-0000-0000C1330000}"/>
    <cellStyle name="Normal 3 10 3 2 3 2 4" xfId="38525" xr:uid="{00000000-0005-0000-0000-0000C2330000}"/>
    <cellStyle name="Normal 3 10 3 2 3 3" xfId="6573" xr:uid="{00000000-0005-0000-0000-0000C3330000}"/>
    <cellStyle name="Normal 3 10 3 2 3 3 2" xfId="21142" xr:uid="{00000000-0005-0000-0000-0000C4330000}"/>
    <cellStyle name="Normal 3 10 3 2 3 3 3" xfId="38526" xr:uid="{00000000-0005-0000-0000-0000C5330000}"/>
    <cellStyle name="Normal 3 10 3 2 3 4" xfId="21143" xr:uid="{00000000-0005-0000-0000-0000C6330000}"/>
    <cellStyle name="Normal 3 10 3 2 3 5" xfId="38527" xr:uid="{00000000-0005-0000-0000-0000C7330000}"/>
    <cellStyle name="Normal 3 10 3 2 4" xfId="6574" xr:uid="{00000000-0005-0000-0000-0000C8330000}"/>
    <cellStyle name="Normal 3 10 3 2 4 2" xfId="6575" xr:uid="{00000000-0005-0000-0000-0000C9330000}"/>
    <cellStyle name="Normal 3 10 3 2 4 2 2" xfId="21144" xr:uid="{00000000-0005-0000-0000-0000CA330000}"/>
    <cellStyle name="Normal 3 10 3 2 4 2 3" xfId="38528" xr:uid="{00000000-0005-0000-0000-0000CB330000}"/>
    <cellStyle name="Normal 3 10 3 2 4 3" xfId="21145" xr:uid="{00000000-0005-0000-0000-0000CC330000}"/>
    <cellStyle name="Normal 3 10 3 2 4 4" xfId="38529" xr:uid="{00000000-0005-0000-0000-0000CD330000}"/>
    <cellStyle name="Normal 3 10 3 2 5" xfId="6576" xr:uid="{00000000-0005-0000-0000-0000CE330000}"/>
    <cellStyle name="Normal 3 10 3 2 5 2" xfId="6577" xr:uid="{00000000-0005-0000-0000-0000CF330000}"/>
    <cellStyle name="Normal 3 10 3 2 5 3" xfId="38530" xr:uid="{00000000-0005-0000-0000-0000D0330000}"/>
    <cellStyle name="Normal 3 10 3 2 6" xfId="6578" xr:uid="{00000000-0005-0000-0000-0000D1330000}"/>
    <cellStyle name="Normal 3 10 3 2 6 2" xfId="6579" xr:uid="{00000000-0005-0000-0000-0000D2330000}"/>
    <cellStyle name="Normal 3 10 3 2 7" xfId="6580" xr:uid="{00000000-0005-0000-0000-0000D3330000}"/>
    <cellStyle name="Normal 3 10 3 2 8" xfId="38531" xr:uid="{00000000-0005-0000-0000-0000D4330000}"/>
    <cellStyle name="Normal 3 10 3 3" xfId="6581" xr:uid="{00000000-0005-0000-0000-0000D5330000}"/>
    <cellStyle name="Normal 3 10 3 3 2" xfId="6582" xr:uid="{00000000-0005-0000-0000-0000D6330000}"/>
    <cellStyle name="Normal 3 10 3 3 2 2" xfId="6583" xr:uid="{00000000-0005-0000-0000-0000D7330000}"/>
    <cellStyle name="Normal 3 10 3 3 2 2 2" xfId="21146" xr:uid="{00000000-0005-0000-0000-0000D8330000}"/>
    <cellStyle name="Normal 3 10 3 3 2 2 2 2" xfId="21147" xr:uid="{00000000-0005-0000-0000-0000D9330000}"/>
    <cellStyle name="Normal 3 10 3 3 2 2 2 3" xfId="38532" xr:uid="{00000000-0005-0000-0000-0000DA330000}"/>
    <cellStyle name="Normal 3 10 3 3 2 2 3" xfId="21148" xr:uid="{00000000-0005-0000-0000-0000DB330000}"/>
    <cellStyle name="Normal 3 10 3 3 2 2 4" xfId="38533" xr:uid="{00000000-0005-0000-0000-0000DC330000}"/>
    <cellStyle name="Normal 3 10 3 3 2 3" xfId="6584" xr:uid="{00000000-0005-0000-0000-0000DD330000}"/>
    <cellStyle name="Normal 3 10 3 3 2 3 2" xfId="21149" xr:uid="{00000000-0005-0000-0000-0000DE330000}"/>
    <cellStyle name="Normal 3 10 3 3 2 3 3" xfId="38534" xr:uid="{00000000-0005-0000-0000-0000DF330000}"/>
    <cellStyle name="Normal 3 10 3 3 2 4" xfId="21150" xr:uid="{00000000-0005-0000-0000-0000E0330000}"/>
    <cellStyle name="Normal 3 10 3 3 2 5" xfId="38535" xr:uid="{00000000-0005-0000-0000-0000E1330000}"/>
    <cellStyle name="Normal 3 10 3 3 3" xfId="6585" xr:uid="{00000000-0005-0000-0000-0000E2330000}"/>
    <cellStyle name="Normal 3 10 3 3 3 2" xfId="6586" xr:uid="{00000000-0005-0000-0000-0000E3330000}"/>
    <cellStyle name="Normal 3 10 3 3 3 2 2" xfId="21151" xr:uid="{00000000-0005-0000-0000-0000E4330000}"/>
    <cellStyle name="Normal 3 10 3 3 3 2 3" xfId="38536" xr:uid="{00000000-0005-0000-0000-0000E5330000}"/>
    <cellStyle name="Normal 3 10 3 3 3 3" xfId="21152" xr:uid="{00000000-0005-0000-0000-0000E6330000}"/>
    <cellStyle name="Normal 3 10 3 3 3 4" xfId="38537" xr:uid="{00000000-0005-0000-0000-0000E7330000}"/>
    <cellStyle name="Normal 3 10 3 3 4" xfId="6587" xr:uid="{00000000-0005-0000-0000-0000E8330000}"/>
    <cellStyle name="Normal 3 10 3 3 4 2" xfId="6588" xr:uid="{00000000-0005-0000-0000-0000E9330000}"/>
    <cellStyle name="Normal 3 10 3 3 4 3" xfId="38538" xr:uid="{00000000-0005-0000-0000-0000EA330000}"/>
    <cellStyle name="Normal 3 10 3 3 5" xfId="6589" xr:uid="{00000000-0005-0000-0000-0000EB330000}"/>
    <cellStyle name="Normal 3 10 3 3 5 2" xfId="6590" xr:uid="{00000000-0005-0000-0000-0000EC330000}"/>
    <cellStyle name="Normal 3 10 3 3 6" xfId="6591" xr:uid="{00000000-0005-0000-0000-0000ED330000}"/>
    <cellStyle name="Normal 3 10 3 3 7" xfId="38539" xr:uid="{00000000-0005-0000-0000-0000EE330000}"/>
    <cellStyle name="Normal 3 10 3 4" xfId="6592" xr:uid="{00000000-0005-0000-0000-0000EF330000}"/>
    <cellStyle name="Normal 3 10 3 4 2" xfId="6593" xr:uid="{00000000-0005-0000-0000-0000F0330000}"/>
    <cellStyle name="Normal 3 10 3 4 2 2" xfId="21153" xr:uid="{00000000-0005-0000-0000-0000F1330000}"/>
    <cellStyle name="Normal 3 10 3 4 2 2 2" xfId="21154" xr:uid="{00000000-0005-0000-0000-0000F2330000}"/>
    <cellStyle name="Normal 3 10 3 4 2 2 2 2" xfId="21155" xr:uid="{00000000-0005-0000-0000-0000F3330000}"/>
    <cellStyle name="Normal 3 10 3 4 2 2 2 3" xfId="38540" xr:uid="{00000000-0005-0000-0000-0000F4330000}"/>
    <cellStyle name="Normal 3 10 3 4 2 2 3" xfId="21156" xr:uid="{00000000-0005-0000-0000-0000F5330000}"/>
    <cellStyle name="Normal 3 10 3 4 2 2 4" xfId="38541" xr:uid="{00000000-0005-0000-0000-0000F6330000}"/>
    <cellStyle name="Normal 3 10 3 4 2 3" xfId="21157" xr:uid="{00000000-0005-0000-0000-0000F7330000}"/>
    <cellStyle name="Normal 3 10 3 4 2 3 2" xfId="21158" xr:uid="{00000000-0005-0000-0000-0000F8330000}"/>
    <cellStyle name="Normal 3 10 3 4 2 3 3" xfId="38542" xr:uid="{00000000-0005-0000-0000-0000F9330000}"/>
    <cellStyle name="Normal 3 10 3 4 2 4" xfId="21159" xr:uid="{00000000-0005-0000-0000-0000FA330000}"/>
    <cellStyle name="Normal 3 10 3 4 2 5" xfId="38543" xr:uid="{00000000-0005-0000-0000-0000FB330000}"/>
    <cellStyle name="Normal 3 10 3 4 3" xfId="6594" xr:uid="{00000000-0005-0000-0000-0000FC330000}"/>
    <cellStyle name="Normal 3 10 3 4 3 2" xfId="21160" xr:uid="{00000000-0005-0000-0000-0000FD330000}"/>
    <cellStyle name="Normal 3 10 3 4 3 2 2" xfId="21161" xr:uid="{00000000-0005-0000-0000-0000FE330000}"/>
    <cellStyle name="Normal 3 10 3 4 3 2 3" xfId="38544" xr:uid="{00000000-0005-0000-0000-0000FF330000}"/>
    <cellStyle name="Normal 3 10 3 4 3 3" xfId="21162" xr:uid="{00000000-0005-0000-0000-000000340000}"/>
    <cellStyle name="Normal 3 10 3 4 3 4" xfId="38545" xr:uid="{00000000-0005-0000-0000-000001340000}"/>
    <cellStyle name="Normal 3 10 3 4 4" xfId="21163" xr:uid="{00000000-0005-0000-0000-000002340000}"/>
    <cellStyle name="Normal 3 10 3 4 4 2" xfId="21164" xr:uid="{00000000-0005-0000-0000-000003340000}"/>
    <cellStyle name="Normal 3 10 3 4 4 3" xfId="38546" xr:uid="{00000000-0005-0000-0000-000004340000}"/>
    <cellStyle name="Normal 3 10 3 4 5" xfId="21165" xr:uid="{00000000-0005-0000-0000-000005340000}"/>
    <cellStyle name="Normal 3 10 3 4 6" xfId="38547" xr:uid="{00000000-0005-0000-0000-000006340000}"/>
    <cellStyle name="Normal 3 10 3 5" xfId="6595" xr:uid="{00000000-0005-0000-0000-000007340000}"/>
    <cellStyle name="Normal 3 10 3 5 2" xfId="6596" xr:uid="{00000000-0005-0000-0000-000008340000}"/>
    <cellStyle name="Normal 3 10 3 5 2 2" xfId="21166" xr:uid="{00000000-0005-0000-0000-000009340000}"/>
    <cellStyle name="Normal 3 10 3 5 2 2 2" xfId="21167" xr:uid="{00000000-0005-0000-0000-00000A340000}"/>
    <cellStyle name="Normal 3 10 3 5 2 2 3" xfId="38548" xr:uid="{00000000-0005-0000-0000-00000B340000}"/>
    <cellStyle name="Normal 3 10 3 5 2 3" xfId="21168" xr:uid="{00000000-0005-0000-0000-00000C340000}"/>
    <cellStyle name="Normal 3 10 3 5 2 4" xfId="38549" xr:uid="{00000000-0005-0000-0000-00000D340000}"/>
    <cellStyle name="Normal 3 10 3 5 3" xfId="21169" xr:uid="{00000000-0005-0000-0000-00000E340000}"/>
    <cellStyle name="Normal 3 10 3 5 3 2" xfId="21170" xr:uid="{00000000-0005-0000-0000-00000F340000}"/>
    <cellStyle name="Normal 3 10 3 5 3 3" xfId="38550" xr:uid="{00000000-0005-0000-0000-000010340000}"/>
    <cellStyle name="Normal 3 10 3 5 4" xfId="21171" xr:uid="{00000000-0005-0000-0000-000011340000}"/>
    <cellStyle name="Normal 3 10 3 5 5" xfId="38551" xr:uid="{00000000-0005-0000-0000-000012340000}"/>
    <cellStyle name="Normal 3 10 3 6" xfId="6597" xr:uid="{00000000-0005-0000-0000-000013340000}"/>
    <cellStyle name="Normal 3 10 3 6 2" xfId="6598" xr:uid="{00000000-0005-0000-0000-000014340000}"/>
    <cellStyle name="Normal 3 10 3 6 2 2" xfId="21172" xr:uid="{00000000-0005-0000-0000-000015340000}"/>
    <cellStyle name="Normal 3 10 3 6 2 3" xfId="38552" xr:uid="{00000000-0005-0000-0000-000016340000}"/>
    <cellStyle name="Normal 3 10 3 6 3" xfId="21173" xr:uid="{00000000-0005-0000-0000-000017340000}"/>
    <cellStyle name="Normal 3 10 3 6 4" xfId="38553" xr:uid="{00000000-0005-0000-0000-000018340000}"/>
    <cellStyle name="Normal 3 10 3 7" xfId="6599" xr:uid="{00000000-0005-0000-0000-000019340000}"/>
    <cellStyle name="Normal 3 10 3 7 2" xfId="6600" xr:uid="{00000000-0005-0000-0000-00001A340000}"/>
    <cellStyle name="Normal 3 10 3 7 3" xfId="38554" xr:uid="{00000000-0005-0000-0000-00001B340000}"/>
    <cellStyle name="Normal 3 10 3 8" xfId="6601" xr:uid="{00000000-0005-0000-0000-00001C340000}"/>
    <cellStyle name="Normal 3 10 3 8 2" xfId="38555" xr:uid="{00000000-0005-0000-0000-00001D340000}"/>
    <cellStyle name="Normal 3 10 3 9" xfId="38556" xr:uid="{00000000-0005-0000-0000-00001E340000}"/>
    <cellStyle name="Normal 3 10 4" xfId="6602" xr:uid="{00000000-0005-0000-0000-00001F340000}"/>
    <cellStyle name="Normal 3 10 4 10" xfId="38557" xr:uid="{00000000-0005-0000-0000-000020340000}"/>
    <cellStyle name="Normal 3 10 4 2" xfId="6603" xr:uid="{00000000-0005-0000-0000-000021340000}"/>
    <cellStyle name="Normal 3 10 4 2 2" xfId="6604" xr:uid="{00000000-0005-0000-0000-000022340000}"/>
    <cellStyle name="Normal 3 10 4 2 2 2" xfId="6605" xr:uid="{00000000-0005-0000-0000-000023340000}"/>
    <cellStyle name="Normal 3 10 4 2 2 2 2" xfId="21174" xr:uid="{00000000-0005-0000-0000-000024340000}"/>
    <cellStyle name="Normal 3 10 4 2 2 2 2 2" xfId="21175" xr:uid="{00000000-0005-0000-0000-000025340000}"/>
    <cellStyle name="Normal 3 10 4 2 2 2 2 3" xfId="38558" xr:uid="{00000000-0005-0000-0000-000026340000}"/>
    <cellStyle name="Normal 3 10 4 2 2 2 3" xfId="21176" xr:uid="{00000000-0005-0000-0000-000027340000}"/>
    <cellStyle name="Normal 3 10 4 2 2 2 4" xfId="38559" xr:uid="{00000000-0005-0000-0000-000028340000}"/>
    <cellStyle name="Normal 3 10 4 2 2 3" xfId="6606" xr:uid="{00000000-0005-0000-0000-000029340000}"/>
    <cellStyle name="Normal 3 10 4 2 2 3 2" xfId="21177" xr:uid="{00000000-0005-0000-0000-00002A340000}"/>
    <cellStyle name="Normal 3 10 4 2 2 3 3" xfId="38560" xr:uid="{00000000-0005-0000-0000-00002B340000}"/>
    <cellStyle name="Normal 3 10 4 2 2 4" xfId="21178" xr:uid="{00000000-0005-0000-0000-00002C340000}"/>
    <cellStyle name="Normal 3 10 4 2 2 5" xfId="38561" xr:uid="{00000000-0005-0000-0000-00002D340000}"/>
    <cellStyle name="Normal 3 10 4 2 3" xfId="6607" xr:uid="{00000000-0005-0000-0000-00002E340000}"/>
    <cellStyle name="Normal 3 10 4 2 3 2" xfId="6608" xr:uid="{00000000-0005-0000-0000-00002F340000}"/>
    <cellStyle name="Normal 3 10 4 2 3 2 2" xfId="21179" xr:uid="{00000000-0005-0000-0000-000030340000}"/>
    <cellStyle name="Normal 3 10 4 2 3 2 3" xfId="38562" xr:uid="{00000000-0005-0000-0000-000031340000}"/>
    <cellStyle name="Normal 3 10 4 2 3 3" xfId="21180" xr:uid="{00000000-0005-0000-0000-000032340000}"/>
    <cellStyle name="Normal 3 10 4 2 3 4" xfId="38563" xr:uid="{00000000-0005-0000-0000-000033340000}"/>
    <cellStyle name="Normal 3 10 4 2 4" xfId="6609" xr:uid="{00000000-0005-0000-0000-000034340000}"/>
    <cellStyle name="Normal 3 10 4 2 4 2" xfId="6610" xr:uid="{00000000-0005-0000-0000-000035340000}"/>
    <cellStyle name="Normal 3 10 4 2 4 3" xfId="38564" xr:uid="{00000000-0005-0000-0000-000036340000}"/>
    <cellStyle name="Normal 3 10 4 2 5" xfId="6611" xr:uid="{00000000-0005-0000-0000-000037340000}"/>
    <cellStyle name="Normal 3 10 4 2 5 2" xfId="6612" xr:uid="{00000000-0005-0000-0000-000038340000}"/>
    <cellStyle name="Normal 3 10 4 2 6" xfId="6613" xr:uid="{00000000-0005-0000-0000-000039340000}"/>
    <cellStyle name="Normal 3 10 4 2 7" xfId="38565" xr:uid="{00000000-0005-0000-0000-00003A340000}"/>
    <cellStyle name="Normal 3 10 4 3" xfId="6614" xr:uid="{00000000-0005-0000-0000-00003B340000}"/>
    <cellStyle name="Normal 3 10 4 3 2" xfId="6615" xr:uid="{00000000-0005-0000-0000-00003C340000}"/>
    <cellStyle name="Normal 3 10 4 3 2 2" xfId="21181" xr:uid="{00000000-0005-0000-0000-00003D340000}"/>
    <cellStyle name="Normal 3 10 4 3 2 2 2" xfId="21182" xr:uid="{00000000-0005-0000-0000-00003E340000}"/>
    <cellStyle name="Normal 3 10 4 3 2 2 2 2" xfId="21183" xr:uid="{00000000-0005-0000-0000-00003F340000}"/>
    <cellStyle name="Normal 3 10 4 3 2 2 2 3" xfId="38566" xr:uid="{00000000-0005-0000-0000-000040340000}"/>
    <cellStyle name="Normal 3 10 4 3 2 2 3" xfId="21184" xr:uid="{00000000-0005-0000-0000-000041340000}"/>
    <cellStyle name="Normal 3 10 4 3 2 2 4" xfId="38567" xr:uid="{00000000-0005-0000-0000-000042340000}"/>
    <cellStyle name="Normal 3 10 4 3 2 3" xfId="21185" xr:uid="{00000000-0005-0000-0000-000043340000}"/>
    <cellStyle name="Normal 3 10 4 3 2 3 2" xfId="21186" xr:uid="{00000000-0005-0000-0000-000044340000}"/>
    <cellStyle name="Normal 3 10 4 3 2 3 3" xfId="38568" xr:uid="{00000000-0005-0000-0000-000045340000}"/>
    <cellStyle name="Normal 3 10 4 3 2 4" xfId="21187" xr:uid="{00000000-0005-0000-0000-000046340000}"/>
    <cellStyle name="Normal 3 10 4 3 2 5" xfId="38569" xr:uid="{00000000-0005-0000-0000-000047340000}"/>
    <cellStyle name="Normal 3 10 4 3 3" xfId="6616" xr:uid="{00000000-0005-0000-0000-000048340000}"/>
    <cellStyle name="Normal 3 10 4 3 3 2" xfId="21188" xr:uid="{00000000-0005-0000-0000-000049340000}"/>
    <cellStyle name="Normal 3 10 4 3 3 2 2" xfId="21189" xr:uid="{00000000-0005-0000-0000-00004A340000}"/>
    <cellStyle name="Normal 3 10 4 3 3 2 3" xfId="38570" xr:uid="{00000000-0005-0000-0000-00004B340000}"/>
    <cellStyle name="Normal 3 10 4 3 3 3" xfId="21190" xr:uid="{00000000-0005-0000-0000-00004C340000}"/>
    <cellStyle name="Normal 3 10 4 3 3 4" xfId="38571" xr:uid="{00000000-0005-0000-0000-00004D340000}"/>
    <cellStyle name="Normal 3 10 4 3 4" xfId="21191" xr:uid="{00000000-0005-0000-0000-00004E340000}"/>
    <cellStyle name="Normal 3 10 4 3 4 2" xfId="21192" xr:uid="{00000000-0005-0000-0000-00004F340000}"/>
    <cellStyle name="Normal 3 10 4 3 4 3" xfId="38572" xr:uid="{00000000-0005-0000-0000-000050340000}"/>
    <cellStyle name="Normal 3 10 4 3 5" xfId="21193" xr:uid="{00000000-0005-0000-0000-000051340000}"/>
    <cellStyle name="Normal 3 10 4 3 6" xfId="38573" xr:uid="{00000000-0005-0000-0000-000052340000}"/>
    <cellStyle name="Normal 3 10 4 4" xfId="6617" xr:uid="{00000000-0005-0000-0000-000053340000}"/>
    <cellStyle name="Normal 3 10 4 4 2" xfId="6618" xr:uid="{00000000-0005-0000-0000-000054340000}"/>
    <cellStyle name="Normal 3 10 4 4 2 2" xfId="21194" xr:uid="{00000000-0005-0000-0000-000055340000}"/>
    <cellStyle name="Normal 3 10 4 4 2 2 2" xfId="21195" xr:uid="{00000000-0005-0000-0000-000056340000}"/>
    <cellStyle name="Normal 3 10 4 4 2 2 3" xfId="38574" xr:uid="{00000000-0005-0000-0000-000057340000}"/>
    <cellStyle name="Normal 3 10 4 4 2 3" xfId="21196" xr:uid="{00000000-0005-0000-0000-000058340000}"/>
    <cellStyle name="Normal 3 10 4 4 2 4" xfId="38575" xr:uid="{00000000-0005-0000-0000-000059340000}"/>
    <cellStyle name="Normal 3 10 4 4 3" xfId="21197" xr:uid="{00000000-0005-0000-0000-00005A340000}"/>
    <cellStyle name="Normal 3 10 4 4 3 2" xfId="21198" xr:uid="{00000000-0005-0000-0000-00005B340000}"/>
    <cellStyle name="Normal 3 10 4 4 3 3" xfId="38576" xr:uid="{00000000-0005-0000-0000-00005C340000}"/>
    <cellStyle name="Normal 3 10 4 4 4" xfId="21199" xr:uid="{00000000-0005-0000-0000-00005D340000}"/>
    <cellStyle name="Normal 3 10 4 4 5" xfId="38577" xr:uid="{00000000-0005-0000-0000-00005E340000}"/>
    <cellStyle name="Normal 3 10 4 5" xfId="6619" xr:uid="{00000000-0005-0000-0000-00005F340000}"/>
    <cellStyle name="Normal 3 10 4 5 2" xfId="6620" xr:uid="{00000000-0005-0000-0000-000060340000}"/>
    <cellStyle name="Normal 3 10 4 5 2 2" xfId="21200" xr:uid="{00000000-0005-0000-0000-000061340000}"/>
    <cellStyle name="Normal 3 10 4 5 2 3" xfId="38578" xr:uid="{00000000-0005-0000-0000-000062340000}"/>
    <cellStyle name="Normal 3 10 4 5 3" xfId="21201" xr:uid="{00000000-0005-0000-0000-000063340000}"/>
    <cellStyle name="Normal 3 10 4 5 4" xfId="38579" xr:uid="{00000000-0005-0000-0000-000064340000}"/>
    <cellStyle name="Normal 3 10 4 6" xfId="6621" xr:uid="{00000000-0005-0000-0000-000065340000}"/>
    <cellStyle name="Normal 3 10 4 6 2" xfId="6622" xr:uid="{00000000-0005-0000-0000-000066340000}"/>
    <cellStyle name="Normal 3 10 4 6 3" xfId="38580" xr:uid="{00000000-0005-0000-0000-000067340000}"/>
    <cellStyle name="Normal 3 10 4 7" xfId="6623" xr:uid="{00000000-0005-0000-0000-000068340000}"/>
    <cellStyle name="Normal 3 10 4 7 2" xfId="38581" xr:uid="{00000000-0005-0000-0000-000069340000}"/>
    <cellStyle name="Normal 3 10 4 8" xfId="38582" xr:uid="{00000000-0005-0000-0000-00006A340000}"/>
    <cellStyle name="Normal 3 10 4 9" xfId="38583" xr:uid="{00000000-0005-0000-0000-00006B340000}"/>
    <cellStyle name="Normal 3 10 5" xfId="6624" xr:uid="{00000000-0005-0000-0000-00006C340000}"/>
    <cellStyle name="Normal 3 10 5 2" xfId="6625" xr:uid="{00000000-0005-0000-0000-00006D340000}"/>
    <cellStyle name="Normal 3 10 5 2 2" xfId="6626" xr:uid="{00000000-0005-0000-0000-00006E340000}"/>
    <cellStyle name="Normal 3 10 5 2 2 2" xfId="21202" xr:uid="{00000000-0005-0000-0000-00006F340000}"/>
    <cellStyle name="Normal 3 10 5 2 2 2 2" xfId="21203" xr:uid="{00000000-0005-0000-0000-000070340000}"/>
    <cellStyle name="Normal 3 10 5 2 2 2 3" xfId="38584" xr:uid="{00000000-0005-0000-0000-000071340000}"/>
    <cellStyle name="Normal 3 10 5 2 2 3" xfId="21204" xr:uid="{00000000-0005-0000-0000-000072340000}"/>
    <cellStyle name="Normal 3 10 5 2 2 4" xfId="38585" xr:uid="{00000000-0005-0000-0000-000073340000}"/>
    <cellStyle name="Normal 3 10 5 2 3" xfId="6627" xr:uid="{00000000-0005-0000-0000-000074340000}"/>
    <cellStyle name="Normal 3 10 5 2 3 2" xfId="21205" xr:uid="{00000000-0005-0000-0000-000075340000}"/>
    <cellStyle name="Normal 3 10 5 2 3 3" xfId="38586" xr:uid="{00000000-0005-0000-0000-000076340000}"/>
    <cellStyle name="Normal 3 10 5 2 4" xfId="21206" xr:uid="{00000000-0005-0000-0000-000077340000}"/>
    <cellStyle name="Normal 3 10 5 2 5" xfId="38587" xr:uid="{00000000-0005-0000-0000-000078340000}"/>
    <cellStyle name="Normal 3 10 5 2 6" xfId="38588" xr:uid="{00000000-0005-0000-0000-000079340000}"/>
    <cellStyle name="Normal 3 10 5 3" xfId="6628" xr:uid="{00000000-0005-0000-0000-00007A340000}"/>
    <cellStyle name="Normal 3 10 5 3 2" xfId="6629" xr:uid="{00000000-0005-0000-0000-00007B340000}"/>
    <cellStyle name="Normal 3 10 5 3 2 2" xfId="21207" xr:uid="{00000000-0005-0000-0000-00007C340000}"/>
    <cellStyle name="Normal 3 10 5 3 2 3" xfId="38589" xr:uid="{00000000-0005-0000-0000-00007D340000}"/>
    <cellStyle name="Normal 3 10 5 3 3" xfId="21208" xr:uid="{00000000-0005-0000-0000-00007E340000}"/>
    <cellStyle name="Normal 3 10 5 3 4" xfId="38590" xr:uid="{00000000-0005-0000-0000-00007F340000}"/>
    <cellStyle name="Normal 3 10 5 4" xfId="6630" xr:uid="{00000000-0005-0000-0000-000080340000}"/>
    <cellStyle name="Normal 3 10 5 4 2" xfId="6631" xr:uid="{00000000-0005-0000-0000-000081340000}"/>
    <cellStyle name="Normal 3 10 5 4 3" xfId="38591" xr:uid="{00000000-0005-0000-0000-000082340000}"/>
    <cellStyle name="Normal 3 10 5 5" xfId="6632" xr:uid="{00000000-0005-0000-0000-000083340000}"/>
    <cellStyle name="Normal 3 10 5 5 2" xfId="6633" xr:uid="{00000000-0005-0000-0000-000084340000}"/>
    <cellStyle name="Normal 3 10 5 6" xfId="6634" xr:uid="{00000000-0005-0000-0000-000085340000}"/>
    <cellStyle name="Normal 3 10 5 7" xfId="38592" xr:uid="{00000000-0005-0000-0000-000086340000}"/>
    <cellStyle name="Normal 3 10 6" xfId="6635" xr:uid="{00000000-0005-0000-0000-000087340000}"/>
    <cellStyle name="Normal 3 10 6 2" xfId="6636" xr:uid="{00000000-0005-0000-0000-000088340000}"/>
    <cellStyle name="Normal 3 10 6 2 2" xfId="21209" xr:uid="{00000000-0005-0000-0000-000089340000}"/>
    <cellStyle name="Normal 3 10 6 2 2 2" xfId="21210" xr:uid="{00000000-0005-0000-0000-00008A340000}"/>
    <cellStyle name="Normal 3 10 6 2 2 2 2" xfId="21211" xr:uid="{00000000-0005-0000-0000-00008B340000}"/>
    <cellStyle name="Normal 3 10 6 2 2 2 3" xfId="38593" xr:uid="{00000000-0005-0000-0000-00008C340000}"/>
    <cellStyle name="Normal 3 10 6 2 2 3" xfId="21212" xr:uid="{00000000-0005-0000-0000-00008D340000}"/>
    <cellStyle name="Normal 3 10 6 2 2 4" xfId="38594" xr:uid="{00000000-0005-0000-0000-00008E340000}"/>
    <cellStyle name="Normal 3 10 6 2 3" xfId="21213" xr:uid="{00000000-0005-0000-0000-00008F340000}"/>
    <cellStyle name="Normal 3 10 6 2 3 2" xfId="21214" xr:uid="{00000000-0005-0000-0000-000090340000}"/>
    <cellStyle name="Normal 3 10 6 2 3 3" xfId="38595" xr:uid="{00000000-0005-0000-0000-000091340000}"/>
    <cellStyle name="Normal 3 10 6 2 4" xfId="21215" xr:uid="{00000000-0005-0000-0000-000092340000}"/>
    <cellStyle name="Normal 3 10 6 2 5" xfId="38596" xr:uid="{00000000-0005-0000-0000-000093340000}"/>
    <cellStyle name="Normal 3 10 6 3" xfId="6637" xr:uid="{00000000-0005-0000-0000-000094340000}"/>
    <cellStyle name="Normal 3 10 6 3 2" xfId="21216" xr:uid="{00000000-0005-0000-0000-000095340000}"/>
    <cellStyle name="Normal 3 10 6 3 2 2" xfId="21217" xr:uid="{00000000-0005-0000-0000-000096340000}"/>
    <cellStyle name="Normal 3 10 6 3 2 3" xfId="38597" xr:uid="{00000000-0005-0000-0000-000097340000}"/>
    <cellStyle name="Normal 3 10 6 3 3" xfId="21218" xr:uid="{00000000-0005-0000-0000-000098340000}"/>
    <cellStyle name="Normal 3 10 6 3 4" xfId="38598" xr:uid="{00000000-0005-0000-0000-000099340000}"/>
    <cellStyle name="Normal 3 10 6 4" xfId="21219" xr:uid="{00000000-0005-0000-0000-00009A340000}"/>
    <cellStyle name="Normal 3 10 6 4 2" xfId="21220" xr:uid="{00000000-0005-0000-0000-00009B340000}"/>
    <cellStyle name="Normal 3 10 6 4 3" xfId="38599" xr:uid="{00000000-0005-0000-0000-00009C340000}"/>
    <cellStyle name="Normal 3 10 6 5" xfId="21221" xr:uid="{00000000-0005-0000-0000-00009D340000}"/>
    <cellStyle name="Normal 3 10 6 6" xfId="38600" xr:uid="{00000000-0005-0000-0000-00009E340000}"/>
    <cellStyle name="Normal 3 10 6 7" xfId="38601" xr:uid="{00000000-0005-0000-0000-00009F340000}"/>
    <cellStyle name="Normal 3 10 7" xfId="6638" xr:uid="{00000000-0005-0000-0000-0000A0340000}"/>
    <cellStyle name="Normal 3 10 7 2" xfId="6639" xr:uid="{00000000-0005-0000-0000-0000A1340000}"/>
    <cellStyle name="Normal 3 10 7 2 2" xfId="21222" xr:uid="{00000000-0005-0000-0000-0000A2340000}"/>
    <cellStyle name="Normal 3 10 7 2 2 2" xfId="21223" xr:uid="{00000000-0005-0000-0000-0000A3340000}"/>
    <cellStyle name="Normal 3 10 7 2 2 3" xfId="38602" xr:uid="{00000000-0005-0000-0000-0000A4340000}"/>
    <cellStyle name="Normal 3 10 7 2 3" xfId="21224" xr:uid="{00000000-0005-0000-0000-0000A5340000}"/>
    <cellStyle name="Normal 3 10 7 2 4" xfId="38603" xr:uid="{00000000-0005-0000-0000-0000A6340000}"/>
    <cellStyle name="Normal 3 10 7 3" xfId="6640" xr:uid="{00000000-0005-0000-0000-0000A7340000}"/>
    <cellStyle name="Normal 3 10 7 3 2" xfId="21225" xr:uid="{00000000-0005-0000-0000-0000A8340000}"/>
    <cellStyle name="Normal 3 10 7 3 3" xfId="38604" xr:uid="{00000000-0005-0000-0000-0000A9340000}"/>
    <cellStyle name="Normal 3 10 7 4" xfId="21226" xr:uid="{00000000-0005-0000-0000-0000AA340000}"/>
    <cellStyle name="Normal 3 10 7 5" xfId="38605" xr:uid="{00000000-0005-0000-0000-0000AB340000}"/>
    <cellStyle name="Normal 3 10 8" xfId="6641" xr:uid="{00000000-0005-0000-0000-0000AC340000}"/>
    <cellStyle name="Normal 3 10 8 2" xfId="6642" xr:uid="{00000000-0005-0000-0000-0000AD340000}"/>
    <cellStyle name="Normal 3 10 8 2 2" xfId="21227" xr:uid="{00000000-0005-0000-0000-0000AE340000}"/>
    <cellStyle name="Normal 3 10 8 2 2 2" xfId="21228" xr:uid="{00000000-0005-0000-0000-0000AF340000}"/>
    <cellStyle name="Normal 3 10 8 2 2 3" xfId="38606" xr:uid="{00000000-0005-0000-0000-0000B0340000}"/>
    <cellStyle name="Normal 3 10 8 2 3" xfId="21229" xr:uid="{00000000-0005-0000-0000-0000B1340000}"/>
    <cellStyle name="Normal 3 10 8 2 4" xfId="38607" xr:uid="{00000000-0005-0000-0000-0000B2340000}"/>
    <cellStyle name="Normal 3 10 8 3" xfId="21230" xr:uid="{00000000-0005-0000-0000-0000B3340000}"/>
    <cellStyle name="Normal 3 10 8 3 2" xfId="21231" xr:uid="{00000000-0005-0000-0000-0000B4340000}"/>
    <cellStyle name="Normal 3 10 8 3 3" xfId="38608" xr:uid="{00000000-0005-0000-0000-0000B5340000}"/>
    <cellStyle name="Normal 3 10 8 4" xfId="21232" xr:uid="{00000000-0005-0000-0000-0000B6340000}"/>
    <cellStyle name="Normal 3 10 8 5" xfId="38609" xr:uid="{00000000-0005-0000-0000-0000B7340000}"/>
    <cellStyle name="Normal 3 10 9" xfId="6643" xr:uid="{00000000-0005-0000-0000-0000B8340000}"/>
    <cellStyle name="Normal 3 10 9 2" xfId="6644" xr:uid="{00000000-0005-0000-0000-0000B9340000}"/>
    <cellStyle name="Normal 3 10 9 2 2" xfId="21233" xr:uid="{00000000-0005-0000-0000-0000BA340000}"/>
    <cellStyle name="Normal 3 10 9 2 2 2" xfId="21234" xr:uid="{00000000-0005-0000-0000-0000BB340000}"/>
    <cellStyle name="Normal 3 10 9 2 2 3" xfId="38610" xr:uid="{00000000-0005-0000-0000-0000BC340000}"/>
    <cellStyle name="Normal 3 10 9 2 3" xfId="21235" xr:uid="{00000000-0005-0000-0000-0000BD340000}"/>
    <cellStyle name="Normal 3 10 9 2 4" xfId="38611" xr:uid="{00000000-0005-0000-0000-0000BE340000}"/>
    <cellStyle name="Normal 3 10 9 3" xfId="21236" xr:uid="{00000000-0005-0000-0000-0000BF340000}"/>
    <cellStyle name="Normal 3 10 9 3 2" xfId="21237" xr:uid="{00000000-0005-0000-0000-0000C0340000}"/>
    <cellStyle name="Normal 3 10 9 3 3" xfId="38612" xr:uid="{00000000-0005-0000-0000-0000C1340000}"/>
    <cellStyle name="Normal 3 10 9 4" xfId="21238" xr:uid="{00000000-0005-0000-0000-0000C2340000}"/>
    <cellStyle name="Normal 3 10 9 5" xfId="38613" xr:uid="{00000000-0005-0000-0000-0000C3340000}"/>
    <cellStyle name="Normal 3 11" xfId="4720" xr:uid="{00000000-0005-0000-0000-0000C4340000}"/>
    <cellStyle name="Normal 3 11 10" xfId="6645" xr:uid="{00000000-0005-0000-0000-0000C5340000}"/>
    <cellStyle name="Normal 3 11 10 2" xfId="6646" xr:uid="{00000000-0005-0000-0000-0000C6340000}"/>
    <cellStyle name="Normal 3 11 10 2 2" xfId="21239" xr:uid="{00000000-0005-0000-0000-0000C7340000}"/>
    <cellStyle name="Normal 3 11 10 2 3" xfId="38614" xr:uid="{00000000-0005-0000-0000-0000C8340000}"/>
    <cellStyle name="Normal 3 11 10 3" xfId="21240" xr:uid="{00000000-0005-0000-0000-0000C9340000}"/>
    <cellStyle name="Normal 3 11 10 4" xfId="38615" xr:uid="{00000000-0005-0000-0000-0000CA340000}"/>
    <cellStyle name="Normal 3 11 11" xfId="6647" xr:uid="{00000000-0005-0000-0000-0000CB340000}"/>
    <cellStyle name="Normal 3 11 11 2" xfId="21241" xr:uid="{00000000-0005-0000-0000-0000CC340000}"/>
    <cellStyle name="Normal 3 11 11 3" xfId="38616" xr:uid="{00000000-0005-0000-0000-0000CD340000}"/>
    <cellStyle name="Normal 3 11 12" xfId="21242" xr:uid="{00000000-0005-0000-0000-0000CE340000}"/>
    <cellStyle name="Normal 3 11 12 2" xfId="38617" xr:uid="{00000000-0005-0000-0000-0000CF340000}"/>
    <cellStyle name="Normal 3 11 13" xfId="38618" xr:uid="{00000000-0005-0000-0000-0000D0340000}"/>
    <cellStyle name="Normal 3 11 14" xfId="38619" xr:uid="{00000000-0005-0000-0000-0000D1340000}"/>
    <cellStyle name="Normal 3 11 15" xfId="38620" xr:uid="{00000000-0005-0000-0000-0000D2340000}"/>
    <cellStyle name="Normal 3 11 2" xfId="6648" xr:uid="{00000000-0005-0000-0000-0000D3340000}"/>
    <cellStyle name="Normal 3 11 2 10" xfId="38621" xr:uid="{00000000-0005-0000-0000-0000D4340000}"/>
    <cellStyle name="Normal 3 11 2 11" xfId="38622" xr:uid="{00000000-0005-0000-0000-0000D5340000}"/>
    <cellStyle name="Normal 3 11 2 12" xfId="38623" xr:uid="{00000000-0005-0000-0000-0000D6340000}"/>
    <cellStyle name="Normal 3 11 2 2" xfId="6649" xr:uid="{00000000-0005-0000-0000-0000D7340000}"/>
    <cellStyle name="Normal 3 11 2 2 2" xfId="6650" xr:uid="{00000000-0005-0000-0000-0000D8340000}"/>
    <cellStyle name="Normal 3 11 2 2 2 2" xfId="6651" xr:uid="{00000000-0005-0000-0000-0000D9340000}"/>
    <cellStyle name="Normal 3 11 2 2 2 2 2" xfId="6652" xr:uid="{00000000-0005-0000-0000-0000DA340000}"/>
    <cellStyle name="Normal 3 11 2 2 2 2 2 2" xfId="21243" xr:uid="{00000000-0005-0000-0000-0000DB340000}"/>
    <cellStyle name="Normal 3 11 2 2 2 2 2 2 2" xfId="21244" xr:uid="{00000000-0005-0000-0000-0000DC340000}"/>
    <cellStyle name="Normal 3 11 2 2 2 2 2 2 3" xfId="38624" xr:uid="{00000000-0005-0000-0000-0000DD340000}"/>
    <cellStyle name="Normal 3 11 2 2 2 2 2 3" xfId="21245" xr:uid="{00000000-0005-0000-0000-0000DE340000}"/>
    <cellStyle name="Normal 3 11 2 2 2 2 2 4" xfId="38625" xr:uid="{00000000-0005-0000-0000-0000DF340000}"/>
    <cellStyle name="Normal 3 11 2 2 2 2 3" xfId="6653" xr:uid="{00000000-0005-0000-0000-0000E0340000}"/>
    <cellStyle name="Normal 3 11 2 2 2 2 3 2" xfId="21246" xr:uid="{00000000-0005-0000-0000-0000E1340000}"/>
    <cellStyle name="Normal 3 11 2 2 2 2 3 3" xfId="38626" xr:uid="{00000000-0005-0000-0000-0000E2340000}"/>
    <cellStyle name="Normal 3 11 2 2 2 2 4" xfId="21247" xr:uid="{00000000-0005-0000-0000-0000E3340000}"/>
    <cellStyle name="Normal 3 11 2 2 2 2 5" xfId="38627" xr:uid="{00000000-0005-0000-0000-0000E4340000}"/>
    <cellStyle name="Normal 3 11 2 2 2 3" xfId="6654" xr:uid="{00000000-0005-0000-0000-0000E5340000}"/>
    <cellStyle name="Normal 3 11 2 2 2 3 2" xfId="6655" xr:uid="{00000000-0005-0000-0000-0000E6340000}"/>
    <cellStyle name="Normal 3 11 2 2 2 3 2 2" xfId="21248" xr:uid="{00000000-0005-0000-0000-0000E7340000}"/>
    <cellStyle name="Normal 3 11 2 2 2 3 2 3" xfId="38628" xr:uid="{00000000-0005-0000-0000-0000E8340000}"/>
    <cellStyle name="Normal 3 11 2 2 2 3 3" xfId="21249" xr:uid="{00000000-0005-0000-0000-0000E9340000}"/>
    <cellStyle name="Normal 3 11 2 2 2 3 4" xfId="38629" xr:uid="{00000000-0005-0000-0000-0000EA340000}"/>
    <cellStyle name="Normal 3 11 2 2 2 4" xfId="6656" xr:uid="{00000000-0005-0000-0000-0000EB340000}"/>
    <cellStyle name="Normal 3 11 2 2 2 4 2" xfId="6657" xr:uid="{00000000-0005-0000-0000-0000EC340000}"/>
    <cellStyle name="Normal 3 11 2 2 2 4 3" xfId="38630" xr:uid="{00000000-0005-0000-0000-0000ED340000}"/>
    <cellStyle name="Normal 3 11 2 2 2 5" xfId="6658" xr:uid="{00000000-0005-0000-0000-0000EE340000}"/>
    <cellStyle name="Normal 3 11 2 2 2 5 2" xfId="6659" xr:uid="{00000000-0005-0000-0000-0000EF340000}"/>
    <cellStyle name="Normal 3 11 2 2 2 6" xfId="6660" xr:uid="{00000000-0005-0000-0000-0000F0340000}"/>
    <cellStyle name="Normal 3 11 2 2 2 7" xfId="38631" xr:uid="{00000000-0005-0000-0000-0000F1340000}"/>
    <cellStyle name="Normal 3 11 2 2 3" xfId="6661" xr:uid="{00000000-0005-0000-0000-0000F2340000}"/>
    <cellStyle name="Normal 3 11 2 2 3 2" xfId="6662" xr:uid="{00000000-0005-0000-0000-0000F3340000}"/>
    <cellStyle name="Normal 3 11 2 2 3 2 2" xfId="21250" xr:uid="{00000000-0005-0000-0000-0000F4340000}"/>
    <cellStyle name="Normal 3 11 2 2 3 2 2 2" xfId="21251" xr:uid="{00000000-0005-0000-0000-0000F5340000}"/>
    <cellStyle name="Normal 3 11 2 2 3 2 2 3" xfId="38632" xr:uid="{00000000-0005-0000-0000-0000F6340000}"/>
    <cellStyle name="Normal 3 11 2 2 3 2 3" xfId="21252" xr:uid="{00000000-0005-0000-0000-0000F7340000}"/>
    <cellStyle name="Normal 3 11 2 2 3 2 4" xfId="38633" xr:uid="{00000000-0005-0000-0000-0000F8340000}"/>
    <cellStyle name="Normal 3 11 2 2 3 3" xfId="6663" xr:uid="{00000000-0005-0000-0000-0000F9340000}"/>
    <cellStyle name="Normal 3 11 2 2 3 3 2" xfId="21253" xr:uid="{00000000-0005-0000-0000-0000FA340000}"/>
    <cellStyle name="Normal 3 11 2 2 3 3 3" xfId="38634" xr:uid="{00000000-0005-0000-0000-0000FB340000}"/>
    <cellStyle name="Normal 3 11 2 2 3 4" xfId="21254" xr:uid="{00000000-0005-0000-0000-0000FC340000}"/>
    <cellStyle name="Normal 3 11 2 2 3 5" xfId="38635" xr:uid="{00000000-0005-0000-0000-0000FD340000}"/>
    <cellStyle name="Normal 3 11 2 2 4" xfId="6664" xr:uid="{00000000-0005-0000-0000-0000FE340000}"/>
    <cellStyle name="Normal 3 11 2 2 4 2" xfId="6665" xr:uid="{00000000-0005-0000-0000-0000FF340000}"/>
    <cellStyle name="Normal 3 11 2 2 4 2 2" xfId="21255" xr:uid="{00000000-0005-0000-0000-000000350000}"/>
    <cellStyle name="Normal 3 11 2 2 4 2 3" xfId="38636" xr:uid="{00000000-0005-0000-0000-000001350000}"/>
    <cellStyle name="Normal 3 11 2 2 4 3" xfId="21256" xr:uid="{00000000-0005-0000-0000-000002350000}"/>
    <cellStyle name="Normal 3 11 2 2 4 4" xfId="38637" xr:uid="{00000000-0005-0000-0000-000003350000}"/>
    <cellStyle name="Normal 3 11 2 2 5" xfId="6666" xr:uid="{00000000-0005-0000-0000-000004350000}"/>
    <cellStyle name="Normal 3 11 2 2 5 2" xfId="6667" xr:uid="{00000000-0005-0000-0000-000005350000}"/>
    <cellStyle name="Normal 3 11 2 2 5 3" xfId="38638" xr:uid="{00000000-0005-0000-0000-000006350000}"/>
    <cellStyle name="Normal 3 11 2 2 6" xfId="6668" xr:uid="{00000000-0005-0000-0000-000007350000}"/>
    <cellStyle name="Normal 3 11 2 2 6 2" xfId="6669" xr:uid="{00000000-0005-0000-0000-000008350000}"/>
    <cellStyle name="Normal 3 11 2 2 7" xfId="6670" xr:uid="{00000000-0005-0000-0000-000009350000}"/>
    <cellStyle name="Normal 3 11 2 2 8" xfId="38639" xr:uid="{00000000-0005-0000-0000-00000A350000}"/>
    <cellStyle name="Normal 3 11 2 3" xfId="6671" xr:uid="{00000000-0005-0000-0000-00000B350000}"/>
    <cellStyle name="Normal 3 11 2 3 2" xfId="6672" xr:uid="{00000000-0005-0000-0000-00000C350000}"/>
    <cellStyle name="Normal 3 11 2 3 2 2" xfId="6673" xr:uid="{00000000-0005-0000-0000-00000D350000}"/>
    <cellStyle name="Normal 3 11 2 3 2 2 2" xfId="21257" xr:uid="{00000000-0005-0000-0000-00000E350000}"/>
    <cellStyle name="Normal 3 11 2 3 2 2 2 2" xfId="21258" xr:uid="{00000000-0005-0000-0000-00000F350000}"/>
    <cellStyle name="Normal 3 11 2 3 2 2 2 3" xfId="38640" xr:uid="{00000000-0005-0000-0000-000010350000}"/>
    <cellStyle name="Normal 3 11 2 3 2 2 3" xfId="21259" xr:uid="{00000000-0005-0000-0000-000011350000}"/>
    <cellStyle name="Normal 3 11 2 3 2 2 4" xfId="38641" xr:uid="{00000000-0005-0000-0000-000012350000}"/>
    <cellStyle name="Normal 3 11 2 3 2 3" xfId="6674" xr:uid="{00000000-0005-0000-0000-000013350000}"/>
    <cellStyle name="Normal 3 11 2 3 2 3 2" xfId="21260" xr:uid="{00000000-0005-0000-0000-000014350000}"/>
    <cellStyle name="Normal 3 11 2 3 2 3 3" xfId="38642" xr:uid="{00000000-0005-0000-0000-000015350000}"/>
    <cellStyle name="Normal 3 11 2 3 2 4" xfId="21261" xr:uid="{00000000-0005-0000-0000-000016350000}"/>
    <cellStyle name="Normal 3 11 2 3 2 5" xfId="38643" xr:uid="{00000000-0005-0000-0000-000017350000}"/>
    <cellStyle name="Normal 3 11 2 3 3" xfId="6675" xr:uid="{00000000-0005-0000-0000-000018350000}"/>
    <cellStyle name="Normal 3 11 2 3 3 2" xfId="6676" xr:uid="{00000000-0005-0000-0000-000019350000}"/>
    <cellStyle name="Normal 3 11 2 3 3 2 2" xfId="21262" xr:uid="{00000000-0005-0000-0000-00001A350000}"/>
    <cellStyle name="Normal 3 11 2 3 3 2 3" xfId="38644" xr:uid="{00000000-0005-0000-0000-00001B350000}"/>
    <cellStyle name="Normal 3 11 2 3 3 3" xfId="21263" xr:uid="{00000000-0005-0000-0000-00001C350000}"/>
    <cellStyle name="Normal 3 11 2 3 3 4" xfId="38645" xr:uid="{00000000-0005-0000-0000-00001D350000}"/>
    <cellStyle name="Normal 3 11 2 3 4" xfId="6677" xr:uid="{00000000-0005-0000-0000-00001E350000}"/>
    <cellStyle name="Normal 3 11 2 3 4 2" xfId="6678" xr:uid="{00000000-0005-0000-0000-00001F350000}"/>
    <cellStyle name="Normal 3 11 2 3 4 3" xfId="38646" xr:uid="{00000000-0005-0000-0000-000020350000}"/>
    <cellStyle name="Normal 3 11 2 3 5" xfId="6679" xr:uid="{00000000-0005-0000-0000-000021350000}"/>
    <cellStyle name="Normal 3 11 2 3 5 2" xfId="6680" xr:uid="{00000000-0005-0000-0000-000022350000}"/>
    <cellStyle name="Normal 3 11 2 3 6" xfId="6681" xr:uid="{00000000-0005-0000-0000-000023350000}"/>
    <cellStyle name="Normal 3 11 2 3 7" xfId="38647" xr:uid="{00000000-0005-0000-0000-000024350000}"/>
    <cellStyle name="Normal 3 11 2 4" xfId="6682" xr:uid="{00000000-0005-0000-0000-000025350000}"/>
    <cellStyle name="Normal 3 11 2 4 2" xfId="6683" xr:uid="{00000000-0005-0000-0000-000026350000}"/>
    <cellStyle name="Normal 3 11 2 4 2 2" xfId="21264" xr:uid="{00000000-0005-0000-0000-000027350000}"/>
    <cellStyle name="Normal 3 11 2 4 2 2 2" xfId="21265" xr:uid="{00000000-0005-0000-0000-000028350000}"/>
    <cellStyle name="Normal 3 11 2 4 2 2 2 2" xfId="21266" xr:uid="{00000000-0005-0000-0000-000029350000}"/>
    <cellStyle name="Normal 3 11 2 4 2 2 2 3" xfId="38648" xr:uid="{00000000-0005-0000-0000-00002A350000}"/>
    <cellStyle name="Normal 3 11 2 4 2 2 3" xfId="21267" xr:uid="{00000000-0005-0000-0000-00002B350000}"/>
    <cellStyle name="Normal 3 11 2 4 2 2 4" xfId="38649" xr:uid="{00000000-0005-0000-0000-00002C350000}"/>
    <cellStyle name="Normal 3 11 2 4 2 3" xfId="21268" xr:uid="{00000000-0005-0000-0000-00002D350000}"/>
    <cellStyle name="Normal 3 11 2 4 2 3 2" xfId="21269" xr:uid="{00000000-0005-0000-0000-00002E350000}"/>
    <cellStyle name="Normal 3 11 2 4 2 3 3" xfId="38650" xr:uid="{00000000-0005-0000-0000-00002F350000}"/>
    <cellStyle name="Normal 3 11 2 4 2 4" xfId="21270" xr:uid="{00000000-0005-0000-0000-000030350000}"/>
    <cellStyle name="Normal 3 11 2 4 2 5" xfId="38651" xr:uid="{00000000-0005-0000-0000-000031350000}"/>
    <cellStyle name="Normal 3 11 2 4 3" xfId="6684" xr:uid="{00000000-0005-0000-0000-000032350000}"/>
    <cellStyle name="Normal 3 11 2 4 3 2" xfId="21271" xr:uid="{00000000-0005-0000-0000-000033350000}"/>
    <cellStyle name="Normal 3 11 2 4 3 2 2" xfId="21272" xr:uid="{00000000-0005-0000-0000-000034350000}"/>
    <cellStyle name="Normal 3 11 2 4 3 2 3" xfId="38652" xr:uid="{00000000-0005-0000-0000-000035350000}"/>
    <cellStyle name="Normal 3 11 2 4 3 3" xfId="21273" xr:uid="{00000000-0005-0000-0000-000036350000}"/>
    <cellStyle name="Normal 3 11 2 4 3 4" xfId="38653" xr:uid="{00000000-0005-0000-0000-000037350000}"/>
    <cellStyle name="Normal 3 11 2 4 4" xfId="21274" xr:uid="{00000000-0005-0000-0000-000038350000}"/>
    <cellStyle name="Normal 3 11 2 4 4 2" xfId="21275" xr:uid="{00000000-0005-0000-0000-000039350000}"/>
    <cellStyle name="Normal 3 11 2 4 4 3" xfId="38654" xr:uid="{00000000-0005-0000-0000-00003A350000}"/>
    <cellStyle name="Normal 3 11 2 4 5" xfId="21276" xr:uid="{00000000-0005-0000-0000-00003B350000}"/>
    <cellStyle name="Normal 3 11 2 4 6" xfId="38655" xr:uid="{00000000-0005-0000-0000-00003C350000}"/>
    <cellStyle name="Normal 3 11 2 5" xfId="6685" xr:uid="{00000000-0005-0000-0000-00003D350000}"/>
    <cellStyle name="Normal 3 11 2 5 2" xfId="6686" xr:uid="{00000000-0005-0000-0000-00003E350000}"/>
    <cellStyle name="Normal 3 11 2 5 2 2" xfId="21277" xr:uid="{00000000-0005-0000-0000-00003F350000}"/>
    <cellStyle name="Normal 3 11 2 5 2 2 2" xfId="21278" xr:uid="{00000000-0005-0000-0000-000040350000}"/>
    <cellStyle name="Normal 3 11 2 5 2 2 3" xfId="38656" xr:uid="{00000000-0005-0000-0000-000041350000}"/>
    <cellStyle name="Normal 3 11 2 5 2 3" xfId="21279" xr:uid="{00000000-0005-0000-0000-000042350000}"/>
    <cellStyle name="Normal 3 11 2 5 2 4" xfId="38657" xr:uid="{00000000-0005-0000-0000-000043350000}"/>
    <cellStyle name="Normal 3 11 2 5 3" xfId="21280" xr:uid="{00000000-0005-0000-0000-000044350000}"/>
    <cellStyle name="Normal 3 11 2 5 3 2" xfId="21281" xr:uid="{00000000-0005-0000-0000-000045350000}"/>
    <cellStyle name="Normal 3 11 2 5 3 3" xfId="38658" xr:uid="{00000000-0005-0000-0000-000046350000}"/>
    <cellStyle name="Normal 3 11 2 5 4" xfId="21282" xr:uid="{00000000-0005-0000-0000-000047350000}"/>
    <cellStyle name="Normal 3 11 2 5 5" xfId="38659" xr:uid="{00000000-0005-0000-0000-000048350000}"/>
    <cellStyle name="Normal 3 11 2 6" xfId="6687" xr:uid="{00000000-0005-0000-0000-000049350000}"/>
    <cellStyle name="Normal 3 11 2 6 2" xfId="6688" xr:uid="{00000000-0005-0000-0000-00004A350000}"/>
    <cellStyle name="Normal 3 11 2 6 2 2" xfId="21283" xr:uid="{00000000-0005-0000-0000-00004B350000}"/>
    <cellStyle name="Normal 3 11 2 6 2 2 2" xfId="21284" xr:uid="{00000000-0005-0000-0000-00004C350000}"/>
    <cellStyle name="Normal 3 11 2 6 2 2 3" xfId="38660" xr:uid="{00000000-0005-0000-0000-00004D350000}"/>
    <cellStyle name="Normal 3 11 2 6 2 3" xfId="21285" xr:uid="{00000000-0005-0000-0000-00004E350000}"/>
    <cellStyle name="Normal 3 11 2 6 2 4" xfId="38661" xr:uid="{00000000-0005-0000-0000-00004F350000}"/>
    <cellStyle name="Normal 3 11 2 6 3" xfId="21286" xr:uid="{00000000-0005-0000-0000-000050350000}"/>
    <cellStyle name="Normal 3 11 2 6 3 2" xfId="21287" xr:uid="{00000000-0005-0000-0000-000051350000}"/>
    <cellStyle name="Normal 3 11 2 6 3 3" xfId="38662" xr:uid="{00000000-0005-0000-0000-000052350000}"/>
    <cellStyle name="Normal 3 11 2 6 4" xfId="21288" xr:uid="{00000000-0005-0000-0000-000053350000}"/>
    <cellStyle name="Normal 3 11 2 6 5" xfId="38663" xr:uid="{00000000-0005-0000-0000-000054350000}"/>
    <cellStyle name="Normal 3 11 2 7" xfId="6689" xr:uid="{00000000-0005-0000-0000-000055350000}"/>
    <cellStyle name="Normal 3 11 2 7 2" xfId="6690" xr:uid="{00000000-0005-0000-0000-000056350000}"/>
    <cellStyle name="Normal 3 11 2 7 2 2" xfId="21289" xr:uid="{00000000-0005-0000-0000-000057350000}"/>
    <cellStyle name="Normal 3 11 2 7 2 3" xfId="38664" xr:uid="{00000000-0005-0000-0000-000058350000}"/>
    <cellStyle name="Normal 3 11 2 7 3" xfId="21290" xr:uid="{00000000-0005-0000-0000-000059350000}"/>
    <cellStyle name="Normal 3 11 2 7 4" xfId="38665" xr:uid="{00000000-0005-0000-0000-00005A350000}"/>
    <cellStyle name="Normal 3 11 2 8" xfId="6691" xr:uid="{00000000-0005-0000-0000-00005B350000}"/>
    <cellStyle name="Normal 3 11 2 8 2" xfId="21291" xr:uid="{00000000-0005-0000-0000-00005C350000}"/>
    <cellStyle name="Normal 3 11 2 8 3" xfId="38666" xr:uid="{00000000-0005-0000-0000-00005D350000}"/>
    <cellStyle name="Normal 3 11 2 9" xfId="21292" xr:uid="{00000000-0005-0000-0000-00005E350000}"/>
    <cellStyle name="Normal 3 11 2 9 2" xfId="38667" xr:uid="{00000000-0005-0000-0000-00005F350000}"/>
    <cellStyle name="Normal 3 11 3" xfId="6692" xr:uid="{00000000-0005-0000-0000-000060350000}"/>
    <cellStyle name="Normal 3 11 3 10" xfId="38668" xr:uid="{00000000-0005-0000-0000-000061350000}"/>
    <cellStyle name="Normal 3 11 3 11" xfId="38669" xr:uid="{00000000-0005-0000-0000-000062350000}"/>
    <cellStyle name="Normal 3 11 3 2" xfId="6693" xr:uid="{00000000-0005-0000-0000-000063350000}"/>
    <cellStyle name="Normal 3 11 3 2 2" xfId="6694" xr:uid="{00000000-0005-0000-0000-000064350000}"/>
    <cellStyle name="Normal 3 11 3 2 2 2" xfId="6695" xr:uid="{00000000-0005-0000-0000-000065350000}"/>
    <cellStyle name="Normal 3 11 3 2 2 2 2" xfId="6696" xr:uid="{00000000-0005-0000-0000-000066350000}"/>
    <cellStyle name="Normal 3 11 3 2 2 2 2 2" xfId="21293" xr:uid="{00000000-0005-0000-0000-000067350000}"/>
    <cellStyle name="Normal 3 11 3 2 2 2 2 2 2" xfId="21294" xr:uid="{00000000-0005-0000-0000-000068350000}"/>
    <cellStyle name="Normal 3 11 3 2 2 2 2 2 3" xfId="38670" xr:uid="{00000000-0005-0000-0000-000069350000}"/>
    <cellStyle name="Normal 3 11 3 2 2 2 2 3" xfId="21295" xr:uid="{00000000-0005-0000-0000-00006A350000}"/>
    <cellStyle name="Normal 3 11 3 2 2 2 2 4" xfId="38671" xr:uid="{00000000-0005-0000-0000-00006B350000}"/>
    <cellStyle name="Normal 3 11 3 2 2 2 3" xfId="6697" xr:uid="{00000000-0005-0000-0000-00006C350000}"/>
    <cellStyle name="Normal 3 11 3 2 2 2 3 2" xfId="21296" xr:uid="{00000000-0005-0000-0000-00006D350000}"/>
    <cellStyle name="Normal 3 11 3 2 2 2 3 3" xfId="38672" xr:uid="{00000000-0005-0000-0000-00006E350000}"/>
    <cellStyle name="Normal 3 11 3 2 2 2 4" xfId="21297" xr:uid="{00000000-0005-0000-0000-00006F350000}"/>
    <cellStyle name="Normal 3 11 3 2 2 2 5" xfId="38673" xr:uid="{00000000-0005-0000-0000-000070350000}"/>
    <cellStyle name="Normal 3 11 3 2 2 3" xfId="6698" xr:uid="{00000000-0005-0000-0000-000071350000}"/>
    <cellStyle name="Normal 3 11 3 2 2 3 2" xfId="6699" xr:uid="{00000000-0005-0000-0000-000072350000}"/>
    <cellStyle name="Normal 3 11 3 2 2 3 2 2" xfId="21298" xr:uid="{00000000-0005-0000-0000-000073350000}"/>
    <cellStyle name="Normal 3 11 3 2 2 3 2 3" xfId="38674" xr:uid="{00000000-0005-0000-0000-000074350000}"/>
    <cellStyle name="Normal 3 11 3 2 2 3 3" xfId="21299" xr:uid="{00000000-0005-0000-0000-000075350000}"/>
    <cellStyle name="Normal 3 11 3 2 2 3 4" xfId="38675" xr:uid="{00000000-0005-0000-0000-000076350000}"/>
    <cellStyle name="Normal 3 11 3 2 2 4" xfId="6700" xr:uid="{00000000-0005-0000-0000-000077350000}"/>
    <cellStyle name="Normal 3 11 3 2 2 4 2" xfId="6701" xr:uid="{00000000-0005-0000-0000-000078350000}"/>
    <cellStyle name="Normal 3 11 3 2 2 4 3" xfId="38676" xr:uid="{00000000-0005-0000-0000-000079350000}"/>
    <cellStyle name="Normal 3 11 3 2 2 5" xfId="6702" xr:uid="{00000000-0005-0000-0000-00007A350000}"/>
    <cellStyle name="Normal 3 11 3 2 2 5 2" xfId="6703" xr:uid="{00000000-0005-0000-0000-00007B350000}"/>
    <cellStyle name="Normal 3 11 3 2 2 6" xfId="6704" xr:uid="{00000000-0005-0000-0000-00007C350000}"/>
    <cellStyle name="Normal 3 11 3 2 2 7" xfId="38677" xr:uid="{00000000-0005-0000-0000-00007D350000}"/>
    <cellStyle name="Normal 3 11 3 2 3" xfId="6705" xr:uid="{00000000-0005-0000-0000-00007E350000}"/>
    <cellStyle name="Normal 3 11 3 2 3 2" xfId="6706" xr:uid="{00000000-0005-0000-0000-00007F350000}"/>
    <cellStyle name="Normal 3 11 3 2 3 2 2" xfId="21300" xr:uid="{00000000-0005-0000-0000-000080350000}"/>
    <cellStyle name="Normal 3 11 3 2 3 2 2 2" xfId="21301" xr:uid="{00000000-0005-0000-0000-000081350000}"/>
    <cellStyle name="Normal 3 11 3 2 3 2 2 3" xfId="38678" xr:uid="{00000000-0005-0000-0000-000082350000}"/>
    <cellStyle name="Normal 3 11 3 2 3 2 3" xfId="21302" xr:uid="{00000000-0005-0000-0000-000083350000}"/>
    <cellStyle name="Normal 3 11 3 2 3 2 4" xfId="38679" xr:uid="{00000000-0005-0000-0000-000084350000}"/>
    <cellStyle name="Normal 3 11 3 2 3 3" xfId="6707" xr:uid="{00000000-0005-0000-0000-000085350000}"/>
    <cellStyle name="Normal 3 11 3 2 3 3 2" xfId="21303" xr:uid="{00000000-0005-0000-0000-000086350000}"/>
    <cellStyle name="Normal 3 11 3 2 3 3 3" xfId="38680" xr:uid="{00000000-0005-0000-0000-000087350000}"/>
    <cellStyle name="Normal 3 11 3 2 3 4" xfId="21304" xr:uid="{00000000-0005-0000-0000-000088350000}"/>
    <cellStyle name="Normal 3 11 3 2 3 5" xfId="38681" xr:uid="{00000000-0005-0000-0000-000089350000}"/>
    <cellStyle name="Normal 3 11 3 2 4" xfId="6708" xr:uid="{00000000-0005-0000-0000-00008A350000}"/>
    <cellStyle name="Normal 3 11 3 2 4 2" xfId="6709" xr:uid="{00000000-0005-0000-0000-00008B350000}"/>
    <cellStyle name="Normal 3 11 3 2 4 2 2" xfId="21305" xr:uid="{00000000-0005-0000-0000-00008C350000}"/>
    <cellStyle name="Normal 3 11 3 2 4 2 3" xfId="38682" xr:uid="{00000000-0005-0000-0000-00008D350000}"/>
    <cellStyle name="Normal 3 11 3 2 4 3" xfId="21306" xr:uid="{00000000-0005-0000-0000-00008E350000}"/>
    <cellStyle name="Normal 3 11 3 2 4 4" xfId="38683" xr:uid="{00000000-0005-0000-0000-00008F350000}"/>
    <cellStyle name="Normal 3 11 3 2 5" xfId="6710" xr:uid="{00000000-0005-0000-0000-000090350000}"/>
    <cellStyle name="Normal 3 11 3 2 5 2" xfId="6711" xr:uid="{00000000-0005-0000-0000-000091350000}"/>
    <cellStyle name="Normal 3 11 3 2 5 3" xfId="38684" xr:uid="{00000000-0005-0000-0000-000092350000}"/>
    <cellStyle name="Normal 3 11 3 2 6" xfId="6712" xr:uid="{00000000-0005-0000-0000-000093350000}"/>
    <cellStyle name="Normal 3 11 3 2 6 2" xfId="6713" xr:uid="{00000000-0005-0000-0000-000094350000}"/>
    <cellStyle name="Normal 3 11 3 2 7" xfId="6714" xr:uid="{00000000-0005-0000-0000-000095350000}"/>
    <cellStyle name="Normal 3 11 3 2 8" xfId="38685" xr:uid="{00000000-0005-0000-0000-000096350000}"/>
    <cellStyle name="Normal 3 11 3 3" xfId="6715" xr:uid="{00000000-0005-0000-0000-000097350000}"/>
    <cellStyle name="Normal 3 11 3 3 2" xfId="6716" xr:uid="{00000000-0005-0000-0000-000098350000}"/>
    <cellStyle name="Normal 3 11 3 3 2 2" xfId="6717" xr:uid="{00000000-0005-0000-0000-000099350000}"/>
    <cellStyle name="Normal 3 11 3 3 2 2 2" xfId="21307" xr:uid="{00000000-0005-0000-0000-00009A350000}"/>
    <cellStyle name="Normal 3 11 3 3 2 2 2 2" xfId="21308" xr:uid="{00000000-0005-0000-0000-00009B350000}"/>
    <cellStyle name="Normal 3 11 3 3 2 2 2 3" xfId="38686" xr:uid="{00000000-0005-0000-0000-00009C350000}"/>
    <cellStyle name="Normal 3 11 3 3 2 2 3" xfId="21309" xr:uid="{00000000-0005-0000-0000-00009D350000}"/>
    <cellStyle name="Normal 3 11 3 3 2 2 4" xfId="38687" xr:uid="{00000000-0005-0000-0000-00009E350000}"/>
    <cellStyle name="Normal 3 11 3 3 2 3" xfId="6718" xr:uid="{00000000-0005-0000-0000-00009F350000}"/>
    <cellStyle name="Normal 3 11 3 3 2 3 2" xfId="21310" xr:uid="{00000000-0005-0000-0000-0000A0350000}"/>
    <cellStyle name="Normal 3 11 3 3 2 3 3" xfId="38688" xr:uid="{00000000-0005-0000-0000-0000A1350000}"/>
    <cellStyle name="Normal 3 11 3 3 2 4" xfId="21311" xr:uid="{00000000-0005-0000-0000-0000A2350000}"/>
    <cellStyle name="Normal 3 11 3 3 2 5" xfId="38689" xr:uid="{00000000-0005-0000-0000-0000A3350000}"/>
    <cellStyle name="Normal 3 11 3 3 3" xfId="6719" xr:uid="{00000000-0005-0000-0000-0000A4350000}"/>
    <cellStyle name="Normal 3 11 3 3 3 2" xfId="6720" xr:uid="{00000000-0005-0000-0000-0000A5350000}"/>
    <cellStyle name="Normal 3 11 3 3 3 2 2" xfId="21312" xr:uid="{00000000-0005-0000-0000-0000A6350000}"/>
    <cellStyle name="Normal 3 11 3 3 3 2 3" xfId="38690" xr:uid="{00000000-0005-0000-0000-0000A7350000}"/>
    <cellStyle name="Normal 3 11 3 3 3 3" xfId="21313" xr:uid="{00000000-0005-0000-0000-0000A8350000}"/>
    <cellStyle name="Normal 3 11 3 3 3 4" xfId="38691" xr:uid="{00000000-0005-0000-0000-0000A9350000}"/>
    <cellStyle name="Normal 3 11 3 3 4" xfId="6721" xr:uid="{00000000-0005-0000-0000-0000AA350000}"/>
    <cellStyle name="Normal 3 11 3 3 4 2" xfId="6722" xr:uid="{00000000-0005-0000-0000-0000AB350000}"/>
    <cellStyle name="Normal 3 11 3 3 4 3" xfId="38692" xr:uid="{00000000-0005-0000-0000-0000AC350000}"/>
    <cellStyle name="Normal 3 11 3 3 5" xfId="6723" xr:uid="{00000000-0005-0000-0000-0000AD350000}"/>
    <cellStyle name="Normal 3 11 3 3 5 2" xfId="6724" xr:uid="{00000000-0005-0000-0000-0000AE350000}"/>
    <cellStyle name="Normal 3 11 3 3 6" xfId="6725" xr:uid="{00000000-0005-0000-0000-0000AF350000}"/>
    <cellStyle name="Normal 3 11 3 3 7" xfId="38693" xr:uid="{00000000-0005-0000-0000-0000B0350000}"/>
    <cellStyle name="Normal 3 11 3 4" xfId="6726" xr:uid="{00000000-0005-0000-0000-0000B1350000}"/>
    <cellStyle name="Normal 3 11 3 4 2" xfId="6727" xr:uid="{00000000-0005-0000-0000-0000B2350000}"/>
    <cellStyle name="Normal 3 11 3 4 2 2" xfId="21314" xr:uid="{00000000-0005-0000-0000-0000B3350000}"/>
    <cellStyle name="Normal 3 11 3 4 2 2 2" xfId="21315" xr:uid="{00000000-0005-0000-0000-0000B4350000}"/>
    <cellStyle name="Normal 3 11 3 4 2 2 2 2" xfId="21316" xr:uid="{00000000-0005-0000-0000-0000B5350000}"/>
    <cellStyle name="Normal 3 11 3 4 2 2 2 3" xfId="38694" xr:uid="{00000000-0005-0000-0000-0000B6350000}"/>
    <cellStyle name="Normal 3 11 3 4 2 2 3" xfId="21317" xr:uid="{00000000-0005-0000-0000-0000B7350000}"/>
    <cellStyle name="Normal 3 11 3 4 2 2 4" xfId="38695" xr:uid="{00000000-0005-0000-0000-0000B8350000}"/>
    <cellStyle name="Normal 3 11 3 4 2 3" xfId="21318" xr:uid="{00000000-0005-0000-0000-0000B9350000}"/>
    <cellStyle name="Normal 3 11 3 4 2 3 2" xfId="21319" xr:uid="{00000000-0005-0000-0000-0000BA350000}"/>
    <cellStyle name="Normal 3 11 3 4 2 3 3" xfId="38696" xr:uid="{00000000-0005-0000-0000-0000BB350000}"/>
    <cellStyle name="Normal 3 11 3 4 2 4" xfId="21320" xr:uid="{00000000-0005-0000-0000-0000BC350000}"/>
    <cellStyle name="Normal 3 11 3 4 2 5" xfId="38697" xr:uid="{00000000-0005-0000-0000-0000BD350000}"/>
    <cellStyle name="Normal 3 11 3 4 3" xfId="6728" xr:uid="{00000000-0005-0000-0000-0000BE350000}"/>
    <cellStyle name="Normal 3 11 3 4 3 2" xfId="21321" xr:uid="{00000000-0005-0000-0000-0000BF350000}"/>
    <cellStyle name="Normal 3 11 3 4 3 2 2" xfId="21322" xr:uid="{00000000-0005-0000-0000-0000C0350000}"/>
    <cellStyle name="Normal 3 11 3 4 3 2 3" xfId="38698" xr:uid="{00000000-0005-0000-0000-0000C1350000}"/>
    <cellStyle name="Normal 3 11 3 4 3 3" xfId="21323" xr:uid="{00000000-0005-0000-0000-0000C2350000}"/>
    <cellStyle name="Normal 3 11 3 4 3 4" xfId="38699" xr:uid="{00000000-0005-0000-0000-0000C3350000}"/>
    <cellStyle name="Normal 3 11 3 4 4" xfId="21324" xr:uid="{00000000-0005-0000-0000-0000C4350000}"/>
    <cellStyle name="Normal 3 11 3 4 4 2" xfId="21325" xr:uid="{00000000-0005-0000-0000-0000C5350000}"/>
    <cellStyle name="Normal 3 11 3 4 4 3" xfId="38700" xr:uid="{00000000-0005-0000-0000-0000C6350000}"/>
    <cellStyle name="Normal 3 11 3 4 5" xfId="21326" xr:uid="{00000000-0005-0000-0000-0000C7350000}"/>
    <cellStyle name="Normal 3 11 3 4 6" xfId="38701" xr:uid="{00000000-0005-0000-0000-0000C8350000}"/>
    <cellStyle name="Normal 3 11 3 5" xfId="6729" xr:uid="{00000000-0005-0000-0000-0000C9350000}"/>
    <cellStyle name="Normal 3 11 3 5 2" xfId="6730" xr:uid="{00000000-0005-0000-0000-0000CA350000}"/>
    <cellStyle name="Normal 3 11 3 5 2 2" xfId="21327" xr:uid="{00000000-0005-0000-0000-0000CB350000}"/>
    <cellStyle name="Normal 3 11 3 5 2 2 2" xfId="21328" xr:uid="{00000000-0005-0000-0000-0000CC350000}"/>
    <cellStyle name="Normal 3 11 3 5 2 2 3" xfId="38702" xr:uid="{00000000-0005-0000-0000-0000CD350000}"/>
    <cellStyle name="Normal 3 11 3 5 2 3" xfId="21329" xr:uid="{00000000-0005-0000-0000-0000CE350000}"/>
    <cellStyle name="Normal 3 11 3 5 2 4" xfId="38703" xr:uid="{00000000-0005-0000-0000-0000CF350000}"/>
    <cellStyle name="Normal 3 11 3 5 3" xfId="21330" xr:uid="{00000000-0005-0000-0000-0000D0350000}"/>
    <cellStyle name="Normal 3 11 3 5 3 2" xfId="21331" xr:uid="{00000000-0005-0000-0000-0000D1350000}"/>
    <cellStyle name="Normal 3 11 3 5 3 3" xfId="38704" xr:uid="{00000000-0005-0000-0000-0000D2350000}"/>
    <cellStyle name="Normal 3 11 3 5 4" xfId="21332" xr:uid="{00000000-0005-0000-0000-0000D3350000}"/>
    <cellStyle name="Normal 3 11 3 5 5" xfId="38705" xr:uid="{00000000-0005-0000-0000-0000D4350000}"/>
    <cellStyle name="Normal 3 11 3 6" xfId="6731" xr:uid="{00000000-0005-0000-0000-0000D5350000}"/>
    <cellStyle name="Normal 3 11 3 6 2" xfId="6732" xr:uid="{00000000-0005-0000-0000-0000D6350000}"/>
    <cellStyle name="Normal 3 11 3 6 2 2" xfId="21333" xr:uid="{00000000-0005-0000-0000-0000D7350000}"/>
    <cellStyle name="Normal 3 11 3 6 2 3" xfId="38706" xr:uid="{00000000-0005-0000-0000-0000D8350000}"/>
    <cellStyle name="Normal 3 11 3 6 3" xfId="21334" xr:uid="{00000000-0005-0000-0000-0000D9350000}"/>
    <cellStyle name="Normal 3 11 3 6 4" xfId="38707" xr:uid="{00000000-0005-0000-0000-0000DA350000}"/>
    <cellStyle name="Normal 3 11 3 7" xfId="6733" xr:uid="{00000000-0005-0000-0000-0000DB350000}"/>
    <cellStyle name="Normal 3 11 3 7 2" xfId="6734" xr:uid="{00000000-0005-0000-0000-0000DC350000}"/>
    <cellStyle name="Normal 3 11 3 7 3" xfId="38708" xr:uid="{00000000-0005-0000-0000-0000DD350000}"/>
    <cellStyle name="Normal 3 11 3 8" xfId="6735" xr:uid="{00000000-0005-0000-0000-0000DE350000}"/>
    <cellStyle name="Normal 3 11 3 8 2" xfId="38709" xr:uid="{00000000-0005-0000-0000-0000DF350000}"/>
    <cellStyle name="Normal 3 11 3 9" xfId="38710" xr:uid="{00000000-0005-0000-0000-0000E0350000}"/>
    <cellStyle name="Normal 3 11 4" xfId="6736" xr:uid="{00000000-0005-0000-0000-0000E1350000}"/>
    <cellStyle name="Normal 3 11 4 10" xfId="38711" xr:uid="{00000000-0005-0000-0000-0000E2350000}"/>
    <cellStyle name="Normal 3 11 4 2" xfId="6737" xr:uid="{00000000-0005-0000-0000-0000E3350000}"/>
    <cellStyle name="Normal 3 11 4 2 2" xfId="6738" xr:uid="{00000000-0005-0000-0000-0000E4350000}"/>
    <cellStyle name="Normal 3 11 4 2 2 2" xfId="6739" xr:uid="{00000000-0005-0000-0000-0000E5350000}"/>
    <cellStyle name="Normal 3 11 4 2 2 2 2" xfId="21335" xr:uid="{00000000-0005-0000-0000-0000E6350000}"/>
    <cellStyle name="Normal 3 11 4 2 2 2 2 2" xfId="21336" xr:uid="{00000000-0005-0000-0000-0000E7350000}"/>
    <cellStyle name="Normal 3 11 4 2 2 2 2 3" xfId="38712" xr:uid="{00000000-0005-0000-0000-0000E8350000}"/>
    <cellStyle name="Normal 3 11 4 2 2 2 3" xfId="21337" xr:uid="{00000000-0005-0000-0000-0000E9350000}"/>
    <cellStyle name="Normal 3 11 4 2 2 2 4" xfId="38713" xr:uid="{00000000-0005-0000-0000-0000EA350000}"/>
    <cellStyle name="Normal 3 11 4 2 2 3" xfId="6740" xr:uid="{00000000-0005-0000-0000-0000EB350000}"/>
    <cellStyle name="Normal 3 11 4 2 2 3 2" xfId="21338" xr:uid="{00000000-0005-0000-0000-0000EC350000}"/>
    <cellStyle name="Normal 3 11 4 2 2 3 3" xfId="38714" xr:uid="{00000000-0005-0000-0000-0000ED350000}"/>
    <cellStyle name="Normal 3 11 4 2 2 4" xfId="21339" xr:uid="{00000000-0005-0000-0000-0000EE350000}"/>
    <cellStyle name="Normal 3 11 4 2 2 5" xfId="38715" xr:uid="{00000000-0005-0000-0000-0000EF350000}"/>
    <cellStyle name="Normal 3 11 4 2 3" xfId="6741" xr:uid="{00000000-0005-0000-0000-0000F0350000}"/>
    <cellStyle name="Normal 3 11 4 2 3 2" xfId="6742" xr:uid="{00000000-0005-0000-0000-0000F1350000}"/>
    <cellStyle name="Normal 3 11 4 2 3 2 2" xfId="21340" xr:uid="{00000000-0005-0000-0000-0000F2350000}"/>
    <cellStyle name="Normal 3 11 4 2 3 2 3" xfId="38716" xr:uid="{00000000-0005-0000-0000-0000F3350000}"/>
    <cellStyle name="Normal 3 11 4 2 3 3" xfId="21341" xr:uid="{00000000-0005-0000-0000-0000F4350000}"/>
    <cellStyle name="Normal 3 11 4 2 3 4" xfId="38717" xr:uid="{00000000-0005-0000-0000-0000F5350000}"/>
    <cellStyle name="Normal 3 11 4 2 4" xfId="6743" xr:uid="{00000000-0005-0000-0000-0000F6350000}"/>
    <cellStyle name="Normal 3 11 4 2 4 2" xfId="6744" xr:uid="{00000000-0005-0000-0000-0000F7350000}"/>
    <cellStyle name="Normal 3 11 4 2 4 3" xfId="38718" xr:uid="{00000000-0005-0000-0000-0000F8350000}"/>
    <cellStyle name="Normal 3 11 4 2 5" xfId="6745" xr:uid="{00000000-0005-0000-0000-0000F9350000}"/>
    <cellStyle name="Normal 3 11 4 2 5 2" xfId="6746" xr:uid="{00000000-0005-0000-0000-0000FA350000}"/>
    <cellStyle name="Normal 3 11 4 2 6" xfId="6747" xr:uid="{00000000-0005-0000-0000-0000FB350000}"/>
    <cellStyle name="Normal 3 11 4 2 7" xfId="38719" xr:uid="{00000000-0005-0000-0000-0000FC350000}"/>
    <cellStyle name="Normal 3 11 4 3" xfId="6748" xr:uid="{00000000-0005-0000-0000-0000FD350000}"/>
    <cellStyle name="Normal 3 11 4 3 2" xfId="6749" xr:uid="{00000000-0005-0000-0000-0000FE350000}"/>
    <cellStyle name="Normal 3 11 4 3 2 2" xfId="21342" xr:uid="{00000000-0005-0000-0000-0000FF350000}"/>
    <cellStyle name="Normal 3 11 4 3 2 2 2" xfId="21343" xr:uid="{00000000-0005-0000-0000-000000360000}"/>
    <cellStyle name="Normal 3 11 4 3 2 2 2 2" xfId="21344" xr:uid="{00000000-0005-0000-0000-000001360000}"/>
    <cellStyle name="Normal 3 11 4 3 2 2 2 3" xfId="38720" xr:uid="{00000000-0005-0000-0000-000002360000}"/>
    <cellStyle name="Normal 3 11 4 3 2 2 3" xfId="21345" xr:uid="{00000000-0005-0000-0000-000003360000}"/>
    <cellStyle name="Normal 3 11 4 3 2 2 4" xfId="38721" xr:uid="{00000000-0005-0000-0000-000004360000}"/>
    <cellStyle name="Normal 3 11 4 3 2 3" xfId="21346" xr:uid="{00000000-0005-0000-0000-000005360000}"/>
    <cellStyle name="Normal 3 11 4 3 2 3 2" xfId="21347" xr:uid="{00000000-0005-0000-0000-000006360000}"/>
    <cellStyle name="Normal 3 11 4 3 2 3 3" xfId="38722" xr:uid="{00000000-0005-0000-0000-000007360000}"/>
    <cellStyle name="Normal 3 11 4 3 2 4" xfId="21348" xr:uid="{00000000-0005-0000-0000-000008360000}"/>
    <cellStyle name="Normal 3 11 4 3 2 5" xfId="38723" xr:uid="{00000000-0005-0000-0000-000009360000}"/>
    <cellStyle name="Normal 3 11 4 3 3" xfId="6750" xr:uid="{00000000-0005-0000-0000-00000A360000}"/>
    <cellStyle name="Normal 3 11 4 3 3 2" xfId="21349" xr:uid="{00000000-0005-0000-0000-00000B360000}"/>
    <cellStyle name="Normal 3 11 4 3 3 2 2" xfId="21350" xr:uid="{00000000-0005-0000-0000-00000C360000}"/>
    <cellStyle name="Normal 3 11 4 3 3 2 3" xfId="38724" xr:uid="{00000000-0005-0000-0000-00000D360000}"/>
    <cellStyle name="Normal 3 11 4 3 3 3" xfId="21351" xr:uid="{00000000-0005-0000-0000-00000E360000}"/>
    <cellStyle name="Normal 3 11 4 3 3 4" xfId="38725" xr:uid="{00000000-0005-0000-0000-00000F360000}"/>
    <cellStyle name="Normal 3 11 4 3 4" xfId="21352" xr:uid="{00000000-0005-0000-0000-000010360000}"/>
    <cellStyle name="Normal 3 11 4 3 4 2" xfId="21353" xr:uid="{00000000-0005-0000-0000-000011360000}"/>
    <cellStyle name="Normal 3 11 4 3 4 3" xfId="38726" xr:uid="{00000000-0005-0000-0000-000012360000}"/>
    <cellStyle name="Normal 3 11 4 3 5" xfId="21354" xr:uid="{00000000-0005-0000-0000-000013360000}"/>
    <cellStyle name="Normal 3 11 4 3 6" xfId="38727" xr:uid="{00000000-0005-0000-0000-000014360000}"/>
    <cellStyle name="Normal 3 11 4 4" xfId="6751" xr:uid="{00000000-0005-0000-0000-000015360000}"/>
    <cellStyle name="Normal 3 11 4 4 2" xfId="6752" xr:uid="{00000000-0005-0000-0000-000016360000}"/>
    <cellStyle name="Normal 3 11 4 4 2 2" xfId="21355" xr:uid="{00000000-0005-0000-0000-000017360000}"/>
    <cellStyle name="Normal 3 11 4 4 2 2 2" xfId="21356" xr:uid="{00000000-0005-0000-0000-000018360000}"/>
    <cellStyle name="Normal 3 11 4 4 2 2 3" xfId="38728" xr:uid="{00000000-0005-0000-0000-000019360000}"/>
    <cellStyle name="Normal 3 11 4 4 2 3" xfId="21357" xr:uid="{00000000-0005-0000-0000-00001A360000}"/>
    <cellStyle name="Normal 3 11 4 4 2 4" xfId="38729" xr:uid="{00000000-0005-0000-0000-00001B360000}"/>
    <cellStyle name="Normal 3 11 4 4 3" xfId="21358" xr:uid="{00000000-0005-0000-0000-00001C360000}"/>
    <cellStyle name="Normal 3 11 4 4 3 2" xfId="21359" xr:uid="{00000000-0005-0000-0000-00001D360000}"/>
    <cellStyle name="Normal 3 11 4 4 3 3" xfId="38730" xr:uid="{00000000-0005-0000-0000-00001E360000}"/>
    <cellStyle name="Normal 3 11 4 4 4" xfId="21360" xr:uid="{00000000-0005-0000-0000-00001F360000}"/>
    <cellStyle name="Normal 3 11 4 4 5" xfId="38731" xr:uid="{00000000-0005-0000-0000-000020360000}"/>
    <cellStyle name="Normal 3 11 4 5" xfId="6753" xr:uid="{00000000-0005-0000-0000-000021360000}"/>
    <cellStyle name="Normal 3 11 4 5 2" xfId="6754" xr:uid="{00000000-0005-0000-0000-000022360000}"/>
    <cellStyle name="Normal 3 11 4 5 2 2" xfId="21361" xr:uid="{00000000-0005-0000-0000-000023360000}"/>
    <cellStyle name="Normal 3 11 4 5 2 3" xfId="38732" xr:uid="{00000000-0005-0000-0000-000024360000}"/>
    <cellStyle name="Normal 3 11 4 5 3" xfId="21362" xr:uid="{00000000-0005-0000-0000-000025360000}"/>
    <cellStyle name="Normal 3 11 4 5 4" xfId="38733" xr:uid="{00000000-0005-0000-0000-000026360000}"/>
    <cellStyle name="Normal 3 11 4 6" xfId="6755" xr:uid="{00000000-0005-0000-0000-000027360000}"/>
    <cellStyle name="Normal 3 11 4 6 2" xfId="6756" xr:uid="{00000000-0005-0000-0000-000028360000}"/>
    <cellStyle name="Normal 3 11 4 6 3" xfId="38734" xr:uid="{00000000-0005-0000-0000-000029360000}"/>
    <cellStyle name="Normal 3 11 4 7" xfId="6757" xr:uid="{00000000-0005-0000-0000-00002A360000}"/>
    <cellStyle name="Normal 3 11 4 7 2" xfId="38735" xr:uid="{00000000-0005-0000-0000-00002B360000}"/>
    <cellStyle name="Normal 3 11 4 8" xfId="38736" xr:uid="{00000000-0005-0000-0000-00002C360000}"/>
    <cellStyle name="Normal 3 11 4 9" xfId="38737" xr:uid="{00000000-0005-0000-0000-00002D360000}"/>
    <cellStyle name="Normal 3 11 5" xfId="6758" xr:uid="{00000000-0005-0000-0000-00002E360000}"/>
    <cellStyle name="Normal 3 11 5 2" xfId="6759" xr:uid="{00000000-0005-0000-0000-00002F360000}"/>
    <cellStyle name="Normal 3 11 5 2 2" xfId="6760" xr:uid="{00000000-0005-0000-0000-000030360000}"/>
    <cellStyle name="Normal 3 11 5 2 2 2" xfId="21363" xr:uid="{00000000-0005-0000-0000-000031360000}"/>
    <cellStyle name="Normal 3 11 5 2 2 2 2" xfId="21364" xr:uid="{00000000-0005-0000-0000-000032360000}"/>
    <cellStyle name="Normal 3 11 5 2 2 2 3" xfId="38738" xr:uid="{00000000-0005-0000-0000-000033360000}"/>
    <cellStyle name="Normal 3 11 5 2 2 3" xfId="21365" xr:uid="{00000000-0005-0000-0000-000034360000}"/>
    <cellStyle name="Normal 3 11 5 2 2 4" xfId="38739" xr:uid="{00000000-0005-0000-0000-000035360000}"/>
    <cellStyle name="Normal 3 11 5 2 3" xfId="6761" xr:uid="{00000000-0005-0000-0000-000036360000}"/>
    <cellStyle name="Normal 3 11 5 2 3 2" xfId="21366" xr:uid="{00000000-0005-0000-0000-000037360000}"/>
    <cellStyle name="Normal 3 11 5 2 3 3" xfId="38740" xr:uid="{00000000-0005-0000-0000-000038360000}"/>
    <cellStyle name="Normal 3 11 5 2 4" xfId="21367" xr:uid="{00000000-0005-0000-0000-000039360000}"/>
    <cellStyle name="Normal 3 11 5 2 5" xfId="38741" xr:uid="{00000000-0005-0000-0000-00003A360000}"/>
    <cellStyle name="Normal 3 11 5 2 6" xfId="38742" xr:uid="{00000000-0005-0000-0000-00003B360000}"/>
    <cellStyle name="Normal 3 11 5 3" xfId="6762" xr:uid="{00000000-0005-0000-0000-00003C360000}"/>
    <cellStyle name="Normal 3 11 5 3 2" xfId="6763" xr:uid="{00000000-0005-0000-0000-00003D360000}"/>
    <cellStyle name="Normal 3 11 5 3 2 2" xfId="21368" xr:uid="{00000000-0005-0000-0000-00003E360000}"/>
    <cellStyle name="Normal 3 11 5 3 2 3" xfId="38743" xr:uid="{00000000-0005-0000-0000-00003F360000}"/>
    <cellStyle name="Normal 3 11 5 3 3" xfId="21369" xr:uid="{00000000-0005-0000-0000-000040360000}"/>
    <cellStyle name="Normal 3 11 5 3 4" xfId="38744" xr:uid="{00000000-0005-0000-0000-000041360000}"/>
    <cellStyle name="Normal 3 11 5 4" xfId="6764" xr:uid="{00000000-0005-0000-0000-000042360000}"/>
    <cellStyle name="Normal 3 11 5 4 2" xfId="6765" xr:uid="{00000000-0005-0000-0000-000043360000}"/>
    <cellStyle name="Normal 3 11 5 4 3" xfId="38745" xr:uid="{00000000-0005-0000-0000-000044360000}"/>
    <cellStyle name="Normal 3 11 5 5" xfId="6766" xr:uid="{00000000-0005-0000-0000-000045360000}"/>
    <cellStyle name="Normal 3 11 5 5 2" xfId="6767" xr:uid="{00000000-0005-0000-0000-000046360000}"/>
    <cellStyle name="Normal 3 11 5 6" xfId="6768" xr:uid="{00000000-0005-0000-0000-000047360000}"/>
    <cellStyle name="Normal 3 11 5 7" xfId="38746" xr:uid="{00000000-0005-0000-0000-000048360000}"/>
    <cellStyle name="Normal 3 11 6" xfId="6769" xr:uid="{00000000-0005-0000-0000-000049360000}"/>
    <cellStyle name="Normal 3 11 6 2" xfId="6770" xr:uid="{00000000-0005-0000-0000-00004A360000}"/>
    <cellStyle name="Normal 3 11 6 2 2" xfId="21370" xr:uid="{00000000-0005-0000-0000-00004B360000}"/>
    <cellStyle name="Normal 3 11 6 2 2 2" xfId="21371" xr:uid="{00000000-0005-0000-0000-00004C360000}"/>
    <cellStyle name="Normal 3 11 6 2 2 2 2" xfId="21372" xr:uid="{00000000-0005-0000-0000-00004D360000}"/>
    <cellStyle name="Normal 3 11 6 2 2 2 3" xfId="38747" xr:uid="{00000000-0005-0000-0000-00004E360000}"/>
    <cellStyle name="Normal 3 11 6 2 2 3" xfId="21373" xr:uid="{00000000-0005-0000-0000-00004F360000}"/>
    <cellStyle name="Normal 3 11 6 2 2 4" xfId="38748" xr:uid="{00000000-0005-0000-0000-000050360000}"/>
    <cellStyle name="Normal 3 11 6 2 3" xfId="21374" xr:uid="{00000000-0005-0000-0000-000051360000}"/>
    <cellStyle name="Normal 3 11 6 2 3 2" xfId="21375" xr:uid="{00000000-0005-0000-0000-000052360000}"/>
    <cellStyle name="Normal 3 11 6 2 3 3" xfId="38749" xr:uid="{00000000-0005-0000-0000-000053360000}"/>
    <cellStyle name="Normal 3 11 6 2 4" xfId="21376" xr:uid="{00000000-0005-0000-0000-000054360000}"/>
    <cellStyle name="Normal 3 11 6 2 5" xfId="38750" xr:uid="{00000000-0005-0000-0000-000055360000}"/>
    <cellStyle name="Normal 3 11 6 3" xfId="6771" xr:uid="{00000000-0005-0000-0000-000056360000}"/>
    <cellStyle name="Normal 3 11 6 3 2" xfId="21377" xr:uid="{00000000-0005-0000-0000-000057360000}"/>
    <cellStyle name="Normal 3 11 6 3 2 2" xfId="21378" xr:uid="{00000000-0005-0000-0000-000058360000}"/>
    <cellStyle name="Normal 3 11 6 3 2 3" xfId="38751" xr:uid="{00000000-0005-0000-0000-000059360000}"/>
    <cellStyle name="Normal 3 11 6 3 3" xfId="21379" xr:uid="{00000000-0005-0000-0000-00005A360000}"/>
    <cellStyle name="Normal 3 11 6 3 4" xfId="38752" xr:uid="{00000000-0005-0000-0000-00005B360000}"/>
    <cellStyle name="Normal 3 11 6 4" xfId="21380" xr:uid="{00000000-0005-0000-0000-00005C360000}"/>
    <cellStyle name="Normal 3 11 6 4 2" xfId="21381" xr:uid="{00000000-0005-0000-0000-00005D360000}"/>
    <cellStyle name="Normal 3 11 6 4 3" xfId="38753" xr:uid="{00000000-0005-0000-0000-00005E360000}"/>
    <cellStyle name="Normal 3 11 6 5" xfId="21382" xr:uid="{00000000-0005-0000-0000-00005F360000}"/>
    <cellStyle name="Normal 3 11 6 6" xfId="38754" xr:uid="{00000000-0005-0000-0000-000060360000}"/>
    <cellStyle name="Normal 3 11 6 7" xfId="38755" xr:uid="{00000000-0005-0000-0000-000061360000}"/>
    <cellStyle name="Normal 3 11 7" xfId="6772" xr:uid="{00000000-0005-0000-0000-000062360000}"/>
    <cellStyle name="Normal 3 11 7 2" xfId="6773" xr:uid="{00000000-0005-0000-0000-000063360000}"/>
    <cellStyle name="Normal 3 11 7 2 2" xfId="21383" xr:uid="{00000000-0005-0000-0000-000064360000}"/>
    <cellStyle name="Normal 3 11 7 2 2 2" xfId="21384" xr:uid="{00000000-0005-0000-0000-000065360000}"/>
    <cellStyle name="Normal 3 11 7 2 2 3" xfId="38756" xr:uid="{00000000-0005-0000-0000-000066360000}"/>
    <cellStyle name="Normal 3 11 7 2 3" xfId="21385" xr:uid="{00000000-0005-0000-0000-000067360000}"/>
    <cellStyle name="Normal 3 11 7 2 4" xfId="38757" xr:uid="{00000000-0005-0000-0000-000068360000}"/>
    <cellStyle name="Normal 3 11 7 3" xfId="6774" xr:uid="{00000000-0005-0000-0000-000069360000}"/>
    <cellStyle name="Normal 3 11 7 3 2" xfId="21386" xr:uid="{00000000-0005-0000-0000-00006A360000}"/>
    <cellStyle name="Normal 3 11 7 3 3" xfId="38758" xr:uid="{00000000-0005-0000-0000-00006B360000}"/>
    <cellStyle name="Normal 3 11 7 4" xfId="21387" xr:uid="{00000000-0005-0000-0000-00006C360000}"/>
    <cellStyle name="Normal 3 11 7 5" xfId="38759" xr:uid="{00000000-0005-0000-0000-00006D360000}"/>
    <cellStyle name="Normal 3 11 8" xfId="6775" xr:uid="{00000000-0005-0000-0000-00006E360000}"/>
    <cellStyle name="Normal 3 11 8 2" xfId="6776" xr:uid="{00000000-0005-0000-0000-00006F360000}"/>
    <cellStyle name="Normal 3 11 8 2 2" xfId="21388" xr:uid="{00000000-0005-0000-0000-000070360000}"/>
    <cellStyle name="Normal 3 11 8 2 2 2" xfId="21389" xr:uid="{00000000-0005-0000-0000-000071360000}"/>
    <cellStyle name="Normal 3 11 8 2 2 3" xfId="38760" xr:uid="{00000000-0005-0000-0000-000072360000}"/>
    <cellStyle name="Normal 3 11 8 2 3" xfId="21390" xr:uid="{00000000-0005-0000-0000-000073360000}"/>
    <cellStyle name="Normal 3 11 8 2 4" xfId="38761" xr:uid="{00000000-0005-0000-0000-000074360000}"/>
    <cellStyle name="Normal 3 11 8 3" xfId="21391" xr:uid="{00000000-0005-0000-0000-000075360000}"/>
    <cellStyle name="Normal 3 11 8 3 2" xfId="21392" xr:uid="{00000000-0005-0000-0000-000076360000}"/>
    <cellStyle name="Normal 3 11 8 3 3" xfId="38762" xr:uid="{00000000-0005-0000-0000-000077360000}"/>
    <cellStyle name="Normal 3 11 8 4" xfId="21393" xr:uid="{00000000-0005-0000-0000-000078360000}"/>
    <cellStyle name="Normal 3 11 8 5" xfId="38763" xr:uid="{00000000-0005-0000-0000-000079360000}"/>
    <cellStyle name="Normal 3 11 9" xfId="6777" xr:uid="{00000000-0005-0000-0000-00007A360000}"/>
    <cellStyle name="Normal 3 11 9 2" xfId="6778" xr:uid="{00000000-0005-0000-0000-00007B360000}"/>
    <cellStyle name="Normal 3 11 9 2 2" xfId="21394" xr:uid="{00000000-0005-0000-0000-00007C360000}"/>
    <cellStyle name="Normal 3 11 9 2 2 2" xfId="21395" xr:uid="{00000000-0005-0000-0000-00007D360000}"/>
    <cellStyle name="Normal 3 11 9 2 2 3" xfId="38764" xr:uid="{00000000-0005-0000-0000-00007E360000}"/>
    <cellStyle name="Normal 3 11 9 2 3" xfId="21396" xr:uid="{00000000-0005-0000-0000-00007F360000}"/>
    <cellStyle name="Normal 3 11 9 2 4" xfId="38765" xr:uid="{00000000-0005-0000-0000-000080360000}"/>
    <cellStyle name="Normal 3 11 9 3" xfId="21397" xr:uid="{00000000-0005-0000-0000-000081360000}"/>
    <cellStyle name="Normal 3 11 9 3 2" xfId="21398" xr:uid="{00000000-0005-0000-0000-000082360000}"/>
    <cellStyle name="Normal 3 11 9 3 3" xfId="38766" xr:uid="{00000000-0005-0000-0000-000083360000}"/>
    <cellStyle name="Normal 3 11 9 4" xfId="21399" xr:uid="{00000000-0005-0000-0000-000084360000}"/>
    <cellStyle name="Normal 3 11 9 5" xfId="38767" xr:uid="{00000000-0005-0000-0000-000085360000}"/>
    <cellStyle name="Normal 3 12" xfId="4721" xr:uid="{00000000-0005-0000-0000-000086360000}"/>
    <cellStyle name="Normal 3 12 2" xfId="21400" xr:uid="{00000000-0005-0000-0000-000087360000}"/>
    <cellStyle name="Normal 3 12 2 2" xfId="51310" xr:uid="{00000000-0005-0000-0000-000088360000}"/>
    <cellStyle name="Normal 3 12 3" xfId="38768" xr:uid="{00000000-0005-0000-0000-000089360000}"/>
    <cellStyle name="Normal 3 12 4" xfId="38769" xr:uid="{00000000-0005-0000-0000-00008A360000}"/>
    <cellStyle name="Normal 3 13" xfId="4722" xr:uid="{00000000-0005-0000-0000-00008B360000}"/>
    <cellStyle name="Normal 3 13 10" xfId="6779" xr:uid="{00000000-0005-0000-0000-00008C360000}"/>
    <cellStyle name="Normal 3 13 10 2" xfId="6780" xr:uid="{00000000-0005-0000-0000-00008D360000}"/>
    <cellStyle name="Normal 3 13 10 2 2" xfId="21401" xr:uid="{00000000-0005-0000-0000-00008E360000}"/>
    <cellStyle name="Normal 3 13 10 2 3" xfId="38770" xr:uid="{00000000-0005-0000-0000-00008F360000}"/>
    <cellStyle name="Normal 3 13 10 3" xfId="21402" xr:uid="{00000000-0005-0000-0000-000090360000}"/>
    <cellStyle name="Normal 3 13 10 4" xfId="38771" xr:uid="{00000000-0005-0000-0000-000091360000}"/>
    <cellStyle name="Normal 3 13 11" xfId="6781" xr:uid="{00000000-0005-0000-0000-000092360000}"/>
    <cellStyle name="Normal 3 13 11 2" xfId="21403" xr:uid="{00000000-0005-0000-0000-000093360000}"/>
    <cellStyle name="Normal 3 13 11 3" xfId="38772" xr:uid="{00000000-0005-0000-0000-000094360000}"/>
    <cellStyle name="Normal 3 13 12" xfId="21404" xr:uid="{00000000-0005-0000-0000-000095360000}"/>
    <cellStyle name="Normal 3 13 12 2" xfId="38773" xr:uid="{00000000-0005-0000-0000-000096360000}"/>
    <cellStyle name="Normal 3 13 13" xfId="38774" xr:uid="{00000000-0005-0000-0000-000097360000}"/>
    <cellStyle name="Normal 3 13 14" xfId="38775" xr:uid="{00000000-0005-0000-0000-000098360000}"/>
    <cellStyle name="Normal 3 13 15" xfId="38776" xr:uid="{00000000-0005-0000-0000-000099360000}"/>
    <cellStyle name="Normal 3 13 2" xfId="6782" xr:uid="{00000000-0005-0000-0000-00009A360000}"/>
    <cellStyle name="Normal 3 13 2 10" xfId="38777" xr:uid="{00000000-0005-0000-0000-00009B360000}"/>
    <cellStyle name="Normal 3 13 2 11" xfId="38778" xr:uid="{00000000-0005-0000-0000-00009C360000}"/>
    <cellStyle name="Normal 3 13 2 12" xfId="38779" xr:uid="{00000000-0005-0000-0000-00009D360000}"/>
    <cellStyle name="Normal 3 13 2 2" xfId="6783" xr:uid="{00000000-0005-0000-0000-00009E360000}"/>
    <cellStyle name="Normal 3 13 2 2 2" xfId="6784" xr:uid="{00000000-0005-0000-0000-00009F360000}"/>
    <cellStyle name="Normal 3 13 2 2 2 2" xfId="6785" xr:uid="{00000000-0005-0000-0000-0000A0360000}"/>
    <cellStyle name="Normal 3 13 2 2 2 2 2" xfId="6786" xr:uid="{00000000-0005-0000-0000-0000A1360000}"/>
    <cellStyle name="Normal 3 13 2 2 2 2 2 2" xfId="21405" xr:uid="{00000000-0005-0000-0000-0000A2360000}"/>
    <cellStyle name="Normal 3 13 2 2 2 2 2 2 2" xfId="21406" xr:uid="{00000000-0005-0000-0000-0000A3360000}"/>
    <cellStyle name="Normal 3 13 2 2 2 2 2 2 3" xfId="38780" xr:uid="{00000000-0005-0000-0000-0000A4360000}"/>
    <cellStyle name="Normal 3 13 2 2 2 2 2 3" xfId="21407" xr:uid="{00000000-0005-0000-0000-0000A5360000}"/>
    <cellStyle name="Normal 3 13 2 2 2 2 2 4" xfId="38781" xr:uid="{00000000-0005-0000-0000-0000A6360000}"/>
    <cellStyle name="Normal 3 13 2 2 2 2 3" xfId="6787" xr:uid="{00000000-0005-0000-0000-0000A7360000}"/>
    <cellStyle name="Normal 3 13 2 2 2 2 3 2" xfId="21408" xr:uid="{00000000-0005-0000-0000-0000A8360000}"/>
    <cellStyle name="Normal 3 13 2 2 2 2 3 3" xfId="38782" xr:uid="{00000000-0005-0000-0000-0000A9360000}"/>
    <cellStyle name="Normal 3 13 2 2 2 2 4" xfId="21409" xr:uid="{00000000-0005-0000-0000-0000AA360000}"/>
    <cellStyle name="Normal 3 13 2 2 2 2 5" xfId="38783" xr:uid="{00000000-0005-0000-0000-0000AB360000}"/>
    <cellStyle name="Normal 3 13 2 2 2 3" xfId="6788" xr:uid="{00000000-0005-0000-0000-0000AC360000}"/>
    <cellStyle name="Normal 3 13 2 2 2 3 2" xfId="6789" xr:uid="{00000000-0005-0000-0000-0000AD360000}"/>
    <cellStyle name="Normal 3 13 2 2 2 3 2 2" xfId="21410" xr:uid="{00000000-0005-0000-0000-0000AE360000}"/>
    <cellStyle name="Normal 3 13 2 2 2 3 2 3" xfId="38784" xr:uid="{00000000-0005-0000-0000-0000AF360000}"/>
    <cellStyle name="Normal 3 13 2 2 2 3 3" xfId="21411" xr:uid="{00000000-0005-0000-0000-0000B0360000}"/>
    <cellStyle name="Normal 3 13 2 2 2 3 4" xfId="38785" xr:uid="{00000000-0005-0000-0000-0000B1360000}"/>
    <cellStyle name="Normal 3 13 2 2 2 4" xfId="6790" xr:uid="{00000000-0005-0000-0000-0000B2360000}"/>
    <cellStyle name="Normal 3 13 2 2 2 4 2" xfId="6791" xr:uid="{00000000-0005-0000-0000-0000B3360000}"/>
    <cellStyle name="Normal 3 13 2 2 2 4 3" xfId="38786" xr:uid="{00000000-0005-0000-0000-0000B4360000}"/>
    <cellStyle name="Normal 3 13 2 2 2 5" xfId="6792" xr:uid="{00000000-0005-0000-0000-0000B5360000}"/>
    <cellStyle name="Normal 3 13 2 2 2 5 2" xfId="6793" xr:uid="{00000000-0005-0000-0000-0000B6360000}"/>
    <cellStyle name="Normal 3 13 2 2 2 6" xfId="6794" xr:uid="{00000000-0005-0000-0000-0000B7360000}"/>
    <cellStyle name="Normal 3 13 2 2 2 7" xfId="38787" xr:uid="{00000000-0005-0000-0000-0000B8360000}"/>
    <cellStyle name="Normal 3 13 2 2 3" xfId="6795" xr:uid="{00000000-0005-0000-0000-0000B9360000}"/>
    <cellStyle name="Normal 3 13 2 2 3 2" xfId="6796" xr:uid="{00000000-0005-0000-0000-0000BA360000}"/>
    <cellStyle name="Normal 3 13 2 2 3 2 2" xfId="21412" xr:uid="{00000000-0005-0000-0000-0000BB360000}"/>
    <cellStyle name="Normal 3 13 2 2 3 2 2 2" xfId="21413" xr:uid="{00000000-0005-0000-0000-0000BC360000}"/>
    <cellStyle name="Normal 3 13 2 2 3 2 2 3" xfId="38788" xr:uid="{00000000-0005-0000-0000-0000BD360000}"/>
    <cellStyle name="Normal 3 13 2 2 3 2 3" xfId="21414" xr:uid="{00000000-0005-0000-0000-0000BE360000}"/>
    <cellStyle name="Normal 3 13 2 2 3 2 4" xfId="38789" xr:uid="{00000000-0005-0000-0000-0000BF360000}"/>
    <cellStyle name="Normal 3 13 2 2 3 3" xfId="6797" xr:uid="{00000000-0005-0000-0000-0000C0360000}"/>
    <cellStyle name="Normal 3 13 2 2 3 3 2" xfId="21415" xr:uid="{00000000-0005-0000-0000-0000C1360000}"/>
    <cellStyle name="Normal 3 13 2 2 3 3 3" xfId="38790" xr:uid="{00000000-0005-0000-0000-0000C2360000}"/>
    <cellStyle name="Normal 3 13 2 2 3 4" xfId="21416" xr:uid="{00000000-0005-0000-0000-0000C3360000}"/>
    <cellStyle name="Normal 3 13 2 2 3 5" xfId="38791" xr:uid="{00000000-0005-0000-0000-0000C4360000}"/>
    <cellStyle name="Normal 3 13 2 2 4" xfId="6798" xr:uid="{00000000-0005-0000-0000-0000C5360000}"/>
    <cellStyle name="Normal 3 13 2 2 4 2" xfId="6799" xr:uid="{00000000-0005-0000-0000-0000C6360000}"/>
    <cellStyle name="Normal 3 13 2 2 4 2 2" xfId="21417" xr:uid="{00000000-0005-0000-0000-0000C7360000}"/>
    <cellStyle name="Normal 3 13 2 2 4 2 3" xfId="38792" xr:uid="{00000000-0005-0000-0000-0000C8360000}"/>
    <cellStyle name="Normal 3 13 2 2 4 3" xfId="21418" xr:uid="{00000000-0005-0000-0000-0000C9360000}"/>
    <cellStyle name="Normal 3 13 2 2 4 4" xfId="38793" xr:uid="{00000000-0005-0000-0000-0000CA360000}"/>
    <cellStyle name="Normal 3 13 2 2 5" xfId="6800" xr:uid="{00000000-0005-0000-0000-0000CB360000}"/>
    <cellStyle name="Normal 3 13 2 2 5 2" xfId="6801" xr:uid="{00000000-0005-0000-0000-0000CC360000}"/>
    <cellStyle name="Normal 3 13 2 2 5 3" xfId="38794" xr:uid="{00000000-0005-0000-0000-0000CD360000}"/>
    <cellStyle name="Normal 3 13 2 2 6" xfId="6802" xr:uid="{00000000-0005-0000-0000-0000CE360000}"/>
    <cellStyle name="Normal 3 13 2 2 6 2" xfId="6803" xr:uid="{00000000-0005-0000-0000-0000CF360000}"/>
    <cellStyle name="Normal 3 13 2 2 7" xfId="6804" xr:uid="{00000000-0005-0000-0000-0000D0360000}"/>
    <cellStyle name="Normal 3 13 2 2 8" xfId="38795" xr:uid="{00000000-0005-0000-0000-0000D1360000}"/>
    <cellStyle name="Normal 3 13 2 3" xfId="6805" xr:uid="{00000000-0005-0000-0000-0000D2360000}"/>
    <cellStyle name="Normal 3 13 2 3 2" xfId="6806" xr:uid="{00000000-0005-0000-0000-0000D3360000}"/>
    <cellStyle name="Normal 3 13 2 3 2 2" xfId="6807" xr:uid="{00000000-0005-0000-0000-0000D4360000}"/>
    <cellStyle name="Normal 3 13 2 3 2 2 2" xfId="21419" xr:uid="{00000000-0005-0000-0000-0000D5360000}"/>
    <cellStyle name="Normal 3 13 2 3 2 2 2 2" xfId="21420" xr:uid="{00000000-0005-0000-0000-0000D6360000}"/>
    <cellStyle name="Normal 3 13 2 3 2 2 2 3" xfId="38796" xr:uid="{00000000-0005-0000-0000-0000D7360000}"/>
    <cellStyle name="Normal 3 13 2 3 2 2 3" xfId="21421" xr:uid="{00000000-0005-0000-0000-0000D8360000}"/>
    <cellStyle name="Normal 3 13 2 3 2 2 4" xfId="38797" xr:uid="{00000000-0005-0000-0000-0000D9360000}"/>
    <cellStyle name="Normal 3 13 2 3 2 3" xfId="6808" xr:uid="{00000000-0005-0000-0000-0000DA360000}"/>
    <cellStyle name="Normal 3 13 2 3 2 3 2" xfId="21422" xr:uid="{00000000-0005-0000-0000-0000DB360000}"/>
    <cellStyle name="Normal 3 13 2 3 2 3 3" xfId="38798" xr:uid="{00000000-0005-0000-0000-0000DC360000}"/>
    <cellStyle name="Normal 3 13 2 3 2 4" xfId="21423" xr:uid="{00000000-0005-0000-0000-0000DD360000}"/>
    <cellStyle name="Normal 3 13 2 3 2 5" xfId="38799" xr:uid="{00000000-0005-0000-0000-0000DE360000}"/>
    <cellStyle name="Normal 3 13 2 3 3" xfId="6809" xr:uid="{00000000-0005-0000-0000-0000DF360000}"/>
    <cellStyle name="Normal 3 13 2 3 3 2" xfId="6810" xr:uid="{00000000-0005-0000-0000-0000E0360000}"/>
    <cellStyle name="Normal 3 13 2 3 3 2 2" xfId="21424" xr:uid="{00000000-0005-0000-0000-0000E1360000}"/>
    <cellStyle name="Normal 3 13 2 3 3 2 3" xfId="38800" xr:uid="{00000000-0005-0000-0000-0000E2360000}"/>
    <cellStyle name="Normal 3 13 2 3 3 3" xfId="21425" xr:uid="{00000000-0005-0000-0000-0000E3360000}"/>
    <cellStyle name="Normal 3 13 2 3 3 4" xfId="38801" xr:uid="{00000000-0005-0000-0000-0000E4360000}"/>
    <cellStyle name="Normal 3 13 2 3 4" xfId="6811" xr:uid="{00000000-0005-0000-0000-0000E5360000}"/>
    <cellStyle name="Normal 3 13 2 3 4 2" xfId="6812" xr:uid="{00000000-0005-0000-0000-0000E6360000}"/>
    <cellStyle name="Normal 3 13 2 3 4 3" xfId="38802" xr:uid="{00000000-0005-0000-0000-0000E7360000}"/>
    <cellStyle name="Normal 3 13 2 3 5" xfId="6813" xr:uid="{00000000-0005-0000-0000-0000E8360000}"/>
    <cellStyle name="Normal 3 13 2 3 5 2" xfId="6814" xr:uid="{00000000-0005-0000-0000-0000E9360000}"/>
    <cellStyle name="Normal 3 13 2 3 6" xfId="6815" xr:uid="{00000000-0005-0000-0000-0000EA360000}"/>
    <cellStyle name="Normal 3 13 2 3 7" xfId="38803" xr:uid="{00000000-0005-0000-0000-0000EB360000}"/>
    <cellStyle name="Normal 3 13 2 4" xfId="6816" xr:uid="{00000000-0005-0000-0000-0000EC360000}"/>
    <cellStyle name="Normal 3 13 2 4 2" xfId="6817" xr:uid="{00000000-0005-0000-0000-0000ED360000}"/>
    <cellStyle name="Normal 3 13 2 4 2 2" xfId="21426" xr:uid="{00000000-0005-0000-0000-0000EE360000}"/>
    <cellStyle name="Normal 3 13 2 4 2 2 2" xfId="21427" xr:uid="{00000000-0005-0000-0000-0000EF360000}"/>
    <cellStyle name="Normal 3 13 2 4 2 2 2 2" xfId="21428" xr:uid="{00000000-0005-0000-0000-0000F0360000}"/>
    <cellStyle name="Normal 3 13 2 4 2 2 2 3" xfId="38804" xr:uid="{00000000-0005-0000-0000-0000F1360000}"/>
    <cellStyle name="Normal 3 13 2 4 2 2 3" xfId="21429" xr:uid="{00000000-0005-0000-0000-0000F2360000}"/>
    <cellStyle name="Normal 3 13 2 4 2 2 4" xfId="38805" xr:uid="{00000000-0005-0000-0000-0000F3360000}"/>
    <cellStyle name="Normal 3 13 2 4 2 3" xfId="21430" xr:uid="{00000000-0005-0000-0000-0000F4360000}"/>
    <cellStyle name="Normal 3 13 2 4 2 3 2" xfId="21431" xr:uid="{00000000-0005-0000-0000-0000F5360000}"/>
    <cellStyle name="Normal 3 13 2 4 2 3 3" xfId="38806" xr:uid="{00000000-0005-0000-0000-0000F6360000}"/>
    <cellStyle name="Normal 3 13 2 4 2 4" xfId="21432" xr:uid="{00000000-0005-0000-0000-0000F7360000}"/>
    <cellStyle name="Normal 3 13 2 4 2 5" xfId="38807" xr:uid="{00000000-0005-0000-0000-0000F8360000}"/>
    <cellStyle name="Normal 3 13 2 4 3" xfId="6818" xr:uid="{00000000-0005-0000-0000-0000F9360000}"/>
    <cellStyle name="Normal 3 13 2 4 3 2" xfId="21433" xr:uid="{00000000-0005-0000-0000-0000FA360000}"/>
    <cellStyle name="Normal 3 13 2 4 3 2 2" xfId="21434" xr:uid="{00000000-0005-0000-0000-0000FB360000}"/>
    <cellStyle name="Normal 3 13 2 4 3 2 3" xfId="38808" xr:uid="{00000000-0005-0000-0000-0000FC360000}"/>
    <cellStyle name="Normal 3 13 2 4 3 3" xfId="21435" xr:uid="{00000000-0005-0000-0000-0000FD360000}"/>
    <cellStyle name="Normal 3 13 2 4 3 4" xfId="38809" xr:uid="{00000000-0005-0000-0000-0000FE360000}"/>
    <cellStyle name="Normal 3 13 2 4 4" xfId="21436" xr:uid="{00000000-0005-0000-0000-0000FF360000}"/>
    <cellStyle name="Normal 3 13 2 4 4 2" xfId="21437" xr:uid="{00000000-0005-0000-0000-000000370000}"/>
    <cellStyle name="Normal 3 13 2 4 4 3" xfId="38810" xr:uid="{00000000-0005-0000-0000-000001370000}"/>
    <cellStyle name="Normal 3 13 2 4 5" xfId="21438" xr:uid="{00000000-0005-0000-0000-000002370000}"/>
    <cellStyle name="Normal 3 13 2 4 6" xfId="38811" xr:uid="{00000000-0005-0000-0000-000003370000}"/>
    <cellStyle name="Normal 3 13 2 5" xfId="6819" xr:uid="{00000000-0005-0000-0000-000004370000}"/>
    <cellStyle name="Normal 3 13 2 5 2" xfId="6820" xr:uid="{00000000-0005-0000-0000-000005370000}"/>
    <cellStyle name="Normal 3 13 2 5 2 2" xfId="21439" xr:uid="{00000000-0005-0000-0000-000006370000}"/>
    <cellStyle name="Normal 3 13 2 5 2 2 2" xfId="21440" xr:uid="{00000000-0005-0000-0000-000007370000}"/>
    <cellStyle name="Normal 3 13 2 5 2 2 3" xfId="38812" xr:uid="{00000000-0005-0000-0000-000008370000}"/>
    <cellStyle name="Normal 3 13 2 5 2 3" xfId="21441" xr:uid="{00000000-0005-0000-0000-000009370000}"/>
    <cellStyle name="Normal 3 13 2 5 2 4" xfId="38813" xr:uid="{00000000-0005-0000-0000-00000A370000}"/>
    <cellStyle name="Normal 3 13 2 5 3" xfId="21442" xr:uid="{00000000-0005-0000-0000-00000B370000}"/>
    <cellStyle name="Normal 3 13 2 5 3 2" xfId="21443" xr:uid="{00000000-0005-0000-0000-00000C370000}"/>
    <cellStyle name="Normal 3 13 2 5 3 3" xfId="38814" xr:uid="{00000000-0005-0000-0000-00000D370000}"/>
    <cellStyle name="Normal 3 13 2 5 4" xfId="21444" xr:uid="{00000000-0005-0000-0000-00000E370000}"/>
    <cellStyle name="Normal 3 13 2 5 5" xfId="38815" xr:uid="{00000000-0005-0000-0000-00000F370000}"/>
    <cellStyle name="Normal 3 13 2 6" xfId="6821" xr:uid="{00000000-0005-0000-0000-000010370000}"/>
    <cellStyle name="Normal 3 13 2 6 2" xfId="6822" xr:uid="{00000000-0005-0000-0000-000011370000}"/>
    <cellStyle name="Normal 3 13 2 6 2 2" xfId="21445" xr:uid="{00000000-0005-0000-0000-000012370000}"/>
    <cellStyle name="Normal 3 13 2 6 2 2 2" xfId="21446" xr:uid="{00000000-0005-0000-0000-000013370000}"/>
    <cellStyle name="Normal 3 13 2 6 2 2 3" xfId="38816" xr:uid="{00000000-0005-0000-0000-000014370000}"/>
    <cellStyle name="Normal 3 13 2 6 2 3" xfId="21447" xr:uid="{00000000-0005-0000-0000-000015370000}"/>
    <cellStyle name="Normal 3 13 2 6 2 4" xfId="38817" xr:uid="{00000000-0005-0000-0000-000016370000}"/>
    <cellStyle name="Normal 3 13 2 6 3" xfId="21448" xr:uid="{00000000-0005-0000-0000-000017370000}"/>
    <cellStyle name="Normal 3 13 2 6 3 2" xfId="21449" xr:uid="{00000000-0005-0000-0000-000018370000}"/>
    <cellStyle name="Normal 3 13 2 6 3 3" xfId="38818" xr:uid="{00000000-0005-0000-0000-000019370000}"/>
    <cellStyle name="Normal 3 13 2 6 4" xfId="21450" xr:uid="{00000000-0005-0000-0000-00001A370000}"/>
    <cellStyle name="Normal 3 13 2 6 5" xfId="38819" xr:uid="{00000000-0005-0000-0000-00001B370000}"/>
    <cellStyle name="Normal 3 13 2 7" xfId="6823" xr:uid="{00000000-0005-0000-0000-00001C370000}"/>
    <cellStyle name="Normal 3 13 2 7 2" xfId="6824" xr:uid="{00000000-0005-0000-0000-00001D370000}"/>
    <cellStyle name="Normal 3 13 2 7 2 2" xfId="21451" xr:uid="{00000000-0005-0000-0000-00001E370000}"/>
    <cellStyle name="Normal 3 13 2 7 2 3" xfId="38820" xr:uid="{00000000-0005-0000-0000-00001F370000}"/>
    <cellStyle name="Normal 3 13 2 7 3" xfId="21452" xr:uid="{00000000-0005-0000-0000-000020370000}"/>
    <cellStyle name="Normal 3 13 2 7 4" xfId="38821" xr:uid="{00000000-0005-0000-0000-000021370000}"/>
    <cellStyle name="Normal 3 13 2 8" xfId="6825" xr:uid="{00000000-0005-0000-0000-000022370000}"/>
    <cellStyle name="Normal 3 13 2 8 2" xfId="21453" xr:uid="{00000000-0005-0000-0000-000023370000}"/>
    <cellStyle name="Normal 3 13 2 8 3" xfId="38822" xr:uid="{00000000-0005-0000-0000-000024370000}"/>
    <cellStyle name="Normal 3 13 2 9" xfId="21454" xr:uid="{00000000-0005-0000-0000-000025370000}"/>
    <cellStyle name="Normal 3 13 2 9 2" xfId="38823" xr:uid="{00000000-0005-0000-0000-000026370000}"/>
    <cellStyle name="Normal 3 13 3" xfId="6826" xr:uid="{00000000-0005-0000-0000-000027370000}"/>
    <cellStyle name="Normal 3 13 3 10" xfId="38824" xr:uid="{00000000-0005-0000-0000-000028370000}"/>
    <cellStyle name="Normal 3 13 3 11" xfId="38825" xr:uid="{00000000-0005-0000-0000-000029370000}"/>
    <cellStyle name="Normal 3 13 3 2" xfId="6827" xr:uid="{00000000-0005-0000-0000-00002A370000}"/>
    <cellStyle name="Normal 3 13 3 2 2" xfId="6828" xr:uid="{00000000-0005-0000-0000-00002B370000}"/>
    <cellStyle name="Normal 3 13 3 2 2 2" xfId="6829" xr:uid="{00000000-0005-0000-0000-00002C370000}"/>
    <cellStyle name="Normal 3 13 3 2 2 2 2" xfId="6830" xr:uid="{00000000-0005-0000-0000-00002D370000}"/>
    <cellStyle name="Normal 3 13 3 2 2 2 2 2" xfId="21455" xr:uid="{00000000-0005-0000-0000-00002E370000}"/>
    <cellStyle name="Normal 3 13 3 2 2 2 2 2 2" xfId="21456" xr:uid="{00000000-0005-0000-0000-00002F370000}"/>
    <cellStyle name="Normal 3 13 3 2 2 2 2 2 3" xfId="38826" xr:uid="{00000000-0005-0000-0000-000030370000}"/>
    <cellStyle name="Normal 3 13 3 2 2 2 2 3" xfId="21457" xr:uid="{00000000-0005-0000-0000-000031370000}"/>
    <cellStyle name="Normal 3 13 3 2 2 2 2 4" xfId="38827" xr:uid="{00000000-0005-0000-0000-000032370000}"/>
    <cellStyle name="Normal 3 13 3 2 2 2 3" xfId="6831" xr:uid="{00000000-0005-0000-0000-000033370000}"/>
    <cellStyle name="Normal 3 13 3 2 2 2 3 2" xfId="21458" xr:uid="{00000000-0005-0000-0000-000034370000}"/>
    <cellStyle name="Normal 3 13 3 2 2 2 3 3" xfId="38828" xr:uid="{00000000-0005-0000-0000-000035370000}"/>
    <cellStyle name="Normal 3 13 3 2 2 2 4" xfId="21459" xr:uid="{00000000-0005-0000-0000-000036370000}"/>
    <cellStyle name="Normal 3 13 3 2 2 2 5" xfId="38829" xr:uid="{00000000-0005-0000-0000-000037370000}"/>
    <cellStyle name="Normal 3 13 3 2 2 3" xfId="6832" xr:uid="{00000000-0005-0000-0000-000038370000}"/>
    <cellStyle name="Normal 3 13 3 2 2 3 2" xfId="6833" xr:uid="{00000000-0005-0000-0000-000039370000}"/>
    <cellStyle name="Normal 3 13 3 2 2 3 2 2" xfId="21460" xr:uid="{00000000-0005-0000-0000-00003A370000}"/>
    <cellStyle name="Normal 3 13 3 2 2 3 2 3" xfId="38830" xr:uid="{00000000-0005-0000-0000-00003B370000}"/>
    <cellStyle name="Normal 3 13 3 2 2 3 3" xfId="21461" xr:uid="{00000000-0005-0000-0000-00003C370000}"/>
    <cellStyle name="Normal 3 13 3 2 2 3 4" xfId="38831" xr:uid="{00000000-0005-0000-0000-00003D370000}"/>
    <cellStyle name="Normal 3 13 3 2 2 4" xfId="6834" xr:uid="{00000000-0005-0000-0000-00003E370000}"/>
    <cellStyle name="Normal 3 13 3 2 2 4 2" xfId="6835" xr:uid="{00000000-0005-0000-0000-00003F370000}"/>
    <cellStyle name="Normal 3 13 3 2 2 4 3" xfId="38832" xr:uid="{00000000-0005-0000-0000-000040370000}"/>
    <cellStyle name="Normal 3 13 3 2 2 5" xfId="6836" xr:uid="{00000000-0005-0000-0000-000041370000}"/>
    <cellStyle name="Normal 3 13 3 2 2 5 2" xfId="6837" xr:uid="{00000000-0005-0000-0000-000042370000}"/>
    <cellStyle name="Normal 3 13 3 2 2 6" xfId="6838" xr:uid="{00000000-0005-0000-0000-000043370000}"/>
    <cellStyle name="Normal 3 13 3 2 2 7" xfId="38833" xr:uid="{00000000-0005-0000-0000-000044370000}"/>
    <cellStyle name="Normal 3 13 3 2 3" xfId="6839" xr:uid="{00000000-0005-0000-0000-000045370000}"/>
    <cellStyle name="Normal 3 13 3 2 3 2" xfId="6840" xr:uid="{00000000-0005-0000-0000-000046370000}"/>
    <cellStyle name="Normal 3 13 3 2 3 2 2" xfId="21462" xr:uid="{00000000-0005-0000-0000-000047370000}"/>
    <cellStyle name="Normal 3 13 3 2 3 2 2 2" xfId="21463" xr:uid="{00000000-0005-0000-0000-000048370000}"/>
    <cellStyle name="Normal 3 13 3 2 3 2 2 3" xfId="38834" xr:uid="{00000000-0005-0000-0000-000049370000}"/>
    <cellStyle name="Normal 3 13 3 2 3 2 3" xfId="21464" xr:uid="{00000000-0005-0000-0000-00004A370000}"/>
    <cellStyle name="Normal 3 13 3 2 3 2 4" xfId="38835" xr:uid="{00000000-0005-0000-0000-00004B370000}"/>
    <cellStyle name="Normal 3 13 3 2 3 3" xfId="6841" xr:uid="{00000000-0005-0000-0000-00004C370000}"/>
    <cellStyle name="Normal 3 13 3 2 3 3 2" xfId="21465" xr:uid="{00000000-0005-0000-0000-00004D370000}"/>
    <cellStyle name="Normal 3 13 3 2 3 3 3" xfId="38836" xr:uid="{00000000-0005-0000-0000-00004E370000}"/>
    <cellStyle name="Normal 3 13 3 2 3 4" xfId="21466" xr:uid="{00000000-0005-0000-0000-00004F370000}"/>
    <cellStyle name="Normal 3 13 3 2 3 5" xfId="38837" xr:uid="{00000000-0005-0000-0000-000050370000}"/>
    <cellStyle name="Normal 3 13 3 2 4" xfId="6842" xr:uid="{00000000-0005-0000-0000-000051370000}"/>
    <cellStyle name="Normal 3 13 3 2 4 2" xfId="6843" xr:uid="{00000000-0005-0000-0000-000052370000}"/>
    <cellStyle name="Normal 3 13 3 2 4 2 2" xfId="21467" xr:uid="{00000000-0005-0000-0000-000053370000}"/>
    <cellStyle name="Normal 3 13 3 2 4 2 3" xfId="38838" xr:uid="{00000000-0005-0000-0000-000054370000}"/>
    <cellStyle name="Normal 3 13 3 2 4 3" xfId="21468" xr:uid="{00000000-0005-0000-0000-000055370000}"/>
    <cellStyle name="Normal 3 13 3 2 4 4" xfId="38839" xr:uid="{00000000-0005-0000-0000-000056370000}"/>
    <cellStyle name="Normal 3 13 3 2 5" xfId="6844" xr:uid="{00000000-0005-0000-0000-000057370000}"/>
    <cellStyle name="Normal 3 13 3 2 5 2" xfId="6845" xr:uid="{00000000-0005-0000-0000-000058370000}"/>
    <cellStyle name="Normal 3 13 3 2 5 3" xfId="38840" xr:uid="{00000000-0005-0000-0000-000059370000}"/>
    <cellStyle name="Normal 3 13 3 2 6" xfId="6846" xr:uid="{00000000-0005-0000-0000-00005A370000}"/>
    <cellStyle name="Normal 3 13 3 2 6 2" xfId="6847" xr:uid="{00000000-0005-0000-0000-00005B370000}"/>
    <cellStyle name="Normal 3 13 3 2 7" xfId="6848" xr:uid="{00000000-0005-0000-0000-00005C370000}"/>
    <cellStyle name="Normal 3 13 3 2 8" xfId="38841" xr:uid="{00000000-0005-0000-0000-00005D370000}"/>
    <cellStyle name="Normal 3 13 3 3" xfId="6849" xr:uid="{00000000-0005-0000-0000-00005E370000}"/>
    <cellStyle name="Normal 3 13 3 3 2" xfId="6850" xr:uid="{00000000-0005-0000-0000-00005F370000}"/>
    <cellStyle name="Normal 3 13 3 3 2 2" xfId="6851" xr:uid="{00000000-0005-0000-0000-000060370000}"/>
    <cellStyle name="Normal 3 13 3 3 2 2 2" xfId="21469" xr:uid="{00000000-0005-0000-0000-000061370000}"/>
    <cellStyle name="Normal 3 13 3 3 2 2 2 2" xfId="21470" xr:uid="{00000000-0005-0000-0000-000062370000}"/>
    <cellStyle name="Normal 3 13 3 3 2 2 2 3" xfId="38842" xr:uid="{00000000-0005-0000-0000-000063370000}"/>
    <cellStyle name="Normal 3 13 3 3 2 2 3" xfId="21471" xr:uid="{00000000-0005-0000-0000-000064370000}"/>
    <cellStyle name="Normal 3 13 3 3 2 2 4" xfId="38843" xr:uid="{00000000-0005-0000-0000-000065370000}"/>
    <cellStyle name="Normal 3 13 3 3 2 3" xfId="6852" xr:uid="{00000000-0005-0000-0000-000066370000}"/>
    <cellStyle name="Normal 3 13 3 3 2 3 2" xfId="21472" xr:uid="{00000000-0005-0000-0000-000067370000}"/>
    <cellStyle name="Normal 3 13 3 3 2 3 3" xfId="38844" xr:uid="{00000000-0005-0000-0000-000068370000}"/>
    <cellStyle name="Normal 3 13 3 3 2 4" xfId="21473" xr:uid="{00000000-0005-0000-0000-000069370000}"/>
    <cellStyle name="Normal 3 13 3 3 2 5" xfId="38845" xr:uid="{00000000-0005-0000-0000-00006A370000}"/>
    <cellStyle name="Normal 3 13 3 3 3" xfId="6853" xr:uid="{00000000-0005-0000-0000-00006B370000}"/>
    <cellStyle name="Normal 3 13 3 3 3 2" xfId="6854" xr:uid="{00000000-0005-0000-0000-00006C370000}"/>
    <cellStyle name="Normal 3 13 3 3 3 2 2" xfId="21474" xr:uid="{00000000-0005-0000-0000-00006D370000}"/>
    <cellStyle name="Normal 3 13 3 3 3 2 3" xfId="38846" xr:uid="{00000000-0005-0000-0000-00006E370000}"/>
    <cellStyle name="Normal 3 13 3 3 3 3" xfId="21475" xr:uid="{00000000-0005-0000-0000-00006F370000}"/>
    <cellStyle name="Normal 3 13 3 3 3 4" xfId="38847" xr:uid="{00000000-0005-0000-0000-000070370000}"/>
    <cellStyle name="Normal 3 13 3 3 4" xfId="6855" xr:uid="{00000000-0005-0000-0000-000071370000}"/>
    <cellStyle name="Normal 3 13 3 3 4 2" xfId="6856" xr:uid="{00000000-0005-0000-0000-000072370000}"/>
    <cellStyle name="Normal 3 13 3 3 4 3" xfId="38848" xr:uid="{00000000-0005-0000-0000-000073370000}"/>
    <cellStyle name="Normal 3 13 3 3 5" xfId="6857" xr:uid="{00000000-0005-0000-0000-000074370000}"/>
    <cellStyle name="Normal 3 13 3 3 5 2" xfId="6858" xr:uid="{00000000-0005-0000-0000-000075370000}"/>
    <cellStyle name="Normal 3 13 3 3 6" xfId="6859" xr:uid="{00000000-0005-0000-0000-000076370000}"/>
    <cellStyle name="Normal 3 13 3 3 7" xfId="38849" xr:uid="{00000000-0005-0000-0000-000077370000}"/>
    <cellStyle name="Normal 3 13 3 4" xfId="6860" xr:uid="{00000000-0005-0000-0000-000078370000}"/>
    <cellStyle name="Normal 3 13 3 4 2" xfId="6861" xr:uid="{00000000-0005-0000-0000-000079370000}"/>
    <cellStyle name="Normal 3 13 3 4 2 2" xfId="21476" xr:uid="{00000000-0005-0000-0000-00007A370000}"/>
    <cellStyle name="Normal 3 13 3 4 2 2 2" xfId="21477" xr:uid="{00000000-0005-0000-0000-00007B370000}"/>
    <cellStyle name="Normal 3 13 3 4 2 2 2 2" xfId="21478" xr:uid="{00000000-0005-0000-0000-00007C370000}"/>
    <cellStyle name="Normal 3 13 3 4 2 2 2 3" xfId="38850" xr:uid="{00000000-0005-0000-0000-00007D370000}"/>
    <cellStyle name="Normal 3 13 3 4 2 2 3" xfId="21479" xr:uid="{00000000-0005-0000-0000-00007E370000}"/>
    <cellStyle name="Normal 3 13 3 4 2 2 4" xfId="38851" xr:uid="{00000000-0005-0000-0000-00007F370000}"/>
    <cellStyle name="Normal 3 13 3 4 2 3" xfId="21480" xr:uid="{00000000-0005-0000-0000-000080370000}"/>
    <cellStyle name="Normal 3 13 3 4 2 3 2" xfId="21481" xr:uid="{00000000-0005-0000-0000-000081370000}"/>
    <cellStyle name="Normal 3 13 3 4 2 3 3" xfId="38852" xr:uid="{00000000-0005-0000-0000-000082370000}"/>
    <cellStyle name="Normal 3 13 3 4 2 4" xfId="21482" xr:uid="{00000000-0005-0000-0000-000083370000}"/>
    <cellStyle name="Normal 3 13 3 4 2 5" xfId="38853" xr:uid="{00000000-0005-0000-0000-000084370000}"/>
    <cellStyle name="Normal 3 13 3 4 3" xfId="6862" xr:uid="{00000000-0005-0000-0000-000085370000}"/>
    <cellStyle name="Normal 3 13 3 4 3 2" xfId="21483" xr:uid="{00000000-0005-0000-0000-000086370000}"/>
    <cellStyle name="Normal 3 13 3 4 3 2 2" xfId="21484" xr:uid="{00000000-0005-0000-0000-000087370000}"/>
    <cellStyle name="Normal 3 13 3 4 3 2 3" xfId="38854" xr:uid="{00000000-0005-0000-0000-000088370000}"/>
    <cellStyle name="Normal 3 13 3 4 3 3" xfId="21485" xr:uid="{00000000-0005-0000-0000-000089370000}"/>
    <cellStyle name="Normal 3 13 3 4 3 4" xfId="38855" xr:uid="{00000000-0005-0000-0000-00008A370000}"/>
    <cellStyle name="Normal 3 13 3 4 4" xfId="21486" xr:uid="{00000000-0005-0000-0000-00008B370000}"/>
    <cellStyle name="Normal 3 13 3 4 4 2" xfId="21487" xr:uid="{00000000-0005-0000-0000-00008C370000}"/>
    <cellStyle name="Normal 3 13 3 4 4 3" xfId="38856" xr:uid="{00000000-0005-0000-0000-00008D370000}"/>
    <cellStyle name="Normal 3 13 3 4 5" xfId="21488" xr:uid="{00000000-0005-0000-0000-00008E370000}"/>
    <cellStyle name="Normal 3 13 3 4 6" xfId="38857" xr:uid="{00000000-0005-0000-0000-00008F370000}"/>
    <cellStyle name="Normal 3 13 3 5" xfId="6863" xr:uid="{00000000-0005-0000-0000-000090370000}"/>
    <cellStyle name="Normal 3 13 3 5 2" xfId="6864" xr:uid="{00000000-0005-0000-0000-000091370000}"/>
    <cellStyle name="Normal 3 13 3 5 2 2" xfId="21489" xr:uid="{00000000-0005-0000-0000-000092370000}"/>
    <cellStyle name="Normal 3 13 3 5 2 2 2" xfId="21490" xr:uid="{00000000-0005-0000-0000-000093370000}"/>
    <cellStyle name="Normal 3 13 3 5 2 2 3" xfId="38858" xr:uid="{00000000-0005-0000-0000-000094370000}"/>
    <cellStyle name="Normal 3 13 3 5 2 3" xfId="21491" xr:uid="{00000000-0005-0000-0000-000095370000}"/>
    <cellStyle name="Normal 3 13 3 5 2 4" xfId="38859" xr:uid="{00000000-0005-0000-0000-000096370000}"/>
    <cellStyle name="Normal 3 13 3 5 3" xfId="21492" xr:uid="{00000000-0005-0000-0000-000097370000}"/>
    <cellStyle name="Normal 3 13 3 5 3 2" xfId="21493" xr:uid="{00000000-0005-0000-0000-000098370000}"/>
    <cellStyle name="Normal 3 13 3 5 3 3" xfId="38860" xr:uid="{00000000-0005-0000-0000-000099370000}"/>
    <cellStyle name="Normal 3 13 3 5 4" xfId="21494" xr:uid="{00000000-0005-0000-0000-00009A370000}"/>
    <cellStyle name="Normal 3 13 3 5 5" xfId="38861" xr:uid="{00000000-0005-0000-0000-00009B370000}"/>
    <cellStyle name="Normal 3 13 3 6" xfId="6865" xr:uid="{00000000-0005-0000-0000-00009C370000}"/>
    <cellStyle name="Normal 3 13 3 6 2" xfId="6866" xr:uid="{00000000-0005-0000-0000-00009D370000}"/>
    <cellStyle name="Normal 3 13 3 6 2 2" xfId="21495" xr:uid="{00000000-0005-0000-0000-00009E370000}"/>
    <cellStyle name="Normal 3 13 3 6 2 3" xfId="38862" xr:uid="{00000000-0005-0000-0000-00009F370000}"/>
    <cellStyle name="Normal 3 13 3 6 3" xfId="21496" xr:uid="{00000000-0005-0000-0000-0000A0370000}"/>
    <cellStyle name="Normal 3 13 3 6 4" xfId="38863" xr:uid="{00000000-0005-0000-0000-0000A1370000}"/>
    <cellStyle name="Normal 3 13 3 7" xfId="6867" xr:uid="{00000000-0005-0000-0000-0000A2370000}"/>
    <cellStyle name="Normal 3 13 3 7 2" xfId="6868" xr:uid="{00000000-0005-0000-0000-0000A3370000}"/>
    <cellStyle name="Normal 3 13 3 7 3" xfId="38864" xr:uid="{00000000-0005-0000-0000-0000A4370000}"/>
    <cellStyle name="Normal 3 13 3 8" xfId="6869" xr:uid="{00000000-0005-0000-0000-0000A5370000}"/>
    <cellStyle name="Normal 3 13 3 8 2" xfId="38865" xr:uid="{00000000-0005-0000-0000-0000A6370000}"/>
    <cellStyle name="Normal 3 13 3 9" xfId="38866" xr:uid="{00000000-0005-0000-0000-0000A7370000}"/>
    <cellStyle name="Normal 3 13 4" xfId="6870" xr:uid="{00000000-0005-0000-0000-0000A8370000}"/>
    <cellStyle name="Normal 3 13 4 10" xfId="38867" xr:uid="{00000000-0005-0000-0000-0000A9370000}"/>
    <cellStyle name="Normal 3 13 4 2" xfId="6871" xr:uid="{00000000-0005-0000-0000-0000AA370000}"/>
    <cellStyle name="Normal 3 13 4 2 2" xfId="6872" xr:uid="{00000000-0005-0000-0000-0000AB370000}"/>
    <cellStyle name="Normal 3 13 4 2 2 2" xfId="6873" xr:uid="{00000000-0005-0000-0000-0000AC370000}"/>
    <cellStyle name="Normal 3 13 4 2 2 2 2" xfId="21497" xr:uid="{00000000-0005-0000-0000-0000AD370000}"/>
    <cellStyle name="Normal 3 13 4 2 2 2 2 2" xfId="21498" xr:uid="{00000000-0005-0000-0000-0000AE370000}"/>
    <cellStyle name="Normal 3 13 4 2 2 2 2 3" xfId="38868" xr:uid="{00000000-0005-0000-0000-0000AF370000}"/>
    <cellStyle name="Normal 3 13 4 2 2 2 3" xfId="21499" xr:uid="{00000000-0005-0000-0000-0000B0370000}"/>
    <cellStyle name="Normal 3 13 4 2 2 2 4" xfId="38869" xr:uid="{00000000-0005-0000-0000-0000B1370000}"/>
    <cellStyle name="Normal 3 13 4 2 2 3" xfId="6874" xr:uid="{00000000-0005-0000-0000-0000B2370000}"/>
    <cellStyle name="Normal 3 13 4 2 2 3 2" xfId="21500" xr:uid="{00000000-0005-0000-0000-0000B3370000}"/>
    <cellStyle name="Normal 3 13 4 2 2 3 3" xfId="38870" xr:uid="{00000000-0005-0000-0000-0000B4370000}"/>
    <cellStyle name="Normal 3 13 4 2 2 4" xfId="21501" xr:uid="{00000000-0005-0000-0000-0000B5370000}"/>
    <cellStyle name="Normal 3 13 4 2 2 5" xfId="38871" xr:uid="{00000000-0005-0000-0000-0000B6370000}"/>
    <cellStyle name="Normal 3 13 4 2 3" xfId="6875" xr:uid="{00000000-0005-0000-0000-0000B7370000}"/>
    <cellStyle name="Normal 3 13 4 2 3 2" xfId="6876" xr:uid="{00000000-0005-0000-0000-0000B8370000}"/>
    <cellStyle name="Normal 3 13 4 2 3 2 2" xfId="21502" xr:uid="{00000000-0005-0000-0000-0000B9370000}"/>
    <cellStyle name="Normal 3 13 4 2 3 2 3" xfId="38872" xr:uid="{00000000-0005-0000-0000-0000BA370000}"/>
    <cellStyle name="Normal 3 13 4 2 3 3" xfId="21503" xr:uid="{00000000-0005-0000-0000-0000BB370000}"/>
    <cellStyle name="Normal 3 13 4 2 3 4" xfId="38873" xr:uid="{00000000-0005-0000-0000-0000BC370000}"/>
    <cellStyle name="Normal 3 13 4 2 4" xfId="6877" xr:uid="{00000000-0005-0000-0000-0000BD370000}"/>
    <cellStyle name="Normal 3 13 4 2 4 2" xfId="6878" xr:uid="{00000000-0005-0000-0000-0000BE370000}"/>
    <cellStyle name="Normal 3 13 4 2 4 3" xfId="38874" xr:uid="{00000000-0005-0000-0000-0000BF370000}"/>
    <cellStyle name="Normal 3 13 4 2 5" xfId="6879" xr:uid="{00000000-0005-0000-0000-0000C0370000}"/>
    <cellStyle name="Normal 3 13 4 2 5 2" xfId="6880" xr:uid="{00000000-0005-0000-0000-0000C1370000}"/>
    <cellStyle name="Normal 3 13 4 2 6" xfId="6881" xr:uid="{00000000-0005-0000-0000-0000C2370000}"/>
    <cellStyle name="Normal 3 13 4 2 7" xfId="38875" xr:uid="{00000000-0005-0000-0000-0000C3370000}"/>
    <cellStyle name="Normal 3 13 4 3" xfId="6882" xr:uid="{00000000-0005-0000-0000-0000C4370000}"/>
    <cellStyle name="Normal 3 13 4 3 2" xfId="6883" xr:uid="{00000000-0005-0000-0000-0000C5370000}"/>
    <cellStyle name="Normal 3 13 4 3 2 2" xfId="21504" xr:uid="{00000000-0005-0000-0000-0000C6370000}"/>
    <cellStyle name="Normal 3 13 4 3 2 2 2" xfId="21505" xr:uid="{00000000-0005-0000-0000-0000C7370000}"/>
    <cellStyle name="Normal 3 13 4 3 2 2 2 2" xfId="21506" xr:uid="{00000000-0005-0000-0000-0000C8370000}"/>
    <cellStyle name="Normal 3 13 4 3 2 2 2 3" xfId="38876" xr:uid="{00000000-0005-0000-0000-0000C9370000}"/>
    <cellStyle name="Normal 3 13 4 3 2 2 3" xfId="21507" xr:uid="{00000000-0005-0000-0000-0000CA370000}"/>
    <cellStyle name="Normal 3 13 4 3 2 2 4" xfId="38877" xr:uid="{00000000-0005-0000-0000-0000CB370000}"/>
    <cellStyle name="Normal 3 13 4 3 2 3" xfId="21508" xr:uid="{00000000-0005-0000-0000-0000CC370000}"/>
    <cellStyle name="Normal 3 13 4 3 2 3 2" xfId="21509" xr:uid="{00000000-0005-0000-0000-0000CD370000}"/>
    <cellStyle name="Normal 3 13 4 3 2 3 3" xfId="38878" xr:uid="{00000000-0005-0000-0000-0000CE370000}"/>
    <cellStyle name="Normal 3 13 4 3 2 4" xfId="21510" xr:uid="{00000000-0005-0000-0000-0000CF370000}"/>
    <cellStyle name="Normal 3 13 4 3 2 5" xfId="38879" xr:uid="{00000000-0005-0000-0000-0000D0370000}"/>
    <cellStyle name="Normal 3 13 4 3 3" xfId="6884" xr:uid="{00000000-0005-0000-0000-0000D1370000}"/>
    <cellStyle name="Normal 3 13 4 3 3 2" xfId="21511" xr:uid="{00000000-0005-0000-0000-0000D2370000}"/>
    <cellStyle name="Normal 3 13 4 3 3 2 2" xfId="21512" xr:uid="{00000000-0005-0000-0000-0000D3370000}"/>
    <cellStyle name="Normal 3 13 4 3 3 2 3" xfId="38880" xr:uid="{00000000-0005-0000-0000-0000D4370000}"/>
    <cellStyle name="Normal 3 13 4 3 3 3" xfId="21513" xr:uid="{00000000-0005-0000-0000-0000D5370000}"/>
    <cellStyle name="Normal 3 13 4 3 3 4" xfId="38881" xr:uid="{00000000-0005-0000-0000-0000D6370000}"/>
    <cellStyle name="Normal 3 13 4 3 4" xfId="21514" xr:uid="{00000000-0005-0000-0000-0000D7370000}"/>
    <cellStyle name="Normal 3 13 4 3 4 2" xfId="21515" xr:uid="{00000000-0005-0000-0000-0000D8370000}"/>
    <cellStyle name="Normal 3 13 4 3 4 3" xfId="38882" xr:uid="{00000000-0005-0000-0000-0000D9370000}"/>
    <cellStyle name="Normal 3 13 4 3 5" xfId="21516" xr:uid="{00000000-0005-0000-0000-0000DA370000}"/>
    <cellStyle name="Normal 3 13 4 3 6" xfId="38883" xr:uid="{00000000-0005-0000-0000-0000DB370000}"/>
    <cellStyle name="Normal 3 13 4 4" xfId="6885" xr:uid="{00000000-0005-0000-0000-0000DC370000}"/>
    <cellStyle name="Normal 3 13 4 4 2" xfId="6886" xr:uid="{00000000-0005-0000-0000-0000DD370000}"/>
    <cellStyle name="Normal 3 13 4 4 2 2" xfId="21517" xr:uid="{00000000-0005-0000-0000-0000DE370000}"/>
    <cellStyle name="Normal 3 13 4 4 2 2 2" xfId="21518" xr:uid="{00000000-0005-0000-0000-0000DF370000}"/>
    <cellStyle name="Normal 3 13 4 4 2 2 3" xfId="38884" xr:uid="{00000000-0005-0000-0000-0000E0370000}"/>
    <cellStyle name="Normal 3 13 4 4 2 3" xfId="21519" xr:uid="{00000000-0005-0000-0000-0000E1370000}"/>
    <cellStyle name="Normal 3 13 4 4 2 4" xfId="38885" xr:uid="{00000000-0005-0000-0000-0000E2370000}"/>
    <cellStyle name="Normal 3 13 4 4 3" xfId="21520" xr:uid="{00000000-0005-0000-0000-0000E3370000}"/>
    <cellStyle name="Normal 3 13 4 4 3 2" xfId="21521" xr:uid="{00000000-0005-0000-0000-0000E4370000}"/>
    <cellStyle name="Normal 3 13 4 4 3 3" xfId="38886" xr:uid="{00000000-0005-0000-0000-0000E5370000}"/>
    <cellStyle name="Normal 3 13 4 4 4" xfId="21522" xr:uid="{00000000-0005-0000-0000-0000E6370000}"/>
    <cellStyle name="Normal 3 13 4 4 5" xfId="38887" xr:uid="{00000000-0005-0000-0000-0000E7370000}"/>
    <cellStyle name="Normal 3 13 4 5" xfId="6887" xr:uid="{00000000-0005-0000-0000-0000E8370000}"/>
    <cellStyle name="Normal 3 13 4 5 2" xfId="6888" xr:uid="{00000000-0005-0000-0000-0000E9370000}"/>
    <cellStyle name="Normal 3 13 4 5 2 2" xfId="21523" xr:uid="{00000000-0005-0000-0000-0000EA370000}"/>
    <cellStyle name="Normal 3 13 4 5 2 3" xfId="38888" xr:uid="{00000000-0005-0000-0000-0000EB370000}"/>
    <cellStyle name="Normal 3 13 4 5 3" xfId="21524" xr:uid="{00000000-0005-0000-0000-0000EC370000}"/>
    <cellStyle name="Normal 3 13 4 5 4" xfId="38889" xr:uid="{00000000-0005-0000-0000-0000ED370000}"/>
    <cellStyle name="Normal 3 13 4 6" xfId="6889" xr:uid="{00000000-0005-0000-0000-0000EE370000}"/>
    <cellStyle name="Normal 3 13 4 6 2" xfId="6890" xr:uid="{00000000-0005-0000-0000-0000EF370000}"/>
    <cellStyle name="Normal 3 13 4 6 3" xfId="38890" xr:uid="{00000000-0005-0000-0000-0000F0370000}"/>
    <cellStyle name="Normal 3 13 4 7" xfId="6891" xr:uid="{00000000-0005-0000-0000-0000F1370000}"/>
    <cellStyle name="Normal 3 13 4 7 2" xfId="38891" xr:uid="{00000000-0005-0000-0000-0000F2370000}"/>
    <cellStyle name="Normal 3 13 4 8" xfId="38892" xr:uid="{00000000-0005-0000-0000-0000F3370000}"/>
    <cellStyle name="Normal 3 13 4 9" xfId="38893" xr:uid="{00000000-0005-0000-0000-0000F4370000}"/>
    <cellStyle name="Normal 3 13 5" xfId="6892" xr:uid="{00000000-0005-0000-0000-0000F5370000}"/>
    <cellStyle name="Normal 3 13 5 2" xfId="6893" xr:uid="{00000000-0005-0000-0000-0000F6370000}"/>
    <cellStyle name="Normal 3 13 5 2 2" xfId="6894" xr:uid="{00000000-0005-0000-0000-0000F7370000}"/>
    <cellStyle name="Normal 3 13 5 2 2 2" xfId="21525" xr:uid="{00000000-0005-0000-0000-0000F8370000}"/>
    <cellStyle name="Normal 3 13 5 2 2 2 2" xfId="21526" xr:uid="{00000000-0005-0000-0000-0000F9370000}"/>
    <cellStyle name="Normal 3 13 5 2 2 2 3" xfId="38894" xr:uid="{00000000-0005-0000-0000-0000FA370000}"/>
    <cellStyle name="Normal 3 13 5 2 2 3" xfId="21527" xr:uid="{00000000-0005-0000-0000-0000FB370000}"/>
    <cellStyle name="Normal 3 13 5 2 2 4" xfId="38895" xr:uid="{00000000-0005-0000-0000-0000FC370000}"/>
    <cellStyle name="Normal 3 13 5 2 3" xfId="6895" xr:uid="{00000000-0005-0000-0000-0000FD370000}"/>
    <cellStyle name="Normal 3 13 5 2 3 2" xfId="21528" xr:uid="{00000000-0005-0000-0000-0000FE370000}"/>
    <cellStyle name="Normal 3 13 5 2 3 3" xfId="38896" xr:uid="{00000000-0005-0000-0000-0000FF370000}"/>
    <cellStyle name="Normal 3 13 5 2 4" xfId="21529" xr:uid="{00000000-0005-0000-0000-000000380000}"/>
    <cellStyle name="Normal 3 13 5 2 5" xfId="38897" xr:uid="{00000000-0005-0000-0000-000001380000}"/>
    <cellStyle name="Normal 3 13 5 2 6" xfId="38898" xr:uid="{00000000-0005-0000-0000-000002380000}"/>
    <cellStyle name="Normal 3 13 5 3" xfId="6896" xr:uid="{00000000-0005-0000-0000-000003380000}"/>
    <cellStyle name="Normal 3 13 5 3 2" xfId="6897" xr:uid="{00000000-0005-0000-0000-000004380000}"/>
    <cellStyle name="Normal 3 13 5 3 2 2" xfId="21530" xr:uid="{00000000-0005-0000-0000-000005380000}"/>
    <cellStyle name="Normal 3 13 5 3 2 3" xfId="38899" xr:uid="{00000000-0005-0000-0000-000006380000}"/>
    <cellStyle name="Normal 3 13 5 3 3" xfId="21531" xr:uid="{00000000-0005-0000-0000-000007380000}"/>
    <cellStyle name="Normal 3 13 5 3 4" xfId="38900" xr:uid="{00000000-0005-0000-0000-000008380000}"/>
    <cellStyle name="Normal 3 13 5 4" xfId="6898" xr:uid="{00000000-0005-0000-0000-000009380000}"/>
    <cellStyle name="Normal 3 13 5 4 2" xfId="6899" xr:uid="{00000000-0005-0000-0000-00000A380000}"/>
    <cellStyle name="Normal 3 13 5 4 3" xfId="38901" xr:uid="{00000000-0005-0000-0000-00000B380000}"/>
    <cellStyle name="Normal 3 13 5 5" xfId="6900" xr:uid="{00000000-0005-0000-0000-00000C380000}"/>
    <cellStyle name="Normal 3 13 5 5 2" xfId="6901" xr:uid="{00000000-0005-0000-0000-00000D380000}"/>
    <cellStyle name="Normal 3 13 5 6" xfId="6902" xr:uid="{00000000-0005-0000-0000-00000E380000}"/>
    <cellStyle name="Normal 3 13 5 7" xfId="38902" xr:uid="{00000000-0005-0000-0000-00000F380000}"/>
    <cellStyle name="Normal 3 13 6" xfId="6903" xr:uid="{00000000-0005-0000-0000-000010380000}"/>
    <cellStyle name="Normal 3 13 6 2" xfId="6904" xr:uid="{00000000-0005-0000-0000-000011380000}"/>
    <cellStyle name="Normal 3 13 6 2 2" xfId="21532" xr:uid="{00000000-0005-0000-0000-000012380000}"/>
    <cellStyle name="Normal 3 13 6 2 2 2" xfId="21533" xr:uid="{00000000-0005-0000-0000-000013380000}"/>
    <cellStyle name="Normal 3 13 6 2 2 2 2" xfId="21534" xr:uid="{00000000-0005-0000-0000-000014380000}"/>
    <cellStyle name="Normal 3 13 6 2 2 2 3" xfId="38903" xr:uid="{00000000-0005-0000-0000-000015380000}"/>
    <cellStyle name="Normal 3 13 6 2 2 3" xfId="21535" xr:uid="{00000000-0005-0000-0000-000016380000}"/>
    <cellStyle name="Normal 3 13 6 2 2 4" xfId="38904" xr:uid="{00000000-0005-0000-0000-000017380000}"/>
    <cellStyle name="Normal 3 13 6 2 3" xfId="21536" xr:uid="{00000000-0005-0000-0000-000018380000}"/>
    <cellStyle name="Normal 3 13 6 2 3 2" xfId="21537" xr:uid="{00000000-0005-0000-0000-000019380000}"/>
    <cellStyle name="Normal 3 13 6 2 3 3" xfId="38905" xr:uid="{00000000-0005-0000-0000-00001A380000}"/>
    <cellStyle name="Normal 3 13 6 2 4" xfId="21538" xr:uid="{00000000-0005-0000-0000-00001B380000}"/>
    <cellStyle name="Normal 3 13 6 2 5" xfId="38906" xr:uid="{00000000-0005-0000-0000-00001C380000}"/>
    <cellStyle name="Normal 3 13 6 3" xfId="6905" xr:uid="{00000000-0005-0000-0000-00001D380000}"/>
    <cellStyle name="Normal 3 13 6 3 2" xfId="21539" xr:uid="{00000000-0005-0000-0000-00001E380000}"/>
    <cellStyle name="Normal 3 13 6 3 2 2" xfId="21540" xr:uid="{00000000-0005-0000-0000-00001F380000}"/>
    <cellStyle name="Normal 3 13 6 3 2 3" xfId="38907" xr:uid="{00000000-0005-0000-0000-000020380000}"/>
    <cellStyle name="Normal 3 13 6 3 3" xfId="21541" xr:uid="{00000000-0005-0000-0000-000021380000}"/>
    <cellStyle name="Normal 3 13 6 3 4" xfId="38908" xr:uid="{00000000-0005-0000-0000-000022380000}"/>
    <cellStyle name="Normal 3 13 6 4" xfId="21542" xr:uid="{00000000-0005-0000-0000-000023380000}"/>
    <cellStyle name="Normal 3 13 6 4 2" xfId="21543" xr:uid="{00000000-0005-0000-0000-000024380000}"/>
    <cellStyle name="Normal 3 13 6 4 3" xfId="38909" xr:uid="{00000000-0005-0000-0000-000025380000}"/>
    <cellStyle name="Normal 3 13 6 5" xfId="21544" xr:uid="{00000000-0005-0000-0000-000026380000}"/>
    <cellStyle name="Normal 3 13 6 6" xfId="38910" xr:uid="{00000000-0005-0000-0000-000027380000}"/>
    <cellStyle name="Normal 3 13 6 7" xfId="38911" xr:uid="{00000000-0005-0000-0000-000028380000}"/>
    <cellStyle name="Normal 3 13 7" xfId="6906" xr:uid="{00000000-0005-0000-0000-000029380000}"/>
    <cellStyle name="Normal 3 13 7 2" xfId="6907" xr:uid="{00000000-0005-0000-0000-00002A380000}"/>
    <cellStyle name="Normal 3 13 7 2 2" xfId="21545" xr:uid="{00000000-0005-0000-0000-00002B380000}"/>
    <cellStyle name="Normal 3 13 7 2 2 2" xfId="21546" xr:uid="{00000000-0005-0000-0000-00002C380000}"/>
    <cellStyle name="Normal 3 13 7 2 2 3" xfId="38912" xr:uid="{00000000-0005-0000-0000-00002D380000}"/>
    <cellStyle name="Normal 3 13 7 2 3" xfId="21547" xr:uid="{00000000-0005-0000-0000-00002E380000}"/>
    <cellStyle name="Normal 3 13 7 2 4" xfId="38913" xr:uid="{00000000-0005-0000-0000-00002F380000}"/>
    <cellStyle name="Normal 3 13 7 3" xfId="6908" xr:uid="{00000000-0005-0000-0000-000030380000}"/>
    <cellStyle name="Normal 3 13 7 3 2" xfId="21548" xr:uid="{00000000-0005-0000-0000-000031380000}"/>
    <cellStyle name="Normal 3 13 7 3 3" xfId="38914" xr:uid="{00000000-0005-0000-0000-000032380000}"/>
    <cellStyle name="Normal 3 13 7 4" xfId="21549" xr:uid="{00000000-0005-0000-0000-000033380000}"/>
    <cellStyle name="Normal 3 13 7 5" xfId="38915" xr:uid="{00000000-0005-0000-0000-000034380000}"/>
    <cellStyle name="Normal 3 13 8" xfId="6909" xr:uid="{00000000-0005-0000-0000-000035380000}"/>
    <cellStyle name="Normal 3 13 8 2" xfId="6910" xr:uid="{00000000-0005-0000-0000-000036380000}"/>
    <cellStyle name="Normal 3 13 8 2 2" xfId="21550" xr:uid="{00000000-0005-0000-0000-000037380000}"/>
    <cellStyle name="Normal 3 13 8 2 2 2" xfId="21551" xr:uid="{00000000-0005-0000-0000-000038380000}"/>
    <cellStyle name="Normal 3 13 8 2 2 3" xfId="38916" xr:uid="{00000000-0005-0000-0000-000039380000}"/>
    <cellStyle name="Normal 3 13 8 2 3" xfId="21552" xr:uid="{00000000-0005-0000-0000-00003A380000}"/>
    <cellStyle name="Normal 3 13 8 2 4" xfId="38917" xr:uid="{00000000-0005-0000-0000-00003B380000}"/>
    <cellStyle name="Normal 3 13 8 3" xfId="21553" xr:uid="{00000000-0005-0000-0000-00003C380000}"/>
    <cellStyle name="Normal 3 13 8 3 2" xfId="21554" xr:uid="{00000000-0005-0000-0000-00003D380000}"/>
    <cellStyle name="Normal 3 13 8 3 3" xfId="38918" xr:uid="{00000000-0005-0000-0000-00003E380000}"/>
    <cellStyle name="Normal 3 13 8 4" xfId="21555" xr:uid="{00000000-0005-0000-0000-00003F380000}"/>
    <cellStyle name="Normal 3 13 8 5" xfId="38919" xr:uid="{00000000-0005-0000-0000-000040380000}"/>
    <cellStyle name="Normal 3 13 9" xfId="6911" xr:uid="{00000000-0005-0000-0000-000041380000}"/>
    <cellStyle name="Normal 3 13 9 2" xfId="6912" xr:uid="{00000000-0005-0000-0000-000042380000}"/>
    <cellStyle name="Normal 3 13 9 2 2" xfId="21556" xr:uid="{00000000-0005-0000-0000-000043380000}"/>
    <cellStyle name="Normal 3 13 9 2 2 2" xfId="21557" xr:uid="{00000000-0005-0000-0000-000044380000}"/>
    <cellStyle name="Normal 3 13 9 2 2 3" xfId="38920" xr:uid="{00000000-0005-0000-0000-000045380000}"/>
    <cellStyle name="Normal 3 13 9 2 3" xfId="21558" xr:uid="{00000000-0005-0000-0000-000046380000}"/>
    <cellStyle name="Normal 3 13 9 2 4" xfId="38921" xr:uid="{00000000-0005-0000-0000-000047380000}"/>
    <cellStyle name="Normal 3 13 9 3" xfId="21559" xr:uid="{00000000-0005-0000-0000-000048380000}"/>
    <cellStyle name="Normal 3 13 9 3 2" xfId="21560" xr:uid="{00000000-0005-0000-0000-000049380000}"/>
    <cellStyle name="Normal 3 13 9 3 3" xfId="38922" xr:uid="{00000000-0005-0000-0000-00004A380000}"/>
    <cellStyle name="Normal 3 13 9 4" xfId="21561" xr:uid="{00000000-0005-0000-0000-00004B380000}"/>
    <cellStyle name="Normal 3 13 9 5" xfId="38923" xr:uid="{00000000-0005-0000-0000-00004C380000}"/>
    <cellStyle name="Normal 3 14" xfId="4723" xr:uid="{00000000-0005-0000-0000-00004D380000}"/>
    <cellStyle name="Normal 3 14 10" xfId="6913" xr:uid="{00000000-0005-0000-0000-00004E380000}"/>
    <cellStyle name="Normal 3 14 10 2" xfId="6914" xr:uid="{00000000-0005-0000-0000-00004F380000}"/>
    <cellStyle name="Normal 3 14 10 2 2" xfId="21562" xr:uid="{00000000-0005-0000-0000-000050380000}"/>
    <cellStyle name="Normal 3 14 10 2 3" xfId="38924" xr:uid="{00000000-0005-0000-0000-000051380000}"/>
    <cellStyle name="Normal 3 14 10 3" xfId="21563" xr:uid="{00000000-0005-0000-0000-000052380000}"/>
    <cellStyle name="Normal 3 14 10 4" xfId="38925" xr:uid="{00000000-0005-0000-0000-000053380000}"/>
    <cellStyle name="Normal 3 14 11" xfId="6915" xr:uid="{00000000-0005-0000-0000-000054380000}"/>
    <cellStyle name="Normal 3 14 11 2" xfId="21564" xr:uid="{00000000-0005-0000-0000-000055380000}"/>
    <cellStyle name="Normal 3 14 11 3" xfId="38926" xr:uid="{00000000-0005-0000-0000-000056380000}"/>
    <cellStyle name="Normal 3 14 12" xfId="21565" xr:uid="{00000000-0005-0000-0000-000057380000}"/>
    <cellStyle name="Normal 3 14 12 2" xfId="38927" xr:uid="{00000000-0005-0000-0000-000058380000}"/>
    <cellStyle name="Normal 3 14 13" xfId="38928" xr:uid="{00000000-0005-0000-0000-000059380000}"/>
    <cellStyle name="Normal 3 14 14" xfId="38929" xr:uid="{00000000-0005-0000-0000-00005A380000}"/>
    <cellStyle name="Normal 3 14 15" xfId="38930" xr:uid="{00000000-0005-0000-0000-00005B380000}"/>
    <cellStyle name="Normal 3 14 2" xfId="6916" xr:uid="{00000000-0005-0000-0000-00005C380000}"/>
    <cellStyle name="Normal 3 14 2 10" xfId="38931" xr:uid="{00000000-0005-0000-0000-00005D380000}"/>
    <cellStyle name="Normal 3 14 2 11" xfId="38932" xr:uid="{00000000-0005-0000-0000-00005E380000}"/>
    <cellStyle name="Normal 3 14 2 12" xfId="38933" xr:uid="{00000000-0005-0000-0000-00005F380000}"/>
    <cellStyle name="Normal 3 14 2 2" xfId="6917" xr:uid="{00000000-0005-0000-0000-000060380000}"/>
    <cellStyle name="Normal 3 14 2 2 2" xfId="6918" xr:uid="{00000000-0005-0000-0000-000061380000}"/>
    <cellStyle name="Normal 3 14 2 2 2 2" xfId="6919" xr:uid="{00000000-0005-0000-0000-000062380000}"/>
    <cellStyle name="Normal 3 14 2 2 2 2 2" xfId="6920" xr:uid="{00000000-0005-0000-0000-000063380000}"/>
    <cellStyle name="Normal 3 14 2 2 2 2 2 2" xfId="21566" xr:uid="{00000000-0005-0000-0000-000064380000}"/>
    <cellStyle name="Normal 3 14 2 2 2 2 2 2 2" xfId="21567" xr:uid="{00000000-0005-0000-0000-000065380000}"/>
    <cellStyle name="Normal 3 14 2 2 2 2 2 2 3" xfId="38934" xr:uid="{00000000-0005-0000-0000-000066380000}"/>
    <cellStyle name="Normal 3 14 2 2 2 2 2 3" xfId="21568" xr:uid="{00000000-0005-0000-0000-000067380000}"/>
    <cellStyle name="Normal 3 14 2 2 2 2 2 4" xfId="38935" xr:uid="{00000000-0005-0000-0000-000068380000}"/>
    <cellStyle name="Normal 3 14 2 2 2 2 3" xfId="6921" xr:uid="{00000000-0005-0000-0000-000069380000}"/>
    <cellStyle name="Normal 3 14 2 2 2 2 3 2" xfId="21569" xr:uid="{00000000-0005-0000-0000-00006A380000}"/>
    <cellStyle name="Normal 3 14 2 2 2 2 3 3" xfId="38936" xr:uid="{00000000-0005-0000-0000-00006B380000}"/>
    <cellStyle name="Normal 3 14 2 2 2 2 4" xfId="21570" xr:uid="{00000000-0005-0000-0000-00006C380000}"/>
    <cellStyle name="Normal 3 14 2 2 2 2 5" xfId="38937" xr:uid="{00000000-0005-0000-0000-00006D380000}"/>
    <cellStyle name="Normal 3 14 2 2 2 3" xfId="6922" xr:uid="{00000000-0005-0000-0000-00006E380000}"/>
    <cellStyle name="Normal 3 14 2 2 2 3 2" xfId="6923" xr:uid="{00000000-0005-0000-0000-00006F380000}"/>
    <cellStyle name="Normal 3 14 2 2 2 3 2 2" xfId="21571" xr:uid="{00000000-0005-0000-0000-000070380000}"/>
    <cellStyle name="Normal 3 14 2 2 2 3 2 3" xfId="38938" xr:uid="{00000000-0005-0000-0000-000071380000}"/>
    <cellStyle name="Normal 3 14 2 2 2 3 3" xfId="21572" xr:uid="{00000000-0005-0000-0000-000072380000}"/>
    <cellStyle name="Normal 3 14 2 2 2 3 4" xfId="38939" xr:uid="{00000000-0005-0000-0000-000073380000}"/>
    <cellStyle name="Normal 3 14 2 2 2 4" xfId="6924" xr:uid="{00000000-0005-0000-0000-000074380000}"/>
    <cellStyle name="Normal 3 14 2 2 2 4 2" xfId="6925" xr:uid="{00000000-0005-0000-0000-000075380000}"/>
    <cellStyle name="Normal 3 14 2 2 2 4 3" xfId="38940" xr:uid="{00000000-0005-0000-0000-000076380000}"/>
    <cellStyle name="Normal 3 14 2 2 2 5" xfId="6926" xr:uid="{00000000-0005-0000-0000-000077380000}"/>
    <cellStyle name="Normal 3 14 2 2 2 5 2" xfId="6927" xr:uid="{00000000-0005-0000-0000-000078380000}"/>
    <cellStyle name="Normal 3 14 2 2 2 6" xfId="6928" xr:uid="{00000000-0005-0000-0000-000079380000}"/>
    <cellStyle name="Normal 3 14 2 2 2 7" xfId="38941" xr:uid="{00000000-0005-0000-0000-00007A380000}"/>
    <cellStyle name="Normal 3 14 2 2 3" xfId="6929" xr:uid="{00000000-0005-0000-0000-00007B380000}"/>
    <cellStyle name="Normal 3 14 2 2 3 2" xfId="6930" xr:uid="{00000000-0005-0000-0000-00007C380000}"/>
    <cellStyle name="Normal 3 14 2 2 3 2 2" xfId="21573" xr:uid="{00000000-0005-0000-0000-00007D380000}"/>
    <cellStyle name="Normal 3 14 2 2 3 2 2 2" xfId="21574" xr:uid="{00000000-0005-0000-0000-00007E380000}"/>
    <cellStyle name="Normal 3 14 2 2 3 2 2 3" xfId="38942" xr:uid="{00000000-0005-0000-0000-00007F380000}"/>
    <cellStyle name="Normal 3 14 2 2 3 2 3" xfId="21575" xr:uid="{00000000-0005-0000-0000-000080380000}"/>
    <cellStyle name="Normal 3 14 2 2 3 2 4" xfId="38943" xr:uid="{00000000-0005-0000-0000-000081380000}"/>
    <cellStyle name="Normal 3 14 2 2 3 3" xfId="6931" xr:uid="{00000000-0005-0000-0000-000082380000}"/>
    <cellStyle name="Normal 3 14 2 2 3 3 2" xfId="21576" xr:uid="{00000000-0005-0000-0000-000083380000}"/>
    <cellStyle name="Normal 3 14 2 2 3 3 3" xfId="38944" xr:uid="{00000000-0005-0000-0000-000084380000}"/>
    <cellStyle name="Normal 3 14 2 2 3 4" xfId="21577" xr:uid="{00000000-0005-0000-0000-000085380000}"/>
    <cellStyle name="Normal 3 14 2 2 3 5" xfId="38945" xr:uid="{00000000-0005-0000-0000-000086380000}"/>
    <cellStyle name="Normal 3 14 2 2 4" xfId="6932" xr:uid="{00000000-0005-0000-0000-000087380000}"/>
    <cellStyle name="Normal 3 14 2 2 4 2" xfId="6933" xr:uid="{00000000-0005-0000-0000-000088380000}"/>
    <cellStyle name="Normal 3 14 2 2 4 2 2" xfId="21578" xr:uid="{00000000-0005-0000-0000-000089380000}"/>
    <cellStyle name="Normal 3 14 2 2 4 2 3" xfId="38946" xr:uid="{00000000-0005-0000-0000-00008A380000}"/>
    <cellStyle name="Normal 3 14 2 2 4 3" xfId="21579" xr:uid="{00000000-0005-0000-0000-00008B380000}"/>
    <cellStyle name="Normal 3 14 2 2 4 4" xfId="38947" xr:uid="{00000000-0005-0000-0000-00008C380000}"/>
    <cellStyle name="Normal 3 14 2 2 5" xfId="6934" xr:uid="{00000000-0005-0000-0000-00008D380000}"/>
    <cellStyle name="Normal 3 14 2 2 5 2" xfId="6935" xr:uid="{00000000-0005-0000-0000-00008E380000}"/>
    <cellStyle name="Normal 3 14 2 2 5 3" xfId="38948" xr:uid="{00000000-0005-0000-0000-00008F380000}"/>
    <cellStyle name="Normal 3 14 2 2 6" xfId="6936" xr:uid="{00000000-0005-0000-0000-000090380000}"/>
    <cellStyle name="Normal 3 14 2 2 6 2" xfId="6937" xr:uid="{00000000-0005-0000-0000-000091380000}"/>
    <cellStyle name="Normal 3 14 2 2 7" xfId="6938" xr:uid="{00000000-0005-0000-0000-000092380000}"/>
    <cellStyle name="Normal 3 14 2 2 8" xfId="38949" xr:uid="{00000000-0005-0000-0000-000093380000}"/>
    <cellStyle name="Normal 3 14 2 3" xfId="6939" xr:uid="{00000000-0005-0000-0000-000094380000}"/>
    <cellStyle name="Normal 3 14 2 3 2" xfId="6940" xr:uid="{00000000-0005-0000-0000-000095380000}"/>
    <cellStyle name="Normal 3 14 2 3 2 2" xfId="6941" xr:uid="{00000000-0005-0000-0000-000096380000}"/>
    <cellStyle name="Normal 3 14 2 3 2 2 2" xfId="21580" xr:uid="{00000000-0005-0000-0000-000097380000}"/>
    <cellStyle name="Normal 3 14 2 3 2 2 2 2" xfId="21581" xr:uid="{00000000-0005-0000-0000-000098380000}"/>
    <cellStyle name="Normal 3 14 2 3 2 2 2 3" xfId="38950" xr:uid="{00000000-0005-0000-0000-000099380000}"/>
    <cellStyle name="Normal 3 14 2 3 2 2 3" xfId="21582" xr:uid="{00000000-0005-0000-0000-00009A380000}"/>
    <cellStyle name="Normal 3 14 2 3 2 2 4" xfId="38951" xr:uid="{00000000-0005-0000-0000-00009B380000}"/>
    <cellStyle name="Normal 3 14 2 3 2 3" xfId="6942" xr:uid="{00000000-0005-0000-0000-00009C380000}"/>
    <cellStyle name="Normal 3 14 2 3 2 3 2" xfId="21583" xr:uid="{00000000-0005-0000-0000-00009D380000}"/>
    <cellStyle name="Normal 3 14 2 3 2 3 3" xfId="38952" xr:uid="{00000000-0005-0000-0000-00009E380000}"/>
    <cellStyle name="Normal 3 14 2 3 2 4" xfId="21584" xr:uid="{00000000-0005-0000-0000-00009F380000}"/>
    <cellStyle name="Normal 3 14 2 3 2 5" xfId="38953" xr:uid="{00000000-0005-0000-0000-0000A0380000}"/>
    <cellStyle name="Normal 3 14 2 3 3" xfId="6943" xr:uid="{00000000-0005-0000-0000-0000A1380000}"/>
    <cellStyle name="Normal 3 14 2 3 3 2" xfId="6944" xr:uid="{00000000-0005-0000-0000-0000A2380000}"/>
    <cellStyle name="Normal 3 14 2 3 3 2 2" xfId="21585" xr:uid="{00000000-0005-0000-0000-0000A3380000}"/>
    <cellStyle name="Normal 3 14 2 3 3 2 3" xfId="38954" xr:uid="{00000000-0005-0000-0000-0000A4380000}"/>
    <cellStyle name="Normal 3 14 2 3 3 3" xfId="21586" xr:uid="{00000000-0005-0000-0000-0000A5380000}"/>
    <cellStyle name="Normal 3 14 2 3 3 4" xfId="38955" xr:uid="{00000000-0005-0000-0000-0000A6380000}"/>
    <cellStyle name="Normal 3 14 2 3 4" xfId="6945" xr:uid="{00000000-0005-0000-0000-0000A7380000}"/>
    <cellStyle name="Normal 3 14 2 3 4 2" xfId="6946" xr:uid="{00000000-0005-0000-0000-0000A8380000}"/>
    <cellStyle name="Normal 3 14 2 3 4 3" xfId="38956" xr:uid="{00000000-0005-0000-0000-0000A9380000}"/>
    <cellStyle name="Normal 3 14 2 3 5" xfId="6947" xr:uid="{00000000-0005-0000-0000-0000AA380000}"/>
    <cellStyle name="Normal 3 14 2 3 5 2" xfId="6948" xr:uid="{00000000-0005-0000-0000-0000AB380000}"/>
    <cellStyle name="Normal 3 14 2 3 6" xfId="6949" xr:uid="{00000000-0005-0000-0000-0000AC380000}"/>
    <cellStyle name="Normal 3 14 2 3 7" xfId="38957" xr:uid="{00000000-0005-0000-0000-0000AD380000}"/>
    <cellStyle name="Normal 3 14 2 4" xfId="6950" xr:uid="{00000000-0005-0000-0000-0000AE380000}"/>
    <cellStyle name="Normal 3 14 2 4 2" xfId="6951" xr:uid="{00000000-0005-0000-0000-0000AF380000}"/>
    <cellStyle name="Normal 3 14 2 4 2 2" xfId="21587" xr:uid="{00000000-0005-0000-0000-0000B0380000}"/>
    <cellStyle name="Normal 3 14 2 4 2 2 2" xfId="21588" xr:uid="{00000000-0005-0000-0000-0000B1380000}"/>
    <cellStyle name="Normal 3 14 2 4 2 2 2 2" xfId="21589" xr:uid="{00000000-0005-0000-0000-0000B2380000}"/>
    <cellStyle name="Normal 3 14 2 4 2 2 2 3" xfId="38958" xr:uid="{00000000-0005-0000-0000-0000B3380000}"/>
    <cellStyle name="Normal 3 14 2 4 2 2 3" xfId="21590" xr:uid="{00000000-0005-0000-0000-0000B4380000}"/>
    <cellStyle name="Normal 3 14 2 4 2 2 4" xfId="38959" xr:uid="{00000000-0005-0000-0000-0000B5380000}"/>
    <cellStyle name="Normal 3 14 2 4 2 3" xfId="21591" xr:uid="{00000000-0005-0000-0000-0000B6380000}"/>
    <cellStyle name="Normal 3 14 2 4 2 3 2" xfId="21592" xr:uid="{00000000-0005-0000-0000-0000B7380000}"/>
    <cellStyle name="Normal 3 14 2 4 2 3 3" xfId="38960" xr:uid="{00000000-0005-0000-0000-0000B8380000}"/>
    <cellStyle name="Normal 3 14 2 4 2 4" xfId="21593" xr:uid="{00000000-0005-0000-0000-0000B9380000}"/>
    <cellStyle name="Normal 3 14 2 4 2 5" xfId="38961" xr:uid="{00000000-0005-0000-0000-0000BA380000}"/>
    <cellStyle name="Normal 3 14 2 4 3" xfId="6952" xr:uid="{00000000-0005-0000-0000-0000BB380000}"/>
    <cellStyle name="Normal 3 14 2 4 3 2" xfId="21594" xr:uid="{00000000-0005-0000-0000-0000BC380000}"/>
    <cellStyle name="Normal 3 14 2 4 3 2 2" xfId="21595" xr:uid="{00000000-0005-0000-0000-0000BD380000}"/>
    <cellStyle name="Normal 3 14 2 4 3 2 3" xfId="38962" xr:uid="{00000000-0005-0000-0000-0000BE380000}"/>
    <cellStyle name="Normal 3 14 2 4 3 3" xfId="21596" xr:uid="{00000000-0005-0000-0000-0000BF380000}"/>
    <cellStyle name="Normal 3 14 2 4 3 4" xfId="38963" xr:uid="{00000000-0005-0000-0000-0000C0380000}"/>
    <cellStyle name="Normal 3 14 2 4 4" xfId="21597" xr:uid="{00000000-0005-0000-0000-0000C1380000}"/>
    <cellStyle name="Normal 3 14 2 4 4 2" xfId="21598" xr:uid="{00000000-0005-0000-0000-0000C2380000}"/>
    <cellStyle name="Normal 3 14 2 4 4 3" xfId="38964" xr:uid="{00000000-0005-0000-0000-0000C3380000}"/>
    <cellStyle name="Normal 3 14 2 4 5" xfId="21599" xr:uid="{00000000-0005-0000-0000-0000C4380000}"/>
    <cellStyle name="Normal 3 14 2 4 6" xfId="38965" xr:uid="{00000000-0005-0000-0000-0000C5380000}"/>
    <cellStyle name="Normal 3 14 2 5" xfId="6953" xr:uid="{00000000-0005-0000-0000-0000C6380000}"/>
    <cellStyle name="Normal 3 14 2 5 2" xfId="6954" xr:uid="{00000000-0005-0000-0000-0000C7380000}"/>
    <cellStyle name="Normal 3 14 2 5 2 2" xfId="21600" xr:uid="{00000000-0005-0000-0000-0000C8380000}"/>
    <cellStyle name="Normal 3 14 2 5 2 2 2" xfId="21601" xr:uid="{00000000-0005-0000-0000-0000C9380000}"/>
    <cellStyle name="Normal 3 14 2 5 2 2 3" xfId="38966" xr:uid="{00000000-0005-0000-0000-0000CA380000}"/>
    <cellStyle name="Normal 3 14 2 5 2 3" xfId="21602" xr:uid="{00000000-0005-0000-0000-0000CB380000}"/>
    <cellStyle name="Normal 3 14 2 5 2 4" xfId="38967" xr:uid="{00000000-0005-0000-0000-0000CC380000}"/>
    <cellStyle name="Normal 3 14 2 5 3" xfId="21603" xr:uid="{00000000-0005-0000-0000-0000CD380000}"/>
    <cellStyle name="Normal 3 14 2 5 3 2" xfId="21604" xr:uid="{00000000-0005-0000-0000-0000CE380000}"/>
    <cellStyle name="Normal 3 14 2 5 3 3" xfId="38968" xr:uid="{00000000-0005-0000-0000-0000CF380000}"/>
    <cellStyle name="Normal 3 14 2 5 4" xfId="21605" xr:uid="{00000000-0005-0000-0000-0000D0380000}"/>
    <cellStyle name="Normal 3 14 2 5 5" xfId="38969" xr:uid="{00000000-0005-0000-0000-0000D1380000}"/>
    <cellStyle name="Normal 3 14 2 6" xfId="6955" xr:uid="{00000000-0005-0000-0000-0000D2380000}"/>
    <cellStyle name="Normal 3 14 2 6 2" xfId="6956" xr:uid="{00000000-0005-0000-0000-0000D3380000}"/>
    <cellStyle name="Normal 3 14 2 6 2 2" xfId="21606" xr:uid="{00000000-0005-0000-0000-0000D4380000}"/>
    <cellStyle name="Normal 3 14 2 6 2 2 2" xfId="21607" xr:uid="{00000000-0005-0000-0000-0000D5380000}"/>
    <cellStyle name="Normal 3 14 2 6 2 2 3" xfId="38970" xr:uid="{00000000-0005-0000-0000-0000D6380000}"/>
    <cellStyle name="Normal 3 14 2 6 2 3" xfId="21608" xr:uid="{00000000-0005-0000-0000-0000D7380000}"/>
    <cellStyle name="Normal 3 14 2 6 2 4" xfId="38971" xr:uid="{00000000-0005-0000-0000-0000D8380000}"/>
    <cellStyle name="Normal 3 14 2 6 3" xfId="21609" xr:uid="{00000000-0005-0000-0000-0000D9380000}"/>
    <cellStyle name="Normal 3 14 2 6 3 2" xfId="21610" xr:uid="{00000000-0005-0000-0000-0000DA380000}"/>
    <cellStyle name="Normal 3 14 2 6 3 3" xfId="38972" xr:uid="{00000000-0005-0000-0000-0000DB380000}"/>
    <cellStyle name="Normal 3 14 2 6 4" xfId="21611" xr:uid="{00000000-0005-0000-0000-0000DC380000}"/>
    <cellStyle name="Normal 3 14 2 6 5" xfId="38973" xr:uid="{00000000-0005-0000-0000-0000DD380000}"/>
    <cellStyle name="Normal 3 14 2 7" xfId="6957" xr:uid="{00000000-0005-0000-0000-0000DE380000}"/>
    <cellStyle name="Normal 3 14 2 7 2" xfId="6958" xr:uid="{00000000-0005-0000-0000-0000DF380000}"/>
    <cellStyle name="Normal 3 14 2 7 2 2" xfId="21612" xr:uid="{00000000-0005-0000-0000-0000E0380000}"/>
    <cellStyle name="Normal 3 14 2 7 2 3" xfId="38974" xr:uid="{00000000-0005-0000-0000-0000E1380000}"/>
    <cellStyle name="Normal 3 14 2 7 3" xfId="21613" xr:uid="{00000000-0005-0000-0000-0000E2380000}"/>
    <cellStyle name="Normal 3 14 2 7 4" xfId="38975" xr:uid="{00000000-0005-0000-0000-0000E3380000}"/>
    <cellStyle name="Normal 3 14 2 8" xfId="6959" xr:uid="{00000000-0005-0000-0000-0000E4380000}"/>
    <cellStyle name="Normal 3 14 2 8 2" xfId="21614" xr:uid="{00000000-0005-0000-0000-0000E5380000}"/>
    <cellStyle name="Normal 3 14 2 8 3" xfId="38976" xr:uid="{00000000-0005-0000-0000-0000E6380000}"/>
    <cellStyle name="Normal 3 14 2 9" xfId="21615" xr:uid="{00000000-0005-0000-0000-0000E7380000}"/>
    <cellStyle name="Normal 3 14 2 9 2" xfId="38977" xr:uid="{00000000-0005-0000-0000-0000E8380000}"/>
    <cellStyle name="Normal 3 14 3" xfId="6960" xr:uid="{00000000-0005-0000-0000-0000E9380000}"/>
    <cellStyle name="Normal 3 14 3 10" xfId="38978" xr:uid="{00000000-0005-0000-0000-0000EA380000}"/>
    <cellStyle name="Normal 3 14 3 11" xfId="38979" xr:uid="{00000000-0005-0000-0000-0000EB380000}"/>
    <cellStyle name="Normal 3 14 3 2" xfId="6961" xr:uid="{00000000-0005-0000-0000-0000EC380000}"/>
    <cellStyle name="Normal 3 14 3 2 2" xfId="6962" xr:uid="{00000000-0005-0000-0000-0000ED380000}"/>
    <cellStyle name="Normal 3 14 3 2 2 2" xfId="6963" xr:uid="{00000000-0005-0000-0000-0000EE380000}"/>
    <cellStyle name="Normal 3 14 3 2 2 2 2" xfId="6964" xr:uid="{00000000-0005-0000-0000-0000EF380000}"/>
    <cellStyle name="Normal 3 14 3 2 2 2 2 2" xfId="21616" xr:uid="{00000000-0005-0000-0000-0000F0380000}"/>
    <cellStyle name="Normal 3 14 3 2 2 2 2 2 2" xfId="21617" xr:uid="{00000000-0005-0000-0000-0000F1380000}"/>
    <cellStyle name="Normal 3 14 3 2 2 2 2 2 3" xfId="38980" xr:uid="{00000000-0005-0000-0000-0000F2380000}"/>
    <cellStyle name="Normal 3 14 3 2 2 2 2 3" xfId="21618" xr:uid="{00000000-0005-0000-0000-0000F3380000}"/>
    <cellStyle name="Normal 3 14 3 2 2 2 2 4" xfId="38981" xr:uid="{00000000-0005-0000-0000-0000F4380000}"/>
    <cellStyle name="Normal 3 14 3 2 2 2 3" xfId="6965" xr:uid="{00000000-0005-0000-0000-0000F5380000}"/>
    <cellStyle name="Normal 3 14 3 2 2 2 3 2" xfId="21619" xr:uid="{00000000-0005-0000-0000-0000F6380000}"/>
    <cellStyle name="Normal 3 14 3 2 2 2 3 3" xfId="38982" xr:uid="{00000000-0005-0000-0000-0000F7380000}"/>
    <cellStyle name="Normal 3 14 3 2 2 2 4" xfId="21620" xr:uid="{00000000-0005-0000-0000-0000F8380000}"/>
    <cellStyle name="Normal 3 14 3 2 2 2 5" xfId="38983" xr:uid="{00000000-0005-0000-0000-0000F9380000}"/>
    <cellStyle name="Normal 3 14 3 2 2 3" xfId="6966" xr:uid="{00000000-0005-0000-0000-0000FA380000}"/>
    <cellStyle name="Normal 3 14 3 2 2 3 2" xfId="6967" xr:uid="{00000000-0005-0000-0000-0000FB380000}"/>
    <cellStyle name="Normal 3 14 3 2 2 3 2 2" xfId="21621" xr:uid="{00000000-0005-0000-0000-0000FC380000}"/>
    <cellStyle name="Normal 3 14 3 2 2 3 2 3" xfId="38984" xr:uid="{00000000-0005-0000-0000-0000FD380000}"/>
    <cellStyle name="Normal 3 14 3 2 2 3 3" xfId="21622" xr:uid="{00000000-0005-0000-0000-0000FE380000}"/>
    <cellStyle name="Normal 3 14 3 2 2 3 4" xfId="38985" xr:uid="{00000000-0005-0000-0000-0000FF380000}"/>
    <cellStyle name="Normal 3 14 3 2 2 4" xfId="6968" xr:uid="{00000000-0005-0000-0000-000000390000}"/>
    <cellStyle name="Normal 3 14 3 2 2 4 2" xfId="6969" xr:uid="{00000000-0005-0000-0000-000001390000}"/>
    <cellStyle name="Normal 3 14 3 2 2 4 3" xfId="38986" xr:uid="{00000000-0005-0000-0000-000002390000}"/>
    <cellStyle name="Normal 3 14 3 2 2 5" xfId="6970" xr:uid="{00000000-0005-0000-0000-000003390000}"/>
    <cellStyle name="Normal 3 14 3 2 2 5 2" xfId="6971" xr:uid="{00000000-0005-0000-0000-000004390000}"/>
    <cellStyle name="Normal 3 14 3 2 2 6" xfId="6972" xr:uid="{00000000-0005-0000-0000-000005390000}"/>
    <cellStyle name="Normal 3 14 3 2 2 7" xfId="38987" xr:uid="{00000000-0005-0000-0000-000006390000}"/>
    <cellStyle name="Normal 3 14 3 2 3" xfId="6973" xr:uid="{00000000-0005-0000-0000-000007390000}"/>
    <cellStyle name="Normal 3 14 3 2 3 2" xfId="6974" xr:uid="{00000000-0005-0000-0000-000008390000}"/>
    <cellStyle name="Normal 3 14 3 2 3 2 2" xfId="21623" xr:uid="{00000000-0005-0000-0000-000009390000}"/>
    <cellStyle name="Normal 3 14 3 2 3 2 2 2" xfId="21624" xr:uid="{00000000-0005-0000-0000-00000A390000}"/>
    <cellStyle name="Normal 3 14 3 2 3 2 2 3" xfId="38988" xr:uid="{00000000-0005-0000-0000-00000B390000}"/>
    <cellStyle name="Normal 3 14 3 2 3 2 3" xfId="21625" xr:uid="{00000000-0005-0000-0000-00000C390000}"/>
    <cellStyle name="Normal 3 14 3 2 3 2 4" xfId="38989" xr:uid="{00000000-0005-0000-0000-00000D390000}"/>
    <cellStyle name="Normal 3 14 3 2 3 3" xfId="6975" xr:uid="{00000000-0005-0000-0000-00000E390000}"/>
    <cellStyle name="Normal 3 14 3 2 3 3 2" xfId="21626" xr:uid="{00000000-0005-0000-0000-00000F390000}"/>
    <cellStyle name="Normal 3 14 3 2 3 3 3" xfId="38990" xr:uid="{00000000-0005-0000-0000-000010390000}"/>
    <cellStyle name="Normal 3 14 3 2 3 4" xfId="21627" xr:uid="{00000000-0005-0000-0000-000011390000}"/>
    <cellStyle name="Normal 3 14 3 2 3 5" xfId="38991" xr:uid="{00000000-0005-0000-0000-000012390000}"/>
    <cellStyle name="Normal 3 14 3 2 4" xfId="6976" xr:uid="{00000000-0005-0000-0000-000013390000}"/>
    <cellStyle name="Normal 3 14 3 2 4 2" xfId="6977" xr:uid="{00000000-0005-0000-0000-000014390000}"/>
    <cellStyle name="Normal 3 14 3 2 4 2 2" xfId="21628" xr:uid="{00000000-0005-0000-0000-000015390000}"/>
    <cellStyle name="Normal 3 14 3 2 4 2 3" xfId="38992" xr:uid="{00000000-0005-0000-0000-000016390000}"/>
    <cellStyle name="Normal 3 14 3 2 4 3" xfId="21629" xr:uid="{00000000-0005-0000-0000-000017390000}"/>
    <cellStyle name="Normal 3 14 3 2 4 4" xfId="38993" xr:uid="{00000000-0005-0000-0000-000018390000}"/>
    <cellStyle name="Normal 3 14 3 2 5" xfId="6978" xr:uid="{00000000-0005-0000-0000-000019390000}"/>
    <cellStyle name="Normal 3 14 3 2 5 2" xfId="6979" xr:uid="{00000000-0005-0000-0000-00001A390000}"/>
    <cellStyle name="Normal 3 14 3 2 5 3" xfId="38994" xr:uid="{00000000-0005-0000-0000-00001B390000}"/>
    <cellStyle name="Normal 3 14 3 2 6" xfId="6980" xr:uid="{00000000-0005-0000-0000-00001C390000}"/>
    <cellStyle name="Normal 3 14 3 2 6 2" xfId="6981" xr:uid="{00000000-0005-0000-0000-00001D390000}"/>
    <cellStyle name="Normal 3 14 3 2 7" xfId="6982" xr:uid="{00000000-0005-0000-0000-00001E390000}"/>
    <cellStyle name="Normal 3 14 3 2 8" xfId="38995" xr:uid="{00000000-0005-0000-0000-00001F390000}"/>
    <cellStyle name="Normal 3 14 3 3" xfId="6983" xr:uid="{00000000-0005-0000-0000-000020390000}"/>
    <cellStyle name="Normal 3 14 3 3 2" xfId="6984" xr:uid="{00000000-0005-0000-0000-000021390000}"/>
    <cellStyle name="Normal 3 14 3 3 2 2" xfId="6985" xr:uid="{00000000-0005-0000-0000-000022390000}"/>
    <cellStyle name="Normal 3 14 3 3 2 2 2" xfId="21630" xr:uid="{00000000-0005-0000-0000-000023390000}"/>
    <cellStyle name="Normal 3 14 3 3 2 2 2 2" xfId="21631" xr:uid="{00000000-0005-0000-0000-000024390000}"/>
    <cellStyle name="Normal 3 14 3 3 2 2 2 3" xfId="38996" xr:uid="{00000000-0005-0000-0000-000025390000}"/>
    <cellStyle name="Normal 3 14 3 3 2 2 3" xfId="21632" xr:uid="{00000000-0005-0000-0000-000026390000}"/>
    <cellStyle name="Normal 3 14 3 3 2 2 4" xfId="38997" xr:uid="{00000000-0005-0000-0000-000027390000}"/>
    <cellStyle name="Normal 3 14 3 3 2 3" xfId="6986" xr:uid="{00000000-0005-0000-0000-000028390000}"/>
    <cellStyle name="Normal 3 14 3 3 2 3 2" xfId="21633" xr:uid="{00000000-0005-0000-0000-000029390000}"/>
    <cellStyle name="Normal 3 14 3 3 2 3 3" xfId="38998" xr:uid="{00000000-0005-0000-0000-00002A390000}"/>
    <cellStyle name="Normal 3 14 3 3 2 4" xfId="21634" xr:uid="{00000000-0005-0000-0000-00002B390000}"/>
    <cellStyle name="Normal 3 14 3 3 2 5" xfId="38999" xr:uid="{00000000-0005-0000-0000-00002C390000}"/>
    <cellStyle name="Normal 3 14 3 3 3" xfId="6987" xr:uid="{00000000-0005-0000-0000-00002D390000}"/>
    <cellStyle name="Normal 3 14 3 3 3 2" xfId="6988" xr:uid="{00000000-0005-0000-0000-00002E390000}"/>
    <cellStyle name="Normal 3 14 3 3 3 2 2" xfId="21635" xr:uid="{00000000-0005-0000-0000-00002F390000}"/>
    <cellStyle name="Normal 3 14 3 3 3 2 3" xfId="39000" xr:uid="{00000000-0005-0000-0000-000030390000}"/>
    <cellStyle name="Normal 3 14 3 3 3 3" xfId="21636" xr:uid="{00000000-0005-0000-0000-000031390000}"/>
    <cellStyle name="Normal 3 14 3 3 3 4" xfId="39001" xr:uid="{00000000-0005-0000-0000-000032390000}"/>
    <cellStyle name="Normal 3 14 3 3 4" xfId="6989" xr:uid="{00000000-0005-0000-0000-000033390000}"/>
    <cellStyle name="Normal 3 14 3 3 4 2" xfId="6990" xr:uid="{00000000-0005-0000-0000-000034390000}"/>
    <cellStyle name="Normal 3 14 3 3 4 3" xfId="39002" xr:uid="{00000000-0005-0000-0000-000035390000}"/>
    <cellStyle name="Normal 3 14 3 3 5" xfId="6991" xr:uid="{00000000-0005-0000-0000-000036390000}"/>
    <cellStyle name="Normal 3 14 3 3 5 2" xfId="6992" xr:uid="{00000000-0005-0000-0000-000037390000}"/>
    <cellStyle name="Normal 3 14 3 3 6" xfId="6993" xr:uid="{00000000-0005-0000-0000-000038390000}"/>
    <cellStyle name="Normal 3 14 3 3 7" xfId="39003" xr:uid="{00000000-0005-0000-0000-000039390000}"/>
    <cellStyle name="Normal 3 14 3 4" xfId="6994" xr:uid="{00000000-0005-0000-0000-00003A390000}"/>
    <cellStyle name="Normal 3 14 3 4 2" xfId="6995" xr:uid="{00000000-0005-0000-0000-00003B390000}"/>
    <cellStyle name="Normal 3 14 3 4 2 2" xfId="21637" xr:uid="{00000000-0005-0000-0000-00003C390000}"/>
    <cellStyle name="Normal 3 14 3 4 2 2 2" xfId="21638" xr:uid="{00000000-0005-0000-0000-00003D390000}"/>
    <cellStyle name="Normal 3 14 3 4 2 2 2 2" xfId="21639" xr:uid="{00000000-0005-0000-0000-00003E390000}"/>
    <cellStyle name="Normal 3 14 3 4 2 2 2 3" xfId="39004" xr:uid="{00000000-0005-0000-0000-00003F390000}"/>
    <cellStyle name="Normal 3 14 3 4 2 2 3" xfId="21640" xr:uid="{00000000-0005-0000-0000-000040390000}"/>
    <cellStyle name="Normal 3 14 3 4 2 2 4" xfId="39005" xr:uid="{00000000-0005-0000-0000-000041390000}"/>
    <cellStyle name="Normal 3 14 3 4 2 3" xfId="21641" xr:uid="{00000000-0005-0000-0000-000042390000}"/>
    <cellStyle name="Normal 3 14 3 4 2 3 2" xfId="21642" xr:uid="{00000000-0005-0000-0000-000043390000}"/>
    <cellStyle name="Normal 3 14 3 4 2 3 3" xfId="39006" xr:uid="{00000000-0005-0000-0000-000044390000}"/>
    <cellStyle name="Normal 3 14 3 4 2 4" xfId="21643" xr:uid="{00000000-0005-0000-0000-000045390000}"/>
    <cellStyle name="Normal 3 14 3 4 2 5" xfId="39007" xr:uid="{00000000-0005-0000-0000-000046390000}"/>
    <cellStyle name="Normal 3 14 3 4 3" xfId="6996" xr:uid="{00000000-0005-0000-0000-000047390000}"/>
    <cellStyle name="Normal 3 14 3 4 3 2" xfId="21644" xr:uid="{00000000-0005-0000-0000-000048390000}"/>
    <cellStyle name="Normal 3 14 3 4 3 2 2" xfId="21645" xr:uid="{00000000-0005-0000-0000-000049390000}"/>
    <cellStyle name="Normal 3 14 3 4 3 2 3" xfId="39008" xr:uid="{00000000-0005-0000-0000-00004A390000}"/>
    <cellStyle name="Normal 3 14 3 4 3 3" xfId="21646" xr:uid="{00000000-0005-0000-0000-00004B390000}"/>
    <cellStyle name="Normal 3 14 3 4 3 4" xfId="39009" xr:uid="{00000000-0005-0000-0000-00004C390000}"/>
    <cellStyle name="Normal 3 14 3 4 4" xfId="21647" xr:uid="{00000000-0005-0000-0000-00004D390000}"/>
    <cellStyle name="Normal 3 14 3 4 4 2" xfId="21648" xr:uid="{00000000-0005-0000-0000-00004E390000}"/>
    <cellStyle name="Normal 3 14 3 4 4 3" xfId="39010" xr:uid="{00000000-0005-0000-0000-00004F390000}"/>
    <cellStyle name="Normal 3 14 3 4 5" xfId="21649" xr:uid="{00000000-0005-0000-0000-000050390000}"/>
    <cellStyle name="Normal 3 14 3 4 6" xfId="39011" xr:uid="{00000000-0005-0000-0000-000051390000}"/>
    <cellStyle name="Normal 3 14 3 5" xfId="6997" xr:uid="{00000000-0005-0000-0000-000052390000}"/>
    <cellStyle name="Normal 3 14 3 5 2" xfId="6998" xr:uid="{00000000-0005-0000-0000-000053390000}"/>
    <cellStyle name="Normal 3 14 3 5 2 2" xfId="21650" xr:uid="{00000000-0005-0000-0000-000054390000}"/>
    <cellStyle name="Normal 3 14 3 5 2 2 2" xfId="21651" xr:uid="{00000000-0005-0000-0000-000055390000}"/>
    <cellStyle name="Normal 3 14 3 5 2 2 3" xfId="39012" xr:uid="{00000000-0005-0000-0000-000056390000}"/>
    <cellStyle name="Normal 3 14 3 5 2 3" xfId="21652" xr:uid="{00000000-0005-0000-0000-000057390000}"/>
    <cellStyle name="Normal 3 14 3 5 2 4" xfId="39013" xr:uid="{00000000-0005-0000-0000-000058390000}"/>
    <cellStyle name="Normal 3 14 3 5 3" xfId="21653" xr:uid="{00000000-0005-0000-0000-000059390000}"/>
    <cellStyle name="Normal 3 14 3 5 3 2" xfId="21654" xr:uid="{00000000-0005-0000-0000-00005A390000}"/>
    <cellStyle name="Normal 3 14 3 5 3 3" xfId="39014" xr:uid="{00000000-0005-0000-0000-00005B390000}"/>
    <cellStyle name="Normal 3 14 3 5 4" xfId="21655" xr:uid="{00000000-0005-0000-0000-00005C390000}"/>
    <cellStyle name="Normal 3 14 3 5 5" xfId="39015" xr:uid="{00000000-0005-0000-0000-00005D390000}"/>
    <cellStyle name="Normal 3 14 3 6" xfId="6999" xr:uid="{00000000-0005-0000-0000-00005E390000}"/>
    <cellStyle name="Normal 3 14 3 6 2" xfId="7000" xr:uid="{00000000-0005-0000-0000-00005F390000}"/>
    <cellStyle name="Normal 3 14 3 6 2 2" xfId="21656" xr:uid="{00000000-0005-0000-0000-000060390000}"/>
    <cellStyle name="Normal 3 14 3 6 2 3" xfId="39016" xr:uid="{00000000-0005-0000-0000-000061390000}"/>
    <cellStyle name="Normal 3 14 3 6 3" xfId="21657" xr:uid="{00000000-0005-0000-0000-000062390000}"/>
    <cellStyle name="Normal 3 14 3 6 4" xfId="39017" xr:uid="{00000000-0005-0000-0000-000063390000}"/>
    <cellStyle name="Normal 3 14 3 7" xfId="7001" xr:uid="{00000000-0005-0000-0000-000064390000}"/>
    <cellStyle name="Normal 3 14 3 7 2" xfId="7002" xr:uid="{00000000-0005-0000-0000-000065390000}"/>
    <cellStyle name="Normal 3 14 3 7 3" xfId="39018" xr:uid="{00000000-0005-0000-0000-000066390000}"/>
    <cellStyle name="Normal 3 14 3 8" xfId="7003" xr:uid="{00000000-0005-0000-0000-000067390000}"/>
    <cellStyle name="Normal 3 14 3 8 2" xfId="39019" xr:uid="{00000000-0005-0000-0000-000068390000}"/>
    <cellStyle name="Normal 3 14 3 9" xfId="39020" xr:uid="{00000000-0005-0000-0000-000069390000}"/>
    <cellStyle name="Normal 3 14 4" xfId="7004" xr:uid="{00000000-0005-0000-0000-00006A390000}"/>
    <cellStyle name="Normal 3 14 4 10" xfId="39021" xr:uid="{00000000-0005-0000-0000-00006B390000}"/>
    <cellStyle name="Normal 3 14 4 2" xfId="7005" xr:uid="{00000000-0005-0000-0000-00006C390000}"/>
    <cellStyle name="Normal 3 14 4 2 2" xfId="7006" xr:uid="{00000000-0005-0000-0000-00006D390000}"/>
    <cellStyle name="Normal 3 14 4 2 2 2" xfId="7007" xr:uid="{00000000-0005-0000-0000-00006E390000}"/>
    <cellStyle name="Normal 3 14 4 2 2 2 2" xfId="21658" xr:uid="{00000000-0005-0000-0000-00006F390000}"/>
    <cellStyle name="Normal 3 14 4 2 2 2 2 2" xfId="21659" xr:uid="{00000000-0005-0000-0000-000070390000}"/>
    <cellStyle name="Normal 3 14 4 2 2 2 2 3" xfId="39022" xr:uid="{00000000-0005-0000-0000-000071390000}"/>
    <cellStyle name="Normal 3 14 4 2 2 2 3" xfId="21660" xr:uid="{00000000-0005-0000-0000-000072390000}"/>
    <cellStyle name="Normal 3 14 4 2 2 2 4" xfId="39023" xr:uid="{00000000-0005-0000-0000-000073390000}"/>
    <cellStyle name="Normal 3 14 4 2 2 3" xfId="7008" xr:uid="{00000000-0005-0000-0000-000074390000}"/>
    <cellStyle name="Normal 3 14 4 2 2 3 2" xfId="21661" xr:uid="{00000000-0005-0000-0000-000075390000}"/>
    <cellStyle name="Normal 3 14 4 2 2 3 3" xfId="39024" xr:uid="{00000000-0005-0000-0000-000076390000}"/>
    <cellStyle name="Normal 3 14 4 2 2 4" xfId="21662" xr:uid="{00000000-0005-0000-0000-000077390000}"/>
    <cellStyle name="Normal 3 14 4 2 2 5" xfId="39025" xr:uid="{00000000-0005-0000-0000-000078390000}"/>
    <cellStyle name="Normal 3 14 4 2 3" xfId="7009" xr:uid="{00000000-0005-0000-0000-000079390000}"/>
    <cellStyle name="Normal 3 14 4 2 3 2" xfId="7010" xr:uid="{00000000-0005-0000-0000-00007A390000}"/>
    <cellStyle name="Normal 3 14 4 2 3 2 2" xfId="21663" xr:uid="{00000000-0005-0000-0000-00007B390000}"/>
    <cellStyle name="Normal 3 14 4 2 3 2 3" xfId="39026" xr:uid="{00000000-0005-0000-0000-00007C390000}"/>
    <cellStyle name="Normal 3 14 4 2 3 3" xfId="21664" xr:uid="{00000000-0005-0000-0000-00007D390000}"/>
    <cellStyle name="Normal 3 14 4 2 3 4" xfId="39027" xr:uid="{00000000-0005-0000-0000-00007E390000}"/>
    <cellStyle name="Normal 3 14 4 2 4" xfId="7011" xr:uid="{00000000-0005-0000-0000-00007F390000}"/>
    <cellStyle name="Normal 3 14 4 2 4 2" xfId="7012" xr:uid="{00000000-0005-0000-0000-000080390000}"/>
    <cellStyle name="Normal 3 14 4 2 4 3" xfId="39028" xr:uid="{00000000-0005-0000-0000-000081390000}"/>
    <cellStyle name="Normal 3 14 4 2 5" xfId="7013" xr:uid="{00000000-0005-0000-0000-000082390000}"/>
    <cellStyle name="Normal 3 14 4 2 5 2" xfId="7014" xr:uid="{00000000-0005-0000-0000-000083390000}"/>
    <cellStyle name="Normal 3 14 4 2 6" xfId="7015" xr:uid="{00000000-0005-0000-0000-000084390000}"/>
    <cellStyle name="Normal 3 14 4 2 7" xfId="39029" xr:uid="{00000000-0005-0000-0000-000085390000}"/>
    <cellStyle name="Normal 3 14 4 3" xfId="7016" xr:uid="{00000000-0005-0000-0000-000086390000}"/>
    <cellStyle name="Normal 3 14 4 3 2" xfId="7017" xr:uid="{00000000-0005-0000-0000-000087390000}"/>
    <cellStyle name="Normal 3 14 4 3 2 2" xfId="21665" xr:uid="{00000000-0005-0000-0000-000088390000}"/>
    <cellStyle name="Normal 3 14 4 3 2 2 2" xfId="21666" xr:uid="{00000000-0005-0000-0000-000089390000}"/>
    <cellStyle name="Normal 3 14 4 3 2 2 2 2" xfId="21667" xr:uid="{00000000-0005-0000-0000-00008A390000}"/>
    <cellStyle name="Normal 3 14 4 3 2 2 2 3" xfId="39030" xr:uid="{00000000-0005-0000-0000-00008B390000}"/>
    <cellStyle name="Normal 3 14 4 3 2 2 3" xfId="21668" xr:uid="{00000000-0005-0000-0000-00008C390000}"/>
    <cellStyle name="Normal 3 14 4 3 2 2 4" xfId="39031" xr:uid="{00000000-0005-0000-0000-00008D390000}"/>
    <cellStyle name="Normal 3 14 4 3 2 3" xfId="21669" xr:uid="{00000000-0005-0000-0000-00008E390000}"/>
    <cellStyle name="Normal 3 14 4 3 2 3 2" xfId="21670" xr:uid="{00000000-0005-0000-0000-00008F390000}"/>
    <cellStyle name="Normal 3 14 4 3 2 3 3" xfId="39032" xr:uid="{00000000-0005-0000-0000-000090390000}"/>
    <cellStyle name="Normal 3 14 4 3 2 4" xfId="21671" xr:uid="{00000000-0005-0000-0000-000091390000}"/>
    <cellStyle name="Normal 3 14 4 3 2 5" xfId="39033" xr:uid="{00000000-0005-0000-0000-000092390000}"/>
    <cellStyle name="Normal 3 14 4 3 3" xfId="7018" xr:uid="{00000000-0005-0000-0000-000093390000}"/>
    <cellStyle name="Normal 3 14 4 3 3 2" xfId="21672" xr:uid="{00000000-0005-0000-0000-000094390000}"/>
    <cellStyle name="Normal 3 14 4 3 3 2 2" xfId="21673" xr:uid="{00000000-0005-0000-0000-000095390000}"/>
    <cellStyle name="Normal 3 14 4 3 3 2 3" xfId="39034" xr:uid="{00000000-0005-0000-0000-000096390000}"/>
    <cellStyle name="Normal 3 14 4 3 3 3" xfId="21674" xr:uid="{00000000-0005-0000-0000-000097390000}"/>
    <cellStyle name="Normal 3 14 4 3 3 4" xfId="39035" xr:uid="{00000000-0005-0000-0000-000098390000}"/>
    <cellStyle name="Normal 3 14 4 3 4" xfId="21675" xr:uid="{00000000-0005-0000-0000-000099390000}"/>
    <cellStyle name="Normal 3 14 4 3 4 2" xfId="21676" xr:uid="{00000000-0005-0000-0000-00009A390000}"/>
    <cellStyle name="Normal 3 14 4 3 4 3" xfId="39036" xr:uid="{00000000-0005-0000-0000-00009B390000}"/>
    <cellStyle name="Normal 3 14 4 3 5" xfId="21677" xr:uid="{00000000-0005-0000-0000-00009C390000}"/>
    <cellStyle name="Normal 3 14 4 3 6" xfId="39037" xr:uid="{00000000-0005-0000-0000-00009D390000}"/>
    <cellStyle name="Normal 3 14 4 4" xfId="7019" xr:uid="{00000000-0005-0000-0000-00009E390000}"/>
    <cellStyle name="Normal 3 14 4 4 2" xfId="7020" xr:uid="{00000000-0005-0000-0000-00009F390000}"/>
    <cellStyle name="Normal 3 14 4 4 2 2" xfId="21678" xr:uid="{00000000-0005-0000-0000-0000A0390000}"/>
    <cellStyle name="Normal 3 14 4 4 2 2 2" xfId="21679" xr:uid="{00000000-0005-0000-0000-0000A1390000}"/>
    <cellStyle name="Normal 3 14 4 4 2 2 3" xfId="39038" xr:uid="{00000000-0005-0000-0000-0000A2390000}"/>
    <cellStyle name="Normal 3 14 4 4 2 3" xfId="21680" xr:uid="{00000000-0005-0000-0000-0000A3390000}"/>
    <cellStyle name="Normal 3 14 4 4 2 4" xfId="39039" xr:uid="{00000000-0005-0000-0000-0000A4390000}"/>
    <cellStyle name="Normal 3 14 4 4 3" xfId="21681" xr:uid="{00000000-0005-0000-0000-0000A5390000}"/>
    <cellStyle name="Normal 3 14 4 4 3 2" xfId="21682" xr:uid="{00000000-0005-0000-0000-0000A6390000}"/>
    <cellStyle name="Normal 3 14 4 4 3 3" xfId="39040" xr:uid="{00000000-0005-0000-0000-0000A7390000}"/>
    <cellStyle name="Normal 3 14 4 4 4" xfId="21683" xr:uid="{00000000-0005-0000-0000-0000A8390000}"/>
    <cellStyle name="Normal 3 14 4 4 5" xfId="39041" xr:uid="{00000000-0005-0000-0000-0000A9390000}"/>
    <cellStyle name="Normal 3 14 4 5" xfId="7021" xr:uid="{00000000-0005-0000-0000-0000AA390000}"/>
    <cellStyle name="Normal 3 14 4 5 2" xfId="7022" xr:uid="{00000000-0005-0000-0000-0000AB390000}"/>
    <cellStyle name="Normal 3 14 4 5 2 2" xfId="21684" xr:uid="{00000000-0005-0000-0000-0000AC390000}"/>
    <cellStyle name="Normal 3 14 4 5 2 3" xfId="39042" xr:uid="{00000000-0005-0000-0000-0000AD390000}"/>
    <cellStyle name="Normal 3 14 4 5 3" xfId="21685" xr:uid="{00000000-0005-0000-0000-0000AE390000}"/>
    <cellStyle name="Normal 3 14 4 5 4" xfId="39043" xr:uid="{00000000-0005-0000-0000-0000AF390000}"/>
    <cellStyle name="Normal 3 14 4 6" xfId="7023" xr:uid="{00000000-0005-0000-0000-0000B0390000}"/>
    <cellStyle name="Normal 3 14 4 6 2" xfId="7024" xr:uid="{00000000-0005-0000-0000-0000B1390000}"/>
    <cellStyle name="Normal 3 14 4 6 3" xfId="39044" xr:uid="{00000000-0005-0000-0000-0000B2390000}"/>
    <cellStyle name="Normal 3 14 4 7" xfId="7025" xr:uid="{00000000-0005-0000-0000-0000B3390000}"/>
    <cellStyle name="Normal 3 14 4 7 2" xfId="39045" xr:uid="{00000000-0005-0000-0000-0000B4390000}"/>
    <cellStyle name="Normal 3 14 4 8" xfId="39046" xr:uid="{00000000-0005-0000-0000-0000B5390000}"/>
    <cellStyle name="Normal 3 14 4 9" xfId="39047" xr:uid="{00000000-0005-0000-0000-0000B6390000}"/>
    <cellStyle name="Normal 3 14 5" xfId="7026" xr:uid="{00000000-0005-0000-0000-0000B7390000}"/>
    <cellStyle name="Normal 3 14 5 2" xfId="7027" xr:uid="{00000000-0005-0000-0000-0000B8390000}"/>
    <cellStyle name="Normal 3 14 5 2 2" xfId="7028" xr:uid="{00000000-0005-0000-0000-0000B9390000}"/>
    <cellStyle name="Normal 3 14 5 2 2 2" xfId="21686" xr:uid="{00000000-0005-0000-0000-0000BA390000}"/>
    <cellStyle name="Normal 3 14 5 2 2 2 2" xfId="21687" xr:uid="{00000000-0005-0000-0000-0000BB390000}"/>
    <cellStyle name="Normal 3 14 5 2 2 2 3" xfId="39048" xr:uid="{00000000-0005-0000-0000-0000BC390000}"/>
    <cellStyle name="Normal 3 14 5 2 2 3" xfId="21688" xr:uid="{00000000-0005-0000-0000-0000BD390000}"/>
    <cellStyle name="Normal 3 14 5 2 2 4" xfId="39049" xr:uid="{00000000-0005-0000-0000-0000BE390000}"/>
    <cellStyle name="Normal 3 14 5 2 3" xfId="7029" xr:uid="{00000000-0005-0000-0000-0000BF390000}"/>
    <cellStyle name="Normal 3 14 5 2 3 2" xfId="21689" xr:uid="{00000000-0005-0000-0000-0000C0390000}"/>
    <cellStyle name="Normal 3 14 5 2 3 3" xfId="39050" xr:uid="{00000000-0005-0000-0000-0000C1390000}"/>
    <cellStyle name="Normal 3 14 5 2 4" xfId="21690" xr:uid="{00000000-0005-0000-0000-0000C2390000}"/>
    <cellStyle name="Normal 3 14 5 2 5" xfId="39051" xr:uid="{00000000-0005-0000-0000-0000C3390000}"/>
    <cellStyle name="Normal 3 14 5 2 6" xfId="39052" xr:uid="{00000000-0005-0000-0000-0000C4390000}"/>
    <cellStyle name="Normal 3 14 5 3" xfId="7030" xr:uid="{00000000-0005-0000-0000-0000C5390000}"/>
    <cellStyle name="Normal 3 14 5 3 2" xfId="7031" xr:uid="{00000000-0005-0000-0000-0000C6390000}"/>
    <cellStyle name="Normal 3 14 5 3 2 2" xfId="21691" xr:uid="{00000000-0005-0000-0000-0000C7390000}"/>
    <cellStyle name="Normal 3 14 5 3 2 3" xfId="39053" xr:uid="{00000000-0005-0000-0000-0000C8390000}"/>
    <cellStyle name="Normal 3 14 5 3 3" xfId="21692" xr:uid="{00000000-0005-0000-0000-0000C9390000}"/>
    <cellStyle name="Normal 3 14 5 3 4" xfId="39054" xr:uid="{00000000-0005-0000-0000-0000CA390000}"/>
    <cellStyle name="Normal 3 14 5 4" xfId="7032" xr:uid="{00000000-0005-0000-0000-0000CB390000}"/>
    <cellStyle name="Normal 3 14 5 4 2" xfId="7033" xr:uid="{00000000-0005-0000-0000-0000CC390000}"/>
    <cellStyle name="Normal 3 14 5 4 3" xfId="39055" xr:uid="{00000000-0005-0000-0000-0000CD390000}"/>
    <cellStyle name="Normal 3 14 5 5" xfId="7034" xr:uid="{00000000-0005-0000-0000-0000CE390000}"/>
    <cellStyle name="Normal 3 14 5 5 2" xfId="7035" xr:uid="{00000000-0005-0000-0000-0000CF390000}"/>
    <cellStyle name="Normal 3 14 5 6" xfId="7036" xr:uid="{00000000-0005-0000-0000-0000D0390000}"/>
    <cellStyle name="Normal 3 14 5 7" xfId="39056" xr:uid="{00000000-0005-0000-0000-0000D1390000}"/>
    <cellStyle name="Normal 3 14 6" xfId="7037" xr:uid="{00000000-0005-0000-0000-0000D2390000}"/>
    <cellStyle name="Normal 3 14 6 2" xfId="7038" xr:uid="{00000000-0005-0000-0000-0000D3390000}"/>
    <cellStyle name="Normal 3 14 6 2 2" xfId="21693" xr:uid="{00000000-0005-0000-0000-0000D4390000}"/>
    <cellStyle name="Normal 3 14 6 2 2 2" xfId="21694" xr:uid="{00000000-0005-0000-0000-0000D5390000}"/>
    <cellStyle name="Normal 3 14 6 2 2 2 2" xfId="21695" xr:uid="{00000000-0005-0000-0000-0000D6390000}"/>
    <cellStyle name="Normal 3 14 6 2 2 2 3" xfId="39057" xr:uid="{00000000-0005-0000-0000-0000D7390000}"/>
    <cellStyle name="Normal 3 14 6 2 2 3" xfId="21696" xr:uid="{00000000-0005-0000-0000-0000D8390000}"/>
    <cellStyle name="Normal 3 14 6 2 2 4" xfId="39058" xr:uid="{00000000-0005-0000-0000-0000D9390000}"/>
    <cellStyle name="Normal 3 14 6 2 3" xfId="21697" xr:uid="{00000000-0005-0000-0000-0000DA390000}"/>
    <cellStyle name="Normal 3 14 6 2 3 2" xfId="21698" xr:uid="{00000000-0005-0000-0000-0000DB390000}"/>
    <cellStyle name="Normal 3 14 6 2 3 3" xfId="39059" xr:uid="{00000000-0005-0000-0000-0000DC390000}"/>
    <cellStyle name="Normal 3 14 6 2 4" xfId="21699" xr:uid="{00000000-0005-0000-0000-0000DD390000}"/>
    <cellStyle name="Normal 3 14 6 2 5" xfId="39060" xr:uid="{00000000-0005-0000-0000-0000DE390000}"/>
    <cellStyle name="Normal 3 14 6 3" xfId="7039" xr:uid="{00000000-0005-0000-0000-0000DF390000}"/>
    <cellStyle name="Normal 3 14 6 3 2" xfId="21700" xr:uid="{00000000-0005-0000-0000-0000E0390000}"/>
    <cellStyle name="Normal 3 14 6 3 2 2" xfId="21701" xr:uid="{00000000-0005-0000-0000-0000E1390000}"/>
    <cellStyle name="Normal 3 14 6 3 2 3" xfId="39061" xr:uid="{00000000-0005-0000-0000-0000E2390000}"/>
    <cellStyle name="Normal 3 14 6 3 3" xfId="21702" xr:uid="{00000000-0005-0000-0000-0000E3390000}"/>
    <cellStyle name="Normal 3 14 6 3 4" xfId="39062" xr:uid="{00000000-0005-0000-0000-0000E4390000}"/>
    <cellStyle name="Normal 3 14 6 4" xfId="21703" xr:uid="{00000000-0005-0000-0000-0000E5390000}"/>
    <cellStyle name="Normal 3 14 6 4 2" xfId="21704" xr:uid="{00000000-0005-0000-0000-0000E6390000}"/>
    <cellStyle name="Normal 3 14 6 4 3" xfId="39063" xr:uid="{00000000-0005-0000-0000-0000E7390000}"/>
    <cellStyle name="Normal 3 14 6 5" xfId="21705" xr:uid="{00000000-0005-0000-0000-0000E8390000}"/>
    <cellStyle name="Normal 3 14 6 6" xfId="39064" xr:uid="{00000000-0005-0000-0000-0000E9390000}"/>
    <cellStyle name="Normal 3 14 6 7" xfId="39065" xr:uid="{00000000-0005-0000-0000-0000EA390000}"/>
    <cellStyle name="Normal 3 14 7" xfId="7040" xr:uid="{00000000-0005-0000-0000-0000EB390000}"/>
    <cellStyle name="Normal 3 14 7 2" xfId="7041" xr:uid="{00000000-0005-0000-0000-0000EC390000}"/>
    <cellStyle name="Normal 3 14 7 2 2" xfId="21706" xr:uid="{00000000-0005-0000-0000-0000ED390000}"/>
    <cellStyle name="Normal 3 14 7 2 2 2" xfId="21707" xr:uid="{00000000-0005-0000-0000-0000EE390000}"/>
    <cellStyle name="Normal 3 14 7 2 2 3" xfId="39066" xr:uid="{00000000-0005-0000-0000-0000EF390000}"/>
    <cellStyle name="Normal 3 14 7 2 3" xfId="21708" xr:uid="{00000000-0005-0000-0000-0000F0390000}"/>
    <cellStyle name="Normal 3 14 7 2 4" xfId="39067" xr:uid="{00000000-0005-0000-0000-0000F1390000}"/>
    <cellStyle name="Normal 3 14 7 3" xfId="7042" xr:uid="{00000000-0005-0000-0000-0000F2390000}"/>
    <cellStyle name="Normal 3 14 7 3 2" xfId="21709" xr:uid="{00000000-0005-0000-0000-0000F3390000}"/>
    <cellStyle name="Normal 3 14 7 3 3" xfId="39068" xr:uid="{00000000-0005-0000-0000-0000F4390000}"/>
    <cellStyle name="Normal 3 14 7 4" xfId="21710" xr:uid="{00000000-0005-0000-0000-0000F5390000}"/>
    <cellStyle name="Normal 3 14 7 5" xfId="39069" xr:uid="{00000000-0005-0000-0000-0000F6390000}"/>
    <cellStyle name="Normal 3 14 8" xfId="7043" xr:uid="{00000000-0005-0000-0000-0000F7390000}"/>
    <cellStyle name="Normal 3 14 8 2" xfId="7044" xr:uid="{00000000-0005-0000-0000-0000F8390000}"/>
    <cellStyle name="Normal 3 14 8 2 2" xfId="21711" xr:uid="{00000000-0005-0000-0000-0000F9390000}"/>
    <cellStyle name="Normal 3 14 8 2 2 2" xfId="21712" xr:uid="{00000000-0005-0000-0000-0000FA390000}"/>
    <cellStyle name="Normal 3 14 8 2 2 3" xfId="39070" xr:uid="{00000000-0005-0000-0000-0000FB390000}"/>
    <cellStyle name="Normal 3 14 8 2 3" xfId="21713" xr:uid="{00000000-0005-0000-0000-0000FC390000}"/>
    <cellStyle name="Normal 3 14 8 2 4" xfId="39071" xr:uid="{00000000-0005-0000-0000-0000FD390000}"/>
    <cellStyle name="Normal 3 14 8 3" xfId="21714" xr:uid="{00000000-0005-0000-0000-0000FE390000}"/>
    <cellStyle name="Normal 3 14 8 3 2" xfId="21715" xr:uid="{00000000-0005-0000-0000-0000FF390000}"/>
    <cellStyle name="Normal 3 14 8 3 3" xfId="39072" xr:uid="{00000000-0005-0000-0000-0000003A0000}"/>
    <cellStyle name="Normal 3 14 8 4" xfId="21716" xr:uid="{00000000-0005-0000-0000-0000013A0000}"/>
    <cellStyle name="Normal 3 14 8 5" xfId="39073" xr:uid="{00000000-0005-0000-0000-0000023A0000}"/>
    <cellStyle name="Normal 3 14 9" xfId="7045" xr:uid="{00000000-0005-0000-0000-0000033A0000}"/>
    <cellStyle name="Normal 3 14 9 2" xfId="7046" xr:uid="{00000000-0005-0000-0000-0000043A0000}"/>
    <cellStyle name="Normal 3 14 9 2 2" xfId="21717" xr:uid="{00000000-0005-0000-0000-0000053A0000}"/>
    <cellStyle name="Normal 3 14 9 2 2 2" xfId="21718" xr:uid="{00000000-0005-0000-0000-0000063A0000}"/>
    <cellStyle name="Normal 3 14 9 2 2 3" xfId="39074" xr:uid="{00000000-0005-0000-0000-0000073A0000}"/>
    <cellStyle name="Normal 3 14 9 2 3" xfId="21719" xr:uid="{00000000-0005-0000-0000-0000083A0000}"/>
    <cellStyle name="Normal 3 14 9 2 4" xfId="39075" xr:uid="{00000000-0005-0000-0000-0000093A0000}"/>
    <cellStyle name="Normal 3 14 9 3" xfId="21720" xr:uid="{00000000-0005-0000-0000-00000A3A0000}"/>
    <cellStyle name="Normal 3 14 9 3 2" xfId="21721" xr:uid="{00000000-0005-0000-0000-00000B3A0000}"/>
    <cellStyle name="Normal 3 14 9 3 3" xfId="39076" xr:uid="{00000000-0005-0000-0000-00000C3A0000}"/>
    <cellStyle name="Normal 3 14 9 4" xfId="21722" xr:uid="{00000000-0005-0000-0000-00000D3A0000}"/>
    <cellStyle name="Normal 3 14 9 5" xfId="39077" xr:uid="{00000000-0005-0000-0000-00000E3A0000}"/>
    <cellStyle name="Normal 3 15" xfId="4724" xr:uid="{00000000-0005-0000-0000-00000F3A0000}"/>
    <cellStyle name="Normal 3 15 2" xfId="7047" xr:uid="{00000000-0005-0000-0000-0000103A0000}"/>
    <cellStyle name="Normal 3 15 2 2" xfId="51976" xr:uid="{00000000-0005-0000-0000-0000113A0000}"/>
    <cellStyle name="Normal 3 15 2 2 2" xfId="51979" xr:uid="{00000000-0005-0000-0000-0000123A0000}"/>
    <cellStyle name="Normal 3 15 3" xfId="51921" xr:uid="{00000000-0005-0000-0000-0000133A0000}"/>
    <cellStyle name="Normal 3 15 3 2" xfId="51977" xr:uid="{00000000-0005-0000-0000-0000143A0000}"/>
    <cellStyle name="Normal 3 16" xfId="4725" xr:uid="{00000000-0005-0000-0000-0000153A0000}"/>
    <cellStyle name="Normal 3 17" xfId="4726" xr:uid="{00000000-0005-0000-0000-0000163A0000}"/>
    <cellStyle name="Normal 3 18" xfId="17076" xr:uid="{00000000-0005-0000-0000-0000173A0000}"/>
    <cellStyle name="Normal 3 19" xfId="51922" xr:uid="{00000000-0005-0000-0000-0000183A0000}"/>
    <cellStyle name="Normal 3 2" xfId="4727" xr:uid="{00000000-0005-0000-0000-0000193A0000}"/>
    <cellStyle name="Normal 3 2 10" xfId="7048" xr:uid="{00000000-0005-0000-0000-00001A3A0000}"/>
    <cellStyle name="Normal 3 2 10 2" xfId="51963" xr:uid="{00000000-0005-0000-0000-00001B3A0000}"/>
    <cellStyle name="Normal 3 2 11" xfId="7049" xr:uid="{00000000-0005-0000-0000-00001C3A0000}"/>
    <cellStyle name="Normal 3 2 12" xfId="21723" xr:uid="{00000000-0005-0000-0000-00001D3A0000}"/>
    <cellStyle name="Normal 3 2 12 2" xfId="51311" xr:uid="{00000000-0005-0000-0000-00001E3A0000}"/>
    <cellStyle name="Normal 3 2 13" xfId="39078" xr:uid="{00000000-0005-0000-0000-00001F3A0000}"/>
    <cellStyle name="Normal 3 2 14" xfId="39079" xr:uid="{00000000-0005-0000-0000-0000203A0000}"/>
    <cellStyle name="Normal 3 2 2" xfId="7050" xr:uid="{00000000-0005-0000-0000-0000213A0000}"/>
    <cellStyle name="Normal 3 2 2 10" xfId="7051" xr:uid="{00000000-0005-0000-0000-0000223A0000}"/>
    <cellStyle name="Normal 3 2 2 10 2" xfId="7052" xr:uid="{00000000-0005-0000-0000-0000233A0000}"/>
    <cellStyle name="Normal 3 2 2 10 2 2" xfId="7053" xr:uid="{00000000-0005-0000-0000-0000243A0000}"/>
    <cellStyle name="Normal 3 2 2 10 2 2 2" xfId="21724" xr:uid="{00000000-0005-0000-0000-0000253A0000}"/>
    <cellStyle name="Normal 3 2 2 10 2 2 2 2" xfId="21725" xr:uid="{00000000-0005-0000-0000-0000263A0000}"/>
    <cellStyle name="Normal 3 2 2 10 2 2 2 3" xfId="39080" xr:uid="{00000000-0005-0000-0000-0000273A0000}"/>
    <cellStyle name="Normal 3 2 2 10 2 2 3" xfId="21726" xr:uid="{00000000-0005-0000-0000-0000283A0000}"/>
    <cellStyle name="Normal 3 2 2 10 2 2 4" xfId="39081" xr:uid="{00000000-0005-0000-0000-0000293A0000}"/>
    <cellStyle name="Normal 3 2 2 10 2 3" xfId="7054" xr:uid="{00000000-0005-0000-0000-00002A3A0000}"/>
    <cellStyle name="Normal 3 2 2 10 2 3 2" xfId="21727" xr:uid="{00000000-0005-0000-0000-00002B3A0000}"/>
    <cellStyle name="Normal 3 2 2 10 2 3 3" xfId="39082" xr:uid="{00000000-0005-0000-0000-00002C3A0000}"/>
    <cellStyle name="Normal 3 2 2 10 2 4" xfId="21728" xr:uid="{00000000-0005-0000-0000-00002D3A0000}"/>
    <cellStyle name="Normal 3 2 2 10 2 5" xfId="39083" xr:uid="{00000000-0005-0000-0000-00002E3A0000}"/>
    <cellStyle name="Normal 3 2 2 10 2 6" xfId="39084" xr:uid="{00000000-0005-0000-0000-00002F3A0000}"/>
    <cellStyle name="Normal 3 2 2 10 3" xfId="7055" xr:uid="{00000000-0005-0000-0000-0000303A0000}"/>
    <cellStyle name="Normal 3 2 2 10 3 2" xfId="7056" xr:uid="{00000000-0005-0000-0000-0000313A0000}"/>
    <cellStyle name="Normal 3 2 2 10 3 2 2" xfId="21729" xr:uid="{00000000-0005-0000-0000-0000323A0000}"/>
    <cellStyle name="Normal 3 2 2 10 3 2 3" xfId="39085" xr:uid="{00000000-0005-0000-0000-0000333A0000}"/>
    <cellStyle name="Normal 3 2 2 10 3 3" xfId="21730" xr:uid="{00000000-0005-0000-0000-0000343A0000}"/>
    <cellStyle name="Normal 3 2 2 10 3 4" xfId="39086" xr:uid="{00000000-0005-0000-0000-0000353A0000}"/>
    <cellStyle name="Normal 3 2 2 10 4" xfId="7057" xr:uid="{00000000-0005-0000-0000-0000363A0000}"/>
    <cellStyle name="Normal 3 2 2 10 4 2" xfId="7058" xr:uid="{00000000-0005-0000-0000-0000373A0000}"/>
    <cellStyle name="Normal 3 2 2 10 4 3" xfId="39087" xr:uid="{00000000-0005-0000-0000-0000383A0000}"/>
    <cellStyle name="Normal 3 2 2 10 5" xfId="7059" xr:uid="{00000000-0005-0000-0000-0000393A0000}"/>
    <cellStyle name="Normal 3 2 2 10 5 2" xfId="7060" xr:uid="{00000000-0005-0000-0000-00003A3A0000}"/>
    <cellStyle name="Normal 3 2 2 10 6" xfId="7061" xr:uid="{00000000-0005-0000-0000-00003B3A0000}"/>
    <cellStyle name="Normal 3 2 2 10 7" xfId="39088" xr:uid="{00000000-0005-0000-0000-00003C3A0000}"/>
    <cellStyle name="Normal 3 2 2 11" xfId="7062" xr:uid="{00000000-0005-0000-0000-00003D3A0000}"/>
    <cellStyle name="Normal 3 2 2 11 2" xfId="7063" xr:uid="{00000000-0005-0000-0000-00003E3A0000}"/>
    <cellStyle name="Normal 3 2 2 11 2 2" xfId="21731" xr:uid="{00000000-0005-0000-0000-00003F3A0000}"/>
    <cellStyle name="Normal 3 2 2 11 2 2 2" xfId="21732" xr:uid="{00000000-0005-0000-0000-0000403A0000}"/>
    <cellStyle name="Normal 3 2 2 11 2 2 2 2" xfId="21733" xr:uid="{00000000-0005-0000-0000-0000413A0000}"/>
    <cellStyle name="Normal 3 2 2 11 2 2 2 3" xfId="39089" xr:uid="{00000000-0005-0000-0000-0000423A0000}"/>
    <cellStyle name="Normal 3 2 2 11 2 2 3" xfId="21734" xr:uid="{00000000-0005-0000-0000-0000433A0000}"/>
    <cellStyle name="Normal 3 2 2 11 2 2 4" xfId="39090" xr:uid="{00000000-0005-0000-0000-0000443A0000}"/>
    <cellStyle name="Normal 3 2 2 11 2 3" xfId="21735" xr:uid="{00000000-0005-0000-0000-0000453A0000}"/>
    <cellStyle name="Normal 3 2 2 11 2 3 2" xfId="21736" xr:uid="{00000000-0005-0000-0000-0000463A0000}"/>
    <cellStyle name="Normal 3 2 2 11 2 3 3" xfId="39091" xr:uid="{00000000-0005-0000-0000-0000473A0000}"/>
    <cellStyle name="Normal 3 2 2 11 2 4" xfId="21737" xr:uid="{00000000-0005-0000-0000-0000483A0000}"/>
    <cellStyle name="Normal 3 2 2 11 2 5" xfId="39092" xr:uid="{00000000-0005-0000-0000-0000493A0000}"/>
    <cellStyle name="Normal 3 2 2 11 3" xfId="7064" xr:uid="{00000000-0005-0000-0000-00004A3A0000}"/>
    <cellStyle name="Normal 3 2 2 11 3 2" xfId="21738" xr:uid="{00000000-0005-0000-0000-00004B3A0000}"/>
    <cellStyle name="Normal 3 2 2 11 3 2 2" xfId="21739" xr:uid="{00000000-0005-0000-0000-00004C3A0000}"/>
    <cellStyle name="Normal 3 2 2 11 3 2 3" xfId="39093" xr:uid="{00000000-0005-0000-0000-00004D3A0000}"/>
    <cellStyle name="Normal 3 2 2 11 3 3" xfId="21740" xr:uid="{00000000-0005-0000-0000-00004E3A0000}"/>
    <cellStyle name="Normal 3 2 2 11 3 4" xfId="39094" xr:uid="{00000000-0005-0000-0000-00004F3A0000}"/>
    <cellStyle name="Normal 3 2 2 11 4" xfId="21741" xr:uid="{00000000-0005-0000-0000-0000503A0000}"/>
    <cellStyle name="Normal 3 2 2 11 4 2" xfId="21742" xr:uid="{00000000-0005-0000-0000-0000513A0000}"/>
    <cellStyle name="Normal 3 2 2 11 4 3" xfId="39095" xr:uid="{00000000-0005-0000-0000-0000523A0000}"/>
    <cellStyle name="Normal 3 2 2 11 5" xfId="21743" xr:uid="{00000000-0005-0000-0000-0000533A0000}"/>
    <cellStyle name="Normal 3 2 2 11 6" xfId="39096" xr:uid="{00000000-0005-0000-0000-0000543A0000}"/>
    <cellStyle name="Normal 3 2 2 11 7" xfId="39097" xr:uid="{00000000-0005-0000-0000-0000553A0000}"/>
    <cellStyle name="Normal 3 2 2 12" xfId="7065" xr:uid="{00000000-0005-0000-0000-0000563A0000}"/>
    <cellStyle name="Normal 3 2 2 12 2" xfId="7066" xr:uid="{00000000-0005-0000-0000-0000573A0000}"/>
    <cellStyle name="Normal 3 2 2 12 2 2" xfId="21744" xr:uid="{00000000-0005-0000-0000-0000583A0000}"/>
    <cellStyle name="Normal 3 2 2 12 2 2 2" xfId="21745" xr:uid="{00000000-0005-0000-0000-0000593A0000}"/>
    <cellStyle name="Normal 3 2 2 12 2 2 3" xfId="39098" xr:uid="{00000000-0005-0000-0000-00005A3A0000}"/>
    <cellStyle name="Normal 3 2 2 12 2 3" xfId="21746" xr:uid="{00000000-0005-0000-0000-00005B3A0000}"/>
    <cellStyle name="Normal 3 2 2 12 2 4" xfId="39099" xr:uid="{00000000-0005-0000-0000-00005C3A0000}"/>
    <cellStyle name="Normal 3 2 2 12 3" xfId="7067" xr:uid="{00000000-0005-0000-0000-00005D3A0000}"/>
    <cellStyle name="Normal 3 2 2 12 3 2" xfId="21747" xr:uid="{00000000-0005-0000-0000-00005E3A0000}"/>
    <cellStyle name="Normal 3 2 2 12 3 3" xfId="39100" xr:uid="{00000000-0005-0000-0000-00005F3A0000}"/>
    <cellStyle name="Normal 3 2 2 12 4" xfId="21748" xr:uid="{00000000-0005-0000-0000-0000603A0000}"/>
    <cellStyle name="Normal 3 2 2 12 5" xfId="39101" xr:uid="{00000000-0005-0000-0000-0000613A0000}"/>
    <cellStyle name="Normal 3 2 2 13" xfId="7068" xr:uid="{00000000-0005-0000-0000-0000623A0000}"/>
    <cellStyle name="Normal 3 2 2 13 2" xfId="7069" xr:uid="{00000000-0005-0000-0000-0000633A0000}"/>
    <cellStyle name="Normal 3 2 2 13 2 2" xfId="21749" xr:uid="{00000000-0005-0000-0000-0000643A0000}"/>
    <cellStyle name="Normal 3 2 2 13 2 2 2" xfId="21750" xr:uid="{00000000-0005-0000-0000-0000653A0000}"/>
    <cellStyle name="Normal 3 2 2 13 2 2 3" xfId="39102" xr:uid="{00000000-0005-0000-0000-0000663A0000}"/>
    <cellStyle name="Normal 3 2 2 13 2 3" xfId="21751" xr:uid="{00000000-0005-0000-0000-0000673A0000}"/>
    <cellStyle name="Normal 3 2 2 13 2 4" xfId="39103" xr:uid="{00000000-0005-0000-0000-0000683A0000}"/>
    <cellStyle name="Normal 3 2 2 13 3" xfId="21752" xr:uid="{00000000-0005-0000-0000-0000693A0000}"/>
    <cellStyle name="Normal 3 2 2 13 3 2" xfId="21753" xr:uid="{00000000-0005-0000-0000-00006A3A0000}"/>
    <cellStyle name="Normal 3 2 2 13 3 3" xfId="39104" xr:uid="{00000000-0005-0000-0000-00006B3A0000}"/>
    <cellStyle name="Normal 3 2 2 13 4" xfId="21754" xr:uid="{00000000-0005-0000-0000-00006C3A0000}"/>
    <cellStyle name="Normal 3 2 2 13 5" xfId="39105" xr:uid="{00000000-0005-0000-0000-00006D3A0000}"/>
    <cellStyle name="Normal 3 2 2 14" xfId="7070" xr:uid="{00000000-0005-0000-0000-00006E3A0000}"/>
    <cellStyle name="Normal 3 2 2 14 2" xfId="7071" xr:uid="{00000000-0005-0000-0000-00006F3A0000}"/>
    <cellStyle name="Normal 3 2 2 14 2 2" xfId="21755" xr:uid="{00000000-0005-0000-0000-0000703A0000}"/>
    <cellStyle name="Normal 3 2 2 14 2 2 2" xfId="21756" xr:uid="{00000000-0005-0000-0000-0000713A0000}"/>
    <cellStyle name="Normal 3 2 2 14 2 2 3" xfId="39106" xr:uid="{00000000-0005-0000-0000-0000723A0000}"/>
    <cellStyle name="Normal 3 2 2 14 2 3" xfId="21757" xr:uid="{00000000-0005-0000-0000-0000733A0000}"/>
    <cellStyle name="Normal 3 2 2 14 2 4" xfId="39107" xr:uid="{00000000-0005-0000-0000-0000743A0000}"/>
    <cellStyle name="Normal 3 2 2 14 3" xfId="21758" xr:uid="{00000000-0005-0000-0000-0000753A0000}"/>
    <cellStyle name="Normal 3 2 2 14 3 2" xfId="21759" xr:uid="{00000000-0005-0000-0000-0000763A0000}"/>
    <cellStyle name="Normal 3 2 2 14 3 3" xfId="39108" xr:uid="{00000000-0005-0000-0000-0000773A0000}"/>
    <cellStyle name="Normal 3 2 2 14 4" xfId="21760" xr:uid="{00000000-0005-0000-0000-0000783A0000}"/>
    <cellStyle name="Normal 3 2 2 14 5" xfId="39109" xr:uid="{00000000-0005-0000-0000-0000793A0000}"/>
    <cellStyle name="Normal 3 2 2 15" xfId="7072" xr:uid="{00000000-0005-0000-0000-00007A3A0000}"/>
    <cellStyle name="Normal 3 2 2 15 2" xfId="7073" xr:uid="{00000000-0005-0000-0000-00007B3A0000}"/>
    <cellStyle name="Normal 3 2 2 15 2 2" xfId="21761" xr:uid="{00000000-0005-0000-0000-00007C3A0000}"/>
    <cellStyle name="Normal 3 2 2 15 2 3" xfId="39110" xr:uid="{00000000-0005-0000-0000-00007D3A0000}"/>
    <cellStyle name="Normal 3 2 2 15 3" xfId="21762" xr:uid="{00000000-0005-0000-0000-00007E3A0000}"/>
    <cellStyle name="Normal 3 2 2 15 4" xfId="39111" xr:uid="{00000000-0005-0000-0000-00007F3A0000}"/>
    <cellStyle name="Normal 3 2 2 16" xfId="7074" xr:uid="{00000000-0005-0000-0000-0000803A0000}"/>
    <cellStyle name="Normal 3 2 2 16 2" xfId="21763" xr:uid="{00000000-0005-0000-0000-0000813A0000}"/>
    <cellStyle name="Normal 3 2 2 16 3" xfId="39112" xr:uid="{00000000-0005-0000-0000-0000823A0000}"/>
    <cellStyle name="Normal 3 2 2 17" xfId="21764" xr:uid="{00000000-0005-0000-0000-0000833A0000}"/>
    <cellStyle name="Normal 3 2 2 17 2" xfId="39113" xr:uid="{00000000-0005-0000-0000-0000843A0000}"/>
    <cellStyle name="Normal 3 2 2 18" xfId="39114" xr:uid="{00000000-0005-0000-0000-0000853A0000}"/>
    <cellStyle name="Normal 3 2 2 19" xfId="39115" xr:uid="{00000000-0005-0000-0000-0000863A0000}"/>
    <cellStyle name="Normal 3 2 2 2" xfId="7075" xr:uid="{00000000-0005-0000-0000-0000873A0000}"/>
    <cellStyle name="Normal 3 2 2 2 10" xfId="7076" xr:uid="{00000000-0005-0000-0000-0000883A0000}"/>
    <cellStyle name="Normal 3 2 2 2 10 2" xfId="7077" xr:uid="{00000000-0005-0000-0000-0000893A0000}"/>
    <cellStyle name="Normal 3 2 2 2 10 2 2" xfId="21765" xr:uid="{00000000-0005-0000-0000-00008A3A0000}"/>
    <cellStyle name="Normal 3 2 2 2 10 2 2 2" xfId="21766" xr:uid="{00000000-0005-0000-0000-00008B3A0000}"/>
    <cellStyle name="Normal 3 2 2 2 10 2 2 3" xfId="39116" xr:uid="{00000000-0005-0000-0000-00008C3A0000}"/>
    <cellStyle name="Normal 3 2 2 2 10 2 3" xfId="21767" xr:uid="{00000000-0005-0000-0000-00008D3A0000}"/>
    <cellStyle name="Normal 3 2 2 2 10 2 4" xfId="39117" xr:uid="{00000000-0005-0000-0000-00008E3A0000}"/>
    <cellStyle name="Normal 3 2 2 2 10 3" xfId="21768" xr:uid="{00000000-0005-0000-0000-00008F3A0000}"/>
    <cellStyle name="Normal 3 2 2 2 10 3 2" xfId="21769" xr:uid="{00000000-0005-0000-0000-0000903A0000}"/>
    <cellStyle name="Normal 3 2 2 2 10 3 3" xfId="39118" xr:uid="{00000000-0005-0000-0000-0000913A0000}"/>
    <cellStyle name="Normal 3 2 2 2 10 4" xfId="21770" xr:uid="{00000000-0005-0000-0000-0000923A0000}"/>
    <cellStyle name="Normal 3 2 2 2 10 5" xfId="39119" xr:uid="{00000000-0005-0000-0000-0000933A0000}"/>
    <cellStyle name="Normal 3 2 2 2 11" xfId="7078" xr:uid="{00000000-0005-0000-0000-0000943A0000}"/>
    <cellStyle name="Normal 3 2 2 2 11 2" xfId="7079" xr:uid="{00000000-0005-0000-0000-0000953A0000}"/>
    <cellStyle name="Normal 3 2 2 2 11 2 2" xfId="21771" xr:uid="{00000000-0005-0000-0000-0000963A0000}"/>
    <cellStyle name="Normal 3 2 2 2 11 2 3" xfId="39120" xr:uid="{00000000-0005-0000-0000-0000973A0000}"/>
    <cellStyle name="Normal 3 2 2 2 11 3" xfId="21772" xr:uid="{00000000-0005-0000-0000-0000983A0000}"/>
    <cellStyle name="Normal 3 2 2 2 11 4" xfId="39121" xr:uid="{00000000-0005-0000-0000-0000993A0000}"/>
    <cellStyle name="Normal 3 2 2 2 12" xfId="7080" xr:uid="{00000000-0005-0000-0000-00009A3A0000}"/>
    <cellStyle name="Normal 3 2 2 2 12 2" xfId="21773" xr:uid="{00000000-0005-0000-0000-00009B3A0000}"/>
    <cellStyle name="Normal 3 2 2 2 12 3" xfId="39122" xr:uid="{00000000-0005-0000-0000-00009C3A0000}"/>
    <cellStyle name="Normal 3 2 2 2 13" xfId="21774" xr:uid="{00000000-0005-0000-0000-00009D3A0000}"/>
    <cellStyle name="Normal 3 2 2 2 13 2" xfId="39123" xr:uid="{00000000-0005-0000-0000-00009E3A0000}"/>
    <cellStyle name="Normal 3 2 2 2 14" xfId="39124" xr:uid="{00000000-0005-0000-0000-00009F3A0000}"/>
    <cellStyle name="Normal 3 2 2 2 15" xfId="39125" xr:uid="{00000000-0005-0000-0000-0000A03A0000}"/>
    <cellStyle name="Normal 3 2 2 2 16" xfId="39126" xr:uid="{00000000-0005-0000-0000-0000A13A0000}"/>
    <cellStyle name="Normal 3 2 2 2 2" xfId="7081" xr:uid="{00000000-0005-0000-0000-0000A23A0000}"/>
    <cellStyle name="Normal 3 2 2 2 2 10" xfId="7082" xr:uid="{00000000-0005-0000-0000-0000A33A0000}"/>
    <cellStyle name="Normal 3 2 2 2 2 10 2" xfId="7083" xr:uid="{00000000-0005-0000-0000-0000A43A0000}"/>
    <cellStyle name="Normal 3 2 2 2 2 10 2 2" xfId="21775" xr:uid="{00000000-0005-0000-0000-0000A53A0000}"/>
    <cellStyle name="Normal 3 2 2 2 2 10 2 3" xfId="39127" xr:uid="{00000000-0005-0000-0000-0000A63A0000}"/>
    <cellStyle name="Normal 3 2 2 2 2 10 3" xfId="21776" xr:uid="{00000000-0005-0000-0000-0000A73A0000}"/>
    <cellStyle name="Normal 3 2 2 2 2 10 4" xfId="39128" xr:uid="{00000000-0005-0000-0000-0000A83A0000}"/>
    <cellStyle name="Normal 3 2 2 2 2 11" xfId="7084" xr:uid="{00000000-0005-0000-0000-0000A93A0000}"/>
    <cellStyle name="Normal 3 2 2 2 2 11 2" xfId="21777" xr:uid="{00000000-0005-0000-0000-0000AA3A0000}"/>
    <cellStyle name="Normal 3 2 2 2 2 11 3" xfId="39129" xr:uid="{00000000-0005-0000-0000-0000AB3A0000}"/>
    <cellStyle name="Normal 3 2 2 2 2 12" xfId="21778" xr:uid="{00000000-0005-0000-0000-0000AC3A0000}"/>
    <cellStyle name="Normal 3 2 2 2 2 12 2" xfId="39130" xr:uid="{00000000-0005-0000-0000-0000AD3A0000}"/>
    <cellStyle name="Normal 3 2 2 2 2 13" xfId="39131" xr:uid="{00000000-0005-0000-0000-0000AE3A0000}"/>
    <cellStyle name="Normal 3 2 2 2 2 14" xfId="39132" xr:uid="{00000000-0005-0000-0000-0000AF3A0000}"/>
    <cellStyle name="Normal 3 2 2 2 2 15" xfId="39133" xr:uid="{00000000-0005-0000-0000-0000B03A0000}"/>
    <cellStyle name="Normal 3 2 2 2 2 2" xfId="7085" xr:uid="{00000000-0005-0000-0000-0000B13A0000}"/>
    <cellStyle name="Normal 3 2 2 2 2 2 10" xfId="39134" xr:uid="{00000000-0005-0000-0000-0000B23A0000}"/>
    <cellStyle name="Normal 3 2 2 2 2 2 11" xfId="39135" xr:uid="{00000000-0005-0000-0000-0000B33A0000}"/>
    <cellStyle name="Normal 3 2 2 2 2 2 12" xfId="39136" xr:uid="{00000000-0005-0000-0000-0000B43A0000}"/>
    <cellStyle name="Normal 3 2 2 2 2 2 2" xfId="7086" xr:uid="{00000000-0005-0000-0000-0000B53A0000}"/>
    <cellStyle name="Normal 3 2 2 2 2 2 2 2" xfId="7087" xr:uid="{00000000-0005-0000-0000-0000B63A0000}"/>
    <cellStyle name="Normal 3 2 2 2 2 2 2 2 2" xfId="7088" xr:uid="{00000000-0005-0000-0000-0000B73A0000}"/>
    <cellStyle name="Normal 3 2 2 2 2 2 2 2 2 2" xfId="7089" xr:uid="{00000000-0005-0000-0000-0000B83A0000}"/>
    <cellStyle name="Normal 3 2 2 2 2 2 2 2 2 2 2" xfId="21779" xr:uid="{00000000-0005-0000-0000-0000B93A0000}"/>
    <cellStyle name="Normal 3 2 2 2 2 2 2 2 2 2 2 2" xfId="21780" xr:uid="{00000000-0005-0000-0000-0000BA3A0000}"/>
    <cellStyle name="Normal 3 2 2 2 2 2 2 2 2 2 2 3" xfId="39137" xr:uid="{00000000-0005-0000-0000-0000BB3A0000}"/>
    <cellStyle name="Normal 3 2 2 2 2 2 2 2 2 2 3" xfId="21781" xr:uid="{00000000-0005-0000-0000-0000BC3A0000}"/>
    <cellStyle name="Normal 3 2 2 2 2 2 2 2 2 2 4" xfId="39138" xr:uid="{00000000-0005-0000-0000-0000BD3A0000}"/>
    <cellStyle name="Normal 3 2 2 2 2 2 2 2 2 3" xfId="7090" xr:uid="{00000000-0005-0000-0000-0000BE3A0000}"/>
    <cellStyle name="Normal 3 2 2 2 2 2 2 2 2 3 2" xfId="21782" xr:uid="{00000000-0005-0000-0000-0000BF3A0000}"/>
    <cellStyle name="Normal 3 2 2 2 2 2 2 2 2 3 3" xfId="39139" xr:uid="{00000000-0005-0000-0000-0000C03A0000}"/>
    <cellStyle name="Normal 3 2 2 2 2 2 2 2 2 4" xfId="21783" xr:uid="{00000000-0005-0000-0000-0000C13A0000}"/>
    <cellStyle name="Normal 3 2 2 2 2 2 2 2 2 5" xfId="39140" xr:uid="{00000000-0005-0000-0000-0000C23A0000}"/>
    <cellStyle name="Normal 3 2 2 2 2 2 2 2 3" xfId="7091" xr:uid="{00000000-0005-0000-0000-0000C33A0000}"/>
    <cellStyle name="Normal 3 2 2 2 2 2 2 2 3 2" xfId="7092" xr:uid="{00000000-0005-0000-0000-0000C43A0000}"/>
    <cellStyle name="Normal 3 2 2 2 2 2 2 2 3 2 2" xfId="21784" xr:uid="{00000000-0005-0000-0000-0000C53A0000}"/>
    <cellStyle name="Normal 3 2 2 2 2 2 2 2 3 2 3" xfId="39141" xr:uid="{00000000-0005-0000-0000-0000C63A0000}"/>
    <cellStyle name="Normal 3 2 2 2 2 2 2 2 3 3" xfId="21785" xr:uid="{00000000-0005-0000-0000-0000C73A0000}"/>
    <cellStyle name="Normal 3 2 2 2 2 2 2 2 3 4" xfId="39142" xr:uid="{00000000-0005-0000-0000-0000C83A0000}"/>
    <cellStyle name="Normal 3 2 2 2 2 2 2 2 4" xfId="7093" xr:uid="{00000000-0005-0000-0000-0000C93A0000}"/>
    <cellStyle name="Normal 3 2 2 2 2 2 2 2 4 2" xfId="7094" xr:uid="{00000000-0005-0000-0000-0000CA3A0000}"/>
    <cellStyle name="Normal 3 2 2 2 2 2 2 2 4 3" xfId="39143" xr:uid="{00000000-0005-0000-0000-0000CB3A0000}"/>
    <cellStyle name="Normal 3 2 2 2 2 2 2 2 5" xfId="7095" xr:uid="{00000000-0005-0000-0000-0000CC3A0000}"/>
    <cellStyle name="Normal 3 2 2 2 2 2 2 2 5 2" xfId="7096" xr:uid="{00000000-0005-0000-0000-0000CD3A0000}"/>
    <cellStyle name="Normal 3 2 2 2 2 2 2 2 6" xfId="7097" xr:uid="{00000000-0005-0000-0000-0000CE3A0000}"/>
    <cellStyle name="Normal 3 2 2 2 2 2 2 2 7" xfId="39144" xr:uid="{00000000-0005-0000-0000-0000CF3A0000}"/>
    <cellStyle name="Normal 3 2 2 2 2 2 2 3" xfId="7098" xr:uid="{00000000-0005-0000-0000-0000D03A0000}"/>
    <cellStyle name="Normal 3 2 2 2 2 2 2 3 2" xfId="7099" xr:uid="{00000000-0005-0000-0000-0000D13A0000}"/>
    <cellStyle name="Normal 3 2 2 2 2 2 2 3 2 2" xfId="21786" xr:uid="{00000000-0005-0000-0000-0000D23A0000}"/>
    <cellStyle name="Normal 3 2 2 2 2 2 2 3 2 2 2" xfId="21787" xr:uid="{00000000-0005-0000-0000-0000D33A0000}"/>
    <cellStyle name="Normal 3 2 2 2 2 2 2 3 2 2 3" xfId="39145" xr:uid="{00000000-0005-0000-0000-0000D43A0000}"/>
    <cellStyle name="Normal 3 2 2 2 2 2 2 3 2 3" xfId="21788" xr:uid="{00000000-0005-0000-0000-0000D53A0000}"/>
    <cellStyle name="Normal 3 2 2 2 2 2 2 3 2 4" xfId="39146" xr:uid="{00000000-0005-0000-0000-0000D63A0000}"/>
    <cellStyle name="Normal 3 2 2 2 2 2 2 3 3" xfId="7100" xr:uid="{00000000-0005-0000-0000-0000D73A0000}"/>
    <cellStyle name="Normal 3 2 2 2 2 2 2 3 3 2" xfId="21789" xr:uid="{00000000-0005-0000-0000-0000D83A0000}"/>
    <cellStyle name="Normal 3 2 2 2 2 2 2 3 3 3" xfId="39147" xr:uid="{00000000-0005-0000-0000-0000D93A0000}"/>
    <cellStyle name="Normal 3 2 2 2 2 2 2 3 4" xfId="21790" xr:uid="{00000000-0005-0000-0000-0000DA3A0000}"/>
    <cellStyle name="Normal 3 2 2 2 2 2 2 3 5" xfId="39148" xr:uid="{00000000-0005-0000-0000-0000DB3A0000}"/>
    <cellStyle name="Normal 3 2 2 2 2 2 2 4" xfId="7101" xr:uid="{00000000-0005-0000-0000-0000DC3A0000}"/>
    <cellStyle name="Normal 3 2 2 2 2 2 2 4 2" xfId="7102" xr:uid="{00000000-0005-0000-0000-0000DD3A0000}"/>
    <cellStyle name="Normal 3 2 2 2 2 2 2 4 2 2" xfId="21791" xr:uid="{00000000-0005-0000-0000-0000DE3A0000}"/>
    <cellStyle name="Normal 3 2 2 2 2 2 2 4 2 3" xfId="39149" xr:uid="{00000000-0005-0000-0000-0000DF3A0000}"/>
    <cellStyle name="Normal 3 2 2 2 2 2 2 4 3" xfId="21792" xr:uid="{00000000-0005-0000-0000-0000E03A0000}"/>
    <cellStyle name="Normal 3 2 2 2 2 2 2 4 4" xfId="39150" xr:uid="{00000000-0005-0000-0000-0000E13A0000}"/>
    <cellStyle name="Normal 3 2 2 2 2 2 2 5" xfId="7103" xr:uid="{00000000-0005-0000-0000-0000E23A0000}"/>
    <cellStyle name="Normal 3 2 2 2 2 2 2 5 2" xfId="7104" xr:uid="{00000000-0005-0000-0000-0000E33A0000}"/>
    <cellStyle name="Normal 3 2 2 2 2 2 2 5 3" xfId="39151" xr:uid="{00000000-0005-0000-0000-0000E43A0000}"/>
    <cellStyle name="Normal 3 2 2 2 2 2 2 6" xfId="7105" xr:uid="{00000000-0005-0000-0000-0000E53A0000}"/>
    <cellStyle name="Normal 3 2 2 2 2 2 2 6 2" xfId="7106" xr:uid="{00000000-0005-0000-0000-0000E63A0000}"/>
    <cellStyle name="Normal 3 2 2 2 2 2 2 7" xfId="7107" xr:uid="{00000000-0005-0000-0000-0000E73A0000}"/>
    <cellStyle name="Normal 3 2 2 2 2 2 2 8" xfId="39152" xr:uid="{00000000-0005-0000-0000-0000E83A0000}"/>
    <cellStyle name="Normal 3 2 2 2 2 2 3" xfId="7108" xr:uid="{00000000-0005-0000-0000-0000E93A0000}"/>
    <cellStyle name="Normal 3 2 2 2 2 2 3 2" xfId="7109" xr:uid="{00000000-0005-0000-0000-0000EA3A0000}"/>
    <cellStyle name="Normal 3 2 2 2 2 2 3 2 2" xfId="7110" xr:uid="{00000000-0005-0000-0000-0000EB3A0000}"/>
    <cellStyle name="Normal 3 2 2 2 2 2 3 2 2 2" xfId="21793" xr:uid="{00000000-0005-0000-0000-0000EC3A0000}"/>
    <cellStyle name="Normal 3 2 2 2 2 2 3 2 2 2 2" xfId="21794" xr:uid="{00000000-0005-0000-0000-0000ED3A0000}"/>
    <cellStyle name="Normal 3 2 2 2 2 2 3 2 2 2 3" xfId="39153" xr:uid="{00000000-0005-0000-0000-0000EE3A0000}"/>
    <cellStyle name="Normal 3 2 2 2 2 2 3 2 2 3" xfId="21795" xr:uid="{00000000-0005-0000-0000-0000EF3A0000}"/>
    <cellStyle name="Normal 3 2 2 2 2 2 3 2 2 4" xfId="39154" xr:uid="{00000000-0005-0000-0000-0000F03A0000}"/>
    <cellStyle name="Normal 3 2 2 2 2 2 3 2 3" xfId="7111" xr:uid="{00000000-0005-0000-0000-0000F13A0000}"/>
    <cellStyle name="Normal 3 2 2 2 2 2 3 2 3 2" xfId="21796" xr:uid="{00000000-0005-0000-0000-0000F23A0000}"/>
    <cellStyle name="Normal 3 2 2 2 2 2 3 2 3 3" xfId="39155" xr:uid="{00000000-0005-0000-0000-0000F33A0000}"/>
    <cellStyle name="Normal 3 2 2 2 2 2 3 2 4" xfId="21797" xr:uid="{00000000-0005-0000-0000-0000F43A0000}"/>
    <cellStyle name="Normal 3 2 2 2 2 2 3 2 5" xfId="39156" xr:uid="{00000000-0005-0000-0000-0000F53A0000}"/>
    <cellStyle name="Normal 3 2 2 2 2 2 3 3" xfId="7112" xr:uid="{00000000-0005-0000-0000-0000F63A0000}"/>
    <cellStyle name="Normal 3 2 2 2 2 2 3 3 2" xfId="7113" xr:uid="{00000000-0005-0000-0000-0000F73A0000}"/>
    <cellStyle name="Normal 3 2 2 2 2 2 3 3 2 2" xfId="21798" xr:uid="{00000000-0005-0000-0000-0000F83A0000}"/>
    <cellStyle name="Normal 3 2 2 2 2 2 3 3 2 3" xfId="39157" xr:uid="{00000000-0005-0000-0000-0000F93A0000}"/>
    <cellStyle name="Normal 3 2 2 2 2 2 3 3 3" xfId="21799" xr:uid="{00000000-0005-0000-0000-0000FA3A0000}"/>
    <cellStyle name="Normal 3 2 2 2 2 2 3 3 4" xfId="39158" xr:uid="{00000000-0005-0000-0000-0000FB3A0000}"/>
    <cellStyle name="Normal 3 2 2 2 2 2 3 4" xfId="7114" xr:uid="{00000000-0005-0000-0000-0000FC3A0000}"/>
    <cellStyle name="Normal 3 2 2 2 2 2 3 4 2" xfId="7115" xr:uid="{00000000-0005-0000-0000-0000FD3A0000}"/>
    <cellStyle name="Normal 3 2 2 2 2 2 3 4 3" xfId="39159" xr:uid="{00000000-0005-0000-0000-0000FE3A0000}"/>
    <cellStyle name="Normal 3 2 2 2 2 2 3 5" xfId="7116" xr:uid="{00000000-0005-0000-0000-0000FF3A0000}"/>
    <cellStyle name="Normal 3 2 2 2 2 2 3 5 2" xfId="7117" xr:uid="{00000000-0005-0000-0000-0000003B0000}"/>
    <cellStyle name="Normal 3 2 2 2 2 2 3 6" xfId="7118" xr:uid="{00000000-0005-0000-0000-0000013B0000}"/>
    <cellStyle name="Normal 3 2 2 2 2 2 3 7" xfId="39160" xr:uid="{00000000-0005-0000-0000-0000023B0000}"/>
    <cellStyle name="Normal 3 2 2 2 2 2 4" xfId="7119" xr:uid="{00000000-0005-0000-0000-0000033B0000}"/>
    <cellStyle name="Normal 3 2 2 2 2 2 4 2" xfId="7120" xr:uid="{00000000-0005-0000-0000-0000043B0000}"/>
    <cellStyle name="Normal 3 2 2 2 2 2 4 2 2" xfId="21800" xr:uid="{00000000-0005-0000-0000-0000053B0000}"/>
    <cellStyle name="Normal 3 2 2 2 2 2 4 2 2 2" xfId="21801" xr:uid="{00000000-0005-0000-0000-0000063B0000}"/>
    <cellStyle name="Normal 3 2 2 2 2 2 4 2 2 2 2" xfId="21802" xr:uid="{00000000-0005-0000-0000-0000073B0000}"/>
    <cellStyle name="Normal 3 2 2 2 2 2 4 2 2 2 3" xfId="39161" xr:uid="{00000000-0005-0000-0000-0000083B0000}"/>
    <cellStyle name="Normal 3 2 2 2 2 2 4 2 2 3" xfId="21803" xr:uid="{00000000-0005-0000-0000-0000093B0000}"/>
    <cellStyle name="Normal 3 2 2 2 2 2 4 2 2 4" xfId="39162" xr:uid="{00000000-0005-0000-0000-00000A3B0000}"/>
    <cellStyle name="Normal 3 2 2 2 2 2 4 2 3" xfId="21804" xr:uid="{00000000-0005-0000-0000-00000B3B0000}"/>
    <cellStyle name="Normal 3 2 2 2 2 2 4 2 3 2" xfId="21805" xr:uid="{00000000-0005-0000-0000-00000C3B0000}"/>
    <cellStyle name="Normal 3 2 2 2 2 2 4 2 3 3" xfId="39163" xr:uid="{00000000-0005-0000-0000-00000D3B0000}"/>
    <cellStyle name="Normal 3 2 2 2 2 2 4 2 4" xfId="21806" xr:uid="{00000000-0005-0000-0000-00000E3B0000}"/>
    <cellStyle name="Normal 3 2 2 2 2 2 4 2 5" xfId="39164" xr:uid="{00000000-0005-0000-0000-00000F3B0000}"/>
    <cellStyle name="Normal 3 2 2 2 2 2 4 3" xfId="7121" xr:uid="{00000000-0005-0000-0000-0000103B0000}"/>
    <cellStyle name="Normal 3 2 2 2 2 2 4 3 2" xfId="21807" xr:uid="{00000000-0005-0000-0000-0000113B0000}"/>
    <cellStyle name="Normal 3 2 2 2 2 2 4 3 2 2" xfId="21808" xr:uid="{00000000-0005-0000-0000-0000123B0000}"/>
    <cellStyle name="Normal 3 2 2 2 2 2 4 3 2 3" xfId="39165" xr:uid="{00000000-0005-0000-0000-0000133B0000}"/>
    <cellStyle name="Normal 3 2 2 2 2 2 4 3 3" xfId="21809" xr:uid="{00000000-0005-0000-0000-0000143B0000}"/>
    <cellStyle name="Normal 3 2 2 2 2 2 4 3 4" xfId="39166" xr:uid="{00000000-0005-0000-0000-0000153B0000}"/>
    <cellStyle name="Normal 3 2 2 2 2 2 4 4" xfId="21810" xr:uid="{00000000-0005-0000-0000-0000163B0000}"/>
    <cellStyle name="Normal 3 2 2 2 2 2 4 4 2" xfId="21811" xr:uid="{00000000-0005-0000-0000-0000173B0000}"/>
    <cellStyle name="Normal 3 2 2 2 2 2 4 4 3" xfId="39167" xr:uid="{00000000-0005-0000-0000-0000183B0000}"/>
    <cellStyle name="Normal 3 2 2 2 2 2 4 5" xfId="21812" xr:uid="{00000000-0005-0000-0000-0000193B0000}"/>
    <cellStyle name="Normal 3 2 2 2 2 2 4 6" xfId="39168" xr:uid="{00000000-0005-0000-0000-00001A3B0000}"/>
    <cellStyle name="Normal 3 2 2 2 2 2 5" xfId="7122" xr:uid="{00000000-0005-0000-0000-00001B3B0000}"/>
    <cellStyle name="Normal 3 2 2 2 2 2 5 2" xfId="7123" xr:uid="{00000000-0005-0000-0000-00001C3B0000}"/>
    <cellStyle name="Normal 3 2 2 2 2 2 5 2 2" xfId="21813" xr:uid="{00000000-0005-0000-0000-00001D3B0000}"/>
    <cellStyle name="Normal 3 2 2 2 2 2 5 2 2 2" xfId="21814" xr:uid="{00000000-0005-0000-0000-00001E3B0000}"/>
    <cellStyle name="Normal 3 2 2 2 2 2 5 2 2 3" xfId="39169" xr:uid="{00000000-0005-0000-0000-00001F3B0000}"/>
    <cellStyle name="Normal 3 2 2 2 2 2 5 2 3" xfId="21815" xr:uid="{00000000-0005-0000-0000-0000203B0000}"/>
    <cellStyle name="Normal 3 2 2 2 2 2 5 2 4" xfId="39170" xr:uid="{00000000-0005-0000-0000-0000213B0000}"/>
    <cellStyle name="Normal 3 2 2 2 2 2 5 3" xfId="21816" xr:uid="{00000000-0005-0000-0000-0000223B0000}"/>
    <cellStyle name="Normal 3 2 2 2 2 2 5 3 2" xfId="21817" xr:uid="{00000000-0005-0000-0000-0000233B0000}"/>
    <cellStyle name="Normal 3 2 2 2 2 2 5 3 3" xfId="39171" xr:uid="{00000000-0005-0000-0000-0000243B0000}"/>
    <cellStyle name="Normal 3 2 2 2 2 2 5 4" xfId="21818" xr:uid="{00000000-0005-0000-0000-0000253B0000}"/>
    <cellStyle name="Normal 3 2 2 2 2 2 5 5" xfId="39172" xr:uid="{00000000-0005-0000-0000-0000263B0000}"/>
    <cellStyle name="Normal 3 2 2 2 2 2 6" xfId="7124" xr:uid="{00000000-0005-0000-0000-0000273B0000}"/>
    <cellStyle name="Normal 3 2 2 2 2 2 6 2" xfId="7125" xr:uid="{00000000-0005-0000-0000-0000283B0000}"/>
    <cellStyle name="Normal 3 2 2 2 2 2 6 2 2" xfId="21819" xr:uid="{00000000-0005-0000-0000-0000293B0000}"/>
    <cellStyle name="Normal 3 2 2 2 2 2 6 2 2 2" xfId="21820" xr:uid="{00000000-0005-0000-0000-00002A3B0000}"/>
    <cellStyle name="Normal 3 2 2 2 2 2 6 2 2 3" xfId="39173" xr:uid="{00000000-0005-0000-0000-00002B3B0000}"/>
    <cellStyle name="Normal 3 2 2 2 2 2 6 2 3" xfId="21821" xr:uid="{00000000-0005-0000-0000-00002C3B0000}"/>
    <cellStyle name="Normal 3 2 2 2 2 2 6 2 4" xfId="39174" xr:uid="{00000000-0005-0000-0000-00002D3B0000}"/>
    <cellStyle name="Normal 3 2 2 2 2 2 6 3" xfId="21822" xr:uid="{00000000-0005-0000-0000-00002E3B0000}"/>
    <cellStyle name="Normal 3 2 2 2 2 2 6 3 2" xfId="21823" xr:uid="{00000000-0005-0000-0000-00002F3B0000}"/>
    <cellStyle name="Normal 3 2 2 2 2 2 6 3 3" xfId="39175" xr:uid="{00000000-0005-0000-0000-0000303B0000}"/>
    <cellStyle name="Normal 3 2 2 2 2 2 6 4" xfId="21824" xr:uid="{00000000-0005-0000-0000-0000313B0000}"/>
    <cellStyle name="Normal 3 2 2 2 2 2 6 5" xfId="39176" xr:uid="{00000000-0005-0000-0000-0000323B0000}"/>
    <cellStyle name="Normal 3 2 2 2 2 2 7" xfId="7126" xr:uid="{00000000-0005-0000-0000-0000333B0000}"/>
    <cellStyle name="Normal 3 2 2 2 2 2 7 2" xfId="7127" xr:uid="{00000000-0005-0000-0000-0000343B0000}"/>
    <cellStyle name="Normal 3 2 2 2 2 2 7 2 2" xfId="21825" xr:uid="{00000000-0005-0000-0000-0000353B0000}"/>
    <cellStyle name="Normal 3 2 2 2 2 2 7 2 3" xfId="39177" xr:uid="{00000000-0005-0000-0000-0000363B0000}"/>
    <cellStyle name="Normal 3 2 2 2 2 2 7 3" xfId="21826" xr:uid="{00000000-0005-0000-0000-0000373B0000}"/>
    <cellStyle name="Normal 3 2 2 2 2 2 7 4" xfId="39178" xr:uid="{00000000-0005-0000-0000-0000383B0000}"/>
    <cellStyle name="Normal 3 2 2 2 2 2 8" xfId="7128" xr:uid="{00000000-0005-0000-0000-0000393B0000}"/>
    <cellStyle name="Normal 3 2 2 2 2 2 8 2" xfId="21827" xr:uid="{00000000-0005-0000-0000-00003A3B0000}"/>
    <cellStyle name="Normal 3 2 2 2 2 2 8 3" xfId="39179" xr:uid="{00000000-0005-0000-0000-00003B3B0000}"/>
    <cellStyle name="Normal 3 2 2 2 2 2 9" xfId="21828" xr:uid="{00000000-0005-0000-0000-00003C3B0000}"/>
    <cellStyle name="Normal 3 2 2 2 2 2 9 2" xfId="39180" xr:uid="{00000000-0005-0000-0000-00003D3B0000}"/>
    <cellStyle name="Normal 3 2 2 2 2 3" xfId="7129" xr:uid="{00000000-0005-0000-0000-00003E3B0000}"/>
    <cellStyle name="Normal 3 2 2 2 2 3 10" xfId="39181" xr:uid="{00000000-0005-0000-0000-00003F3B0000}"/>
    <cellStyle name="Normal 3 2 2 2 2 3 11" xfId="39182" xr:uid="{00000000-0005-0000-0000-0000403B0000}"/>
    <cellStyle name="Normal 3 2 2 2 2 3 2" xfId="7130" xr:uid="{00000000-0005-0000-0000-0000413B0000}"/>
    <cellStyle name="Normal 3 2 2 2 2 3 2 2" xfId="7131" xr:uid="{00000000-0005-0000-0000-0000423B0000}"/>
    <cellStyle name="Normal 3 2 2 2 2 3 2 2 2" xfId="7132" xr:uid="{00000000-0005-0000-0000-0000433B0000}"/>
    <cellStyle name="Normal 3 2 2 2 2 3 2 2 2 2" xfId="7133" xr:uid="{00000000-0005-0000-0000-0000443B0000}"/>
    <cellStyle name="Normal 3 2 2 2 2 3 2 2 2 2 2" xfId="21829" xr:uid="{00000000-0005-0000-0000-0000453B0000}"/>
    <cellStyle name="Normal 3 2 2 2 2 3 2 2 2 2 2 2" xfId="21830" xr:uid="{00000000-0005-0000-0000-0000463B0000}"/>
    <cellStyle name="Normal 3 2 2 2 2 3 2 2 2 2 2 3" xfId="39183" xr:uid="{00000000-0005-0000-0000-0000473B0000}"/>
    <cellStyle name="Normal 3 2 2 2 2 3 2 2 2 2 3" xfId="21831" xr:uid="{00000000-0005-0000-0000-0000483B0000}"/>
    <cellStyle name="Normal 3 2 2 2 2 3 2 2 2 2 4" xfId="39184" xr:uid="{00000000-0005-0000-0000-0000493B0000}"/>
    <cellStyle name="Normal 3 2 2 2 2 3 2 2 2 3" xfId="7134" xr:uid="{00000000-0005-0000-0000-00004A3B0000}"/>
    <cellStyle name="Normal 3 2 2 2 2 3 2 2 2 3 2" xfId="21832" xr:uid="{00000000-0005-0000-0000-00004B3B0000}"/>
    <cellStyle name="Normal 3 2 2 2 2 3 2 2 2 3 3" xfId="39185" xr:uid="{00000000-0005-0000-0000-00004C3B0000}"/>
    <cellStyle name="Normal 3 2 2 2 2 3 2 2 2 4" xfId="21833" xr:uid="{00000000-0005-0000-0000-00004D3B0000}"/>
    <cellStyle name="Normal 3 2 2 2 2 3 2 2 2 5" xfId="39186" xr:uid="{00000000-0005-0000-0000-00004E3B0000}"/>
    <cellStyle name="Normal 3 2 2 2 2 3 2 2 3" xfId="7135" xr:uid="{00000000-0005-0000-0000-00004F3B0000}"/>
    <cellStyle name="Normal 3 2 2 2 2 3 2 2 3 2" xfId="7136" xr:uid="{00000000-0005-0000-0000-0000503B0000}"/>
    <cellStyle name="Normal 3 2 2 2 2 3 2 2 3 2 2" xfId="21834" xr:uid="{00000000-0005-0000-0000-0000513B0000}"/>
    <cellStyle name="Normal 3 2 2 2 2 3 2 2 3 2 3" xfId="39187" xr:uid="{00000000-0005-0000-0000-0000523B0000}"/>
    <cellStyle name="Normal 3 2 2 2 2 3 2 2 3 3" xfId="21835" xr:uid="{00000000-0005-0000-0000-0000533B0000}"/>
    <cellStyle name="Normal 3 2 2 2 2 3 2 2 3 4" xfId="39188" xr:uid="{00000000-0005-0000-0000-0000543B0000}"/>
    <cellStyle name="Normal 3 2 2 2 2 3 2 2 4" xfId="7137" xr:uid="{00000000-0005-0000-0000-0000553B0000}"/>
    <cellStyle name="Normal 3 2 2 2 2 3 2 2 4 2" xfId="7138" xr:uid="{00000000-0005-0000-0000-0000563B0000}"/>
    <cellStyle name="Normal 3 2 2 2 2 3 2 2 4 3" xfId="39189" xr:uid="{00000000-0005-0000-0000-0000573B0000}"/>
    <cellStyle name="Normal 3 2 2 2 2 3 2 2 5" xfId="7139" xr:uid="{00000000-0005-0000-0000-0000583B0000}"/>
    <cellStyle name="Normal 3 2 2 2 2 3 2 2 5 2" xfId="7140" xr:uid="{00000000-0005-0000-0000-0000593B0000}"/>
    <cellStyle name="Normal 3 2 2 2 2 3 2 2 6" xfId="7141" xr:uid="{00000000-0005-0000-0000-00005A3B0000}"/>
    <cellStyle name="Normal 3 2 2 2 2 3 2 2 7" xfId="39190" xr:uid="{00000000-0005-0000-0000-00005B3B0000}"/>
    <cellStyle name="Normal 3 2 2 2 2 3 2 3" xfId="7142" xr:uid="{00000000-0005-0000-0000-00005C3B0000}"/>
    <cellStyle name="Normal 3 2 2 2 2 3 2 3 2" xfId="7143" xr:uid="{00000000-0005-0000-0000-00005D3B0000}"/>
    <cellStyle name="Normal 3 2 2 2 2 3 2 3 2 2" xfId="21836" xr:uid="{00000000-0005-0000-0000-00005E3B0000}"/>
    <cellStyle name="Normal 3 2 2 2 2 3 2 3 2 2 2" xfId="21837" xr:uid="{00000000-0005-0000-0000-00005F3B0000}"/>
    <cellStyle name="Normal 3 2 2 2 2 3 2 3 2 2 3" xfId="39191" xr:uid="{00000000-0005-0000-0000-0000603B0000}"/>
    <cellStyle name="Normal 3 2 2 2 2 3 2 3 2 3" xfId="21838" xr:uid="{00000000-0005-0000-0000-0000613B0000}"/>
    <cellStyle name="Normal 3 2 2 2 2 3 2 3 2 4" xfId="39192" xr:uid="{00000000-0005-0000-0000-0000623B0000}"/>
    <cellStyle name="Normal 3 2 2 2 2 3 2 3 3" xfId="7144" xr:uid="{00000000-0005-0000-0000-0000633B0000}"/>
    <cellStyle name="Normal 3 2 2 2 2 3 2 3 3 2" xfId="21839" xr:uid="{00000000-0005-0000-0000-0000643B0000}"/>
    <cellStyle name="Normal 3 2 2 2 2 3 2 3 3 3" xfId="39193" xr:uid="{00000000-0005-0000-0000-0000653B0000}"/>
    <cellStyle name="Normal 3 2 2 2 2 3 2 3 4" xfId="21840" xr:uid="{00000000-0005-0000-0000-0000663B0000}"/>
    <cellStyle name="Normal 3 2 2 2 2 3 2 3 5" xfId="39194" xr:uid="{00000000-0005-0000-0000-0000673B0000}"/>
    <cellStyle name="Normal 3 2 2 2 2 3 2 4" xfId="7145" xr:uid="{00000000-0005-0000-0000-0000683B0000}"/>
    <cellStyle name="Normal 3 2 2 2 2 3 2 4 2" xfId="7146" xr:uid="{00000000-0005-0000-0000-0000693B0000}"/>
    <cellStyle name="Normal 3 2 2 2 2 3 2 4 2 2" xfId="21841" xr:uid="{00000000-0005-0000-0000-00006A3B0000}"/>
    <cellStyle name="Normal 3 2 2 2 2 3 2 4 2 3" xfId="39195" xr:uid="{00000000-0005-0000-0000-00006B3B0000}"/>
    <cellStyle name="Normal 3 2 2 2 2 3 2 4 3" xfId="21842" xr:uid="{00000000-0005-0000-0000-00006C3B0000}"/>
    <cellStyle name="Normal 3 2 2 2 2 3 2 4 4" xfId="39196" xr:uid="{00000000-0005-0000-0000-00006D3B0000}"/>
    <cellStyle name="Normal 3 2 2 2 2 3 2 5" xfId="7147" xr:uid="{00000000-0005-0000-0000-00006E3B0000}"/>
    <cellStyle name="Normal 3 2 2 2 2 3 2 5 2" xfId="7148" xr:uid="{00000000-0005-0000-0000-00006F3B0000}"/>
    <cellStyle name="Normal 3 2 2 2 2 3 2 5 3" xfId="39197" xr:uid="{00000000-0005-0000-0000-0000703B0000}"/>
    <cellStyle name="Normal 3 2 2 2 2 3 2 6" xfId="7149" xr:uid="{00000000-0005-0000-0000-0000713B0000}"/>
    <cellStyle name="Normal 3 2 2 2 2 3 2 6 2" xfId="7150" xr:uid="{00000000-0005-0000-0000-0000723B0000}"/>
    <cellStyle name="Normal 3 2 2 2 2 3 2 7" xfId="7151" xr:uid="{00000000-0005-0000-0000-0000733B0000}"/>
    <cellStyle name="Normal 3 2 2 2 2 3 2 8" xfId="39198" xr:uid="{00000000-0005-0000-0000-0000743B0000}"/>
    <cellStyle name="Normal 3 2 2 2 2 3 3" xfId="7152" xr:uid="{00000000-0005-0000-0000-0000753B0000}"/>
    <cellStyle name="Normal 3 2 2 2 2 3 3 2" xfId="7153" xr:uid="{00000000-0005-0000-0000-0000763B0000}"/>
    <cellStyle name="Normal 3 2 2 2 2 3 3 2 2" xfId="7154" xr:uid="{00000000-0005-0000-0000-0000773B0000}"/>
    <cellStyle name="Normal 3 2 2 2 2 3 3 2 2 2" xfId="21843" xr:uid="{00000000-0005-0000-0000-0000783B0000}"/>
    <cellStyle name="Normal 3 2 2 2 2 3 3 2 2 2 2" xfId="21844" xr:uid="{00000000-0005-0000-0000-0000793B0000}"/>
    <cellStyle name="Normal 3 2 2 2 2 3 3 2 2 2 3" xfId="39199" xr:uid="{00000000-0005-0000-0000-00007A3B0000}"/>
    <cellStyle name="Normal 3 2 2 2 2 3 3 2 2 3" xfId="21845" xr:uid="{00000000-0005-0000-0000-00007B3B0000}"/>
    <cellStyle name="Normal 3 2 2 2 2 3 3 2 2 4" xfId="39200" xr:uid="{00000000-0005-0000-0000-00007C3B0000}"/>
    <cellStyle name="Normal 3 2 2 2 2 3 3 2 3" xfId="7155" xr:uid="{00000000-0005-0000-0000-00007D3B0000}"/>
    <cellStyle name="Normal 3 2 2 2 2 3 3 2 3 2" xfId="21846" xr:uid="{00000000-0005-0000-0000-00007E3B0000}"/>
    <cellStyle name="Normal 3 2 2 2 2 3 3 2 3 3" xfId="39201" xr:uid="{00000000-0005-0000-0000-00007F3B0000}"/>
    <cellStyle name="Normal 3 2 2 2 2 3 3 2 4" xfId="21847" xr:uid="{00000000-0005-0000-0000-0000803B0000}"/>
    <cellStyle name="Normal 3 2 2 2 2 3 3 2 5" xfId="39202" xr:uid="{00000000-0005-0000-0000-0000813B0000}"/>
    <cellStyle name="Normal 3 2 2 2 2 3 3 3" xfId="7156" xr:uid="{00000000-0005-0000-0000-0000823B0000}"/>
    <cellStyle name="Normal 3 2 2 2 2 3 3 3 2" xfId="7157" xr:uid="{00000000-0005-0000-0000-0000833B0000}"/>
    <cellStyle name="Normal 3 2 2 2 2 3 3 3 2 2" xfId="21848" xr:uid="{00000000-0005-0000-0000-0000843B0000}"/>
    <cellStyle name="Normal 3 2 2 2 2 3 3 3 2 3" xfId="39203" xr:uid="{00000000-0005-0000-0000-0000853B0000}"/>
    <cellStyle name="Normal 3 2 2 2 2 3 3 3 3" xfId="21849" xr:uid="{00000000-0005-0000-0000-0000863B0000}"/>
    <cellStyle name="Normal 3 2 2 2 2 3 3 3 4" xfId="39204" xr:uid="{00000000-0005-0000-0000-0000873B0000}"/>
    <cellStyle name="Normal 3 2 2 2 2 3 3 4" xfId="7158" xr:uid="{00000000-0005-0000-0000-0000883B0000}"/>
    <cellStyle name="Normal 3 2 2 2 2 3 3 4 2" xfId="7159" xr:uid="{00000000-0005-0000-0000-0000893B0000}"/>
    <cellStyle name="Normal 3 2 2 2 2 3 3 4 3" xfId="39205" xr:uid="{00000000-0005-0000-0000-00008A3B0000}"/>
    <cellStyle name="Normal 3 2 2 2 2 3 3 5" xfId="7160" xr:uid="{00000000-0005-0000-0000-00008B3B0000}"/>
    <cellStyle name="Normal 3 2 2 2 2 3 3 5 2" xfId="7161" xr:uid="{00000000-0005-0000-0000-00008C3B0000}"/>
    <cellStyle name="Normal 3 2 2 2 2 3 3 6" xfId="7162" xr:uid="{00000000-0005-0000-0000-00008D3B0000}"/>
    <cellStyle name="Normal 3 2 2 2 2 3 3 7" xfId="39206" xr:uid="{00000000-0005-0000-0000-00008E3B0000}"/>
    <cellStyle name="Normal 3 2 2 2 2 3 4" xfId="7163" xr:uid="{00000000-0005-0000-0000-00008F3B0000}"/>
    <cellStyle name="Normal 3 2 2 2 2 3 4 2" xfId="7164" xr:uid="{00000000-0005-0000-0000-0000903B0000}"/>
    <cellStyle name="Normal 3 2 2 2 2 3 4 2 2" xfId="21850" xr:uid="{00000000-0005-0000-0000-0000913B0000}"/>
    <cellStyle name="Normal 3 2 2 2 2 3 4 2 2 2" xfId="21851" xr:uid="{00000000-0005-0000-0000-0000923B0000}"/>
    <cellStyle name="Normal 3 2 2 2 2 3 4 2 2 2 2" xfId="21852" xr:uid="{00000000-0005-0000-0000-0000933B0000}"/>
    <cellStyle name="Normal 3 2 2 2 2 3 4 2 2 2 3" xfId="39207" xr:uid="{00000000-0005-0000-0000-0000943B0000}"/>
    <cellStyle name="Normal 3 2 2 2 2 3 4 2 2 3" xfId="21853" xr:uid="{00000000-0005-0000-0000-0000953B0000}"/>
    <cellStyle name="Normal 3 2 2 2 2 3 4 2 2 4" xfId="39208" xr:uid="{00000000-0005-0000-0000-0000963B0000}"/>
    <cellStyle name="Normal 3 2 2 2 2 3 4 2 3" xfId="21854" xr:uid="{00000000-0005-0000-0000-0000973B0000}"/>
    <cellStyle name="Normal 3 2 2 2 2 3 4 2 3 2" xfId="21855" xr:uid="{00000000-0005-0000-0000-0000983B0000}"/>
    <cellStyle name="Normal 3 2 2 2 2 3 4 2 3 3" xfId="39209" xr:uid="{00000000-0005-0000-0000-0000993B0000}"/>
    <cellStyle name="Normal 3 2 2 2 2 3 4 2 4" xfId="21856" xr:uid="{00000000-0005-0000-0000-00009A3B0000}"/>
    <cellStyle name="Normal 3 2 2 2 2 3 4 2 5" xfId="39210" xr:uid="{00000000-0005-0000-0000-00009B3B0000}"/>
    <cellStyle name="Normal 3 2 2 2 2 3 4 3" xfId="7165" xr:uid="{00000000-0005-0000-0000-00009C3B0000}"/>
    <cellStyle name="Normal 3 2 2 2 2 3 4 3 2" xfId="21857" xr:uid="{00000000-0005-0000-0000-00009D3B0000}"/>
    <cellStyle name="Normal 3 2 2 2 2 3 4 3 2 2" xfId="21858" xr:uid="{00000000-0005-0000-0000-00009E3B0000}"/>
    <cellStyle name="Normal 3 2 2 2 2 3 4 3 2 3" xfId="39211" xr:uid="{00000000-0005-0000-0000-00009F3B0000}"/>
    <cellStyle name="Normal 3 2 2 2 2 3 4 3 3" xfId="21859" xr:uid="{00000000-0005-0000-0000-0000A03B0000}"/>
    <cellStyle name="Normal 3 2 2 2 2 3 4 3 4" xfId="39212" xr:uid="{00000000-0005-0000-0000-0000A13B0000}"/>
    <cellStyle name="Normal 3 2 2 2 2 3 4 4" xfId="21860" xr:uid="{00000000-0005-0000-0000-0000A23B0000}"/>
    <cellStyle name="Normal 3 2 2 2 2 3 4 4 2" xfId="21861" xr:uid="{00000000-0005-0000-0000-0000A33B0000}"/>
    <cellStyle name="Normal 3 2 2 2 2 3 4 4 3" xfId="39213" xr:uid="{00000000-0005-0000-0000-0000A43B0000}"/>
    <cellStyle name="Normal 3 2 2 2 2 3 4 5" xfId="21862" xr:uid="{00000000-0005-0000-0000-0000A53B0000}"/>
    <cellStyle name="Normal 3 2 2 2 2 3 4 6" xfId="39214" xr:uid="{00000000-0005-0000-0000-0000A63B0000}"/>
    <cellStyle name="Normal 3 2 2 2 2 3 5" xfId="7166" xr:uid="{00000000-0005-0000-0000-0000A73B0000}"/>
    <cellStyle name="Normal 3 2 2 2 2 3 5 2" xfId="7167" xr:uid="{00000000-0005-0000-0000-0000A83B0000}"/>
    <cellStyle name="Normal 3 2 2 2 2 3 5 2 2" xfId="21863" xr:uid="{00000000-0005-0000-0000-0000A93B0000}"/>
    <cellStyle name="Normal 3 2 2 2 2 3 5 2 2 2" xfId="21864" xr:uid="{00000000-0005-0000-0000-0000AA3B0000}"/>
    <cellStyle name="Normal 3 2 2 2 2 3 5 2 2 3" xfId="39215" xr:uid="{00000000-0005-0000-0000-0000AB3B0000}"/>
    <cellStyle name="Normal 3 2 2 2 2 3 5 2 3" xfId="21865" xr:uid="{00000000-0005-0000-0000-0000AC3B0000}"/>
    <cellStyle name="Normal 3 2 2 2 2 3 5 2 4" xfId="39216" xr:uid="{00000000-0005-0000-0000-0000AD3B0000}"/>
    <cellStyle name="Normal 3 2 2 2 2 3 5 3" xfId="21866" xr:uid="{00000000-0005-0000-0000-0000AE3B0000}"/>
    <cellStyle name="Normal 3 2 2 2 2 3 5 3 2" xfId="21867" xr:uid="{00000000-0005-0000-0000-0000AF3B0000}"/>
    <cellStyle name="Normal 3 2 2 2 2 3 5 3 3" xfId="39217" xr:uid="{00000000-0005-0000-0000-0000B03B0000}"/>
    <cellStyle name="Normal 3 2 2 2 2 3 5 4" xfId="21868" xr:uid="{00000000-0005-0000-0000-0000B13B0000}"/>
    <cellStyle name="Normal 3 2 2 2 2 3 5 5" xfId="39218" xr:uid="{00000000-0005-0000-0000-0000B23B0000}"/>
    <cellStyle name="Normal 3 2 2 2 2 3 6" xfId="7168" xr:uid="{00000000-0005-0000-0000-0000B33B0000}"/>
    <cellStyle name="Normal 3 2 2 2 2 3 6 2" xfId="7169" xr:uid="{00000000-0005-0000-0000-0000B43B0000}"/>
    <cellStyle name="Normal 3 2 2 2 2 3 6 2 2" xfId="21869" xr:uid="{00000000-0005-0000-0000-0000B53B0000}"/>
    <cellStyle name="Normal 3 2 2 2 2 3 6 2 3" xfId="39219" xr:uid="{00000000-0005-0000-0000-0000B63B0000}"/>
    <cellStyle name="Normal 3 2 2 2 2 3 6 3" xfId="21870" xr:uid="{00000000-0005-0000-0000-0000B73B0000}"/>
    <cellStyle name="Normal 3 2 2 2 2 3 6 4" xfId="39220" xr:uid="{00000000-0005-0000-0000-0000B83B0000}"/>
    <cellStyle name="Normal 3 2 2 2 2 3 7" xfId="7170" xr:uid="{00000000-0005-0000-0000-0000B93B0000}"/>
    <cellStyle name="Normal 3 2 2 2 2 3 7 2" xfId="7171" xr:uid="{00000000-0005-0000-0000-0000BA3B0000}"/>
    <cellStyle name="Normal 3 2 2 2 2 3 7 3" xfId="39221" xr:uid="{00000000-0005-0000-0000-0000BB3B0000}"/>
    <cellStyle name="Normal 3 2 2 2 2 3 8" xfId="7172" xr:uid="{00000000-0005-0000-0000-0000BC3B0000}"/>
    <cellStyle name="Normal 3 2 2 2 2 3 8 2" xfId="39222" xr:uid="{00000000-0005-0000-0000-0000BD3B0000}"/>
    <cellStyle name="Normal 3 2 2 2 2 3 9" xfId="39223" xr:uid="{00000000-0005-0000-0000-0000BE3B0000}"/>
    <cellStyle name="Normal 3 2 2 2 2 4" xfId="7173" xr:uid="{00000000-0005-0000-0000-0000BF3B0000}"/>
    <cellStyle name="Normal 3 2 2 2 2 4 10" xfId="39224" xr:uid="{00000000-0005-0000-0000-0000C03B0000}"/>
    <cellStyle name="Normal 3 2 2 2 2 4 2" xfId="7174" xr:uid="{00000000-0005-0000-0000-0000C13B0000}"/>
    <cellStyle name="Normal 3 2 2 2 2 4 2 2" xfId="7175" xr:uid="{00000000-0005-0000-0000-0000C23B0000}"/>
    <cellStyle name="Normal 3 2 2 2 2 4 2 2 2" xfId="7176" xr:uid="{00000000-0005-0000-0000-0000C33B0000}"/>
    <cellStyle name="Normal 3 2 2 2 2 4 2 2 2 2" xfId="21871" xr:uid="{00000000-0005-0000-0000-0000C43B0000}"/>
    <cellStyle name="Normal 3 2 2 2 2 4 2 2 2 2 2" xfId="21872" xr:uid="{00000000-0005-0000-0000-0000C53B0000}"/>
    <cellStyle name="Normal 3 2 2 2 2 4 2 2 2 2 3" xfId="39225" xr:uid="{00000000-0005-0000-0000-0000C63B0000}"/>
    <cellStyle name="Normal 3 2 2 2 2 4 2 2 2 3" xfId="21873" xr:uid="{00000000-0005-0000-0000-0000C73B0000}"/>
    <cellStyle name="Normal 3 2 2 2 2 4 2 2 2 4" xfId="39226" xr:uid="{00000000-0005-0000-0000-0000C83B0000}"/>
    <cellStyle name="Normal 3 2 2 2 2 4 2 2 3" xfId="7177" xr:uid="{00000000-0005-0000-0000-0000C93B0000}"/>
    <cellStyle name="Normal 3 2 2 2 2 4 2 2 3 2" xfId="21874" xr:uid="{00000000-0005-0000-0000-0000CA3B0000}"/>
    <cellStyle name="Normal 3 2 2 2 2 4 2 2 3 3" xfId="39227" xr:uid="{00000000-0005-0000-0000-0000CB3B0000}"/>
    <cellStyle name="Normal 3 2 2 2 2 4 2 2 4" xfId="21875" xr:uid="{00000000-0005-0000-0000-0000CC3B0000}"/>
    <cellStyle name="Normal 3 2 2 2 2 4 2 2 5" xfId="39228" xr:uid="{00000000-0005-0000-0000-0000CD3B0000}"/>
    <cellStyle name="Normal 3 2 2 2 2 4 2 3" xfId="7178" xr:uid="{00000000-0005-0000-0000-0000CE3B0000}"/>
    <cellStyle name="Normal 3 2 2 2 2 4 2 3 2" xfId="7179" xr:uid="{00000000-0005-0000-0000-0000CF3B0000}"/>
    <cellStyle name="Normal 3 2 2 2 2 4 2 3 2 2" xfId="21876" xr:uid="{00000000-0005-0000-0000-0000D03B0000}"/>
    <cellStyle name="Normal 3 2 2 2 2 4 2 3 2 3" xfId="39229" xr:uid="{00000000-0005-0000-0000-0000D13B0000}"/>
    <cellStyle name="Normal 3 2 2 2 2 4 2 3 3" xfId="21877" xr:uid="{00000000-0005-0000-0000-0000D23B0000}"/>
    <cellStyle name="Normal 3 2 2 2 2 4 2 3 4" xfId="39230" xr:uid="{00000000-0005-0000-0000-0000D33B0000}"/>
    <cellStyle name="Normal 3 2 2 2 2 4 2 4" xfId="7180" xr:uid="{00000000-0005-0000-0000-0000D43B0000}"/>
    <cellStyle name="Normal 3 2 2 2 2 4 2 4 2" xfId="7181" xr:uid="{00000000-0005-0000-0000-0000D53B0000}"/>
    <cellStyle name="Normal 3 2 2 2 2 4 2 4 3" xfId="39231" xr:uid="{00000000-0005-0000-0000-0000D63B0000}"/>
    <cellStyle name="Normal 3 2 2 2 2 4 2 5" xfId="7182" xr:uid="{00000000-0005-0000-0000-0000D73B0000}"/>
    <cellStyle name="Normal 3 2 2 2 2 4 2 5 2" xfId="7183" xr:uid="{00000000-0005-0000-0000-0000D83B0000}"/>
    <cellStyle name="Normal 3 2 2 2 2 4 2 6" xfId="7184" xr:uid="{00000000-0005-0000-0000-0000D93B0000}"/>
    <cellStyle name="Normal 3 2 2 2 2 4 2 7" xfId="39232" xr:uid="{00000000-0005-0000-0000-0000DA3B0000}"/>
    <cellStyle name="Normal 3 2 2 2 2 4 3" xfId="7185" xr:uid="{00000000-0005-0000-0000-0000DB3B0000}"/>
    <cellStyle name="Normal 3 2 2 2 2 4 3 2" xfId="7186" xr:uid="{00000000-0005-0000-0000-0000DC3B0000}"/>
    <cellStyle name="Normal 3 2 2 2 2 4 3 2 2" xfId="21878" xr:uid="{00000000-0005-0000-0000-0000DD3B0000}"/>
    <cellStyle name="Normal 3 2 2 2 2 4 3 2 2 2" xfId="21879" xr:uid="{00000000-0005-0000-0000-0000DE3B0000}"/>
    <cellStyle name="Normal 3 2 2 2 2 4 3 2 2 2 2" xfId="21880" xr:uid="{00000000-0005-0000-0000-0000DF3B0000}"/>
    <cellStyle name="Normal 3 2 2 2 2 4 3 2 2 2 3" xfId="39233" xr:uid="{00000000-0005-0000-0000-0000E03B0000}"/>
    <cellStyle name="Normal 3 2 2 2 2 4 3 2 2 3" xfId="21881" xr:uid="{00000000-0005-0000-0000-0000E13B0000}"/>
    <cellStyle name="Normal 3 2 2 2 2 4 3 2 2 4" xfId="39234" xr:uid="{00000000-0005-0000-0000-0000E23B0000}"/>
    <cellStyle name="Normal 3 2 2 2 2 4 3 2 3" xfId="21882" xr:uid="{00000000-0005-0000-0000-0000E33B0000}"/>
    <cellStyle name="Normal 3 2 2 2 2 4 3 2 3 2" xfId="21883" xr:uid="{00000000-0005-0000-0000-0000E43B0000}"/>
    <cellStyle name="Normal 3 2 2 2 2 4 3 2 3 3" xfId="39235" xr:uid="{00000000-0005-0000-0000-0000E53B0000}"/>
    <cellStyle name="Normal 3 2 2 2 2 4 3 2 4" xfId="21884" xr:uid="{00000000-0005-0000-0000-0000E63B0000}"/>
    <cellStyle name="Normal 3 2 2 2 2 4 3 2 5" xfId="39236" xr:uid="{00000000-0005-0000-0000-0000E73B0000}"/>
    <cellStyle name="Normal 3 2 2 2 2 4 3 3" xfId="7187" xr:uid="{00000000-0005-0000-0000-0000E83B0000}"/>
    <cellStyle name="Normal 3 2 2 2 2 4 3 3 2" xfId="21885" xr:uid="{00000000-0005-0000-0000-0000E93B0000}"/>
    <cellStyle name="Normal 3 2 2 2 2 4 3 3 2 2" xfId="21886" xr:uid="{00000000-0005-0000-0000-0000EA3B0000}"/>
    <cellStyle name="Normal 3 2 2 2 2 4 3 3 2 3" xfId="39237" xr:uid="{00000000-0005-0000-0000-0000EB3B0000}"/>
    <cellStyle name="Normal 3 2 2 2 2 4 3 3 3" xfId="21887" xr:uid="{00000000-0005-0000-0000-0000EC3B0000}"/>
    <cellStyle name="Normal 3 2 2 2 2 4 3 3 4" xfId="39238" xr:uid="{00000000-0005-0000-0000-0000ED3B0000}"/>
    <cellStyle name="Normal 3 2 2 2 2 4 3 4" xfId="21888" xr:uid="{00000000-0005-0000-0000-0000EE3B0000}"/>
    <cellStyle name="Normal 3 2 2 2 2 4 3 4 2" xfId="21889" xr:uid="{00000000-0005-0000-0000-0000EF3B0000}"/>
    <cellStyle name="Normal 3 2 2 2 2 4 3 4 3" xfId="39239" xr:uid="{00000000-0005-0000-0000-0000F03B0000}"/>
    <cellStyle name="Normal 3 2 2 2 2 4 3 5" xfId="21890" xr:uid="{00000000-0005-0000-0000-0000F13B0000}"/>
    <cellStyle name="Normal 3 2 2 2 2 4 3 6" xfId="39240" xr:uid="{00000000-0005-0000-0000-0000F23B0000}"/>
    <cellStyle name="Normal 3 2 2 2 2 4 4" xfId="7188" xr:uid="{00000000-0005-0000-0000-0000F33B0000}"/>
    <cellStyle name="Normal 3 2 2 2 2 4 4 2" xfId="7189" xr:uid="{00000000-0005-0000-0000-0000F43B0000}"/>
    <cellStyle name="Normal 3 2 2 2 2 4 4 2 2" xfId="21891" xr:uid="{00000000-0005-0000-0000-0000F53B0000}"/>
    <cellStyle name="Normal 3 2 2 2 2 4 4 2 2 2" xfId="21892" xr:uid="{00000000-0005-0000-0000-0000F63B0000}"/>
    <cellStyle name="Normal 3 2 2 2 2 4 4 2 2 3" xfId="39241" xr:uid="{00000000-0005-0000-0000-0000F73B0000}"/>
    <cellStyle name="Normal 3 2 2 2 2 4 4 2 3" xfId="21893" xr:uid="{00000000-0005-0000-0000-0000F83B0000}"/>
    <cellStyle name="Normal 3 2 2 2 2 4 4 2 4" xfId="39242" xr:uid="{00000000-0005-0000-0000-0000F93B0000}"/>
    <cellStyle name="Normal 3 2 2 2 2 4 4 3" xfId="21894" xr:uid="{00000000-0005-0000-0000-0000FA3B0000}"/>
    <cellStyle name="Normal 3 2 2 2 2 4 4 3 2" xfId="21895" xr:uid="{00000000-0005-0000-0000-0000FB3B0000}"/>
    <cellStyle name="Normal 3 2 2 2 2 4 4 3 3" xfId="39243" xr:uid="{00000000-0005-0000-0000-0000FC3B0000}"/>
    <cellStyle name="Normal 3 2 2 2 2 4 4 4" xfId="21896" xr:uid="{00000000-0005-0000-0000-0000FD3B0000}"/>
    <cellStyle name="Normal 3 2 2 2 2 4 4 5" xfId="39244" xr:uid="{00000000-0005-0000-0000-0000FE3B0000}"/>
    <cellStyle name="Normal 3 2 2 2 2 4 5" xfId="7190" xr:uid="{00000000-0005-0000-0000-0000FF3B0000}"/>
    <cellStyle name="Normal 3 2 2 2 2 4 5 2" xfId="7191" xr:uid="{00000000-0005-0000-0000-0000003C0000}"/>
    <cellStyle name="Normal 3 2 2 2 2 4 5 2 2" xfId="21897" xr:uid="{00000000-0005-0000-0000-0000013C0000}"/>
    <cellStyle name="Normal 3 2 2 2 2 4 5 2 3" xfId="39245" xr:uid="{00000000-0005-0000-0000-0000023C0000}"/>
    <cellStyle name="Normal 3 2 2 2 2 4 5 3" xfId="21898" xr:uid="{00000000-0005-0000-0000-0000033C0000}"/>
    <cellStyle name="Normal 3 2 2 2 2 4 5 4" xfId="39246" xr:uid="{00000000-0005-0000-0000-0000043C0000}"/>
    <cellStyle name="Normal 3 2 2 2 2 4 6" xfId="7192" xr:uid="{00000000-0005-0000-0000-0000053C0000}"/>
    <cellStyle name="Normal 3 2 2 2 2 4 6 2" xfId="7193" xr:uid="{00000000-0005-0000-0000-0000063C0000}"/>
    <cellStyle name="Normal 3 2 2 2 2 4 6 3" xfId="39247" xr:uid="{00000000-0005-0000-0000-0000073C0000}"/>
    <cellStyle name="Normal 3 2 2 2 2 4 7" xfId="7194" xr:uid="{00000000-0005-0000-0000-0000083C0000}"/>
    <cellStyle name="Normal 3 2 2 2 2 4 7 2" xfId="39248" xr:uid="{00000000-0005-0000-0000-0000093C0000}"/>
    <cellStyle name="Normal 3 2 2 2 2 4 8" xfId="39249" xr:uid="{00000000-0005-0000-0000-00000A3C0000}"/>
    <cellStyle name="Normal 3 2 2 2 2 4 9" xfId="39250" xr:uid="{00000000-0005-0000-0000-00000B3C0000}"/>
    <cellStyle name="Normal 3 2 2 2 2 5" xfId="7195" xr:uid="{00000000-0005-0000-0000-00000C3C0000}"/>
    <cellStyle name="Normal 3 2 2 2 2 5 2" xfId="7196" xr:uid="{00000000-0005-0000-0000-00000D3C0000}"/>
    <cellStyle name="Normal 3 2 2 2 2 5 2 2" xfId="7197" xr:uid="{00000000-0005-0000-0000-00000E3C0000}"/>
    <cellStyle name="Normal 3 2 2 2 2 5 2 2 2" xfId="21899" xr:uid="{00000000-0005-0000-0000-00000F3C0000}"/>
    <cellStyle name="Normal 3 2 2 2 2 5 2 2 2 2" xfId="21900" xr:uid="{00000000-0005-0000-0000-0000103C0000}"/>
    <cellStyle name="Normal 3 2 2 2 2 5 2 2 2 3" xfId="39251" xr:uid="{00000000-0005-0000-0000-0000113C0000}"/>
    <cellStyle name="Normal 3 2 2 2 2 5 2 2 3" xfId="21901" xr:uid="{00000000-0005-0000-0000-0000123C0000}"/>
    <cellStyle name="Normal 3 2 2 2 2 5 2 2 4" xfId="39252" xr:uid="{00000000-0005-0000-0000-0000133C0000}"/>
    <cellStyle name="Normal 3 2 2 2 2 5 2 3" xfId="7198" xr:uid="{00000000-0005-0000-0000-0000143C0000}"/>
    <cellStyle name="Normal 3 2 2 2 2 5 2 3 2" xfId="21902" xr:uid="{00000000-0005-0000-0000-0000153C0000}"/>
    <cellStyle name="Normal 3 2 2 2 2 5 2 3 3" xfId="39253" xr:uid="{00000000-0005-0000-0000-0000163C0000}"/>
    <cellStyle name="Normal 3 2 2 2 2 5 2 4" xfId="21903" xr:uid="{00000000-0005-0000-0000-0000173C0000}"/>
    <cellStyle name="Normal 3 2 2 2 2 5 2 5" xfId="39254" xr:uid="{00000000-0005-0000-0000-0000183C0000}"/>
    <cellStyle name="Normal 3 2 2 2 2 5 2 6" xfId="39255" xr:uid="{00000000-0005-0000-0000-0000193C0000}"/>
    <cellStyle name="Normal 3 2 2 2 2 5 3" xfId="7199" xr:uid="{00000000-0005-0000-0000-00001A3C0000}"/>
    <cellStyle name="Normal 3 2 2 2 2 5 3 2" xfId="7200" xr:uid="{00000000-0005-0000-0000-00001B3C0000}"/>
    <cellStyle name="Normal 3 2 2 2 2 5 3 2 2" xfId="21904" xr:uid="{00000000-0005-0000-0000-00001C3C0000}"/>
    <cellStyle name="Normal 3 2 2 2 2 5 3 2 3" xfId="39256" xr:uid="{00000000-0005-0000-0000-00001D3C0000}"/>
    <cellStyle name="Normal 3 2 2 2 2 5 3 3" xfId="21905" xr:uid="{00000000-0005-0000-0000-00001E3C0000}"/>
    <cellStyle name="Normal 3 2 2 2 2 5 3 4" xfId="39257" xr:uid="{00000000-0005-0000-0000-00001F3C0000}"/>
    <cellStyle name="Normal 3 2 2 2 2 5 4" xfId="7201" xr:uid="{00000000-0005-0000-0000-0000203C0000}"/>
    <cellStyle name="Normal 3 2 2 2 2 5 4 2" xfId="7202" xr:uid="{00000000-0005-0000-0000-0000213C0000}"/>
    <cellStyle name="Normal 3 2 2 2 2 5 4 3" xfId="39258" xr:uid="{00000000-0005-0000-0000-0000223C0000}"/>
    <cellStyle name="Normal 3 2 2 2 2 5 5" xfId="7203" xr:uid="{00000000-0005-0000-0000-0000233C0000}"/>
    <cellStyle name="Normal 3 2 2 2 2 5 5 2" xfId="7204" xr:uid="{00000000-0005-0000-0000-0000243C0000}"/>
    <cellStyle name="Normal 3 2 2 2 2 5 6" xfId="7205" xr:uid="{00000000-0005-0000-0000-0000253C0000}"/>
    <cellStyle name="Normal 3 2 2 2 2 5 7" xfId="39259" xr:uid="{00000000-0005-0000-0000-0000263C0000}"/>
    <cellStyle name="Normal 3 2 2 2 2 6" xfId="7206" xr:uid="{00000000-0005-0000-0000-0000273C0000}"/>
    <cellStyle name="Normal 3 2 2 2 2 6 2" xfId="7207" xr:uid="{00000000-0005-0000-0000-0000283C0000}"/>
    <cellStyle name="Normal 3 2 2 2 2 6 2 2" xfId="21906" xr:uid="{00000000-0005-0000-0000-0000293C0000}"/>
    <cellStyle name="Normal 3 2 2 2 2 6 2 2 2" xfId="21907" xr:uid="{00000000-0005-0000-0000-00002A3C0000}"/>
    <cellStyle name="Normal 3 2 2 2 2 6 2 2 2 2" xfId="21908" xr:uid="{00000000-0005-0000-0000-00002B3C0000}"/>
    <cellStyle name="Normal 3 2 2 2 2 6 2 2 2 3" xfId="39260" xr:uid="{00000000-0005-0000-0000-00002C3C0000}"/>
    <cellStyle name="Normal 3 2 2 2 2 6 2 2 3" xfId="21909" xr:uid="{00000000-0005-0000-0000-00002D3C0000}"/>
    <cellStyle name="Normal 3 2 2 2 2 6 2 2 4" xfId="39261" xr:uid="{00000000-0005-0000-0000-00002E3C0000}"/>
    <cellStyle name="Normal 3 2 2 2 2 6 2 3" xfId="21910" xr:uid="{00000000-0005-0000-0000-00002F3C0000}"/>
    <cellStyle name="Normal 3 2 2 2 2 6 2 3 2" xfId="21911" xr:uid="{00000000-0005-0000-0000-0000303C0000}"/>
    <cellStyle name="Normal 3 2 2 2 2 6 2 3 3" xfId="39262" xr:uid="{00000000-0005-0000-0000-0000313C0000}"/>
    <cellStyle name="Normal 3 2 2 2 2 6 2 4" xfId="21912" xr:uid="{00000000-0005-0000-0000-0000323C0000}"/>
    <cellStyle name="Normal 3 2 2 2 2 6 2 5" xfId="39263" xr:uid="{00000000-0005-0000-0000-0000333C0000}"/>
    <cellStyle name="Normal 3 2 2 2 2 6 3" xfId="7208" xr:uid="{00000000-0005-0000-0000-0000343C0000}"/>
    <cellStyle name="Normal 3 2 2 2 2 6 3 2" xfId="21913" xr:uid="{00000000-0005-0000-0000-0000353C0000}"/>
    <cellStyle name="Normal 3 2 2 2 2 6 3 2 2" xfId="21914" xr:uid="{00000000-0005-0000-0000-0000363C0000}"/>
    <cellStyle name="Normal 3 2 2 2 2 6 3 2 3" xfId="39264" xr:uid="{00000000-0005-0000-0000-0000373C0000}"/>
    <cellStyle name="Normal 3 2 2 2 2 6 3 3" xfId="21915" xr:uid="{00000000-0005-0000-0000-0000383C0000}"/>
    <cellStyle name="Normal 3 2 2 2 2 6 3 4" xfId="39265" xr:uid="{00000000-0005-0000-0000-0000393C0000}"/>
    <cellStyle name="Normal 3 2 2 2 2 6 4" xfId="21916" xr:uid="{00000000-0005-0000-0000-00003A3C0000}"/>
    <cellStyle name="Normal 3 2 2 2 2 6 4 2" xfId="21917" xr:uid="{00000000-0005-0000-0000-00003B3C0000}"/>
    <cellStyle name="Normal 3 2 2 2 2 6 4 3" xfId="39266" xr:uid="{00000000-0005-0000-0000-00003C3C0000}"/>
    <cellStyle name="Normal 3 2 2 2 2 6 5" xfId="21918" xr:uid="{00000000-0005-0000-0000-00003D3C0000}"/>
    <cellStyle name="Normal 3 2 2 2 2 6 6" xfId="39267" xr:uid="{00000000-0005-0000-0000-00003E3C0000}"/>
    <cellStyle name="Normal 3 2 2 2 2 6 7" xfId="39268" xr:uid="{00000000-0005-0000-0000-00003F3C0000}"/>
    <cellStyle name="Normal 3 2 2 2 2 7" xfId="7209" xr:uid="{00000000-0005-0000-0000-0000403C0000}"/>
    <cellStyle name="Normal 3 2 2 2 2 7 2" xfId="7210" xr:uid="{00000000-0005-0000-0000-0000413C0000}"/>
    <cellStyle name="Normal 3 2 2 2 2 7 2 2" xfId="21919" xr:uid="{00000000-0005-0000-0000-0000423C0000}"/>
    <cellStyle name="Normal 3 2 2 2 2 7 2 2 2" xfId="21920" xr:uid="{00000000-0005-0000-0000-0000433C0000}"/>
    <cellStyle name="Normal 3 2 2 2 2 7 2 2 3" xfId="39269" xr:uid="{00000000-0005-0000-0000-0000443C0000}"/>
    <cellStyle name="Normal 3 2 2 2 2 7 2 3" xfId="21921" xr:uid="{00000000-0005-0000-0000-0000453C0000}"/>
    <cellStyle name="Normal 3 2 2 2 2 7 2 4" xfId="39270" xr:uid="{00000000-0005-0000-0000-0000463C0000}"/>
    <cellStyle name="Normal 3 2 2 2 2 7 3" xfId="7211" xr:uid="{00000000-0005-0000-0000-0000473C0000}"/>
    <cellStyle name="Normal 3 2 2 2 2 7 3 2" xfId="21922" xr:uid="{00000000-0005-0000-0000-0000483C0000}"/>
    <cellStyle name="Normal 3 2 2 2 2 7 3 3" xfId="39271" xr:uid="{00000000-0005-0000-0000-0000493C0000}"/>
    <cellStyle name="Normal 3 2 2 2 2 7 4" xfId="21923" xr:uid="{00000000-0005-0000-0000-00004A3C0000}"/>
    <cellStyle name="Normal 3 2 2 2 2 7 5" xfId="39272" xr:uid="{00000000-0005-0000-0000-00004B3C0000}"/>
    <cellStyle name="Normal 3 2 2 2 2 8" xfId="7212" xr:uid="{00000000-0005-0000-0000-00004C3C0000}"/>
    <cellStyle name="Normal 3 2 2 2 2 8 2" xfId="7213" xr:uid="{00000000-0005-0000-0000-00004D3C0000}"/>
    <cellStyle name="Normal 3 2 2 2 2 8 2 2" xfId="21924" xr:uid="{00000000-0005-0000-0000-00004E3C0000}"/>
    <cellStyle name="Normal 3 2 2 2 2 8 2 2 2" xfId="21925" xr:uid="{00000000-0005-0000-0000-00004F3C0000}"/>
    <cellStyle name="Normal 3 2 2 2 2 8 2 2 3" xfId="39273" xr:uid="{00000000-0005-0000-0000-0000503C0000}"/>
    <cellStyle name="Normal 3 2 2 2 2 8 2 3" xfId="21926" xr:uid="{00000000-0005-0000-0000-0000513C0000}"/>
    <cellStyle name="Normal 3 2 2 2 2 8 2 4" xfId="39274" xr:uid="{00000000-0005-0000-0000-0000523C0000}"/>
    <cellStyle name="Normal 3 2 2 2 2 8 3" xfId="21927" xr:uid="{00000000-0005-0000-0000-0000533C0000}"/>
    <cellStyle name="Normal 3 2 2 2 2 8 3 2" xfId="21928" xr:uid="{00000000-0005-0000-0000-0000543C0000}"/>
    <cellStyle name="Normal 3 2 2 2 2 8 3 3" xfId="39275" xr:uid="{00000000-0005-0000-0000-0000553C0000}"/>
    <cellStyle name="Normal 3 2 2 2 2 8 4" xfId="21929" xr:uid="{00000000-0005-0000-0000-0000563C0000}"/>
    <cellStyle name="Normal 3 2 2 2 2 8 5" xfId="39276" xr:uid="{00000000-0005-0000-0000-0000573C0000}"/>
    <cellStyle name="Normal 3 2 2 2 2 9" xfId="7214" xr:uid="{00000000-0005-0000-0000-0000583C0000}"/>
    <cellStyle name="Normal 3 2 2 2 2 9 2" xfId="7215" xr:uid="{00000000-0005-0000-0000-0000593C0000}"/>
    <cellStyle name="Normal 3 2 2 2 2 9 2 2" xfId="21930" xr:uid="{00000000-0005-0000-0000-00005A3C0000}"/>
    <cellStyle name="Normal 3 2 2 2 2 9 2 2 2" xfId="21931" xr:uid="{00000000-0005-0000-0000-00005B3C0000}"/>
    <cellStyle name="Normal 3 2 2 2 2 9 2 2 3" xfId="39277" xr:uid="{00000000-0005-0000-0000-00005C3C0000}"/>
    <cellStyle name="Normal 3 2 2 2 2 9 2 3" xfId="21932" xr:uid="{00000000-0005-0000-0000-00005D3C0000}"/>
    <cellStyle name="Normal 3 2 2 2 2 9 2 4" xfId="39278" xr:uid="{00000000-0005-0000-0000-00005E3C0000}"/>
    <cellStyle name="Normal 3 2 2 2 2 9 3" xfId="21933" xr:uid="{00000000-0005-0000-0000-00005F3C0000}"/>
    <cellStyle name="Normal 3 2 2 2 2 9 3 2" xfId="21934" xr:uid="{00000000-0005-0000-0000-0000603C0000}"/>
    <cellStyle name="Normal 3 2 2 2 2 9 3 3" xfId="39279" xr:uid="{00000000-0005-0000-0000-0000613C0000}"/>
    <cellStyle name="Normal 3 2 2 2 2 9 4" xfId="21935" xr:uid="{00000000-0005-0000-0000-0000623C0000}"/>
    <cellStyle name="Normal 3 2 2 2 2 9 5" xfId="39280" xr:uid="{00000000-0005-0000-0000-0000633C0000}"/>
    <cellStyle name="Normal 3 2 2 2 3" xfId="7216" xr:uid="{00000000-0005-0000-0000-0000643C0000}"/>
    <cellStyle name="Normal 3 2 2 2 3 10" xfId="39281" xr:uid="{00000000-0005-0000-0000-0000653C0000}"/>
    <cellStyle name="Normal 3 2 2 2 3 11" xfId="39282" xr:uid="{00000000-0005-0000-0000-0000663C0000}"/>
    <cellStyle name="Normal 3 2 2 2 3 12" xfId="39283" xr:uid="{00000000-0005-0000-0000-0000673C0000}"/>
    <cellStyle name="Normal 3 2 2 2 3 2" xfId="7217" xr:uid="{00000000-0005-0000-0000-0000683C0000}"/>
    <cellStyle name="Normal 3 2 2 2 3 2 2" xfId="7218" xr:uid="{00000000-0005-0000-0000-0000693C0000}"/>
    <cellStyle name="Normal 3 2 2 2 3 2 2 2" xfId="7219" xr:uid="{00000000-0005-0000-0000-00006A3C0000}"/>
    <cellStyle name="Normal 3 2 2 2 3 2 2 2 2" xfId="7220" xr:uid="{00000000-0005-0000-0000-00006B3C0000}"/>
    <cellStyle name="Normal 3 2 2 2 3 2 2 2 2 2" xfId="21936" xr:uid="{00000000-0005-0000-0000-00006C3C0000}"/>
    <cellStyle name="Normal 3 2 2 2 3 2 2 2 2 2 2" xfId="21937" xr:uid="{00000000-0005-0000-0000-00006D3C0000}"/>
    <cellStyle name="Normal 3 2 2 2 3 2 2 2 2 2 3" xfId="39284" xr:uid="{00000000-0005-0000-0000-00006E3C0000}"/>
    <cellStyle name="Normal 3 2 2 2 3 2 2 2 2 3" xfId="21938" xr:uid="{00000000-0005-0000-0000-00006F3C0000}"/>
    <cellStyle name="Normal 3 2 2 2 3 2 2 2 2 4" xfId="39285" xr:uid="{00000000-0005-0000-0000-0000703C0000}"/>
    <cellStyle name="Normal 3 2 2 2 3 2 2 2 3" xfId="7221" xr:uid="{00000000-0005-0000-0000-0000713C0000}"/>
    <cellStyle name="Normal 3 2 2 2 3 2 2 2 3 2" xfId="21939" xr:uid="{00000000-0005-0000-0000-0000723C0000}"/>
    <cellStyle name="Normal 3 2 2 2 3 2 2 2 3 3" xfId="39286" xr:uid="{00000000-0005-0000-0000-0000733C0000}"/>
    <cellStyle name="Normal 3 2 2 2 3 2 2 2 4" xfId="21940" xr:uid="{00000000-0005-0000-0000-0000743C0000}"/>
    <cellStyle name="Normal 3 2 2 2 3 2 2 2 5" xfId="39287" xr:uid="{00000000-0005-0000-0000-0000753C0000}"/>
    <cellStyle name="Normal 3 2 2 2 3 2 2 3" xfId="7222" xr:uid="{00000000-0005-0000-0000-0000763C0000}"/>
    <cellStyle name="Normal 3 2 2 2 3 2 2 3 2" xfId="7223" xr:uid="{00000000-0005-0000-0000-0000773C0000}"/>
    <cellStyle name="Normal 3 2 2 2 3 2 2 3 2 2" xfId="21941" xr:uid="{00000000-0005-0000-0000-0000783C0000}"/>
    <cellStyle name="Normal 3 2 2 2 3 2 2 3 2 3" xfId="39288" xr:uid="{00000000-0005-0000-0000-0000793C0000}"/>
    <cellStyle name="Normal 3 2 2 2 3 2 2 3 3" xfId="21942" xr:uid="{00000000-0005-0000-0000-00007A3C0000}"/>
    <cellStyle name="Normal 3 2 2 2 3 2 2 3 4" xfId="39289" xr:uid="{00000000-0005-0000-0000-00007B3C0000}"/>
    <cellStyle name="Normal 3 2 2 2 3 2 2 4" xfId="7224" xr:uid="{00000000-0005-0000-0000-00007C3C0000}"/>
    <cellStyle name="Normal 3 2 2 2 3 2 2 4 2" xfId="7225" xr:uid="{00000000-0005-0000-0000-00007D3C0000}"/>
    <cellStyle name="Normal 3 2 2 2 3 2 2 4 3" xfId="39290" xr:uid="{00000000-0005-0000-0000-00007E3C0000}"/>
    <cellStyle name="Normal 3 2 2 2 3 2 2 5" xfId="7226" xr:uid="{00000000-0005-0000-0000-00007F3C0000}"/>
    <cellStyle name="Normal 3 2 2 2 3 2 2 5 2" xfId="7227" xr:uid="{00000000-0005-0000-0000-0000803C0000}"/>
    <cellStyle name="Normal 3 2 2 2 3 2 2 6" xfId="7228" xr:uid="{00000000-0005-0000-0000-0000813C0000}"/>
    <cellStyle name="Normal 3 2 2 2 3 2 2 7" xfId="39291" xr:uid="{00000000-0005-0000-0000-0000823C0000}"/>
    <cellStyle name="Normal 3 2 2 2 3 2 3" xfId="7229" xr:uid="{00000000-0005-0000-0000-0000833C0000}"/>
    <cellStyle name="Normal 3 2 2 2 3 2 3 2" xfId="7230" xr:uid="{00000000-0005-0000-0000-0000843C0000}"/>
    <cellStyle name="Normal 3 2 2 2 3 2 3 2 2" xfId="21943" xr:uid="{00000000-0005-0000-0000-0000853C0000}"/>
    <cellStyle name="Normal 3 2 2 2 3 2 3 2 2 2" xfId="21944" xr:uid="{00000000-0005-0000-0000-0000863C0000}"/>
    <cellStyle name="Normal 3 2 2 2 3 2 3 2 2 3" xfId="39292" xr:uid="{00000000-0005-0000-0000-0000873C0000}"/>
    <cellStyle name="Normal 3 2 2 2 3 2 3 2 3" xfId="21945" xr:uid="{00000000-0005-0000-0000-0000883C0000}"/>
    <cellStyle name="Normal 3 2 2 2 3 2 3 2 4" xfId="39293" xr:uid="{00000000-0005-0000-0000-0000893C0000}"/>
    <cellStyle name="Normal 3 2 2 2 3 2 3 3" xfId="7231" xr:uid="{00000000-0005-0000-0000-00008A3C0000}"/>
    <cellStyle name="Normal 3 2 2 2 3 2 3 3 2" xfId="21946" xr:uid="{00000000-0005-0000-0000-00008B3C0000}"/>
    <cellStyle name="Normal 3 2 2 2 3 2 3 3 3" xfId="39294" xr:uid="{00000000-0005-0000-0000-00008C3C0000}"/>
    <cellStyle name="Normal 3 2 2 2 3 2 3 4" xfId="21947" xr:uid="{00000000-0005-0000-0000-00008D3C0000}"/>
    <cellStyle name="Normal 3 2 2 2 3 2 3 5" xfId="39295" xr:uid="{00000000-0005-0000-0000-00008E3C0000}"/>
    <cellStyle name="Normal 3 2 2 2 3 2 4" xfId="7232" xr:uid="{00000000-0005-0000-0000-00008F3C0000}"/>
    <cellStyle name="Normal 3 2 2 2 3 2 4 2" xfId="7233" xr:uid="{00000000-0005-0000-0000-0000903C0000}"/>
    <cellStyle name="Normal 3 2 2 2 3 2 4 2 2" xfId="21948" xr:uid="{00000000-0005-0000-0000-0000913C0000}"/>
    <cellStyle name="Normal 3 2 2 2 3 2 4 2 3" xfId="39296" xr:uid="{00000000-0005-0000-0000-0000923C0000}"/>
    <cellStyle name="Normal 3 2 2 2 3 2 4 3" xfId="21949" xr:uid="{00000000-0005-0000-0000-0000933C0000}"/>
    <cellStyle name="Normal 3 2 2 2 3 2 4 4" xfId="39297" xr:uid="{00000000-0005-0000-0000-0000943C0000}"/>
    <cellStyle name="Normal 3 2 2 2 3 2 5" xfId="7234" xr:uid="{00000000-0005-0000-0000-0000953C0000}"/>
    <cellStyle name="Normal 3 2 2 2 3 2 5 2" xfId="7235" xr:uid="{00000000-0005-0000-0000-0000963C0000}"/>
    <cellStyle name="Normal 3 2 2 2 3 2 5 3" xfId="39298" xr:uid="{00000000-0005-0000-0000-0000973C0000}"/>
    <cellStyle name="Normal 3 2 2 2 3 2 6" xfId="7236" xr:uid="{00000000-0005-0000-0000-0000983C0000}"/>
    <cellStyle name="Normal 3 2 2 2 3 2 6 2" xfId="7237" xr:uid="{00000000-0005-0000-0000-0000993C0000}"/>
    <cellStyle name="Normal 3 2 2 2 3 2 7" xfId="7238" xr:uid="{00000000-0005-0000-0000-00009A3C0000}"/>
    <cellStyle name="Normal 3 2 2 2 3 2 8" xfId="39299" xr:uid="{00000000-0005-0000-0000-00009B3C0000}"/>
    <cellStyle name="Normal 3 2 2 2 3 3" xfId="7239" xr:uid="{00000000-0005-0000-0000-00009C3C0000}"/>
    <cellStyle name="Normal 3 2 2 2 3 3 2" xfId="7240" xr:uid="{00000000-0005-0000-0000-00009D3C0000}"/>
    <cellStyle name="Normal 3 2 2 2 3 3 2 2" xfId="7241" xr:uid="{00000000-0005-0000-0000-00009E3C0000}"/>
    <cellStyle name="Normal 3 2 2 2 3 3 2 2 2" xfId="21950" xr:uid="{00000000-0005-0000-0000-00009F3C0000}"/>
    <cellStyle name="Normal 3 2 2 2 3 3 2 2 2 2" xfId="21951" xr:uid="{00000000-0005-0000-0000-0000A03C0000}"/>
    <cellStyle name="Normal 3 2 2 2 3 3 2 2 2 3" xfId="39300" xr:uid="{00000000-0005-0000-0000-0000A13C0000}"/>
    <cellStyle name="Normal 3 2 2 2 3 3 2 2 3" xfId="21952" xr:uid="{00000000-0005-0000-0000-0000A23C0000}"/>
    <cellStyle name="Normal 3 2 2 2 3 3 2 2 4" xfId="39301" xr:uid="{00000000-0005-0000-0000-0000A33C0000}"/>
    <cellStyle name="Normal 3 2 2 2 3 3 2 3" xfId="7242" xr:uid="{00000000-0005-0000-0000-0000A43C0000}"/>
    <cellStyle name="Normal 3 2 2 2 3 3 2 3 2" xfId="21953" xr:uid="{00000000-0005-0000-0000-0000A53C0000}"/>
    <cellStyle name="Normal 3 2 2 2 3 3 2 3 3" xfId="39302" xr:uid="{00000000-0005-0000-0000-0000A63C0000}"/>
    <cellStyle name="Normal 3 2 2 2 3 3 2 4" xfId="21954" xr:uid="{00000000-0005-0000-0000-0000A73C0000}"/>
    <cellStyle name="Normal 3 2 2 2 3 3 2 5" xfId="39303" xr:uid="{00000000-0005-0000-0000-0000A83C0000}"/>
    <cellStyle name="Normal 3 2 2 2 3 3 3" xfId="7243" xr:uid="{00000000-0005-0000-0000-0000A93C0000}"/>
    <cellStyle name="Normal 3 2 2 2 3 3 3 2" xfId="7244" xr:uid="{00000000-0005-0000-0000-0000AA3C0000}"/>
    <cellStyle name="Normal 3 2 2 2 3 3 3 2 2" xfId="21955" xr:uid="{00000000-0005-0000-0000-0000AB3C0000}"/>
    <cellStyle name="Normal 3 2 2 2 3 3 3 2 3" xfId="39304" xr:uid="{00000000-0005-0000-0000-0000AC3C0000}"/>
    <cellStyle name="Normal 3 2 2 2 3 3 3 3" xfId="21956" xr:uid="{00000000-0005-0000-0000-0000AD3C0000}"/>
    <cellStyle name="Normal 3 2 2 2 3 3 3 4" xfId="39305" xr:uid="{00000000-0005-0000-0000-0000AE3C0000}"/>
    <cellStyle name="Normal 3 2 2 2 3 3 4" xfId="7245" xr:uid="{00000000-0005-0000-0000-0000AF3C0000}"/>
    <cellStyle name="Normal 3 2 2 2 3 3 4 2" xfId="7246" xr:uid="{00000000-0005-0000-0000-0000B03C0000}"/>
    <cellStyle name="Normal 3 2 2 2 3 3 4 3" xfId="39306" xr:uid="{00000000-0005-0000-0000-0000B13C0000}"/>
    <cellStyle name="Normal 3 2 2 2 3 3 5" xfId="7247" xr:uid="{00000000-0005-0000-0000-0000B23C0000}"/>
    <cellStyle name="Normal 3 2 2 2 3 3 5 2" xfId="7248" xr:uid="{00000000-0005-0000-0000-0000B33C0000}"/>
    <cellStyle name="Normal 3 2 2 2 3 3 6" xfId="7249" xr:uid="{00000000-0005-0000-0000-0000B43C0000}"/>
    <cellStyle name="Normal 3 2 2 2 3 3 7" xfId="39307" xr:uid="{00000000-0005-0000-0000-0000B53C0000}"/>
    <cellStyle name="Normal 3 2 2 2 3 4" xfId="7250" xr:uid="{00000000-0005-0000-0000-0000B63C0000}"/>
    <cellStyle name="Normal 3 2 2 2 3 4 2" xfId="7251" xr:uid="{00000000-0005-0000-0000-0000B73C0000}"/>
    <cellStyle name="Normal 3 2 2 2 3 4 2 2" xfId="21957" xr:uid="{00000000-0005-0000-0000-0000B83C0000}"/>
    <cellStyle name="Normal 3 2 2 2 3 4 2 2 2" xfId="21958" xr:uid="{00000000-0005-0000-0000-0000B93C0000}"/>
    <cellStyle name="Normal 3 2 2 2 3 4 2 2 2 2" xfId="21959" xr:uid="{00000000-0005-0000-0000-0000BA3C0000}"/>
    <cellStyle name="Normal 3 2 2 2 3 4 2 2 2 3" xfId="39308" xr:uid="{00000000-0005-0000-0000-0000BB3C0000}"/>
    <cellStyle name="Normal 3 2 2 2 3 4 2 2 3" xfId="21960" xr:uid="{00000000-0005-0000-0000-0000BC3C0000}"/>
    <cellStyle name="Normal 3 2 2 2 3 4 2 2 4" xfId="39309" xr:uid="{00000000-0005-0000-0000-0000BD3C0000}"/>
    <cellStyle name="Normal 3 2 2 2 3 4 2 3" xfId="21961" xr:uid="{00000000-0005-0000-0000-0000BE3C0000}"/>
    <cellStyle name="Normal 3 2 2 2 3 4 2 3 2" xfId="21962" xr:uid="{00000000-0005-0000-0000-0000BF3C0000}"/>
    <cellStyle name="Normal 3 2 2 2 3 4 2 3 3" xfId="39310" xr:uid="{00000000-0005-0000-0000-0000C03C0000}"/>
    <cellStyle name="Normal 3 2 2 2 3 4 2 4" xfId="21963" xr:uid="{00000000-0005-0000-0000-0000C13C0000}"/>
    <cellStyle name="Normal 3 2 2 2 3 4 2 5" xfId="39311" xr:uid="{00000000-0005-0000-0000-0000C23C0000}"/>
    <cellStyle name="Normal 3 2 2 2 3 4 3" xfId="7252" xr:uid="{00000000-0005-0000-0000-0000C33C0000}"/>
    <cellStyle name="Normal 3 2 2 2 3 4 3 2" xfId="21964" xr:uid="{00000000-0005-0000-0000-0000C43C0000}"/>
    <cellStyle name="Normal 3 2 2 2 3 4 3 2 2" xfId="21965" xr:uid="{00000000-0005-0000-0000-0000C53C0000}"/>
    <cellStyle name="Normal 3 2 2 2 3 4 3 2 3" xfId="39312" xr:uid="{00000000-0005-0000-0000-0000C63C0000}"/>
    <cellStyle name="Normal 3 2 2 2 3 4 3 3" xfId="21966" xr:uid="{00000000-0005-0000-0000-0000C73C0000}"/>
    <cellStyle name="Normal 3 2 2 2 3 4 3 4" xfId="39313" xr:uid="{00000000-0005-0000-0000-0000C83C0000}"/>
    <cellStyle name="Normal 3 2 2 2 3 4 4" xfId="21967" xr:uid="{00000000-0005-0000-0000-0000C93C0000}"/>
    <cellStyle name="Normal 3 2 2 2 3 4 4 2" xfId="21968" xr:uid="{00000000-0005-0000-0000-0000CA3C0000}"/>
    <cellStyle name="Normal 3 2 2 2 3 4 4 3" xfId="39314" xr:uid="{00000000-0005-0000-0000-0000CB3C0000}"/>
    <cellStyle name="Normal 3 2 2 2 3 4 5" xfId="21969" xr:uid="{00000000-0005-0000-0000-0000CC3C0000}"/>
    <cellStyle name="Normal 3 2 2 2 3 4 6" xfId="39315" xr:uid="{00000000-0005-0000-0000-0000CD3C0000}"/>
    <cellStyle name="Normal 3 2 2 2 3 5" xfId="7253" xr:uid="{00000000-0005-0000-0000-0000CE3C0000}"/>
    <cellStyle name="Normal 3 2 2 2 3 5 2" xfId="7254" xr:uid="{00000000-0005-0000-0000-0000CF3C0000}"/>
    <cellStyle name="Normal 3 2 2 2 3 5 2 2" xfId="21970" xr:uid="{00000000-0005-0000-0000-0000D03C0000}"/>
    <cellStyle name="Normal 3 2 2 2 3 5 2 2 2" xfId="21971" xr:uid="{00000000-0005-0000-0000-0000D13C0000}"/>
    <cellStyle name="Normal 3 2 2 2 3 5 2 2 3" xfId="39316" xr:uid="{00000000-0005-0000-0000-0000D23C0000}"/>
    <cellStyle name="Normal 3 2 2 2 3 5 2 3" xfId="21972" xr:uid="{00000000-0005-0000-0000-0000D33C0000}"/>
    <cellStyle name="Normal 3 2 2 2 3 5 2 4" xfId="39317" xr:uid="{00000000-0005-0000-0000-0000D43C0000}"/>
    <cellStyle name="Normal 3 2 2 2 3 5 3" xfId="21973" xr:uid="{00000000-0005-0000-0000-0000D53C0000}"/>
    <cellStyle name="Normal 3 2 2 2 3 5 3 2" xfId="21974" xr:uid="{00000000-0005-0000-0000-0000D63C0000}"/>
    <cellStyle name="Normal 3 2 2 2 3 5 3 3" xfId="39318" xr:uid="{00000000-0005-0000-0000-0000D73C0000}"/>
    <cellStyle name="Normal 3 2 2 2 3 5 4" xfId="21975" xr:uid="{00000000-0005-0000-0000-0000D83C0000}"/>
    <cellStyle name="Normal 3 2 2 2 3 5 5" xfId="39319" xr:uid="{00000000-0005-0000-0000-0000D93C0000}"/>
    <cellStyle name="Normal 3 2 2 2 3 6" xfId="7255" xr:uid="{00000000-0005-0000-0000-0000DA3C0000}"/>
    <cellStyle name="Normal 3 2 2 2 3 6 2" xfId="7256" xr:uid="{00000000-0005-0000-0000-0000DB3C0000}"/>
    <cellStyle name="Normal 3 2 2 2 3 6 2 2" xfId="21976" xr:uid="{00000000-0005-0000-0000-0000DC3C0000}"/>
    <cellStyle name="Normal 3 2 2 2 3 6 2 2 2" xfId="21977" xr:uid="{00000000-0005-0000-0000-0000DD3C0000}"/>
    <cellStyle name="Normal 3 2 2 2 3 6 2 2 3" xfId="39320" xr:uid="{00000000-0005-0000-0000-0000DE3C0000}"/>
    <cellStyle name="Normal 3 2 2 2 3 6 2 3" xfId="21978" xr:uid="{00000000-0005-0000-0000-0000DF3C0000}"/>
    <cellStyle name="Normal 3 2 2 2 3 6 2 4" xfId="39321" xr:uid="{00000000-0005-0000-0000-0000E03C0000}"/>
    <cellStyle name="Normal 3 2 2 2 3 6 3" xfId="21979" xr:uid="{00000000-0005-0000-0000-0000E13C0000}"/>
    <cellStyle name="Normal 3 2 2 2 3 6 3 2" xfId="21980" xr:uid="{00000000-0005-0000-0000-0000E23C0000}"/>
    <cellStyle name="Normal 3 2 2 2 3 6 3 3" xfId="39322" xr:uid="{00000000-0005-0000-0000-0000E33C0000}"/>
    <cellStyle name="Normal 3 2 2 2 3 6 4" xfId="21981" xr:uid="{00000000-0005-0000-0000-0000E43C0000}"/>
    <cellStyle name="Normal 3 2 2 2 3 6 5" xfId="39323" xr:uid="{00000000-0005-0000-0000-0000E53C0000}"/>
    <cellStyle name="Normal 3 2 2 2 3 7" xfId="7257" xr:uid="{00000000-0005-0000-0000-0000E63C0000}"/>
    <cellStyle name="Normal 3 2 2 2 3 7 2" xfId="7258" xr:uid="{00000000-0005-0000-0000-0000E73C0000}"/>
    <cellStyle name="Normal 3 2 2 2 3 7 2 2" xfId="21982" xr:uid="{00000000-0005-0000-0000-0000E83C0000}"/>
    <cellStyle name="Normal 3 2 2 2 3 7 2 3" xfId="39324" xr:uid="{00000000-0005-0000-0000-0000E93C0000}"/>
    <cellStyle name="Normal 3 2 2 2 3 7 3" xfId="21983" xr:uid="{00000000-0005-0000-0000-0000EA3C0000}"/>
    <cellStyle name="Normal 3 2 2 2 3 7 4" xfId="39325" xr:uid="{00000000-0005-0000-0000-0000EB3C0000}"/>
    <cellStyle name="Normal 3 2 2 2 3 8" xfId="7259" xr:uid="{00000000-0005-0000-0000-0000EC3C0000}"/>
    <cellStyle name="Normal 3 2 2 2 3 8 2" xfId="21984" xr:uid="{00000000-0005-0000-0000-0000ED3C0000}"/>
    <cellStyle name="Normal 3 2 2 2 3 8 3" xfId="39326" xr:uid="{00000000-0005-0000-0000-0000EE3C0000}"/>
    <cellStyle name="Normal 3 2 2 2 3 9" xfId="21985" xr:uid="{00000000-0005-0000-0000-0000EF3C0000}"/>
    <cellStyle name="Normal 3 2 2 2 3 9 2" xfId="39327" xr:uid="{00000000-0005-0000-0000-0000F03C0000}"/>
    <cellStyle name="Normal 3 2 2 2 4" xfId="7260" xr:uid="{00000000-0005-0000-0000-0000F13C0000}"/>
    <cellStyle name="Normal 3 2 2 2 4 10" xfId="39328" xr:uid="{00000000-0005-0000-0000-0000F23C0000}"/>
    <cellStyle name="Normal 3 2 2 2 4 11" xfId="39329" xr:uid="{00000000-0005-0000-0000-0000F33C0000}"/>
    <cellStyle name="Normal 3 2 2 2 4 2" xfId="7261" xr:uid="{00000000-0005-0000-0000-0000F43C0000}"/>
    <cellStyle name="Normal 3 2 2 2 4 2 2" xfId="7262" xr:uid="{00000000-0005-0000-0000-0000F53C0000}"/>
    <cellStyle name="Normal 3 2 2 2 4 2 2 2" xfId="7263" xr:uid="{00000000-0005-0000-0000-0000F63C0000}"/>
    <cellStyle name="Normal 3 2 2 2 4 2 2 2 2" xfId="7264" xr:uid="{00000000-0005-0000-0000-0000F73C0000}"/>
    <cellStyle name="Normal 3 2 2 2 4 2 2 2 2 2" xfId="21986" xr:uid="{00000000-0005-0000-0000-0000F83C0000}"/>
    <cellStyle name="Normal 3 2 2 2 4 2 2 2 2 2 2" xfId="21987" xr:uid="{00000000-0005-0000-0000-0000F93C0000}"/>
    <cellStyle name="Normal 3 2 2 2 4 2 2 2 2 2 3" xfId="39330" xr:uid="{00000000-0005-0000-0000-0000FA3C0000}"/>
    <cellStyle name="Normal 3 2 2 2 4 2 2 2 2 3" xfId="21988" xr:uid="{00000000-0005-0000-0000-0000FB3C0000}"/>
    <cellStyle name="Normal 3 2 2 2 4 2 2 2 2 4" xfId="39331" xr:uid="{00000000-0005-0000-0000-0000FC3C0000}"/>
    <cellStyle name="Normal 3 2 2 2 4 2 2 2 3" xfId="7265" xr:uid="{00000000-0005-0000-0000-0000FD3C0000}"/>
    <cellStyle name="Normal 3 2 2 2 4 2 2 2 3 2" xfId="21989" xr:uid="{00000000-0005-0000-0000-0000FE3C0000}"/>
    <cellStyle name="Normal 3 2 2 2 4 2 2 2 3 3" xfId="39332" xr:uid="{00000000-0005-0000-0000-0000FF3C0000}"/>
    <cellStyle name="Normal 3 2 2 2 4 2 2 2 4" xfId="21990" xr:uid="{00000000-0005-0000-0000-0000003D0000}"/>
    <cellStyle name="Normal 3 2 2 2 4 2 2 2 5" xfId="39333" xr:uid="{00000000-0005-0000-0000-0000013D0000}"/>
    <cellStyle name="Normal 3 2 2 2 4 2 2 3" xfId="7266" xr:uid="{00000000-0005-0000-0000-0000023D0000}"/>
    <cellStyle name="Normal 3 2 2 2 4 2 2 3 2" xfId="7267" xr:uid="{00000000-0005-0000-0000-0000033D0000}"/>
    <cellStyle name="Normal 3 2 2 2 4 2 2 3 2 2" xfId="21991" xr:uid="{00000000-0005-0000-0000-0000043D0000}"/>
    <cellStyle name="Normal 3 2 2 2 4 2 2 3 2 3" xfId="39334" xr:uid="{00000000-0005-0000-0000-0000053D0000}"/>
    <cellStyle name="Normal 3 2 2 2 4 2 2 3 3" xfId="21992" xr:uid="{00000000-0005-0000-0000-0000063D0000}"/>
    <cellStyle name="Normal 3 2 2 2 4 2 2 3 4" xfId="39335" xr:uid="{00000000-0005-0000-0000-0000073D0000}"/>
    <cellStyle name="Normal 3 2 2 2 4 2 2 4" xfId="7268" xr:uid="{00000000-0005-0000-0000-0000083D0000}"/>
    <cellStyle name="Normal 3 2 2 2 4 2 2 4 2" xfId="7269" xr:uid="{00000000-0005-0000-0000-0000093D0000}"/>
    <cellStyle name="Normal 3 2 2 2 4 2 2 4 3" xfId="39336" xr:uid="{00000000-0005-0000-0000-00000A3D0000}"/>
    <cellStyle name="Normal 3 2 2 2 4 2 2 5" xfId="7270" xr:uid="{00000000-0005-0000-0000-00000B3D0000}"/>
    <cellStyle name="Normal 3 2 2 2 4 2 2 5 2" xfId="7271" xr:uid="{00000000-0005-0000-0000-00000C3D0000}"/>
    <cellStyle name="Normal 3 2 2 2 4 2 2 6" xfId="7272" xr:uid="{00000000-0005-0000-0000-00000D3D0000}"/>
    <cellStyle name="Normal 3 2 2 2 4 2 2 7" xfId="39337" xr:uid="{00000000-0005-0000-0000-00000E3D0000}"/>
    <cellStyle name="Normal 3 2 2 2 4 2 3" xfId="7273" xr:uid="{00000000-0005-0000-0000-00000F3D0000}"/>
    <cellStyle name="Normal 3 2 2 2 4 2 3 2" xfId="7274" xr:uid="{00000000-0005-0000-0000-0000103D0000}"/>
    <cellStyle name="Normal 3 2 2 2 4 2 3 2 2" xfId="21993" xr:uid="{00000000-0005-0000-0000-0000113D0000}"/>
    <cellStyle name="Normal 3 2 2 2 4 2 3 2 2 2" xfId="21994" xr:uid="{00000000-0005-0000-0000-0000123D0000}"/>
    <cellStyle name="Normal 3 2 2 2 4 2 3 2 2 3" xfId="39338" xr:uid="{00000000-0005-0000-0000-0000133D0000}"/>
    <cellStyle name="Normal 3 2 2 2 4 2 3 2 3" xfId="21995" xr:uid="{00000000-0005-0000-0000-0000143D0000}"/>
    <cellStyle name="Normal 3 2 2 2 4 2 3 2 4" xfId="39339" xr:uid="{00000000-0005-0000-0000-0000153D0000}"/>
    <cellStyle name="Normal 3 2 2 2 4 2 3 3" xfId="7275" xr:uid="{00000000-0005-0000-0000-0000163D0000}"/>
    <cellStyle name="Normal 3 2 2 2 4 2 3 3 2" xfId="21996" xr:uid="{00000000-0005-0000-0000-0000173D0000}"/>
    <cellStyle name="Normal 3 2 2 2 4 2 3 3 3" xfId="39340" xr:uid="{00000000-0005-0000-0000-0000183D0000}"/>
    <cellStyle name="Normal 3 2 2 2 4 2 3 4" xfId="21997" xr:uid="{00000000-0005-0000-0000-0000193D0000}"/>
    <cellStyle name="Normal 3 2 2 2 4 2 3 5" xfId="39341" xr:uid="{00000000-0005-0000-0000-00001A3D0000}"/>
    <cellStyle name="Normal 3 2 2 2 4 2 4" xfId="7276" xr:uid="{00000000-0005-0000-0000-00001B3D0000}"/>
    <cellStyle name="Normal 3 2 2 2 4 2 4 2" xfId="7277" xr:uid="{00000000-0005-0000-0000-00001C3D0000}"/>
    <cellStyle name="Normal 3 2 2 2 4 2 4 2 2" xfId="21998" xr:uid="{00000000-0005-0000-0000-00001D3D0000}"/>
    <cellStyle name="Normal 3 2 2 2 4 2 4 2 3" xfId="39342" xr:uid="{00000000-0005-0000-0000-00001E3D0000}"/>
    <cellStyle name="Normal 3 2 2 2 4 2 4 3" xfId="21999" xr:uid="{00000000-0005-0000-0000-00001F3D0000}"/>
    <cellStyle name="Normal 3 2 2 2 4 2 4 4" xfId="39343" xr:uid="{00000000-0005-0000-0000-0000203D0000}"/>
    <cellStyle name="Normal 3 2 2 2 4 2 5" xfId="7278" xr:uid="{00000000-0005-0000-0000-0000213D0000}"/>
    <cellStyle name="Normal 3 2 2 2 4 2 5 2" xfId="7279" xr:uid="{00000000-0005-0000-0000-0000223D0000}"/>
    <cellStyle name="Normal 3 2 2 2 4 2 5 3" xfId="39344" xr:uid="{00000000-0005-0000-0000-0000233D0000}"/>
    <cellStyle name="Normal 3 2 2 2 4 2 6" xfId="7280" xr:uid="{00000000-0005-0000-0000-0000243D0000}"/>
    <cellStyle name="Normal 3 2 2 2 4 2 6 2" xfId="7281" xr:uid="{00000000-0005-0000-0000-0000253D0000}"/>
    <cellStyle name="Normal 3 2 2 2 4 2 7" xfId="7282" xr:uid="{00000000-0005-0000-0000-0000263D0000}"/>
    <cellStyle name="Normal 3 2 2 2 4 2 8" xfId="39345" xr:uid="{00000000-0005-0000-0000-0000273D0000}"/>
    <cellStyle name="Normal 3 2 2 2 4 3" xfId="7283" xr:uid="{00000000-0005-0000-0000-0000283D0000}"/>
    <cellStyle name="Normal 3 2 2 2 4 3 2" xfId="7284" xr:uid="{00000000-0005-0000-0000-0000293D0000}"/>
    <cellStyle name="Normal 3 2 2 2 4 3 2 2" xfId="7285" xr:uid="{00000000-0005-0000-0000-00002A3D0000}"/>
    <cellStyle name="Normal 3 2 2 2 4 3 2 2 2" xfId="22000" xr:uid="{00000000-0005-0000-0000-00002B3D0000}"/>
    <cellStyle name="Normal 3 2 2 2 4 3 2 2 2 2" xfId="22001" xr:uid="{00000000-0005-0000-0000-00002C3D0000}"/>
    <cellStyle name="Normal 3 2 2 2 4 3 2 2 2 3" xfId="39346" xr:uid="{00000000-0005-0000-0000-00002D3D0000}"/>
    <cellStyle name="Normal 3 2 2 2 4 3 2 2 3" xfId="22002" xr:uid="{00000000-0005-0000-0000-00002E3D0000}"/>
    <cellStyle name="Normal 3 2 2 2 4 3 2 2 4" xfId="39347" xr:uid="{00000000-0005-0000-0000-00002F3D0000}"/>
    <cellStyle name="Normal 3 2 2 2 4 3 2 3" xfId="7286" xr:uid="{00000000-0005-0000-0000-0000303D0000}"/>
    <cellStyle name="Normal 3 2 2 2 4 3 2 3 2" xfId="22003" xr:uid="{00000000-0005-0000-0000-0000313D0000}"/>
    <cellStyle name="Normal 3 2 2 2 4 3 2 3 3" xfId="39348" xr:uid="{00000000-0005-0000-0000-0000323D0000}"/>
    <cellStyle name="Normal 3 2 2 2 4 3 2 4" xfId="22004" xr:uid="{00000000-0005-0000-0000-0000333D0000}"/>
    <cellStyle name="Normal 3 2 2 2 4 3 2 5" xfId="39349" xr:uid="{00000000-0005-0000-0000-0000343D0000}"/>
    <cellStyle name="Normal 3 2 2 2 4 3 3" xfId="7287" xr:uid="{00000000-0005-0000-0000-0000353D0000}"/>
    <cellStyle name="Normal 3 2 2 2 4 3 3 2" xfId="7288" xr:uid="{00000000-0005-0000-0000-0000363D0000}"/>
    <cellStyle name="Normal 3 2 2 2 4 3 3 2 2" xfId="22005" xr:uid="{00000000-0005-0000-0000-0000373D0000}"/>
    <cellStyle name="Normal 3 2 2 2 4 3 3 2 3" xfId="39350" xr:uid="{00000000-0005-0000-0000-0000383D0000}"/>
    <cellStyle name="Normal 3 2 2 2 4 3 3 3" xfId="22006" xr:uid="{00000000-0005-0000-0000-0000393D0000}"/>
    <cellStyle name="Normal 3 2 2 2 4 3 3 4" xfId="39351" xr:uid="{00000000-0005-0000-0000-00003A3D0000}"/>
    <cellStyle name="Normal 3 2 2 2 4 3 4" xfId="7289" xr:uid="{00000000-0005-0000-0000-00003B3D0000}"/>
    <cellStyle name="Normal 3 2 2 2 4 3 4 2" xfId="7290" xr:uid="{00000000-0005-0000-0000-00003C3D0000}"/>
    <cellStyle name="Normal 3 2 2 2 4 3 4 3" xfId="39352" xr:uid="{00000000-0005-0000-0000-00003D3D0000}"/>
    <cellStyle name="Normal 3 2 2 2 4 3 5" xfId="7291" xr:uid="{00000000-0005-0000-0000-00003E3D0000}"/>
    <cellStyle name="Normal 3 2 2 2 4 3 5 2" xfId="7292" xr:uid="{00000000-0005-0000-0000-00003F3D0000}"/>
    <cellStyle name="Normal 3 2 2 2 4 3 6" xfId="7293" xr:uid="{00000000-0005-0000-0000-0000403D0000}"/>
    <cellStyle name="Normal 3 2 2 2 4 3 7" xfId="39353" xr:uid="{00000000-0005-0000-0000-0000413D0000}"/>
    <cellStyle name="Normal 3 2 2 2 4 4" xfId="7294" xr:uid="{00000000-0005-0000-0000-0000423D0000}"/>
    <cellStyle name="Normal 3 2 2 2 4 4 2" xfId="7295" xr:uid="{00000000-0005-0000-0000-0000433D0000}"/>
    <cellStyle name="Normal 3 2 2 2 4 4 2 2" xfId="22007" xr:uid="{00000000-0005-0000-0000-0000443D0000}"/>
    <cellStyle name="Normal 3 2 2 2 4 4 2 2 2" xfId="22008" xr:uid="{00000000-0005-0000-0000-0000453D0000}"/>
    <cellStyle name="Normal 3 2 2 2 4 4 2 2 2 2" xfId="22009" xr:uid="{00000000-0005-0000-0000-0000463D0000}"/>
    <cellStyle name="Normal 3 2 2 2 4 4 2 2 2 3" xfId="39354" xr:uid="{00000000-0005-0000-0000-0000473D0000}"/>
    <cellStyle name="Normal 3 2 2 2 4 4 2 2 3" xfId="22010" xr:uid="{00000000-0005-0000-0000-0000483D0000}"/>
    <cellStyle name="Normal 3 2 2 2 4 4 2 2 4" xfId="39355" xr:uid="{00000000-0005-0000-0000-0000493D0000}"/>
    <cellStyle name="Normal 3 2 2 2 4 4 2 3" xfId="22011" xr:uid="{00000000-0005-0000-0000-00004A3D0000}"/>
    <cellStyle name="Normal 3 2 2 2 4 4 2 3 2" xfId="22012" xr:uid="{00000000-0005-0000-0000-00004B3D0000}"/>
    <cellStyle name="Normal 3 2 2 2 4 4 2 3 3" xfId="39356" xr:uid="{00000000-0005-0000-0000-00004C3D0000}"/>
    <cellStyle name="Normal 3 2 2 2 4 4 2 4" xfId="22013" xr:uid="{00000000-0005-0000-0000-00004D3D0000}"/>
    <cellStyle name="Normal 3 2 2 2 4 4 2 5" xfId="39357" xr:uid="{00000000-0005-0000-0000-00004E3D0000}"/>
    <cellStyle name="Normal 3 2 2 2 4 4 3" xfId="7296" xr:uid="{00000000-0005-0000-0000-00004F3D0000}"/>
    <cellStyle name="Normal 3 2 2 2 4 4 3 2" xfId="22014" xr:uid="{00000000-0005-0000-0000-0000503D0000}"/>
    <cellStyle name="Normal 3 2 2 2 4 4 3 2 2" xfId="22015" xr:uid="{00000000-0005-0000-0000-0000513D0000}"/>
    <cellStyle name="Normal 3 2 2 2 4 4 3 2 3" xfId="39358" xr:uid="{00000000-0005-0000-0000-0000523D0000}"/>
    <cellStyle name="Normal 3 2 2 2 4 4 3 3" xfId="22016" xr:uid="{00000000-0005-0000-0000-0000533D0000}"/>
    <cellStyle name="Normal 3 2 2 2 4 4 3 4" xfId="39359" xr:uid="{00000000-0005-0000-0000-0000543D0000}"/>
    <cellStyle name="Normal 3 2 2 2 4 4 4" xfId="22017" xr:uid="{00000000-0005-0000-0000-0000553D0000}"/>
    <cellStyle name="Normal 3 2 2 2 4 4 4 2" xfId="22018" xr:uid="{00000000-0005-0000-0000-0000563D0000}"/>
    <cellStyle name="Normal 3 2 2 2 4 4 4 3" xfId="39360" xr:uid="{00000000-0005-0000-0000-0000573D0000}"/>
    <cellStyle name="Normal 3 2 2 2 4 4 5" xfId="22019" xr:uid="{00000000-0005-0000-0000-0000583D0000}"/>
    <cellStyle name="Normal 3 2 2 2 4 4 6" xfId="39361" xr:uid="{00000000-0005-0000-0000-0000593D0000}"/>
    <cellStyle name="Normal 3 2 2 2 4 5" xfId="7297" xr:uid="{00000000-0005-0000-0000-00005A3D0000}"/>
    <cellStyle name="Normal 3 2 2 2 4 5 2" xfId="7298" xr:uid="{00000000-0005-0000-0000-00005B3D0000}"/>
    <cellStyle name="Normal 3 2 2 2 4 5 2 2" xfId="22020" xr:uid="{00000000-0005-0000-0000-00005C3D0000}"/>
    <cellStyle name="Normal 3 2 2 2 4 5 2 2 2" xfId="22021" xr:uid="{00000000-0005-0000-0000-00005D3D0000}"/>
    <cellStyle name="Normal 3 2 2 2 4 5 2 2 3" xfId="39362" xr:uid="{00000000-0005-0000-0000-00005E3D0000}"/>
    <cellStyle name="Normal 3 2 2 2 4 5 2 3" xfId="22022" xr:uid="{00000000-0005-0000-0000-00005F3D0000}"/>
    <cellStyle name="Normal 3 2 2 2 4 5 2 4" xfId="39363" xr:uid="{00000000-0005-0000-0000-0000603D0000}"/>
    <cellStyle name="Normal 3 2 2 2 4 5 3" xfId="22023" xr:uid="{00000000-0005-0000-0000-0000613D0000}"/>
    <cellStyle name="Normal 3 2 2 2 4 5 3 2" xfId="22024" xr:uid="{00000000-0005-0000-0000-0000623D0000}"/>
    <cellStyle name="Normal 3 2 2 2 4 5 3 3" xfId="39364" xr:uid="{00000000-0005-0000-0000-0000633D0000}"/>
    <cellStyle name="Normal 3 2 2 2 4 5 4" xfId="22025" xr:uid="{00000000-0005-0000-0000-0000643D0000}"/>
    <cellStyle name="Normal 3 2 2 2 4 5 5" xfId="39365" xr:uid="{00000000-0005-0000-0000-0000653D0000}"/>
    <cellStyle name="Normal 3 2 2 2 4 6" xfId="7299" xr:uid="{00000000-0005-0000-0000-0000663D0000}"/>
    <cellStyle name="Normal 3 2 2 2 4 6 2" xfId="7300" xr:uid="{00000000-0005-0000-0000-0000673D0000}"/>
    <cellStyle name="Normal 3 2 2 2 4 6 2 2" xfId="22026" xr:uid="{00000000-0005-0000-0000-0000683D0000}"/>
    <cellStyle name="Normal 3 2 2 2 4 6 2 3" xfId="39366" xr:uid="{00000000-0005-0000-0000-0000693D0000}"/>
    <cellStyle name="Normal 3 2 2 2 4 6 3" xfId="22027" xr:uid="{00000000-0005-0000-0000-00006A3D0000}"/>
    <cellStyle name="Normal 3 2 2 2 4 6 4" xfId="39367" xr:uid="{00000000-0005-0000-0000-00006B3D0000}"/>
    <cellStyle name="Normal 3 2 2 2 4 7" xfId="7301" xr:uid="{00000000-0005-0000-0000-00006C3D0000}"/>
    <cellStyle name="Normal 3 2 2 2 4 7 2" xfId="7302" xr:uid="{00000000-0005-0000-0000-00006D3D0000}"/>
    <cellStyle name="Normal 3 2 2 2 4 7 3" xfId="39368" xr:uid="{00000000-0005-0000-0000-00006E3D0000}"/>
    <cellStyle name="Normal 3 2 2 2 4 8" xfId="7303" xr:uid="{00000000-0005-0000-0000-00006F3D0000}"/>
    <cellStyle name="Normal 3 2 2 2 4 8 2" xfId="39369" xr:uid="{00000000-0005-0000-0000-0000703D0000}"/>
    <cellStyle name="Normal 3 2 2 2 4 9" xfId="39370" xr:uid="{00000000-0005-0000-0000-0000713D0000}"/>
    <cellStyle name="Normal 3 2 2 2 5" xfId="7304" xr:uid="{00000000-0005-0000-0000-0000723D0000}"/>
    <cellStyle name="Normal 3 2 2 2 5 10" xfId="39371" xr:uid="{00000000-0005-0000-0000-0000733D0000}"/>
    <cellStyle name="Normal 3 2 2 2 5 2" xfId="7305" xr:uid="{00000000-0005-0000-0000-0000743D0000}"/>
    <cellStyle name="Normal 3 2 2 2 5 2 2" xfId="7306" xr:uid="{00000000-0005-0000-0000-0000753D0000}"/>
    <cellStyle name="Normal 3 2 2 2 5 2 2 2" xfId="7307" xr:uid="{00000000-0005-0000-0000-0000763D0000}"/>
    <cellStyle name="Normal 3 2 2 2 5 2 2 2 2" xfId="22028" xr:uid="{00000000-0005-0000-0000-0000773D0000}"/>
    <cellStyle name="Normal 3 2 2 2 5 2 2 2 2 2" xfId="22029" xr:uid="{00000000-0005-0000-0000-0000783D0000}"/>
    <cellStyle name="Normal 3 2 2 2 5 2 2 2 2 3" xfId="39372" xr:uid="{00000000-0005-0000-0000-0000793D0000}"/>
    <cellStyle name="Normal 3 2 2 2 5 2 2 2 3" xfId="22030" xr:uid="{00000000-0005-0000-0000-00007A3D0000}"/>
    <cellStyle name="Normal 3 2 2 2 5 2 2 2 4" xfId="39373" xr:uid="{00000000-0005-0000-0000-00007B3D0000}"/>
    <cellStyle name="Normal 3 2 2 2 5 2 2 3" xfId="7308" xr:uid="{00000000-0005-0000-0000-00007C3D0000}"/>
    <cellStyle name="Normal 3 2 2 2 5 2 2 3 2" xfId="22031" xr:uid="{00000000-0005-0000-0000-00007D3D0000}"/>
    <cellStyle name="Normal 3 2 2 2 5 2 2 3 3" xfId="39374" xr:uid="{00000000-0005-0000-0000-00007E3D0000}"/>
    <cellStyle name="Normal 3 2 2 2 5 2 2 4" xfId="22032" xr:uid="{00000000-0005-0000-0000-00007F3D0000}"/>
    <cellStyle name="Normal 3 2 2 2 5 2 2 5" xfId="39375" xr:uid="{00000000-0005-0000-0000-0000803D0000}"/>
    <cellStyle name="Normal 3 2 2 2 5 2 3" xfId="7309" xr:uid="{00000000-0005-0000-0000-0000813D0000}"/>
    <cellStyle name="Normal 3 2 2 2 5 2 3 2" xfId="7310" xr:uid="{00000000-0005-0000-0000-0000823D0000}"/>
    <cellStyle name="Normal 3 2 2 2 5 2 3 2 2" xfId="22033" xr:uid="{00000000-0005-0000-0000-0000833D0000}"/>
    <cellStyle name="Normal 3 2 2 2 5 2 3 2 3" xfId="39376" xr:uid="{00000000-0005-0000-0000-0000843D0000}"/>
    <cellStyle name="Normal 3 2 2 2 5 2 3 3" xfId="22034" xr:uid="{00000000-0005-0000-0000-0000853D0000}"/>
    <cellStyle name="Normal 3 2 2 2 5 2 3 4" xfId="39377" xr:uid="{00000000-0005-0000-0000-0000863D0000}"/>
    <cellStyle name="Normal 3 2 2 2 5 2 4" xfId="7311" xr:uid="{00000000-0005-0000-0000-0000873D0000}"/>
    <cellStyle name="Normal 3 2 2 2 5 2 4 2" xfId="7312" xr:uid="{00000000-0005-0000-0000-0000883D0000}"/>
    <cellStyle name="Normal 3 2 2 2 5 2 4 3" xfId="39378" xr:uid="{00000000-0005-0000-0000-0000893D0000}"/>
    <cellStyle name="Normal 3 2 2 2 5 2 5" xfId="7313" xr:uid="{00000000-0005-0000-0000-00008A3D0000}"/>
    <cellStyle name="Normal 3 2 2 2 5 2 5 2" xfId="7314" xr:uid="{00000000-0005-0000-0000-00008B3D0000}"/>
    <cellStyle name="Normal 3 2 2 2 5 2 6" xfId="7315" xr:uid="{00000000-0005-0000-0000-00008C3D0000}"/>
    <cellStyle name="Normal 3 2 2 2 5 2 7" xfId="39379" xr:uid="{00000000-0005-0000-0000-00008D3D0000}"/>
    <cellStyle name="Normal 3 2 2 2 5 3" xfId="7316" xr:uid="{00000000-0005-0000-0000-00008E3D0000}"/>
    <cellStyle name="Normal 3 2 2 2 5 3 2" xfId="7317" xr:uid="{00000000-0005-0000-0000-00008F3D0000}"/>
    <cellStyle name="Normal 3 2 2 2 5 3 2 2" xfId="22035" xr:uid="{00000000-0005-0000-0000-0000903D0000}"/>
    <cellStyle name="Normal 3 2 2 2 5 3 2 2 2" xfId="22036" xr:uid="{00000000-0005-0000-0000-0000913D0000}"/>
    <cellStyle name="Normal 3 2 2 2 5 3 2 2 2 2" xfId="22037" xr:uid="{00000000-0005-0000-0000-0000923D0000}"/>
    <cellStyle name="Normal 3 2 2 2 5 3 2 2 2 3" xfId="39380" xr:uid="{00000000-0005-0000-0000-0000933D0000}"/>
    <cellStyle name="Normal 3 2 2 2 5 3 2 2 3" xfId="22038" xr:uid="{00000000-0005-0000-0000-0000943D0000}"/>
    <cellStyle name="Normal 3 2 2 2 5 3 2 2 4" xfId="39381" xr:uid="{00000000-0005-0000-0000-0000953D0000}"/>
    <cellStyle name="Normal 3 2 2 2 5 3 2 3" xfId="22039" xr:uid="{00000000-0005-0000-0000-0000963D0000}"/>
    <cellStyle name="Normal 3 2 2 2 5 3 2 3 2" xfId="22040" xr:uid="{00000000-0005-0000-0000-0000973D0000}"/>
    <cellStyle name="Normal 3 2 2 2 5 3 2 3 3" xfId="39382" xr:uid="{00000000-0005-0000-0000-0000983D0000}"/>
    <cellStyle name="Normal 3 2 2 2 5 3 2 4" xfId="22041" xr:uid="{00000000-0005-0000-0000-0000993D0000}"/>
    <cellStyle name="Normal 3 2 2 2 5 3 2 5" xfId="39383" xr:uid="{00000000-0005-0000-0000-00009A3D0000}"/>
    <cellStyle name="Normal 3 2 2 2 5 3 3" xfId="7318" xr:uid="{00000000-0005-0000-0000-00009B3D0000}"/>
    <cellStyle name="Normal 3 2 2 2 5 3 3 2" xfId="22042" xr:uid="{00000000-0005-0000-0000-00009C3D0000}"/>
    <cellStyle name="Normal 3 2 2 2 5 3 3 2 2" xfId="22043" xr:uid="{00000000-0005-0000-0000-00009D3D0000}"/>
    <cellStyle name="Normal 3 2 2 2 5 3 3 2 3" xfId="39384" xr:uid="{00000000-0005-0000-0000-00009E3D0000}"/>
    <cellStyle name="Normal 3 2 2 2 5 3 3 3" xfId="22044" xr:uid="{00000000-0005-0000-0000-00009F3D0000}"/>
    <cellStyle name="Normal 3 2 2 2 5 3 3 4" xfId="39385" xr:uid="{00000000-0005-0000-0000-0000A03D0000}"/>
    <cellStyle name="Normal 3 2 2 2 5 3 4" xfId="22045" xr:uid="{00000000-0005-0000-0000-0000A13D0000}"/>
    <cellStyle name="Normal 3 2 2 2 5 3 4 2" xfId="22046" xr:uid="{00000000-0005-0000-0000-0000A23D0000}"/>
    <cellStyle name="Normal 3 2 2 2 5 3 4 3" xfId="39386" xr:uid="{00000000-0005-0000-0000-0000A33D0000}"/>
    <cellStyle name="Normal 3 2 2 2 5 3 5" xfId="22047" xr:uid="{00000000-0005-0000-0000-0000A43D0000}"/>
    <cellStyle name="Normal 3 2 2 2 5 3 6" xfId="39387" xr:uid="{00000000-0005-0000-0000-0000A53D0000}"/>
    <cellStyle name="Normal 3 2 2 2 5 4" xfId="7319" xr:uid="{00000000-0005-0000-0000-0000A63D0000}"/>
    <cellStyle name="Normal 3 2 2 2 5 4 2" xfId="7320" xr:uid="{00000000-0005-0000-0000-0000A73D0000}"/>
    <cellStyle name="Normal 3 2 2 2 5 4 2 2" xfId="22048" xr:uid="{00000000-0005-0000-0000-0000A83D0000}"/>
    <cellStyle name="Normal 3 2 2 2 5 4 2 2 2" xfId="22049" xr:uid="{00000000-0005-0000-0000-0000A93D0000}"/>
    <cellStyle name="Normal 3 2 2 2 5 4 2 2 3" xfId="39388" xr:uid="{00000000-0005-0000-0000-0000AA3D0000}"/>
    <cellStyle name="Normal 3 2 2 2 5 4 2 3" xfId="22050" xr:uid="{00000000-0005-0000-0000-0000AB3D0000}"/>
    <cellStyle name="Normal 3 2 2 2 5 4 2 4" xfId="39389" xr:uid="{00000000-0005-0000-0000-0000AC3D0000}"/>
    <cellStyle name="Normal 3 2 2 2 5 4 3" xfId="22051" xr:uid="{00000000-0005-0000-0000-0000AD3D0000}"/>
    <cellStyle name="Normal 3 2 2 2 5 4 3 2" xfId="22052" xr:uid="{00000000-0005-0000-0000-0000AE3D0000}"/>
    <cellStyle name="Normal 3 2 2 2 5 4 3 3" xfId="39390" xr:uid="{00000000-0005-0000-0000-0000AF3D0000}"/>
    <cellStyle name="Normal 3 2 2 2 5 4 4" xfId="22053" xr:uid="{00000000-0005-0000-0000-0000B03D0000}"/>
    <cellStyle name="Normal 3 2 2 2 5 4 5" xfId="39391" xr:uid="{00000000-0005-0000-0000-0000B13D0000}"/>
    <cellStyle name="Normal 3 2 2 2 5 5" xfId="7321" xr:uid="{00000000-0005-0000-0000-0000B23D0000}"/>
    <cellStyle name="Normal 3 2 2 2 5 5 2" xfId="7322" xr:uid="{00000000-0005-0000-0000-0000B33D0000}"/>
    <cellStyle name="Normal 3 2 2 2 5 5 2 2" xfId="22054" xr:uid="{00000000-0005-0000-0000-0000B43D0000}"/>
    <cellStyle name="Normal 3 2 2 2 5 5 2 3" xfId="39392" xr:uid="{00000000-0005-0000-0000-0000B53D0000}"/>
    <cellStyle name="Normal 3 2 2 2 5 5 3" xfId="22055" xr:uid="{00000000-0005-0000-0000-0000B63D0000}"/>
    <cellStyle name="Normal 3 2 2 2 5 5 4" xfId="39393" xr:uid="{00000000-0005-0000-0000-0000B73D0000}"/>
    <cellStyle name="Normal 3 2 2 2 5 6" xfId="7323" xr:uid="{00000000-0005-0000-0000-0000B83D0000}"/>
    <cellStyle name="Normal 3 2 2 2 5 6 2" xfId="7324" xr:uid="{00000000-0005-0000-0000-0000B93D0000}"/>
    <cellStyle name="Normal 3 2 2 2 5 6 3" xfId="39394" xr:uid="{00000000-0005-0000-0000-0000BA3D0000}"/>
    <cellStyle name="Normal 3 2 2 2 5 7" xfId="7325" xr:uid="{00000000-0005-0000-0000-0000BB3D0000}"/>
    <cellStyle name="Normal 3 2 2 2 5 7 2" xfId="39395" xr:uid="{00000000-0005-0000-0000-0000BC3D0000}"/>
    <cellStyle name="Normal 3 2 2 2 5 8" xfId="39396" xr:uid="{00000000-0005-0000-0000-0000BD3D0000}"/>
    <cellStyle name="Normal 3 2 2 2 5 9" xfId="39397" xr:uid="{00000000-0005-0000-0000-0000BE3D0000}"/>
    <cellStyle name="Normal 3 2 2 2 6" xfId="7326" xr:uid="{00000000-0005-0000-0000-0000BF3D0000}"/>
    <cellStyle name="Normal 3 2 2 2 6 2" xfId="7327" xr:uid="{00000000-0005-0000-0000-0000C03D0000}"/>
    <cellStyle name="Normal 3 2 2 2 6 2 2" xfId="7328" xr:uid="{00000000-0005-0000-0000-0000C13D0000}"/>
    <cellStyle name="Normal 3 2 2 2 6 2 2 2" xfId="22056" xr:uid="{00000000-0005-0000-0000-0000C23D0000}"/>
    <cellStyle name="Normal 3 2 2 2 6 2 2 2 2" xfId="22057" xr:uid="{00000000-0005-0000-0000-0000C33D0000}"/>
    <cellStyle name="Normal 3 2 2 2 6 2 2 2 3" xfId="39398" xr:uid="{00000000-0005-0000-0000-0000C43D0000}"/>
    <cellStyle name="Normal 3 2 2 2 6 2 2 3" xfId="22058" xr:uid="{00000000-0005-0000-0000-0000C53D0000}"/>
    <cellStyle name="Normal 3 2 2 2 6 2 2 4" xfId="39399" xr:uid="{00000000-0005-0000-0000-0000C63D0000}"/>
    <cellStyle name="Normal 3 2 2 2 6 2 3" xfId="7329" xr:uid="{00000000-0005-0000-0000-0000C73D0000}"/>
    <cellStyle name="Normal 3 2 2 2 6 2 3 2" xfId="22059" xr:uid="{00000000-0005-0000-0000-0000C83D0000}"/>
    <cellStyle name="Normal 3 2 2 2 6 2 3 3" xfId="39400" xr:uid="{00000000-0005-0000-0000-0000C93D0000}"/>
    <cellStyle name="Normal 3 2 2 2 6 2 4" xfId="22060" xr:uid="{00000000-0005-0000-0000-0000CA3D0000}"/>
    <cellStyle name="Normal 3 2 2 2 6 2 5" xfId="39401" xr:uid="{00000000-0005-0000-0000-0000CB3D0000}"/>
    <cellStyle name="Normal 3 2 2 2 6 2 6" xfId="39402" xr:uid="{00000000-0005-0000-0000-0000CC3D0000}"/>
    <cellStyle name="Normal 3 2 2 2 6 3" xfId="7330" xr:uid="{00000000-0005-0000-0000-0000CD3D0000}"/>
    <cellStyle name="Normal 3 2 2 2 6 3 2" xfId="7331" xr:uid="{00000000-0005-0000-0000-0000CE3D0000}"/>
    <cellStyle name="Normal 3 2 2 2 6 3 2 2" xfId="22061" xr:uid="{00000000-0005-0000-0000-0000CF3D0000}"/>
    <cellStyle name="Normal 3 2 2 2 6 3 2 3" xfId="39403" xr:uid="{00000000-0005-0000-0000-0000D03D0000}"/>
    <cellStyle name="Normal 3 2 2 2 6 3 3" xfId="22062" xr:uid="{00000000-0005-0000-0000-0000D13D0000}"/>
    <cellStyle name="Normal 3 2 2 2 6 3 4" xfId="39404" xr:uid="{00000000-0005-0000-0000-0000D23D0000}"/>
    <cellStyle name="Normal 3 2 2 2 6 4" xfId="7332" xr:uid="{00000000-0005-0000-0000-0000D33D0000}"/>
    <cellStyle name="Normal 3 2 2 2 6 4 2" xfId="7333" xr:uid="{00000000-0005-0000-0000-0000D43D0000}"/>
    <cellStyle name="Normal 3 2 2 2 6 4 3" xfId="39405" xr:uid="{00000000-0005-0000-0000-0000D53D0000}"/>
    <cellStyle name="Normal 3 2 2 2 6 5" xfId="7334" xr:uid="{00000000-0005-0000-0000-0000D63D0000}"/>
    <cellStyle name="Normal 3 2 2 2 6 5 2" xfId="7335" xr:uid="{00000000-0005-0000-0000-0000D73D0000}"/>
    <cellStyle name="Normal 3 2 2 2 6 6" xfId="7336" xr:uid="{00000000-0005-0000-0000-0000D83D0000}"/>
    <cellStyle name="Normal 3 2 2 2 6 7" xfId="39406" xr:uid="{00000000-0005-0000-0000-0000D93D0000}"/>
    <cellStyle name="Normal 3 2 2 2 7" xfId="7337" xr:uid="{00000000-0005-0000-0000-0000DA3D0000}"/>
    <cellStyle name="Normal 3 2 2 2 7 2" xfId="7338" xr:uid="{00000000-0005-0000-0000-0000DB3D0000}"/>
    <cellStyle name="Normal 3 2 2 2 7 2 2" xfId="22063" xr:uid="{00000000-0005-0000-0000-0000DC3D0000}"/>
    <cellStyle name="Normal 3 2 2 2 7 2 2 2" xfId="22064" xr:uid="{00000000-0005-0000-0000-0000DD3D0000}"/>
    <cellStyle name="Normal 3 2 2 2 7 2 2 2 2" xfId="22065" xr:uid="{00000000-0005-0000-0000-0000DE3D0000}"/>
    <cellStyle name="Normal 3 2 2 2 7 2 2 2 3" xfId="39407" xr:uid="{00000000-0005-0000-0000-0000DF3D0000}"/>
    <cellStyle name="Normal 3 2 2 2 7 2 2 3" xfId="22066" xr:uid="{00000000-0005-0000-0000-0000E03D0000}"/>
    <cellStyle name="Normal 3 2 2 2 7 2 2 4" xfId="39408" xr:uid="{00000000-0005-0000-0000-0000E13D0000}"/>
    <cellStyle name="Normal 3 2 2 2 7 2 3" xfId="22067" xr:uid="{00000000-0005-0000-0000-0000E23D0000}"/>
    <cellStyle name="Normal 3 2 2 2 7 2 3 2" xfId="22068" xr:uid="{00000000-0005-0000-0000-0000E33D0000}"/>
    <cellStyle name="Normal 3 2 2 2 7 2 3 3" xfId="39409" xr:uid="{00000000-0005-0000-0000-0000E43D0000}"/>
    <cellStyle name="Normal 3 2 2 2 7 2 4" xfId="22069" xr:uid="{00000000-0005-0000-0000-0000E53D0000}"/>
    <cellStyle name="Normal 3 2 2 2 7 2 5" xfId="39410" xr:uid="{00000000-0005-0000-0000-0000E63D0000}"/>
    <cellStyle name="Normal 3 2 2 2 7 3" xfId="7339" xr:uid="{00000000-0005-0000-0000-0000E73D0000}"/>
    <cellStyle name="Normal 3 2 2 2 7 3 2" xfId="22070" xr:uid="{00000000-0005-0000-0000-0000E83D0000}"/>
    <cellStyle name="Normal 3 2 2 2 7 3 2 2" xfId="22071" xr:uid="{00000000-0005-0000-0000-0000E93D0000}"/>
    <cellStyle name="Normal 3 2 2 2 7 3 2 3" xfId="39411" xr:uid="{00000000-0005-0000-0000-0000EA3D0000}"/>
    <cellStyle name="Normal 3 2 2 2 7 3 3" xfId="22072" xr:uid="{00000000-0005-0000-0000-0000EB3D0000}"/>
    <cellStyle name="Normal 3 2 2 2 7 3 4" xfId="39412" xr:uid="{00000000-0005-0000-0000-0000EC3D0000}"/>
    <cellStyle name="Normal 3 2 2 2 7 4" xfId="22073" xr:uid="{00000000-0005-0000-0000-0000ED3D0000}"/>
    <cellStyle name="Normal 3 2 2 2 7 4 2" xfId="22074" xr:uid="{00000000-0005-0000-0000-0000EE3D0000}"/>
    <cellStyle name="Normal 3 2 2 2 7 4 3" xfId="39413" xr:uid="{00000000-0005-0000-0000-0000EF3D0000}"/>
    <cellStyle name="Normal 3 2 2 2 7 5" xfId="22075" xr:uid="{00000000-0005-0000-0000-0000F03D0000}"/>
    <cellStyle name="Normal 3 2 2 2 7 6" xfId="39414" xr:uid="{00000000-0005-0000-0000-0000F13D0000}"/>
    <cellStyle name="Normal 3 2 2 2 7 7" xfId="39415" xr:uid="{00000000-0005-0000-0000-0000F23D0000}"/>
    <cellStyle name="Normal 3 2 2 2 8" xfId="7340" xr:uid="{00000000-0005-0000-0000-0000F33D0000}"/>
    <cellStyle name="Normal 3 2 2 2 8 2" xfId="7341" xr:uid="{00000000-0005-0000-0000-0000F43D0000}"/>
    <cellStyle name="Normal 3 2 2 2 8 2 2" xfId="22076" xr:uid="{00000000-0005-0000-0000-0000F53D0000}"/>
    <cellStyle name="Normal 3 2 2 2 8 2 2 2" xfId="22077" xr:uid="{00000000-0005-0000-0000-0000F63D0000}"/>
    <cellStyle name="Normal 3 2 2 2 8 2 2 3" xfId="39416" xr:uid="{00000000-0005-0000-0000-0000F73D0000}"/>
    <cellStyle name="Normal 3 2 2 2 8 2 3" xfId="22078" xr:uid="{00000000-0005-0000-0000-0000F83D0000}"/>
    <cellStyle name="Normal 3 2 2 2 8 2 4" xfId="39417" xr:uid="{00000000-0005-0000-0000-0000F93D0000}"/>
    <cellStyle name="Normal 3 2 2 2 8 3" xfId="7342" xr:uid="{00000000-0005-0000-0000-0000FA3D0000}"/>
    <cellStyle name="Normal 3 2 2 2 8 3 2" xfId="22079" xr:uid="{00000000-0005-0000-0000-0000FB3D0000}"/>
    <cellStyle name="Normal 3 2 2 2 8 3 3" xfId="39418" xr:uid="{00000000-0005-0000-0000-0000FC3D0000}"/>
    <cellStyle name="Normal 3 2 2 2 8 4" xfId="22080" xr:uid="{00000000-0005-0000-0000-0000FD3D0000}"/>
    <cellStyle name="Normal 3 2 2 2 8 5" xfId="39419" xr:uid="{00000000-0005-0000-0000-0000FE3D0000}"/>
    <cellStyle name="Normal 3 2 2 2 9" xfId="7343" xr:uid="{00000000-0005-0000-0000-0000FF3D0000}"/>
    <cellStyle name="Normal 3 2 2 2 9 2" xfId="7344" xr:uid="{00000000-0005-0000-0000-0000003E0000}"/>
    <cellStyle name="Normal 3 2 2 2 9 2 2" xfId="22081" xr:uid="{00000000-0005-0000-0000-0000013E0000}"/>
    <cellStyle name="Normal 3 2 2 2 9 2 2 2" xfId="22082" xr:uid="{00000000-0005-0000-0000-0000023E0000}"/>
    <cellStyle name="Normal 3 2 2 2 9 2 2 3" xfId="39420" xr:uid="{00000000-0005-0000-0000-0000033E0000}"/>
    <cellStyle name="Normal 3 2 2 2 9 2 3" xfId="22083" xr:uid="{00000000-0005-0000-0000-0000043E0000}"/>
    <cellStyle name="Normal 3 2 2 2 9 2 4" xfId="39421" xr:uid="{00000000-0005-0000-0000-0000053E0000}"/>
    <cellStyle name="Normal 3 2 2 2 9 3" xfId="22084" xr:uid="{00000000-0005-0000-0000-0000063E0000}"/>
    <cellStyle name="Normal 3 2 2 2 9 3 2" xfId="22085" xr:uid="{00000000-0005-0000-0000-0000073E0000}"/>
    <cellStyle name="Normal 3 2 2 2 9 3 3" xfId="39422" xr:uid="{00000000-0005-0000-0000-0000083E0000}"/>
    <cellStyle name="Normal 3 2 2 2 9 4" xfId="22086" xr:uid="{00000000-0005-0000-0000-0000093E0000}"/>
    <cellStyle name="Normal 3 2 2 2 9 5" xfId="39423" xr:uid="{00000000-0005-0000-0000-00000A3E0000}"/>
    <cellStyle name="Normal 3 2 2 20" xfId="39424" xr:uid="{00000000-0005-0000-0000-00000B3E0000}"/>
    <cellStyle name="Normal 3 2 2 3" xfId="7345" xr:uid="{00000000-0005-0000-0000-00000C3E0000}"/>
    <cellStyle name="Normal 3 2 2 3 10" xfId="7346" xr:uid="{00000000-0005-0000-0000-00000D3E0000}"/>
    <cellStyle name="Normal 3 2 2 3 10 2" xfId="7347" xr:uid="{00000000-0005-0000-0000-00000E3E0000}"/>
    <cellStyle name="Normal 3 2 2 3 10 2 2" xfId="22087" xr:uid="{00000000-0005-0000-0000-00000F3E0000}"/>
    <cellStyle name="Normal 3 2 2 3 10 2 3" xfId="39425" xr:uid="{00000000-0005-0000-0000-0000103E0000}"/>
    <cellStyle name="Normal 3 2 2 3 10 3" xfId="22088" xr:uid="{00000000-0005-0000-0000-0000113E0000}"/>
    <cellStyle name="Normal 3 2 2 3 10 4" xfId="39426" xr:uid="{00000000-0005-0000-0000-0000123E0000}"/>
    <cellStyle name="Normal 3 2 2 3 11" xfId="7348" xr:uid="{00000000-0005-0000-0000-0000133E0000}"/>
    <cellStyle name="Normal 3 2 2 3 11 2" xfId="22089" xr:uid="{00000000-0005-0000-0000-0000143E0000}"/>
    <cellStyle name="Normal 3 2 2 3 11 3" xfId="39427" xr:uid="{00000000-0005-0000-0000-0000153E0000}"/>
    <cellStyle name="Normal 3 2 2 3 12" xfId="22090" xr:uid="{00000000-0005-0000-0000-0000163E0000}"/>
    <cellStyle name="Normal 3 2 2 3 12 2" xfId="39428" xr:uid="{00000000-0005-0000-0000-0000173E0000}"/>
    <cellStyle name="Normal 3 2 2 3 13" xfId="39429" xr:uid="{00000000-0005-0000-0000-0000183E0000}"/>
    <cellStyle name="Normal 3 2 2 3 14" xfId="39430" xr:uid="{00000000-0005-0000-0000-0000193E0000}"/>
    <cellStyle name="Normal 3 2 2 3 15" xfId="39431" xr:uid="{00000000-0005-0000-0000-00001A3E0000}"/>
    <cellStyle name="Normal 3 2 2 3 2" xfId="7349" xr:uid="{00000000-0005-0000-0000-00001B3E0000}"/>
    <cellStyle name="Normal 3 2 2 3 2 10" xfId="39432" xr:uid="{00000000-0005-0000-0000-00001C3E0000}"/>
    <cellStyle name="Normal 3 2 2 3 2 11" xfId="39433" xr:uid="{00000000-0005-0000-0000-00001D3E0000}"/>
    <cellStyle name="Normal 3 2 2 3 2 12" xfId="39434" xr:uid="{00000000-0005-0000-0000-00001E3E0000}"/>
    <cellStyle name="Normal 3 2 2 3 2 2" xfId="7350" xr:uid="{00000000-0005-0000-0000-00001F3E0000}"/>
    <cellStyle name="Normal 3 2 2 3 2 2 2" xfId="7351" xr:uid="{00000000-0005-0000-0000-0000203E0000}"/>
    <cellStyle name="Normal 3 2 2 3 2 2 2 2" xfId="7352" xr:uid="{00000000-0005-0000-0000-0000213E0000}"/>
    <cellStyle name="Normal 3 2 2 3 2 2 2 2 2" xfId="7353" xr:uid="{00000000-0005-0000-0000-0000223E0000}"/>
    <cellStyle name="Normal 3 2 2 3 2 2 2 2 2 2" xfId="22091" xr:uid="{00000000-0005-0000-0000-0000233E0000}"/>
    <cellStyle name="Normal 3 2 2 3 2 2 2 2 2 2 2" xfId="22092" xr:uid="{00000000-0005-0000-0000-0000243E0000}"/>
    <cellStyle name="Normal 3 2 2 3 2 2 2 2 2 2 3" xfId="39435" xr:uid="{00000000-0005-0000-0000-0000253E0000}"/>
    <cellStyle name="Normal 3 2 2 3 2 2 2 2 2 3" xfId="22093" xr:uid="{00000000-0005-0000-0000-0000263E0000}"/>
    <cellStyle name="Normal 3 2 2 3 2 2 2 2 2 4" xfId="39436" xr:uid="{00000000-0005-0000-0000-0000273E0000}"/>
    <cellStyle name="Normal 3 2 2 3 2 2 2 2 3" xfId="7354" xr:uid="{00000000-0005-0000-0000-0000283E0000}"/>
    <cellStyle name="Normal 3 2 2 3 2 2 2 2 3 2" xfId="22094" xr:uid="{00000000-0005-0000-0000-0000293E0000}"/>
    <cellStyle name="Normal 3 2 2 3 2 2 2 2 3 3" xfId="39437" xr:uid="{00000000-0005-0000-0000-00002A3E0000}"/>
    <cellStyle name="Normal 3 2 2 3 2 2 2 2 4" xfId="22095" xr:uid="{00000000-0005-0000-0000-00002B3E0000}"/>
    <cellStyle name="Normal 3 2 2 3 2 2 2 2 5" xfId="39438" xr:uid="{00000000-0005-0000-0000-00002C3E0000}"/>
    <cellStyle name="Normal 3 2 2 3 2 2 2 3" xfId="7355" xr:uid="{00000000-0005-0000-0000-00002D3E0000}"/>
    <cellStyle name="Normal 3 2 2 3 2 2 2 3 2" xfId="7356" xr:uid="{00000000-0005-0000-0000-00002E3E0000}"/>
    <cellStyle name="Normal 3 2 2 3 2 2 2 3 2 2" xfId="22096" xr:uid="{00000000-0005-0000-0000-00002F3E0000}"/>
    <cellStyle name="Normal 3 2 2 3 2 2 2 3 2 3" xfId="39439" xr:uid="{00000000-0005-0000-0000-0000303E0000}"/>
    <cellStyle name="Normal 3 2 2 3 2 2 2 3 3" xfId="22097" xr:uid="{00000000-0005-0000-0000-0000313E0000}"/>
    <cellStyle name="Normal 3 2 2 3 2 2 2 3 4" xfId="39440" xr:uid="{00000000-0005-0000-0000-0000323E0000}"/>
    <cellStyle name="Normal 3 2 2 3 2 2 2 4" xfId="7357" xr:uid="{00000000-0005-0000-0000-0000333E0000}"/>
    <cellStyle name="Normal 3 2 2 3 2 2 2 4 2" xfId="7358" xr:uid="{00000000-0005-0000-0000-0000343E0000}"/>
    <cellStyle name="Normal 3 2 2 3 2 2 2 4 3" xfId="39441" xr:uid="{00000000-0005-0000-0000-0000353E0000}"/>
    <cellStyle name="Normal 3 2 2 3 2 2 2 5" xfId="7359" xr:uid="{00000000-0005-0000-0000-0000363E0000}"/>
    <cellStyle name="Normal 3 2 2 3 2 2 2 5 2" xfId="7360" xr:uid="{00000000-0005-0000-0000-0000373E0000}"/>
    <cellStyle name="Normal 3 2 2 3 2 2 2 6" xfId="7361" xr:uid="{00000000-0005-0000-0000-0000383E0000}"/>
    <cellStyle name="Normal 3 2 2 3 2 2 2 7" xfId="39442" xr:uid="{00000000-0005-0000-0000-0000393E0000}"/>
    <cellStyle name="Normal 3 2 2 3 2 2 3" xfId="7362" xr:uid="{00000000-0005-0000-0000-00003A3E0000}"/>
    <cellStyle name="Normal 3 2 2 3 2 2 3 2" xfId="7363" xr:uid="{00000000-0005-0000-0000-00003B3E0000}"/>
    <cellStyle name="Normal 3 2 2 3 2 2 3 2 2" xfId="22098" xr:uid="{00000000-0005-0000-0000-00003C3E0000}"/>
    <cellStyle name="Normal 3 2 2 3 2 2 3 2 2 2" xfId="22099" xr:uid="{00000000-0005-0000-0000-00003D3E0000}"/>
    <cellStyle name="Normal 3 2 2 3 2 2 3 2 2 3" xfId="39443" xr:uid="{00000000-0005-0000-0000-00003E3E0000}"/>
    <cellStyle name="Normal 3 2 2 3 2 2 3 2 3" xfId="22100" xr:uid="{00000000-0005-0000-0000-00003F3E0000}"/>
    <cellStyle name="Normal 3 2 2 3 2 2 3 2 4" xfId="39444" xr:uid="{00000000-0005-0000-0000-0000403E0000}"/>
    <cellStyle name="Normal 3 2 2 3 2 2 3 3" xfId="7364" xr:uid="{00000000-0005-0000-0000-0000413E0000}"/>
    <cellStyle name="Normal 3 2 2 3 2 2 3 3 2" xfId="22101" xr:uid="{00000000-0005-0000-0000-0000423E0000}"/>
    <cellStyle name="Normal 3 2 2 3 2 2 3 3 3" xfId="39445" xr:uid="{00000000-0005-0000-0000-0000433E0000}"/>
    <cellStyle name="Normal 3 2 2 3 2 2 3 4" xfId="22102" xr:uid="{00000000-0005-0000-0000-0000443E0000}"/>
    <cellStyle name="Normal 3 2 2 3 2 2 3 5" xfId="39446" xr:uid="{00000000-0005-0000-0000-0000453E0000}"/>
    <cellStyle name="Normal 3 2 2 3 2 2 4" xfId="7365" xr:uid="{00000000-0005-0000-0000-0000463E0000}"/>
    <cellStyle name="Normal 3 2 2 3 2 2 4 2" xfId="7366" xr:uid="{00000000-0005-0000-0000-0000473E0000}"/>
    <cellStyle name="Normal 3 2 2 3 2 2 4 2 2" xfId="22103" xr:uid="{00000000-0005-0000-0000-0000483E0000}"/>
    <cellStyle name="Normal 3 2 2 3 2 2 4 2 3" xfId="39447" xr:uid="{00000000-0005-0000-0000-0000493E0000}"/>
    <cellStyle name="Normal 3 2 2 3 2 2 4 3" xfId="22104" xr:uid="{00000000-0005-0000-0000-00004A3E0000}"/>
    <cellStyle name="Normal 3 2 2 3 2 2 4 4" xfId="39448" xr:uid="{00000000-0005-0000-0000-00004B3E0000}"/>
    <cellStyle name="Normal 3 2 2 3 2 2 5" xfId="7367" xr:uid="{00000000-0005-0000-0000-00004C3E0000}"/>
    <cellStyle name="Normal 3 2 2 3 2 2 5 2" xfId="7368" xr:uid="{00000000-0005-0000-0000-00004D3E0000}"/>
    <cellStyle name="Normal 3 2 2 3 2 2 5 3" xfId="39449" xr:uid="{00000000-0005-0000-0000-00004E3E0000}"/>
    <cellStyle name="Normal 3 2 2 3 2 2 6" xfId="7369" xr:uid="{00000000-0005-0000-0000-00004F3E0000}"/>
    <cellStyle name="Normal 3 2 2 3 2 2 6 2" xfId="7370" xr:uid="{00000000-0005-0000-0000-0000503E0000}"/>
    <cellStyle name="Normal 3 2 2 3 2 2 7" xfId="7371" xr:uid="{00000000-0005-0000-0000-0000513E0000}"/>
    <cellStyle name="Normal 3 2 2 3 2 2 8" xfId="39450" xr:uid="{00000000-0005-0000-0000-0000523E0000}"/>
    <cellStyle name="Normal 3 2 2 3 2 3" xfId="7372" xr:uid="{00000000-0005-0000-0000-0000533E0000}"/>
    <cellStyle name="Normal 3 2 2 3 2 3 2" xfId="7373" xr:uid="{00000000-0005-0000-0000-0000543E0000}"/>
    <cellStyle name="Normal 3 2 2 3 2 3 2 2" xfId="7374" xr:uid="{00000000-0005-0000-0000-0000553E0000}"/>
    <cellStyle name="Normal 3 2 2 3 2 3 2 2 2" xfId="22105" xr:uid="{00000000-0005-0000-0000-0000563E0000}"/>
    <cellStyle name="Normal 3 2 2 3 2 3 2 2 2 2" xfId="22106" xr:uid="{00000000-0005-0000-0000-0000573E0000}"/>
    <cellStyle name="Normal 3 2 2 3 2 3 2 2 2 3" xfId="39451" xr:uid="{00000000-0005-0000-0000-0000583E0000}"/>
    <cellStyle name="Normal 3 2 2 3 2 3 2 2 3" xfId="22107" xr:uid="{00000000-0005-0000-0000-0000593E0000}"/>
    <cellStyle name="Normal 3 2 2 3 2 3 2 2 4" xfId="39452" xr:uid="{00000000-0005-0000-0000-00005A3E0000}"/>
    <cellStyle name="Normal 3 2 2 3 2 3 2 3" xfId="7375" xr:uid="{00000000-0005-0000-0000-00005B3E0000}"/>
    <cellStyle name="Normal 3 2 2 3 2 3 2 3 2" xfId="22108" xr:uid="{00000000-0005-0000-0000-00005C3E0000}"/>
    <cellStyle name="Normal 3 2 2 3 2 3 2 3 3" xfId="39453" xr:uid="{00000000-0005-0000-0000-00005D3E0000}"/>
    <cellStyle name="Normal 3 2 2 3 2 3 2 4" xfId="22109" xr:uid="{00000000-0005-0000-0000-00005E3E0000}"/>
    <cellStyle name="Normal 3 2 2 3 2 3 2 5" xfId="39454" xr:uid="{00000000-0005-0000-0000-00005F3E0000}"/>
    <cellStyle name="Normal 3 2 2 3 2 3 3" xfId="7376" xr:uid="{00000000-0005-0000-0000-0000603E0000}"/>
    <cellStyle name="Normal 3 2 2 3 2 3 3 2" xfId="7377" xr:uid="{00000000-0005-0000-0000-0000613E0000}"/>
    <cellStyle name="Normal 3 2 2 3 2 3 3 2 2" xfId="22110" xr:uid="{00000000-0005-0000-0000-0000623E0000}"/>
    <cellStyle name="Normal 3 2 2 3 2 3 3 2 3" xfId="39455" xr:uid="{00000000-0005-0000-0000-0000633E0000}"/>
    <cellStyle name="Normal 3 2 2 3 2 3 3 3" xfId="22111" xr:uid="{00000000-0005-0000-0000-0000643E0000}"/>
    <cellStyle name="Normal 3 2 2 3 2 3 3 4" xfId="39456" xr:uid="{00000000-0005-0000-0000-0000653E0000}"/>
    <cellStyle name="Normal 3 2 2 3 2 3 4" xfId="7378" xr:uid="{00000000-0005-0000-0000-0000663E0000}"/>
    <cellStyle name="Normal 3 2 2 3 2 3 4 2" xfId="7379" xr:uid="{00000000-0005-0000-0000-0000673E0000}"/>
    <cellStyle name="Normal 3 2 2 3 2 3 4 3" xfId="39457" xr:uid="{00000000-0005-0000-0000-0000683E0000}"/>
    <cellStyle name="Normal 3 2 2 3 2 3 5" xfId="7380" xr:uid="{00000000-0005-0000-0000-0000693E0000}"/>
    <cellStyle name="Normal 3 2 2 3 2 3 5 2" xfId="7381" xr:uid="{00000000-0005-0000-0000-00006A3E0000}"/>
    <cellStyle name="Normal 3 2 2 3 2 3 6" xfId="7382" xr:uid="{00000000-0005-0000-0000-00006B3E0000}"/>
    <cellStyle name="Normal 3 2 2 3 2 3 7" xfId="39458" xr:uid="{00000000-0005-0000-0000-00006C3E0000}"/>
    <cellStyle name="Normal 3 2 2 3 2 4" xfId="7383" xr:uid="{00000000-0005-0000-0000-00006D3E0000}"/>
    <cellStyle name="Normal 3 2 2 3 2 4 2" xfId="7384" xr:uid="{00000000-0005-0000-0000-00006E3E0000}"/>
    <cellStyle name="Normal 3 2 2 3 2 4 2 2" xfId="22112" xr:uid="{00000000-0005-0000-0000-00006F3E0000}"/>
    <cellStyle name="Normal 3 2 2 3 2 4 2 2 2" xfId="22113" xr:uid="{00000000-0005-0000-0000-0000703E0000}"/>
    <cellStyle name="Normal 3 2 2 3 2 4 2 2 2 2" xfId="22114" xr:uid="{00000000-0005-0000-0000-0000713E0000}"/>
    <cellStyle name="Normal 3 2 2 3 2 4 2 2 2 3" xfId="39459" xr:uid="{00000000-0005-0000-0000-0000723E0000}"/>
    <cellStyle name="Normal 3 2 2 3 2 4 2 2 3" xfId="22115" xr:uid="{00000000-0005-0000-0000-0000733E0000}"/>
    <cellStyle name="Normal 3 2 2 3 2 4 2 2 4" xfId="39460" xr:uid="{00000000-0005-0000-0000-0000743E0000}"/>
    <cellStyle name="Normal 3 2 2 3 2 4 2 3" xfId="22116" xr:uid="{00000000-0005-0000-0000-0000753E0000}"/>
    <cellStyle name="Normal 3 2 2 3 2 4 2 3 2" xfId="22117" xr:uid="{00000000-0005-0000-0000-0000763E0000}"/>
    <cellStyle name="Normal 3 2 2 3 2 4 2 3 3" xfId="39461" xr:uid="{00000000-0005-0000-0000-0000773E0000}"/>
    <cellStyle name="Normal 3 2 2 3 2 4 2 4" xfId="22118" xr:uid="{00000000-0005-0000-0000-0000783E0000}"/>
    <cellStyle name="Normal 3 2 2 3 2 4 2 5" xfId="39462" xr:uid="{00000000-0005-0000-0000-0000793E0000}"/>
    <cellStyle name="Normal 3 2 2 3 2 4 3" xfId="7385" xr:uid="{00000000-0005-0000-0000-00007A3E0000}"/>
    <cellStyle name="Normal 3 2 2 3 2 4 3 2" xfId="22119" xr:uid="{00000000-0005-0000-0000-00007B3E0000}"/>
    <cellStyle name="Normal 3 2 2 3 2 4 3 2 2" xfId="22120" xr:uid="{00000000-0005-0000-0000-00007C3E0000}"/>
    <cellStyle name="Normal 3 2 2 3 2 4 3 2 3" xfId="39463" xr:uid="{00000000-0005-0000-0000-00007D3E0000}"/>
    <cellStyle name="Normal 3 2 2 3 2 4 3 3" xfId="22121" xr:uid="{00000000-0005-0000-0000-00007E3E0000}"/>
    <cellStyle name="Normal 3 2 2 3 2 4 3 4" xfId="39464" xr:uid="{00000000-0005-0000-0000-00007F3E0000}"/>
    <cellStyle name="Normal 3 2 2 3 2 4 4" xfId="22122" xr:uid="{00000000-0005-0000-0000-0000803E0000}"/>
    <cellStyle name="Normal 3 2 2 3 2 4 4 2" xfId="22123" xr:uid="{00000000-0005-0000-0000-0000813E0000}"/>
    <cellStyle name="Normal 3 2 2 3 2 4 4 3" xfId="39465" xr:uid="{00000000-0005-0000-0000-0000823E0000}"/>
    <cellStyle name="Normal 3 2 2 3 2 4 5" xfId="22124" xr:uid="{00000000-0005-0000-0000-0000833E0000}"/>
    <cellStyle name="Normal 3 2 2 3 2 4 6" xfId="39466" xr:uid="{00000000-0005-0000-0000-0000843E0000}"/>
    <cellStyle name="Normal 3 2 2 3 2 5" xfId="7386" xr:uid="{00000000-0005-0000-0000-0000853E0000}"/>
    <cellStyle name="Normal 3 2 2 3 2 5 2" xfId="7387" xr:uid="{00000000-0005-0000-0000-0000863E0000}"/>
    <cellStyle name="Normal 3 2 2 3 2 5 2 2" xfId="22125" xr:uid="{00000000-0005-0000-0000-0000873E0000}"/>
    <cellStyle name="Normal 3 2 2 3 2 5 2 2 2" xfId="22126" xr:uid="{00000000-0005-0000-0000-0000883E0000}"/>
    <cellStyle name="Normal 3 2 2 3 2 5 2 2 3" xfId="39467" xr:uid="{00000000-0005-0000-0000-0000893E0000}"/>
    <cellStyle name="Normal 3 2 2 3 2 5 2 3" xfId="22127" xr:uid="{00000000-0005-0000-0000-00008A3E0000}"/>
    <cellStyle name="Normal 3 2 2 3 2 5 2 4" xfId="39468" xr:uid="{00000000-0005-0000-0000-00008B3E0000}"/>
    <cellStyle name="Normal 3 2 2 3 2 5 3" xfId="22128" xr:uid="{00000000-0005-0000-0000-00008C3E0000}"/>
    <cellStyle name="Normal 3 2 2 3 2 5 3 2" xfId="22129" xr:uid="{00000000-0005-0000-0000-00008D3E0000}"/>
    <cellStyle name="Normal 3 2 2 3 2 5 3 3" xfId="39469" xr:uid="{00000000-0005-0000-0000-00008E3E0000}"/>
    <cellStyle name="Normal 3 2 2 3 2 5 4" xfId="22130" xr:uid="{00000000-0005-0000-0000-00008F3E0000}"/>
    <cellStyle name="Normal 3 2 2 3 2 5 5" xfId="39470" xr:uid="{00000000-0005-0000-0000-0000903E0000}"/>
    <cellStyle name="Normal 3 2 2 3 2 6" xfId="7388" xr:uid="{00000000-0005-0000-0000-0000913E0000}"/>
    <cellStyle name="Normal 3 2 2 3 2 6 2" xfId="7389" xr:uid="{00000000-0005-0000-0000-0000923E0000}"/>
    <cellStyle name="Normal 3 2 2 3 2 6 2 2" xfId="22131" xr:uid="{00000000-0005-0000-0000-0000933E0000}"/>
    <cellStyle name="Normal 3 2 2 3 2 6 2 2 2" xfId="22132" xr:uid="{00000000-0005-0000-0000-0000943E0000}"/>
    <cellStyle name="Normal 3 2 2 3 2 6 2 2 3" xfId="39471" xr:uid="{00000000-0005-0000-0000-0000953E0000}"/>
    <cellStyle name="Normal 3 2 2 3 2 6 2 3" xfId="22133" xr:uid="{00000000-0005-0000-0000-0000963E0000}"/>
    <cellStyle name="Normal 3 2 2 3 2 6 2 4" xfId="39472" xr:uid="{00000000-0005-0000-0000-0000973E0000}"/>
    <cellStyle name="Normal 3 2 2 3 2 6 3" xfId="22134" xr:uid="{00000000-0005-0000-0000-0000983E0000}"/>
    <cellStyle name="Normal 3 2 2 3 2 6 3 2" xfId="22135" xr:uid="{00000000-0005-0000-0000-0000993E0000}"/>
    <cellStyle name="Normal 3 2 2 3 2 6 3 3" xfId="39473" xr:uid="{00000000-0005-0000-0000-00009A3E0000}"/>
    <cellStyle name="Normal 3 2 2 3 2 6 4" xfId="22136" xr:uid="{00000000-0005-0000-0000-00009B3E0000}"/>
    <cellStyle name="Normal 3 2 2 3 2 6 5" xfId="39474" xr:uid="{00000000-0005-0000-0000-00009C3E0000}"/>
    <cellStyle name="Normal 3 2 2 3 2 7" xfId="7390" xr:uid="{00000000-0005-0000-0000-00009D3E0000}"/>
    <cellStyle name="Normal 3 2 2 3 2 7 2" xfId="7391" xr:uid="{00000000-0005-0000-0000-00009E3E0000}"/>
    <cellStyle name="Normal 3 2 2 3 2 7 2 2" xfId="22137" xr:uid="{00000000-0005-0000-0000-00009F3E0000}"/>
    <cellStyle name="Normal 3 2 2 3 2 7 2 3" xfId="39475" xr:uid="{00000000-0005-0000-0000-0000A03E0000}"/>
    <cellStyle name="Normal 3 2 2 3 2 7 3" xfId="22138" xr:uid="{00000000-0005-0000-0000-0000A13E0000}"/>
    <cellStyle name="Normal 3 2 2 3 2 7 4" xfId="39476" xr:uid="{00000000-0005-0000-0000-0000A23E0000}"/>
    <cellStyle name="Normal 3 2 2 3 2 8" xfId="7392" xr:uid="{00000000-0005-0000-0000-0000A33E0000}"/>
    <cellStyle name="Normal 3 2 2 3 2 8 2" xfId="22139" xr:uid="{00000000-0005-0000-0000-0000A43E0000}"/>
    <cellStyle name="Normal 3 2 2 3 2 8 3" xfId="39477" xr:uid="{00000000-0005-0000-0000-0000A53E0000}"/>
    <cellStyle name="Normal 3 2 2 3 2 9" xfId="22140" xr:uid="{00000000-0005-0000-0000-0000A63E0000}"/>
    <cellStyle name="Normal 3 2 2 3 2 9 2" xfId="39478" xr:uid="{00000000-0005-0000-0000-0000A73E0000}"/>
    <cellStyle name="Normal 3 2 2 3 3" xfId="7393" xr:uid="{00000000-0005-0000-0000-0000A83E0000}"/>
    <cellStyle name="Normal 3 2 2 3 3 10" xfId="39479" xr:uid="{00000000-0005-0000-0000-0000A93E0000}"/>
    <cellStyle name="Normal 3 2 2 3 3 11" xfId="39480" xr:uid="{00000000-0005-0000-0000-0000AA3E0000}"/>
    <cellStyle name="Normal 3 2 2 3 3 2" xfId="7394" xr:uid="{00000000-0005-0000-0000-0000AB3E0000}"/>
    <cellStyle name="Normal 3 2 2 3 3 2 2" xfId="7395" xr:uid="{00000000-0005-0000-0000-0000AC3E0000}"/>
    <cellStyle name="Normal 3 2 2 3 3 2 2 2" xfId="7396" xr:uid="{00000000-0005-0000-0000-0000AD3E0000}"/>
    <cellStyle name="Normal 3 2 2 3 3 2 2 2 2" xfId="7397" xr:uid="{00000000-0005-0000-0000-0000AE3E0000}"/>
    <cellStyle name="Normal 3 2 2 3 3 2 2 2 2 2" xfId="22141" xr:uid="{00000000-0005-0000-0000-0000AF3E0000}"/>
    <cellStyle name="Normal 3 2 2 3 3 2 2 2 2 2 2" xfId="22142" xr:uid="{00000000-0005-0000-0000-0000B03E0000}"/>
    <cellStyle name="Normal 3 2 2 3 3 2 2 2 2 2 3" xfId="39481" xr:uid="{00000000-0005-0000-0000-0000B13E0000}"/>
    <cellStyle name="Normal 3 2 2 3 3 2 2 2 2 3" xfId="22143" xr:uid="{00000000-0005-0000-0000-0000B23E0000}"/>
    <cellStyle name="Normal 3 2 2 3 3 2 2 2 2 4" xfId="39482" xr:uid="{00000000-0005-0000-0000-0000B33E0000}"/>
    <cellStyle name="Normal 3 2 2 3 3 2 2 2 3" xfId="7398" xr:uid="{00000000-0005-0000-0000-0000B43E0000}"/>
    <cellStyle name="Normal 3 2 2 3 3 2 2 2 3 2" xfId="22144" xr:uid="{00000000-0005-0000-0000-0000B53E0000}"/>
    <cellStyle name="Normal 3 2 2 3 3 2 2 2 3 3" xfId="39483" xr:uid="{00000000-0005-0000-0000-0000B63E0000}"/>
    <cellStyle name="Normal 3 2 2 3 3 2 2 2 4" xfId="22145" xr:uid="{00000000-0005-0000-0000-0000B73E0000}"/>
    <cellStyle name="Normal 3 2 2 3 3 2 2 2 5" xfId="39484" xr:uid="{00000000-0005-0000-0000-0000B83E0000}"/>
    <cellStyle name="Normal 3 2 2 3 3 2 2 3" xfId="7399" xr:uid="{00000000-0005-0000-0000-0000B93E0000}"/>
    <cellStyle name="Normal 3 2 2 3 3 2 2 3 2" xfId="7400" xr:uid="{00000000-0005-0000-0000-0000BA3E0000}"/>
    <cellStyle name="Normal 3 2 2 3 3 2 2 3 2 2" xfId="22146" xr:uid="{00000000-0005-0000-0000-0000BB3E0000}"/>
    <cellStyle name="Normal 3 2 2 3 3 2 2 3 2 3" xfId="39485" xr:uid="{00000000-0005-0000-0000-0000BC3E0000}"/>
    <cellStyle name="Normal 3 2 2 3 3 2 2 3 3" xfId="22147" xr:uid="{00000000-0005-0000-0000-0000BD3E0000}"/>
    <cellStyle name="Normal 3 2 2 3 3 2 2 3 4" xfId="39486" xr:uid="{00000000-0005-0000-0000-0000BE3E0000}"/>
    <cellStyle name="Normal 3 2 2 3 3 2 2 4" xfId="7401" xr:uid="{00000000-0005-0000-0000-0000BF3E0000}"/>
    <cellStyle name="Normal 3 2 2 3 3 2 2 4 2" xfId="7402" xr:uid="{00000000-0005-0000-0000-0000C03E0000}"/>
    <cellStyle name="Normal 3 2 2 3 3 2 2 4 3" xfId="39487" xr:uid="{00000000-0005-0000-0000-0000C13E0000}"/>
    <cellStyle name="Normal 3 2 2 3 3 2 2 5" xfId="7403" xr:uid="{00000000-0005-0000-0000-0000C23E0000}"/>
    <cellStyle name="Normal 3 2 2 3 3 2 2 5 2" xfId="7404" xr:uid="{00000000-0005-0000-0000-0000C33E0000}"/>
    <cellStyle name="Normal 3 2 2 3 3 2 2 6" xfId="7405" xr:uid="{00000000-0005-0000-0000-0000C43E0000}"/>
    <cellStyle name="Normal 3 2 2 3 3 2 2 7" xfId="39488" xr:uid="{00000000-0005-0000-0000-0000C53E0000}"/>
    <cellStyle name="Normal 3 2 2 3 3 2 3" xfId="7406" xr:uid="{00000000-0005-0000-0000-0000C63E0000}"/>
    <cellStyle name="Normal 3 2 2 3 3 2 3 2" xfId="7407" xr:uid="{00000000-0005-0000-0000-0000C73E0000}"/>
    <cellStyle name="Normal 3 2 2 3 3 2 3 2 2" xfId="22148" xr:uid="{00000000-0005-0000-0000-0000C83E0000}"/>
    <cellStyle name="Normal 3 2 2 3 3 2 3 2 2 2" xfId="22149" xr:uid="{00000000-0005-0000-0000-0000C93E0000}"/>
    <cellStyle name="Normal 3 2 2 3 3 2 3 2 2 3" xfId="39489" xr:uid="{00000000-0005-0000-0000-0000CA3E0000}"/>
    <cellStyle name="Normal 3 2 2 3 3 2 3 2 3" xfId="22150" xr:uid="{00000000-0005-0000-0000-0000CB3E0000}"/>
    <cellStyle name="Normal 3 2 2 3 3 2 3 2 4" xfId="39490" xr:uid="{00000000-0005-0000-0000-0000CC3E0000}"/>
    <cellStyle name="Normal 3 2 2 3 3 2 3 3" xfId="7408" xr:uid="{00000000-0005-0000-0000-0000CD3E0000}"/>
    <cellStyle name="Normal 3 2 2 3 3 2 3 3 2" xfId="22151" xr:uid="{00000000-0005-0000-0000-0000CE3E0000}"/>
    <cellStyle name="Normal 3 2 2 3 3 2 3 3 3" xfId="39491" xr:uid="{00000000-0005-0000-0000-0000CF3E0000}"/>
    <cellStyle name="Normal 3 2 2 3 3 2 3 4" xfId="22152" xr:uid="{00000000-0005-0000-0000-0000D03E0000}"/>
    <cellStyle name="Normal 3 2 2 3 3 2 3 5" xfId="39492" xr:uid="{00000000-0005-0000-0000-0000D13E0000}"/>
    <cellStyle name="Normal 3 2 2 3 3 2 4" xfId="7409" xr:uid="{00000000-0005-0000-0000-0000D23E0000}"/>
    <cellStyle name="Normal 3 2 2 3 3 2 4 2" xfId="7410" xr:uid="{00000000-0005-0000-0000-0000D33E0000}"/>
    <cellStyle name="Normal 3 2 2 3 3 2 4 2 2" xfId="22153" xr:uid="{00000000-0005-0000-0000-0000D43E0000}"/>
    <cellStyle name="Normal 3 2 2 3 3 2 4 2 3" xfId="39493" xr:uid="{00000000-0005-0000-0000-0000D53E0000}"/>
    <cellStyle name="Normal 3 2 2 3 3 2 4 3" xfId="22154" xr:uid="{00000000-0005-0000-0000-0000D63E0000}"/>
    <cellStyle name="Normal 3 2 2 3 3 2 4 4" xfId="39494" xr:uid="{00000000-0005-0000-0000-0000D73E0000}"/>
    <cellStyle name="Normal 3 2 2 3 3 2 5" xfId="7411" xr:uid="{00000000-0005-0000-0000-0000D83E0000}"/>
    <cellStyle name="Normal 3 2 2 3 3 2 5 2" xfId="7412" xr:uid="{00000000-0005-0000-0000-0000D93E0000}"/>
    <cellStyle name="Normal 3 2 2 3 3 2 5 3" xfId="39495" xr:uid="{00000000-0005-0000-0000-0000DA3E0000}"/>
    <cellStyle name="Normal 3 2 2 3 3 2 6" xfId="7413" xr:uid="{00000000-0005-0000-0000-0000DB3E0000}"/>
    <cellStyle name="Normal 3 2 2 3 3 2 6 2" xfId="7414" xr:uid="{00000000-0005-0000-0000-0000DC3E0000}"/>
    <cellStyle name="Normal 3 2 2 3 3 2 7" xfId="7415" xr:uid="{00000000-0005-0000-0000-0000DD3E0000}"/>
    <cellStyle name="Normal 3 2 2 3 3 2 8" xfId="39496" xr:uid="{00000000-0005-0000-0000-0000DE3E0000}"/>
    <cellStyle name="Normal 3 2 2 3 3 3" xfId="7416" xr:uid="{00000000-0005-0000-0000-0000DF3E0000}"/>
    <cellStyle name="Normal 3 2 2 3 3 3 2" xfId="7417" xr:uid="{00000000-0005-0000-0000-0000E03E0000}"/>
    <cellStyle name="Normal 3 2 2 3 3 3 2 2" xfId="7418" xr:uid="{00000000-0005-0000-0000-0000E13E0000}"/>
    <cellStyle name="Normal 3 2 2 3 3 3 2 2 2" xfId="22155" xr:uid="{00000000-0005-0000-0000-0000E23E0000}"/>
    <cellStyle name="Normal 3 2 2 3 3 3 2 2 2 2" xfId="22156" xr:uid="{00000000-0005-0000-0000-0000E33E0000}"/>
    <cellStyle name="Normal 3 2 2 3 3 3 2 2 2 3" xfId="39497" xr:uid="{00000000-0005-0000-0000-0000E43E0000}"/>
    <cellStyle name="Normal 3 2 2 3 3 3 2 2 3" xfId="22157" xr:uid="{00000000-0005-0000-0000-0000E53E0000}"/>
    <cellStyle name="Normal 3 2 2 3 3 3 2 2 4" xfId="39498" xr:uid="{00000000-0005-0000-0000-0000E63E0000}"/>
    <cellStyle name="Normal 3 2 2 3 3 3 2 3" xfId="7419" xr:uid="{00000000-0005-0000-0000-0000E73E0000}"/>
    <cellStyle name="Normal 3 2 2 3 3 3 2 3 2" xfId="22158" xr:uid="{00000000-0005-0000-0000-0000E83E0000}"/>
    <cellStyle name="Normal 3 2 2 3 3 3 2 3 3" xfId="39499" xr:uid="{00000000-0005-0000-0000-0000E93E0000}"/>
    <cellStyle name="Normal 3 2 2 3 3 3 2 4" xfId="22159" xr:uid="{00000000-0005-0000-0000-0000EA3E0000}"/>
    <cellStyle name="Normal 3 2 2 3 3 3 2 5" xfId="39500" xr:uid="{00000000-0005-0000-0000-0000EB3E0000}"/>
    <cellStyle name="Normal 3 2 2 3 3 3 3" xfId="7420" xr:uid="{00000000-0005-0000-0000-0000EC3E0000}"/>
    <cellStyle name="Normal 3 2 2 3 3 3 3 2" xfId="7421" xr:uid="{00000000-0005-0000-0000-0000ED3E0000}"/>
    <cellStyle name="Normal 3 2 2 3 3 3 3 2 2" xfId="22160" xr:uid="{00000000-0005-0000-0000-0000EE3E0000}"/>
    <cellStyle name="Normal 3 2 2 3 3 3 3 2 3" xfId="39501" xr:uid="{00000000-0005-0000-0000-0000EF3E0000}"/>
    <cellStyle name="Normal 3 2 2 3 3 3 3 3" xfId="22161" xr:uid="{00000000-0005-0000-0000-0000F03E0000}"/>
    <cellStyle name="Normal 3 2 2 3 3 3 3 4" xfId="39502" xr:uid="{00000000-0005-0000-0000-0000F13E0000}"/>
    <cellStyle name="Normal 3 2 2 3 3 3 4" xfId="7422" xr:uid="{00000000-0005-0000-0000-0000F23E0000}"/>
    <cellStyle name="Normal 3 2 2 3 3 3 4 2" xfId="7423" xr:uid="{00000000-0005-0000-0000-0000F33E0000}"/>
    <cellStyle name="Normal 3 2 2 3 3 3 4 3" xfId="39503" xr:uid="{00000000-0005-0000-0000-0000F43E0000}"/>
    <cellStyle name="Normal 3 2 2 3 3 3 5" xfId="7424" xr:uid="{00000000-0005-0000-0000-0000F53E0000}"/>
    <cellStyle name="Normal 3 2 2 3 3 3 5 2" xfId="7425" xr:uid="{00000000-0005-0000-0000-0000F63E0000}"/>
    <cellStyle name="Normal 3 2 2 3 3 3 6" xfId="7426" xr:uid="{00000000-0005-0000-0000-0000F73E0000}"/>
    <cellStyle name="Normal 3 2 2 3 3 3 7" xfId="39504" xr:uid="{00000000-0005-0000-0000-0000F83E0000}"/>
    <cellStyle name="Normal 3 2 2 3 3 4" xfId="7427" xr:uid="{00000000-0005-0000-0000-0000F93E0000}"/>
    <cellStyle name="Normal 3 2 2 3 3 4 2" xfId="7428" xr:uid="{00000000-0005-0000-0000-0000FA3E0000}"/>
    <cellStyle name="Normal 3 2 2 3 3 4 2 2" xfId="22162" xr:uid="{00000000-0005-0000-0000-0000FB3E0000}"/>
    <cellStyle name="Normal 3 2 2 3 3 4 2 2 2" xfId="22163" xr:uid="{00000000-0005-0000-0000-0000FC3E0000}"/>
    <cellStyle name="Normal 3 2 2 3 3 4 2 2 2 2" xfId="22164" xr:uid="{00000000-0005-0000-0000-0000FD3E0000}"/>
    <cellStyle name="Normal 3 2 2 3 3 4 2 2 2 3" xfId="39505" xr:uid="{00000000-0005-0000-0000-0000FE3E0000}"/>
    <cellStyle name="Normal 3 2 2 3 3 4 2 2 3" xfId="22165" xr:uid="{00000000-0005-0000-0000-0000FF3E0000}"/>
    <cellStyle name="Normal 3 2 2 3 3 4 2 2 4" xfId="39506" xr:uid="{00000000-0005-0000-0000-0000003F0000}"/>
    <cellStyle name="Normal 3 2 2 3 3 4 2 3" xfId="22166" xr:uid="{00000000-0005-0000-0000-0000013F0000}"/>
    <cellStyle name="Normal 3 2 2 3 3 4 2 3 2" xfId="22167" xr:uid="{00000000-0005-0000-0000-0000023F0000}"/>
    <cellStyle name="Normal 3 2 2 3 3 4 2 3 3" xfId="39507" xr:uid="{00000000-0005-0000-0000-0000033F0000}"/>
    <cellStyle name="Normal 3 2 2 3 3 4 2 4" xfId="22168" xr:uid="{00000000-0005-0000-0000-0000043F0000}"/>
    <cellStyle name="Normal 3 2 2 3 3 4 2 5" xfId="39508" xr:uid="{00000000-0005-0000-0000-0000053F0000}"/>
    <cellStyle name="Normal 3 2 2 3 3 4 3" xfId="7429" xr:uid="{00000000-0005-0000-0000-0000063F0000}"/>
    <cellStyle name="Normal 3 2 2 3 3 4 3 2" xfId="22169" xr:uid="{00000000-0005-0000-0000-0000073F0000}"/>
    <cellStyle name="Normal 3 2 2 3 3 4 3 2 2" xfId="22170" xr:uid="{00000000-0005-0000-0000-0000083F0000}"/>
    <cellStyle name="Normal 3 2 2 3 3 4 3 2 3" xfId="39509" xr:uid="{00000000-0005-0000-0000-0000093F0000}"/>
    <cellStyle name="Normal 3 2 2 3 3 4 3 3" xfId="22171" xr:uid="{00000000-0005-0000-0000-00000A3F0000}"/>
    <cellStyle name="Normal 3 2 2 3 3 4 3 4" xfId="39510" xr:uid="{00000000-0005-0000-0000-00000B3F0000}"/>
    <cellStyle name="Normal 3 2 2 3 3 4 4" xfId="22172" xr:uid="{00000000-0005-0000-0000-00000C3F0000}"/>
    <cellStyle name="Normal 3 2 2 3 3 4 4 2" xfId="22173" xr:uid="{00000000-0005-0000-0000-00000D3F0000}"/>
    <cellStyle name="Normal 3 2 2 3 3 4 4 3" xfId="39511" xr:uid="{00000000-0005-0000-0000-00000E3F0000}"/>
    <cellStyle name="Normal 3 2 2 3 3 4 5" xfId="22174" xr:uid="{00000000-0005-0000-0000-00000F3F0000}"/>
    <cellStyle name="Normal 3 2 2 3 3 4 6" xfId="39512" xr:uid="{00000000-0005-0000-0000-0000103F0000}"/>
    <cellStyle name="Normal 3 2 2 3 3 5" xfId="7430" xr:uid="{00000000-0005-0000-0000-0000113F0000}"/>
    <cellStyle name="Normal 3 2 2 3 3 5 2" xfId="7431" xr:uid="{00000000-0005-0000-0000-0000123F0000}"/>
    <cellStyle name="Normal 3 2 2 3 3 5 2 2" xfId="22175" xr:uid="{00000000-0005-0000-0000-0000133F0000}"/>
    <cellStyle name="Normal 3 2 2 3 3 5 2 2 2" xfId="22176" xr:uid="{00000000-0005-0000-0000-0000143F0000}"/>
    <cellStyle name="Normal 3 2 2 3 3 5 2 2 3" xfId="39513" xr:uid="{00000000-0005-0000-0000-0000153F0000}"/>
    <cellStyle name="Normal 3 2 2 3 3 5 2 3" xfId="22177" xr:uid="{00000000-0005-0000-0000-0000163F0000}"/>
    <cellStyle name="Normal 3 2 2 3 3 5 2 4" xfId="39514" xr:uid="{00000000-0005-0000-0000-0000173F0000}"/>
    <cellStyle name="Normal 3 2 2 3 3 5 3" xfId="22178" xr:uid="{00000000-0005-0000-0000-0000183F0000}"/>
    <cellStyle name="Normal 3 2 2 3 3 5 3 2" xfId="22179" xr:uid="{00000000-0005-0000-0000-0000193F0000}"/>
    <cellStyle name="Normal 3 2 2 3 3 5 3 3" xfId="39515" xr:uid="{00000000-0005-0000-0000-00001A3F0000}"/>
    <cellStyle name="Normal 3 2 2 3 3 5 4" xfId="22180" xr:uid="{00000000-0005-0000-0000-00001B3F0000}"/>
    <cellStyle name="Normal 3 2 2 3 3 5 5" xfId="39516" xr:uid="{00000000-0005-0000-0000-00001C3F0000}"/>
    <cellStyle name="Normal 3 2 2 3 3 6" xfId="7432" xr:uid="{00000000-0005-0000-0000-00001D3F0000}"/>
    <cellStyle name="Normal 3 2 2 3 3 6 2" xfId="7433" xr:uid="{00000000-0005-0000-0000-00001E3F0000}"/>
    <cellStyle name="Normal 3 2 2 3 3 6 2 2" xfId="22181" xr:uid="{00000000-0005-0000-0000-00001F3F0000}"/>
    <cellStyle name="Normal 3 2 2 3 3 6 2 3" xfId="39517" xr:uid="{00000000-0005-0000-0000-0000203F0000}"/>
    <cellStyle name="Normal 3 2 2 3 3 6 3" xfId="22182" xr:uid="{00000000-0005-0000-0000-0000213F0000}"/>
    <cellStyle name="Normal 3 2 2 3 3 6 4" xfId="39518" xr:uid="{00000000-0005-0000-0000-0000223F0000}"/>
    <cellStyle name="Normal 3 2 2 3 3 7" xfId="7434" xr:uid="{00000000-0005-0000-0000-0000233F0000}"/>
    <cellStyle name="Normal 3 2 2 3 3 7 2" xfId="7435" xr:uid="{00000000-0005-0000-0000-0000243F0000}"/>
    <cellStyle name="Normal 3 2 2 3 3 7 3" xfId="39519" xr:uid="{00000000-0005-0000-0000-0000253F0000}"/>
    <cellStyle name="Normal 3 2 2 3 3 8" xfId="7436" xr:uid="{00000000-0005-0000-0000-0000263F0000}"/>
    <cellStyle name="Normal 3 2 2 3 3 8 2" xfId="39520" xr:uid="{00000000-0005-0000-0000-0000273F0000}"/>
    <cellStyle name="Normal 3 2 2 3 3 9" xfId="39521" xr:uid="{00000000-0005-0000-0000-0000283F0000}"/>
    <cellStyle name="Normal 3 2 2 3 4" xfId="7437" xr:uid="{00000000-0005-0000-0000-0000293F0000}"/>
    <cellStyle name="Normal 3 2 2 3 4 10" xfId="39522" xr:uid="{00000000-0005-0000-0000-00002A3F0000}"/>
    <cellStyle name="Normal 3 2 2 3 4 2" xfId="7438" xr:uid="{00000000-0005-0000-0000-00002B3F0000}"/>
    <cellStyle name="Normal 3 2 2 3 4 2 2" xfId="7439" xr:uid="{00000000-0005-0000-0000-00002C3F0000}"/>
    <cellStyle name="Normal 3 2 2 3 4 2 2 2" xfId="7440" xr:uid="{00000000-0005-0000-0000-00002D3F0000}"/>
    <cellStyle name="Normal 3 2 2 3 4 2 2 2 2" xfId="22183" xr:uid="{00000000-0005-0000-0000-00002E3F0000}"/>
    <cellStyle name="Normal 3 2 2 3 4 2 2 2 2 2" xfId="22184" xr:uid="{00000000-0005-0000-0000-00002F3F0000}"/>
    <cellStyle name="Normal 3 2 2 3 4 2 2 2 2 3" xfId="39523" xr:uid="{00000000-0005-0000-0000-0000303F0000}"/>
    <cellStyle name="Normal 3 2 2 3 4 2 2 2 3" xfId="22185" xr:uid="{00000000-0005-0000-0000-0000313F0000}"/>
    <cellStyle name="Normal 3 2 2 3 4 2 2 2 4" xfId="39524" xr:uid="{00000000-0005-0000-0000-0000323F0000}"/>
    <cellStyle name="Normal 3 2 2 3 4 2 2 3" xfId="7441" xr:uid="{00000000-0005-0000-0000-0000333F0000}"/>
    <cellStyle name="Normal 3 2 2 3 4 2 2 3 2" xfId="22186" xr:uid="{00000000-0005-0000-0000-0000343F0000}"/>
    <cellStyle name="Normal 3 2 2 3 4 2 2 3 3" xfId="39525" xr:uid="{00000000-0005-0000-0000-0000353F0000}"/>
    <cellStyle name="Normal 3 2 2 3 4 2 2 4" xfId="22187" xr:uid="{00000000-0005-0000-0000-0000363F0000}"/>
    <cellStyle name="Normal 3 2 2 3 4 2 2 5" xfId="39526" xr:uid="{00000000-0005-0000-0000-0000373F0000}"/>
    <cellStyle name="Normal 3 2 2 3 4 2 3" xfId="7442" xr:uid="{00000000-0005-0000-0000-0000383F0000}"/>
    <cellStyle name="Normal 3 2 2 3 4 2 3 2" xfId="7443" xr:uid="{00000000-0005-0000-0000-0000393F0000}"/>
    <cellStyle name="Normal 3 2 2 3 4 2 3 2 2" xfId="22188" xr:uid="{00000000-0005-0000-0000-00003A3F0000}"/>
    <cellStyle name="Normal 3 2 2 3 4 2 3 2 3" xfId="39527" xr:uid="{00000000-0005-0000-0000-00003B3F0000}"/>
    <cellStyle name="Normal 3 2 2 3 4 2 3 3" xfId="22189" xr:uid="{00000000-0005-0000-0000-00003C3F0000}"/>
    <cellStyle name="Normal 3 2 2 3 4 2 3 4" xfId="39528" xr:uid="{00000000-0005-0000-0000-00003D3F0000}"/>
    <cellStyle name="Normal 3 2 2 3 4 2 4" xfId="7444" xr:uid="{00000000-0005-0000-0000-00003E3F0000}"/>
    <cellStyle name="Normal 3 2 2 3 4 2 4 2" xfId="7445" xr:uid="{00000000-0005-0000-0000-00003F3F0000}"/>
    <cellStyle name="Normal 3 2 2 3 4 2 4 3" xfId="39529" xr:uid="{00000000-0005-0000-0000-0000403F0000}"/>
    <cellStyle name="Normal 3 2 2 3 4 2 5" xfId="7446" xr:uid="{00000000-0005-0000-0000-0000413F0000}"/>
    <cellStyle name="Normal 3 2 2 3 4 2 5 2" xfId="7447" xr:uid="{00000000-0005-0000-0000-0000423F0000}"/>
    <cellStyle name="Normal 3 2 2 3 4 2 6" xfId="7448" xr:uid="{00000000-0005-0000-0000-0000433F0000}"/>
    <cellStyle name="Normal 3 2 2 3 4 2 7" xfId="39530" xr:uid="{00000000-0005-0000-0000-0000443F0000}"/>
    <cellStyle name="Normal 3 2 2 3 4 3" xfId="7449" xr:uid="{00000000-0005-0000-0000-0000453F0000}"/>
    <cellStyle name="Normal 3 2 2 3 4 3 2" xfId="7450" xr:uid="{00000000-0005-0000-0000-0000463F0000}"/>
    <cellStyle name="Normal 3 2 2 3 4 3 2 2" xfId="22190" xr:uid="{00000000-0005-0000-0000-0000473F0000}"/>
    <cellStyle name="Normal 3 2 2 3 4 3 2 2 2" xfId="22191" xr:uid="{00000000-0005-0000-0000-0000483F0000}"/>
    <cellStyle name="Normal 3 2 2 3 4 3 2 2 2 2" xfId="22192" xr:uid="{00000000-0005-0000-0000-0000493F0000}"/>
    <cellStyle name="Normal 3 2 2 3 4 3 2 2 2 3" xfId="39531" xr:uid="{00000000-0005-0000-0000-00004A3F0000}"/>
    <cellStyle name="Normal 3 2 2 3 4 3 2 2 3" xfId="22193" xr:uid="{00000000-0005-0000-0000-00004B3F0000}"/>
    <cellStyle name="Normal 3 2 2 3 4 3 2 2 4" xfId="39532" xr:uid="{00000000-0005-0000-0000-00004C3F0000}"/>
    <cellStyle name="Normal 3 2 2 3 4 3 2 3" xfId="22194" xr:uid="{00000000-0005-0000-0000-00004D3F0000}"/>
    <cellStyle name="Normal 3 2 2 3 4 3 2 3 2" xfId="22195" xr:uid="{00000000-0005-0000-0000-00004E3F0000}"/>
    <cellStyle name="Normal 3 2 2 3 4 3 2 3 3" xfId="39533" xr:uid="{00000000-0005-0000-0000-00004F3F0000}"/>
    <cellStyle name="Normal 3 2 2 3 4 3 2 4" xfId="22196" xr:uid="{00000000-0005-0000-0000-0000503F0000}"/>
    <cellStyle name="Normal 3 2 2 3 4 3 2 5" xfId="39534" xr:uid="{00000000-0005-0000-0000-0000513F0000}"/>
    <cellStyle name="Normal 3 2 2 3 4 3 3" xfId="7451" xr:uid="{00000000-0005-0000-0000-0000523F0000}"/>
    <cellStyle name="Normal 3 2 2 3 4 3 3 2" xfId="22197" xr:uid="{00000000-0005-0000-0000-0000533F0000}"/>
    <cellStyle name="Normal 3 2 2 3 4 3 3 2 2" xfId="22198" xr:uid="{00000000-0005-0000-0000-0000543F0000}"/>
    <cellStyle name="Normal 3 2 2 3 4 3 3 2 3" xfId="39535" xr:uid="{00000000-0005-0000-0000-0000553F0000}"/>
    <cellStyle name="Normal 3 2 2 3 4 3 3 3" xfId="22199" xr:uid="{00000000-0005-0000-0000-0000563F0000}"/>
    <cellStyle name="Normal 3 2 2 3 4 3 3 4" xfId="39536" xr:uid="{00000000-0005-0000-0000-0000573F0000}"/>
    <cellStyle name="Normal 3 2 2 3 4 3 4" xfId="22200" xr:uid="{00000000-0005-0000-0000-0000583F0000}"/>
    <cellStyle name="Normal 3 2 2 3 4 3 4 2" xfId="22201" xr:uid="{00000000-0005-0000-0000-0000593F0000}"/>
    <cellStyle name="Normal 3 2 2 3 4 3 4 3" xfId="39537" xr:uid="{00000000-0005-0000-0000-00005A3F0000}"/>
    <cellStyle name="Normal 3 2 2 3 4 3 5" xfId="22202" xr:uid="{00000000-0005-0000-0000-00005B3F0000}"/>
    <cellStyle name="Normal 3 2 2 3 4 3 6" xfId="39538" xr:uid="{00000000-0005-0000-0000-00005C3F0000}"/>
    <cellStyle name="Normal 3 2 2 3 4 4" xfId="7452" xr:uid="{00000000-0005-0000-0000-00005D3F0000}"/>
    <cellStyle name="Normal 3 2 2 3 4 4 2" xfId="7453" xr:uid="{00000000-0005-0000-0000-00005E3F0000}"/>
    <cellStyle name="Normal 3 2 2 3 4 4 2 2" xfId="22203" xr:uid="{00000000-0005-0000-0000-00005F3F0000}"/>
    <cellStyle name="Normal 3 2 2 3 4 4 2 2 2" xfId="22204" xr:uid="{00000000-0005-0000-0000-0000603F0000}"/>
    <cellStyle name="Normal 3 2 2 3 4 4 2 2 3" xfId="39539" xr:uid="{00000000-0005-0000-0000-0000613F0000}"/>
    <cellStyle name="Normal 3 2 2 3 4 4 2 3" xfId="22205" xr:uid="{00000000-0005-0000-0000-0000623F0000}"/>
    <cellStyle name="Normal 3 2 2 3 4 4 2 4" xfId="39540" xr:uid="{00000000-0005-0000-0000-0000633F0000}"/>
    <cellStyle name="Normal 3 2 2 3 4 4 3" xfId="22206" xr:uid="{00000000-0005-0000-0000-0000643F0000}"/>
    <cellStyle name="Normal 3 2 2 3 4 4 3 2" xfId="22207" xr:uid="{00000000-0005-0000-0000-0000653F0000}"/>
    <cellStyle name="Normal 3 2 2 3 4 4 3 3" xfId="39541" xr:uid="{00000000-0005-0000-0000-0000663F0000}"/>
    <cellStyle name="Normal 3 2 2 3 4 4 4" xfId="22208" xr:uid="{00000000-0005-0000-0000-0000673F0000}"/>
    <cellStyle name="Normal 3 2 2 3 4 4 5" xfId="39542" xr:uid="{00000000-0005-0000-0000-0000683F0000}"/>
    <cellStyle name="Normal 3 2 2 3 4 5" xfId="7454" xr:uid="{00000000-0005-0000-0000-0000693F0000}"/>
    <cellStyle name="Normal 3 2 2 3 4 5 2" xfId="7455" xr:uid="{00000000-0005-0000-0000-00006A3F0000}"/>
    <cellStyle name="Normal 3 2 2 3 4 5 2 2" xfId="22209" xr:uid="{00000000-0005-0000-0000-00006B3F0000}"/>
    <cellStyle name="Normal 3 2 2 3 4 5 2 3" xfId="39543" xr:uid="{00000000-0005-0000-0000-00006C3F0000}"/>
    <cellStyle name="Normal 3 2 2 3 4 5 3" xfId="22210" xr:uid="{00000000-0005-0000-0000-00006D3F0000}"/>
    <cellStyle name="Normal 3 2 2 3 4 5 4" xfId="39544" xr:uid="{00000000-0005-0000-0000-00006E3F0000}"/>
    <cellStyle name="Normal 3 2 2 3 4 6" xfId="7456" xr:uid="{00000000-0005-0000-0000-00006F3F0000}"/>
    <cellStyle name="Normal 3 2 2 3 4 6 2" xfId="7457" xr:uid="{00000000-0005-0000-0000-0000703F0000}"/>
    <cellStyle name="Normal 3 2 2 3 4 6 3" xfId="39545" xr:uid="{00000000-0005-0000-0000-0000713F0000}"/>
    <cellStyle name="Normal 3 2 2 3 4 7" xfId="7458" xr:uid="{00000000-0005-0000-0000-0000723F0000}"/>
    <cellStyle name="Normal 3 2 2 3 4 7 2" xfId="39546" xr:uid="{00000000-0005-0000-0000-0000733F0000}"/>
    <cellStyle name="Normal 3 2 2 3 4 8" xfId="39547" xr:uid="{00000000-0005-0000-0000-0000743F0000}"/>
    <cellStyle name="Normal 3 2 2 3 4 9" xfId="39548" xr:uid="{00000000-0005-0000-0000-0000753F0000}"/>
    <cellStyle name="Normal 3 2 2 3 5" xfId="7459" xr:uid="{00000000-0005-0000-0000-0000763F0000}"/>
    <cellStyle name="Normal 3 2 2 3 5 2" xfId="7460" xr:uid="{00000000-0005-0000-0000-0000773F0000}"/>
    <cellStyle name="Normal 3 2 2 3 5 2 2" xfId="7461" xr:uid="{00000000-0005-0000-0000-0000783F0000}"/>
    <cellStyle name="Normal 3 2 2 3 5 2 2 2" xfId="22211" xr:uid="{00000000-0005-0000-0000-0000793F0000}"/>
    <cellStyle name="Normal 3 2 2 3 5 2 2 2 2" xfId="22212" xr:uid="{00000000-0005-0000-0000-00007A3F0000}"/>
    <cellStyle name="Normal 3 2 2 3 5 2 2 2 3" xfId="39549" xr:uid="{00000000-0005-0000-0000-00007B3F0000}"/>
    <cellStyle name="Normal 3 2 2 3 5 2 2 3" xfId="22213" xr:uid="{00000000-0005-0000-0000-00007C3F0000}"/>
    <cellStyle name="Normal 3 2 2 3 5 2 2 4" xfId="39550" xr:uid="{00000000-0005-0000-0000-00007D3F0000}"/>
    <cellStyle name="Normal 3 2 2 3 5 2 3" xfId="7462" xr:uid="{00000000-0005-0000-0000-00007E3F0000}"/>
    <cellStyle name="Normal 3 2 2 3 5 2 3 2" xfId="22214" xr:uid="{00000000-0005-0000-0000-00007F3F0000}"/>
    <cellStyle name="Normal 3 2 2 3 5 2 3 3" xfId="39551" xr:uid="{00000000-0005-0000-0000-0000803F0000}"/>
    <cellStyle name="Normal 3 2 2 3 5 2 4" xfId="22215" xr:uid="{00000000-0005-0000-0000-0000813F0000}"/>
    <cellStyle name="Normal 3 2 2 3 5 2 5" xfId="39552" xr:uid="{00000000-0005-0000-0000-0000823F0000}"/>
    <cellStyle name="Normal 3 2 2 3 5 2 6" xfId="39553" xr:uid="{00000000-0005-0000-0000-0000833F0000}"/>
    <cellStyle name="Normal 3 2 2 3 5 3" xfId="7463" xr:uid="{00000000-0005-0000-0000-0000843F0000}"/>
    <cellStyle name="Normal 3 2 2 3 5 3 2" xfId="7464" xr:uid="{00000000-0005-0000-0000-0000853F0000}"/>
    <cellStyle name="Normal 3 2 2 3 5 3 2 2" xfId="22216" xr:uid="{00000000-0005-0000-0000-0000863F0000}"/>
    <cellStyle name="Normal 3 2 2 3 5 3 2 3" xfId="39554" xr:uid="{00000000-0005-0000-0000-0000873F0000}"/>
    <cellStyle name="Normal 3 2 2 3 5 3 3" xfId="22217" xr:uid="{00000000-0005-0000-0000-0000883F0000}"/>
    <cellStyle name="Normal 3 2 2 3 5 3 4" xfId="39555" xr:uid="{00000000-0005-0000-0000-0000893F0000}"/>
    <cellStyle name="Normal 3 2 2 3 5 4" xfId="7465" xr:uid="{00000000-0005-0000-0000-00008A3F0000}"/>
    <cellStyle name="Normal 3 2 2 3 5 4 2" xfId="7466" xr:uid="{00000000-0005-0000-0000-00008B3F0000}"/>
    <cellStyle name="Normal 3 2 2 3 5 4 3" xfId="39556" xr:uid="{00000000-0005-0000-0000-00008C3F0000}"/>
    <cellStyle name="Normal 3 2 2 3 5 5" xfId="7467" xr:uid="{00000000-0005-0000-0000-00008D3F0000}"/>
    <cellStyle name="Normal 3 2 2 3 5 5 2" xfId="7468" xr:uid="{00000000-0005-0000-0000-00008E3F0000}"/>
    <cellStyle name="Normal 3 2 2 3 5 6" xfId="7469" xr:uid="{00000000-0005-0000-0000-00008F3F0000}"/>
    <cellStyle name="Normal 3 2 2 3 5 7" xfId="39557" xr:uid="{00000000-0005-0000-0000-0000903F0000}"/>
    <cellStyle name="Normal 3 2 2 3 6" xfId="7470" xr:uid="{00000000-0005-0000-0000-0000913F0000}"/>
    <cellStyle name="Normal 3 2 2 3 6 2" xfId="7471" xr:uid="{00000000-0005-0000-0000-0000923F0000}"/>
    <cellStyle name="Normal 3 2 2 3 6 2 2" xfId="22218" xr:uid="{00000000-0005-0000-0000-0000933F0000}"/>
    <cellStyle name="Normal 3 2 2 3 6 2 2 2" xfId="22219" xr:uid="{00000000-0005-0000-0000-0000943F0000}"/>
    <cellStyle name="Normal 3 2 2 3 6 2 2 2 2" xfId="22220" xr:uid="{00000000-0005-0000-0000-0000953F0000}"/>
    <cellStyle name="Normal 3 2 2 3 6 2 2 2 3" xfId="39558" xr:uid="{00000000-0005-0000-0000-0000963F0000}"/>
    <cellStyle name="Normal 3 2 2 3 6 2 2 3" xfId="22221" xr:uid="{00000000-0005-0000-0000-0000973F0000}"/>
    <cellStyle name="Normal 3 2 2 3 6 2 2 4" xfId="39559" xr:uid="{00000000-0005-0000-0000-0000983F0000}"/>
    <cellStyle name="Normal 3 2 2 3 6 2 3" xfId="22222" xr:uid="{00000000-0005-0000-0000-0000993F0000}"/>
    <cellStyle name="Normal 3 2 2 3 6 2 3 2" xfId="22223" xr:uid="{00000000-0005-0000-0000-00009A3F0000}"/>
    <cellStyle name="Normal 3 2 2 3 6 2 3 3" xfId="39560" xr:uid="{00000000-0005-0000-0000-00009B3F0000}"/>
    <cellStyle name="Normal 3 2 2 3 6 2 4" xfId="22224" xr:uid="{00000000-0005-0000-0000-00009C3F0000}"/>
    <cellStyle name="Normal 3 2 2 3 6 2 5" xfId="39561" xr:uid="{00000000-0005-0000-0000-00009D3F0000}"/>
    <cellStyle name="Normal 3 2 2 3 6 3" xfId="7472" xr:uid="{00000000-0005-0000-0000-00009E3F0000}"/>
    <cellStyle name="Normal 3 2 2 3 6 3 2" xfId="22225" xr:uid="{00000000-0005-0000-0000-00009F3F0000}"/>
    <cellStyle name="Normal 3 2 2 3 6 3 2 2" xfId="22226" xr:uid="{00000000-0005-0000-0000-0000A03F0000}"/>
    <cellStyle name="Normal 3 2 2 3 6 3 2 3" xfId="39562" xr:uid="{00000000-0005-0000-0000-0000A13F0000}"/>
    <cellStyle name="Normal 3 2 2 3 6 3 3" xfId="22227" xr:uid="{00000000-0005-0000-0000-0000A23F0000}"/>
    <cellStyle name="Normal 3 2 2 3 6 3 4" xfId="39563" xr:uid="{00000000-0005-0000-0000-0000A33F0000}"/>
    <cellStyle name="Normal 3 2 2 3 6 4" xfId="22228" xr:uid="{00000000-0005-0000-0000-0000A43F0000}"/>
    <cellStyle name="Normal 3 2 2 3 6 4 2" xfId="22229" xr:uid="{00000000-0005-0000-0000-0000A53F0000}"/>
    <cellStyle name="Normal 3 2 2 3 6 4 3" xfId="39564" xr:uid="{00000000-0005-0000-0000-0000A63F0000}"/>
    <cellStyle name="Normal 3 2 2 3 6 5" xfId="22230" xr:uid="{00000000-0005-0000-0000-0000A73F0000}"/>
    <cellStyle name="Normal 3 2 2 3 6 6" xfId="39565" xr:uid="{00000000-0005-0000-0000-0000A83F0000}"/>
    <cellStyle name="Normal 3 2 2 3 6 7" xfId="39566" xr:uid="{00000000-0005-0000-0000-0000A93F0000}"/>
    <cellStyle name="Normal 3 2 2 3 7" xfId="7473" xr:uid="{00000000-0005-0000-0000-0000AA3F0000}"/>
    <cellStyle name="Normal 3 2 2 3 7 2" xfId="7474" xr:uid="{00000000-0005-0000-0000-0000AB3F0000}"/>
    <cellStyle name="Normal 3 2 2 3 7 2 2" xfId="22231" xr:uid="{00000000-0005-0000-0000-0000AC3F0000}"/>
    <cellStyle name="Normal 3 2 2 3 7 2 2 2" xfId="22232" xr:uid="{00000000-0005-0000-0000-0000AD3F0000}"/>
    <cellStyle name="Normal 3 2 2 3 7 2 2 3" xfId="39567" xr:uid="{00000000-0005-0000-0000-0000AE3F0000}"/>
    <cellStyle name="Normal 3 2 2 3 7 2 3" xfId="22233" xr:uid="{00000000-0005-0000-0000-0000AF3F0000}"/>
    <cellStyle name="Normal 3 2 2 3 7 2 4" xfId="39568" xr:uid="{00000000-0005-0000-0000-0000B03F0000}"/>
    <cellStyle name="Normal 3 2 2 3 7 3" xfId="7475" xr:uid="{00000000-0005-0000-0000-0000B13F0000}"/>
    <cellStyle name="Normal 3 2 2 3 7 3 2" xfId="22234" xr:uid="{00000000-0005-0000-0000-0000B23F0000}"/>
    <cellStyle name="Normal 3 2 2 3 7 3 3" xfId="39569" xr:uid="{00000000-0005-0000-0000-0000B33F0000}"/>
    <cellStyle name="Normal 3 2 2 3 7 4" xfId="22235" xr:uid="{00000000-0005-0000-0000-0000B43F0000}"/>
    <cellStyle name="Normal 3 2 2 3 7 5" xfId="39570" xr:uid="{00000000-0005-0000-0000-0000B53F0000}"/>
    <cellStyle name="Normal 3 2 2 3 8" xfId="7476" xr:uid="{00000000-0005-0000-0000-0000B63F0000}"/>
    <cellStyle name="Normal 3 2 2 3 8 2" xfId="7477" xr:uid="{00000000-0005-0000-0000-0000B73F0000}"/>
    <cellStyle name="Normal 3 2 2 3 8 2 2" xfId="22236" xr:uid="{00000000-0005-0000-0000-0000B83F0000}"/>
    <cellStyle name="Normal 3 2 2 3 8 2 2 2" xfId="22237" xr:uid="{00000000-0005-0000-0000-0000B93F0000}"/>
    <cellStyle name="Normal 3 2 2 3 8 2 2 3" xfId="39571" xr:uid="{00000000-0005-0000-0000-0000BA3F0000}"/>
    <cellStyle name="Normal 3 2 2 3 8 2 3" xfId="22238" xr:uid="{00000000-0005-0000-0000-0000BB3F0000}"/>
    <cellStyle name="Normal 3 2 2 3 8 2 4" xfId="39572" xr:uid="{00000000-0005-0000-0000-0000BC3F0000}"/>
    <cellStyle name="Normal 3 2 2 3 8 3" xfId="22239" xr:uid="{00000000-0005-0000-0000-0000BD3F0000}"/>
    <cellStyle name="Normal 3 2 2 3 8 3 2" xfId="22240" xr:uid="{00000000-0005-0000-0000-0000BE3F0000}"/>
    <cellStyle name="Normal 3 2 2 3 8 3 3" xfId="39573" xr:uid="{00000000-0005-0000-0000-0000BF3F0000}"/>
    <cellStyle name="Normal 3 2 2 3 8 4" xfId="22241" xr:uid="{00000000-0005-0000-0000-0000C03F0000}"/>
    <cellStyle name="Normal 3 2 2 3 8 5" xfId="39574" xr:uid="{00000000-0005-0000-0000-0000C13F0000}"/>
    <cellStyle name="Normal 3 2 2 3 9" xfId="7478" xr:uid="{00000000-0005-0000-0000-0000C23F0000}"/>
    <cellStyle name="Normal 3 2 2 3 9 2" xfId="7479" xr:uid="{00000000-0005-0000-0000-0000C33F0000}"/>
    <cellStyle name="Normal 3 2 2 3 9 2 2" xfId="22242" xr:uid="{00000000-0005-0000-0000-0000C43F0000}"/>
    <cellStyle name="Normal 3 2 2 3 9 2 2 2" xfId="22243" xr:uid="{00000000-0005-0000-0000-0000C53F0000}"/>
    <cellStyle name="Normal 3 2 2 3 9 2 2 3" xfId="39575" xr:uid="{00000000-0005-0000-0000-0000C63F0000}"/>
    <cellStyle name="Normal 3 2 2 3 9 2 3" xfId="22244" xr:uid="{00000000-0005-0000-0000-0000C73F0000}"/>
    <cellStyle name="Normal 3 2 2 3 9 2 4" xfId="39576" xr:uid="{00000000-0005-0000-0000-0000C83F0000}"/>
    <cellStyle name="Normal 3 2 2 3 9 3" xfId="22245" xr:uid="{00000000-0005-0000-0000-0000C93F0000}"/>
    <cellStyle name="Normal 3 2 2 3 9 3 2" xfId="22246" xr:uid="{00000000-0005-0000-0000-0000CA3F0000}"/>
    <cellStyle name="Normal 3 2 2 3 9 3 3" xfId="39577" xr:uid="{00000000-0005-0000-0000-0000CB3F0000}"/>
    <cellStyle name="Normal 3 2 2 3 9 4" xfId="22247" xr:uid="{00000000-0005-0000-0000-0000CC3F0000}"/>
    <cellStyle name="Normal 3 2 2 3 9 5" xfId="39578" xr:uid="{00000000-0005-0000-0000-0000CD3F0000}"/>
    <cellStyle name="Normal 3 2 2 4" xfId="7480" xr:uid="{00000000-0005-0000-0000-0000CE3F0000}"/>
    <cellStyle name="Normal 3 2 2 4 10" xfId="7481" xr:uid="{00000000-0005-0000-0000-0000CF3F0000}"/>
    <cellStyle name="Normal 3 2 2 4 10 2" xfId="7482" xr:uid="{00000000-0005-0000-0000-0000D03F0000}"/>
    <cellStyle name="Normal 3 2 2 4 10 2 2" xfId="22248" xr:uid="{00000000-0005-0000-0000-0000D13F0000}"/>
    <cellStyle name="Normal 3 2 2 4 10 2 3" xfId="39579" xr:uid="{00000000-0005-0000-0000-0000D23F0000}"/>
    <cellStyle name="Normal 3 2 2 4 10 3" xfId="22249" xr:uid="{00000000-0005-0000-0000-0000D33F0000}"/>
    <cellStyle name="Normal 3 2 2 4 10 4" xfId="39580" xr:uid="{00000000-0005-0000-0000-0000D43F0000}"/>
    <cellStyle name="Normal 3 2 2 4 11" xfId="7483" xr:uid="{00000000-0005-0000-0000-0000D53F0000}"/>
    <cellStyle name="Normal 3 2 2 4 11 2" xfId="22250" xr:uid="{00000000-0005-0000-0000-0000D63F0000}"/>
    <cellStyle name="Normal 3 2 2 4 11 3" xfId="39581" xr:uid="{00000000-0005-0000-0000-0000D73F0000}"/>
    <cellStyle name="Normal 3 2 2 4 12" xfId="22251" xr:uid="{00000000-0005-0000-0000-0000D83F0000}"/>
    <cellStyle name="Normal 3 2 2 4 12 2" xfId="39582" xr:uid="{00000000-0005-0000-0000-0000D93F0000}"/>
    <cellStyle name="Normal 3 2 2 4 13" xfId="39583" xr:uid="{00000000-0005-0000-0000-0000DA3F0000}"/>
    <cellStyle name="Normal 3 2 2 4 14" xfId="39584" xr:uid="{00000000-0005-0000-0000-0000DB3F0000}"/>
    <cellStyle name="Normal 3 2 2 4 15" xfId="39585" xr:uid="{00000000-0005-0000-0000-0000DC3F0000}"/>
    <cellStyle name="Normal 3 2 2 4 2" xfId="7484" xr:uid="{00000000-0005-0000-0000-0000DD3F0000}"/>
    <cellStyle name="Normal 3 2 2 4 2 10" xfId="39586" xr:uid="{00000000-0005-0000-0000-0000DE3F0000}"/>
    <cellStyle name="Normal 3 2 2 4 2 11" xfId="39587" xr:uid="{00000000-0005-0000-0000-0000DF3F0000}"/>
    <cellStyle name="Normal 3 2 2 4 2 12" xfId="39588" xr:uid="{00000000-0005-0000-0000-0000E03F0000}"/>
    <cellStyle name="Normal 3 2 2 4 2 2" xfId="7485" xr:uid="{00000000-0005-0000-0000-0000E13F0000}"/>
    <cellStyle name="Normal 3 2 2 4 2 2 2" xfId="7486" xr:uid="{00000000-0005-0000-0000-0000E23F0000}"/>
    <cellStyle name="Normal 3 2 2 4 2 2 2 2" xfId="7487" xr:uid="{00000000-0005-0000-0000-0000E33F0000}"/>
    <cellStyle name="Normal 3 2 2 4 2 2 2 2 2" xfId="7488" xr:uid="{00000000-0005-0000-0000-0000E43F0000}"/>
    <cellStyle name="Normal 3 2 2 4 2 2 2 2 2 2" xfId="22252" xr:uid="{00000000-0005-0000-0000-0000E53F0000}"/>
    <cellStyle name="Normal 3 2 2 4 2 2 2 2 2 2 2" xfId="22253" xr:uid="{00000000-0005-0000-0000-0000E63F0000}"/>
    <cellStyle name="Normal 3 2 2 4 2 2 2 2 2 2 3" xfId="39589" xr:uid="{00000000-0005-0000-0000-0000E73F0000}"/>
    <cellStyle name="Normal 3 2 2 4 2 2 2 2 2 3" xfId="22254" xr:uid="{00000000-0005-0000-0000-0000E83F0000}"/>
    <cellStyle name="Normal 3 2 2 4 2 2 2 2 2 4" xfId="39590" xr:uid="{00000000-0005-0000-0000-0000E93F0000}"/>
    <cellStyle name="Normal 3 2 2 4 2 2 2 2 3" xfId="7489" xr:uid="{00000000-0005-0000-0000-0000EA3F0000}"/>
    <cellStyle name="Normal 3 2 2 4 2 2 2 2 3 2" xfId="22255" xr:uid="{00000000-0005-0000-0000-0000EB3F0000}"/>
    <cellStyle name="Normal 3 2 2 4 2 2 2 2 3 3" xfId="39591" xr:uid="{00000000-0005-0000-0000-0000EC3F0000}"/>
    <cellStyle name="Normal 3 2 2 4 2 2 2 2 4" xfId="22256" xr:uid="{00000000-0005-0000-0000-0000ED3F0000}"/>
    <cellStyle name="Normal 3 2 2 4 2 2 2 2 5" xfId="39592" xr:uid="{00000000-0005-0000-0000-0000EE3F0000}"/>
    <cellStyle name="Normal 3 2 2 4 2 2 2 3" xfId="7490" xr:uid="{00000000-0005-0000-0000-0000EF3F0000}"/>
    <cellStyle name="Normal 3 2 2 4 2 2 2 3 2" xfId="7491" xr:uid="{00000000-0005-0000-0000-0000F03F0000}"/>
    <cellStyle name="Normal 3 2 2 4 2 2 2 3 2 2" xfId="22257" xr:uid="{00000000-0005-0000-0000-0000F13F0000}"/>
    <cellStyle name="Normal 3 2 2 4 2 2 2 3 2 3" xfId="39593" xr:uid="{00000000-0005-0000-0000-0000F23F0000}"/>
    <cellStyle name="Normal 3 2 2 4 2 2 2 3 3" xfId="22258" xr:uid="{00000000-0005-0000-0000-0000F33F0000}"/>
    <cellStyle name="Normal 3 2 2 4 2 2 2 3 4" xfId="39594" xr:uid="{00000000-0005-0000-0000-0000F43F0000}"/>
    <cellStyle name="Normal 3 2 2 4 2 2 2 4" xfId="7492" xr:uid="{00000000-0005-0000-0000-0000F53F0000}"/>
    <cellStyle name="Normal 3 2 2 4 2 2 2 4 2" xfId="7493" xr:uid="{00000000-0005-0000-0000-0000F63F0000}"/>
    <cellStyle name="Normal 3 2 2 4 2 2 2 4 3" xfId="39595" xr:uid="{00000000-0005-0000-0000-0000F73F0000}"/>
    <cellStyle name="Normal 3 2 2 4 2 2 2 5" xfId="7494" xr:uid="{00000000-0005-0000-0000-0000F83F0000}"/>
    <cellStyle name="Normal 3 2 2 4 2 2 2 5 2" xfId="7495" xr:uid="{00000000-0005-0000-0000-0000F93F0000}"/>
    <cellStyle name="Normal 3 2 2 4 2 2 2 6" xfId="7496" xr:uid="{00000000-0005-0000-0000-0000FA3F0000}"/>
    <cellStyle name="Normal 3 2 2 4 2 2 2 7" xfId="39596" xr:uid="{00000000-0005-0000-0000-0000FB3F0000}"/>
    <cellStyle name="Normal 3 2 2 4 2 2 3" xfId="7497" xr:uid="{00000000-0005-0000-0000-0000FC3F0000}"/>
    <cellStyle name="Normal 3 2 2 4 2 2 3 2" xfId="7498" xr:uid="{00000000-0005-0000-0000-0000FD3F0000}"/>
    <cellStyle name="Normal 3 2 2 4 2 2 3 2 2" xfId="22259" xr:uid="{00000000-0005-0000-0000-0000FE3F0000}"/>
    <cellStyle name="Normal 3 2 2 4 2 2 3 2 2 2" xfId="22260" xr:uid="{00000000-0005-0000-0000-0000FF3F0000}"/>
    <cellStyle name="Normal 3 2 2 4 2 2 3 2 2 3" xfId="39597" xr:uid="{00000000-0005-0000-0000-000000400000}"/>
    <cellStyle name="Normal 3 2 2 4 2 2 3 2 3" xfId="22261" xr:uid="{00000000-0005-0000-0000-000001400000}"/>
    <cellStyle name="Normal 3 2 2 4 2 2 3 2 4" xfId="39598" xr:uid="{00000000-0005-0000-0000-000002400000}"/>
    <cellStyle name="Normal 3 2 2 4 2 2 3 3" xfId="7499" xr:uid="{00000000-0005-0000-0000-000003400000}"/>
    <cellStyle name="Normal 3 2 2 4 2 2 3 3 2" xfId="22262" xr:uid="{00000000-0005-0000-0000-000004400000}"/>
    <cellStyle name="Normal 3 2 2 4 2 2 3 3 3" xfId="39599" xr:uid="{00000000-0005-0000-0000-000005400000}"/>
    <cellStyle name="Normal 3 2 2 4 2 2 3 4" xfId="22263" xr:uid="{00000000-0005-0000-0000-000006400000}"/>
    <cellStyle name="Normal 3 2 2 4 2 2 3 5" xfId="39600" xr:uid="{00000000-0005-0000-0000-000007400000}"/>
    <cellStyle name="Normal 3 2 2 4 2 2 4" xfId="7500" xr:uid="{00000000-0005-0000-0000-000008400000}"/>
    <cellStyle name="Normal 3 2 2 4 2 2 4 2" xfId="7501" xr:uid="{00000000-0005-0000-0000-000009400000}"/>
    <cellStyle name="Normal 3 2 2 4 2 2 4 2 2" xfId="22264" xr:uid="{00000000-0005-0000-0000-00000A400000}"/>
    <cellStyle name="Normal 3 2 2 4 2 2 4 2 3" xfId="39601" xr:uid="{00000000-0005-0000-0000-00000B400000}"/>
    <cellStyle name="Normal 3 2 2 4 2 2 4 3" xfId="22265" xr:uid="{00000000-0005-0000-0000-00000C400000}"/>
    <cellStyle name="Normal 3 2 2 4 2 2 4 4" xfId="39602" xr:uid="{00000000-0005-0000-0000-00000D400000}"/>
    <cellStyle name="Normal 3 2 2 4 2 2 5" xfId="7502" xr:uid="{00000000-0005-0000-0000-00000E400000}"/>
    <cellStyle name="Normal 3 2 2 4 2 2 5 2" xfId="7503" xr:uid="{00000000-0005-0000-0000-00000F400000}"/>
    <cellStyle name="Normal 3 2 2 4 2 2 5 3" xfId="39603" xr:uid="{00000000-0005-0000-0000-000010400000}"/>
    <cellStyle name="Normal 3 2 2 4 2 2 6" xfId="7504" xr:uid="{00000000-0005-0000-0000-000011400000}"/>
    <cellStyle name="Normal 3 2 2 4 2 2 6 2" xfId="7505" xr:uid="{00000000-0005-0000-0000-000012400000}"/>
    <cellStyle name="Normal 3 2 2 4 2 2 7" xfId="7506" xr:uid="{00000000-0005-0000-0000-000013400000}"/>
    <cellStyle name="Normal 3 2 2 4 2 2 8" xfId="39604" xr:uid="{00000000-0005-0000-0000-000014400000}"/>
    <cellStyle name="Normal 3 2 2 4 2 3" xfId="7507" xr:uid="{00000000-0005-0000-0000-000015400000}"/>
    <cellStyle name="Normal 3 2 2 4 2 3 2" xfId="7508" xr:uid="{00000000-0005-0000-0000-000016400000}"/>
    <cellStyle name="Normal 3 2 2 4 2 3 2 2" xfId="7509" xr:uid="{00000000-0005-0000-0000-000017400000}"/>
    <cellStyle name="Normal 3 2 2 4 2 3 2 2 2" xfId="22266" xr:uid="{00000000-0005-0000-0000-000018400000}"/>
    <cellStyle name="Normal 3 2 2 4 2 3 2 2 2 2" xfId="22267" xr:uid="{00000000-0005-0000-0000-000019400000}"/>
    <cellStyle name="Normal 3 2 2 4 2 3 2 2 2 3" xfId="39605" xr:uid="{00000000-0005-0000-0000-00001A400000}"/>
    <cellStyle name="Normal 3 2 2 4 2 3 2 2 3" xfId="22268" xr:uid="{00000000-0005-0000-0000-00001B400000}"/>
    <cellStyle name="Normal 3 2 2 4 2 3 2 2 4" xfId="39606" xr:uid="{00000000-0005-0000-0000-00001C400000}"/>
    <cellStyle name="Normal 3 2 2 4 2 3 2 3" xfId="7510" xr:uid="{00000000-0005-0000-0000-00001D400000}"/>
    <cellStyle name="Normal 3 2 2 4 2 3 2 3 2" xfId="22269" xr:uid="{00000000-0005-0000-0000-00001E400000}"/>
    <cellStyle name="Normal 3 2 2 4 2 3 2 3 3" xfId="39607" xr:uid="{00000000-0005-0000-0000-00001F400000}"/>
    <cellStyle name="Normal 3 2 2 4 2 3 2 4" xfId="22270" xr:uid="{00000000-0005-0000-0000-000020400000}"/>
    <cellStyle name="Normal 3 2 2 4 2 3 2 5" xfId="39608" xr:uid="{00000000-0005-0000-0000-000021400000}"/>
    <cellStyle name="Normal 3 2 2 4 2 3 3" xfId="7511" xr:uid="{00000000-0005-0000-0000-000022400000}"/>
    <cellStyle name="Normal 3 2 2 4 2 3 3 2" xfId="7512" xr:uid="{00000000-0005-0000-0000-000023400000}"/>
    <cellStyle name="Normal 3 2 2 4 2 3 3 2 2" xfId="22271" xr:uid="{00000000-0005-0000-0000-000024400000}"/>
    <cellStyle name="Normal 3 2 2 4 2 3 3 2 3" xfId="39609" xr:uid="{00000000-0005-0000-0000-000025400000}"/>
    <cellStyle name="Normal 3 2 2 4 2 3 3 3" xfId="22272" xr:uid="{00000000-0005-0000-0000-000026400000}"/>
    <cellStyle name="Normal 3 2 2 4 2 3 3 4" xfId="39610" xr:uid="{00000000-0005-0000-0000-000027400000}"/>
    <cellStyle name="Normal 3 2 2 4 2 3 4" xfId="7513" xr:uid="{00000000-0005-0000-0000-000028400000}"/>
    <cellStyle name="Normal 3 2 2 4 2 3 4 2" xfId="7514" xr:uid="{00000000-0005-0000-0000-000029400000}"/>
    <cellStyle name="Normal 3 2 2 4 2 3 4 3" xfId="39611" xr:uid="{00000000-0005-0000-0000-00002A400000}"/>
    <cellStyle name="Normal 3 2 2 4 2 3 5" xfId="7515" xr:uid="{00000000-0005-0000-0000-00002B400000}"/>
    <cellStyle name="Normal 3 2 2 4 2 3 5 2" xfId="7516" xr:uid="{00000000-0005-0000-0000-00002C400000}"/>
    <cellStyle name="Normal 3 2 2 4 2 3 6" xfId="7517" xr:uid="{00000000-0005-0000-0000-00002D400000}"/>
    <cellStyle name="Normal 3 2 2 4 2 3 7" xfId="39612" xr:uid="{00000000-0005-0000-0000-00002E400000}"/>
    <cellStyle name="Normal 3 2 2 4 2 4" xfId="7518" xr:uid="{00000000-0005-0000-0000-00002F400000}"/>
    <cellStyle name="Normal 3 2 2 4 2 4 2" xfId="7519" xr:uid="{00000000-0005-0000-0000-000030400000}"/>
    <cellStyle name="Normal 3 2 2 4 2 4 2 2" xfId="22273" xr:uid="{00000000-0005-0000-0000-000031400000}"/>
    <cellStyle name="Normal 3 2 2 4 2 4 2 2 2" xfId="22274" xr:uid="{00000000-0005-0000-0000-000032400000}"/>
    <cellStyle name="Normal 3 2 2 4 2 4 2 2 2 2" xfId="22275" xr:uid="{00000000-0005-0000-0000-000033400000}"/>
    <cellStyle name="Normal 3 2 2 4 2 4 2 2 2 3" xfId="39613" xr:uid="{00000000-0005-0000-0000-000034400000}"/>
    <cellStyle name="Normal 3 2 2 4 2 4 2 2 3" xfId="22276" xr:uid="{00000000-0005-0000-0000-000035400000}"/>
    <cellStyle name="Normal 3 2 2 4 2 4 2 2 4" xfId="39614" xr:uid="{00000000-0005-0000-0000-000036400000}"/>
    <cellStyle name="Normal 3 2 2 4 2 4 2 3" xfId="22277" xr:uid="{00000000-0005-0000-0000-000037400000}"/>
    <cellStyle name="Normal 3 2 2 4 2 4 2 3 2" xfId="22278" xr:uid="{00000000-0005-0000-0000-000038400000}"/>
    <cellStyle name="Normal 3 2 2 4 2 4 2 3 3" xfId="39615" xr:uid="{00000000-0005-0000-0000-000039400000}"/>
    <cellStyle name="Normal 3 2 2 4 2 4 2 4" xfId="22279" xr:uid="{00000000-0005-0000-0000-00003A400000}"/>
    <cellStyle name="Normal 3 2 2 4 2 4 2 5" xfId="39616" xr:uid="{00000000-0005-0000-0000-00003B400000}"/>
    <cellStyle name="Normal 3 2 2 4 2 4 3" xfId="7520" xr:uid="{00000000-0005-0000-0000-00003C400000}"/>
    <cellStyle name="Normal 3 2 2 4 2 4 3 2" xfId="22280" xr:uid="{00000000-0005-0000-0000-00003D400000}"/>
    <cellStyle name="Normal 3 2 2 4 2 4 3 2 2" xfId="22281" xr:uid="{00000000-0005-0000-0000-00003E400000}"/>
    <cellStyle name="Normal 3 2 2 4 2 4 3 2 3" xfId="39617" xr:uid="{00000000-0005-0000-0000-00003F400000}"/>
    <cellStyle name="Normal 3 2 2 4 2 4 3 3" xfId="22282" xr:uid="{00000000-0005-0000-0000-000040400000}"/>
    <cellStyle name="Normal 3 2 2 4 2 4 3 4" xfId="39618" xr:uid="{00000000-0005-0000-0000-000041400000}"/>
    <cellStyle name="Normal 3 2 2 4 2 4 4" xfId="22283" xr:uid="{00000000-0005-0000-0000-000042400000}"/>
    <cellStyle name="Normal 3 2 2 4 2 4 4 2" xfId="22284" xr:uid="{00000000-0005-0000-0000-000043400000}"/>
    <cellStyle name="Normal 3 2 2 4 2 4 4 3" xfId="39619" xr:uid="{00000000-0005-0000-0000-000044400000}"/>
    <cellStyle name="Normal 3 2 2 4 2 4 5" xfId="22285" xr:uid="{00000000-0005-0000-0000-000045400000}"/>
    <cellStyle name="Normal 3 2 2 4 2 4 6" xfId="39620" xr:uid="{00000000-0005-0000-0000-000046400000}"/>
    <cellStyle name="Normal 3 2 2 4 2 5" xfId="7521" xr:uid="{00000000-0005-0000-0000-000047400000}"/>
    <cellStyle name="Normal 3 2 2 4 2 5 2" xfId="7522" xr:uid="{00000000-0005-0000-0000-000048400000}"/>
    <cellStyle name="Normal 3 2 2 4 2 5 2 2" xfId="22286" xr:uid="{00000000-0005-0000-0000-000049400000}"/>
    <cellStyle name="Normal 3 2 2 4 2 5 2 2 2" xfId="22287" xr:uid="{00000000-0005-0000-0000-00004A400000}"/>
    <cellStyle name="Normal 3 2 2 4 2 5 2 2 3" xfId="39621" xr:uid="{00000000-0005-0000-0000-00004B400000}"/>
    <cellStyle name="Normal 3 2 2 4 2 5 2 3" xfId="22288" xr:uid="{00000000-0005-0000-0000-00004C400000}"/>
    <cellStyle name="Normal 3 2 2 4 2 5 2 4" xfId="39622" xr:uid="{00000000-0005-0000-0000-00004D400000}"/>
    <cellStyle name="Normal 3 2 2 4 2 5 3" xfId="22289" xr:uid="{00000000-0005-0000-0000-00004E400000}"/>
    <cellStyle name="Normal 3 2 2 4 2 5 3 2" xfId="22290" xr:uid="{00000000-0005-0000-0000-00004F400000}"/>
    <cellStyle name="Normal 3 2 2 4 2 5 3 3" xfId="39623" xr:uid="{00000000-0005-0000-0000-000050400000}"/>
    <cellStyle name="Normal 3 2 2 4 2 5 4" xfId="22291" xr:uid="{00000000-0005-0000-0000-000051400000}"/>
    <cellStyle name="Normal 3 2 2 4 2 5 5" xfId="39624" xr:uid="{00000000-0005-0000-0000-000052400000}"/>
    <cellStyle name="Normal 3 2 2 4 2 6" xfId="7523" xr:uid="{00000000-0005-0000-0000-000053400000}"/>
    <cellStyle name="Normal 3 2 2 4 2 6 2" xfId="7524" xr:uid="{00000000-0005-0000-0000-000054400000}"/>
    <cellStyle name="Normal 3 2 2 4 2 6 2 2" xfId="22292" xr:uid="{00000000-0005-0000-0000-000055400000}"/>
    <cellStyle name="Normal 3 2 2 4 2 6 2 2 2" xfId="22293" xr:uid="{00000000-0005-0000-0000-000056400000}"/>
    <cellStyle name="Normal 3 2 2 4 2 6 2 2 3" xfId="39625" xr:uid="{00000000-0005-0000-0000-000057400000}"/>
    <cellStyle name="Normal 3 2 2 4 2 6 2 3" xfId="22294" xr:uid="{00000000-0005-0000-0000-000058400000}"/>
    <cellStyle name="Normal 3 2 2 4 2 6 2 4" xfId="39626" xr:uid="{00000000-0005-0000-0000-000059400000}"/>
    <cellStyle name="Normal 3 2 2 4 2 6 3" xfId="22295" xr:uid="{00000000-0005-0000-0000-00005A400000}"/>
    <cellStyle name="Normal 3 2 2 4 2 6 3 2" xfId="22296" xr:uid="{00000000-0005-0000-0000-00005B400000}"/>
    <cellStyle name="Normal 3 2 2 4 2 6 3 3" xfId="39627" xr:uid="{00000000-0005-0000-0000-00005C400000}"/>
    <cellStyle name="Normal 3 2 2 4 2 6 4" xfId="22297" xr:uid="{00000000-0005-0000-0000-00005D400000}"/>
    <cellStyle name="Normal 3 2 2 4 2 6 5" xfId="39628" xr:uid="{00000000-0005-0000-0000-00005E400000}"/>
    <cellStyle name="Normal 3 2 2 4 2 7" xfId="7525" xr:uid="{00000000-0005-0000-0000-00005F400000}"/>
    <cellStyle name="Normal 3 2 2 4 2 7 2" xfId="7526" xr:uid="{00000000-0005-0000-0000-000060400000}"/>
    <cellStyle name="Normal 3 2 2 4 2 7 2 2" xfId="22298" xr:uid="{00000000-0005-0000-0000-000061400000}"/>
    <cellStyle name="Normal 3 2 2 4 2 7 2 3" xfId="39629" xr:uid="{00000000-0005-0000-0000-000062400000}"/>
    <cellStyle name="Normal 3 2 2 4 2 7 3" xfId="22299" xr:uid="{00000000-0005-0000-0000-000063400000}"/>
    <cellStyle name="Normal 3 2 2 4 2 7 4" xfId="39630" xr:uid="{00000000-0005-0000-0000-000064400000}"/>
    <cellStyle name="Normal 3 2 2 4 2 8" xfId="7527" xr:uid="{00000000-0005-0000-0000-000065400000}"/>
    <cellStyle name="Normal 3 2 2 4 2 8 2" xfId="22300" xr:uid="{00000000-0005-0000-0000-000066400000}"/>
    <cellStyle name="Normal 3 2 2 4 2 8 3" xfId="39631" xr:uid="{00000000-0005-0000-0000-000067400000}"/>
    <cellStyle name="Normal 3 2 2 4 2 9" xfId="22301" xr:uid="{00000000-0005-0000-0000-000068400000}"/>
    <cellStyle name="Normal 3 2 2 4 2 9 2" xfId="39632" xr:uid="{00000000-0005-0000-0000-000069400000}"/>
    <cellStyle name="Normal 3 2 2 4 3" xfId="7528" xr:uid="{00000000-0005-0000-0000-00006A400000}"/>
    <cellStyle name="Normal 3 2 2 4 3 10" xfId="39633" xr:uid="{00000000-0005-0000-0000-00006B400000}"/>
    <cellStyle name="Normal 3 2 2 4 3 11" xfId="39634" xr:uid="{00000000-0005-0000-0000-00006C400000}"/>
    <cellStyle name="Normal 3 2 2 4 3 2" xfId="7529" xr:uid="{00000000-0005-0000-0000-00006D400000}"/>
    <cellStyle name="Normal 3 2 2 4 3 2 2" xfId="7530" xr:uid="{00000000-0005-0000-0000-00006E400000}"/>
    <cellStyle name="Normal 3 2 2 4 3 2 2 2" xfId="7531" xr:uid="{00000000-0005-0000-0000-00006F400000}"/>
    <cellStyle name="Normal 3 2 2 4 3 2 2 2 2" xfId="7532" xr:uid="{00000000-0005-0000-0000-000070400000}"/>
    <cellStyle name="Normal 3 2 2 4 3 2 2 2 2 2" xfId="22302" xr:uid="{00000000-0005-0000-0000-000071400000}"/>
    <cellStyle name="Normal 3 2 2 4 3 2 2 2 2 2 2" xfId="22303" xr:uid="{00000000-0005-0000-0000-000072400000}"/>
    <cellStyle name="Normal 3 2 2 4 3 2 2 2 2 2 3" xfId="39635" xr:uid="{00000000-0005-0000-0000-000073400000}"/>
    <cellStyle name="Normal 3 2 2 4 3 2 2 2 2 3" xfId="22304" xr:uid="{00000000-0005-0000-0000-000074400000}"/>
    <cellStyle name="Normal 3 2 2 4 3 2 2 2 2 4" xfId="39636" xr:uid="{00000000-0005-0000-0000-000075400000}"/>
    <cellStyle name="Normal 3 2 2 4 3 2 2 2 3" xfId="7533" xr:uid="{00000000-0005-0000-0000-000076400000}"/>
    <cellStyle name="Normal 3 2 2 4 3 2 2 2 3 2" xfId="22305" xr:uid="{00000000-0005-0000-0000-000077400000}"/>
    <cellStyle name="Normal 3 2 2 4 3 2 2 2 3 3" xfId="39637" xr:uid="{00000000-0005-0000-0000-000078400000}"/>
    <cellStyle name="Normal 3 2 2 4 3 2 2 2 4" xfId="22306" xr:uid="{00000000-0005-0000-0000-000079400000}"/>
    <cellStyle name="Normal 3 2 2 4 3 2 2 2 5" xfId="39638" xr:uid="{00000000-0005-0000-0000-00007A400000}"/>
    <cellStyle name="Normal 3 2 2 4 3 2 2 3" xfId="7534" xr:uid="{00000000-0005-0000-0000-00007B400000}"/>
    <cellStyle name="Normal 3 2 2 4 3 2 2 3 2" xfId="7535" xr:uid="{00000000-0005-0000-0000-00007C400000}"/>
    <cellStyle name="Normal 3 2 2 4 3 2 2 3 2 2" xfId="22307" xr:uid="{00000000-0005-0000-0000-00007D400000}"/>
    <cellStyle name="Normal 3 2 2 4 3 2 2 3 2 3" xfId="39639" xr:uid="{00000000-0005-0000-0000-00007E400000}"/>
    <cellStyle name="Normal 3 2 2 4 3 2 2 3 3" xfId="22308" xr:uid="{00000000-0005-0000-0000-00007F400000}"/>
    <cellStyle name="Normal 3 2 2 4 3 2 2 3 4" xfId="39640" xr:uid="{00000000-0005-0000-0000-000080400000}"/>
    <cellStyle name="Normal 3 2 2 4 3 2 2 4" xfId="7536" xr:uid="{00000000-0005-0000-0000-000081400000}"/>
    <cellStyle name="Normal 3 2 2 4 3 2 2 4 2" xfId="7537" xr:uid="{00000000-0005-0000-0000-000082400000}"/>
    <cellStyle name="Normal 3 2 2 4 3 2 2 4 3" xfId="39641" xr:uid="{00000000-0005-0000-0000-000083400000}"/>
    <cellStyle name="Normal 3 2 2 4 3 2 2 5" xfId="7538" xr:uid="{00000000-0005-0000-0000-000084400000}"/>
    <cellStyle name="Normal 3 2 2 4 3 2 2 5 2" xfId="7539" xr:uid="{00000000-0005-0000-0000-000085400000}"/>
    <cellStyle name="Normal 3 2 2 4 3 2 2 6" xfId="7540" xr:uid="{00000000-0005-0000-0000-000086400000}"/>
    <cellStyle name="Normal 3 2 2 4 3 2 2 7" xfId="39642" xr:uid="{00000000-0005-0000-0000-000087400000}"/>
    <cellStyle name="Normal 3 2 2 4 3 2 3" xfId="7541" xr:uid="{00000000-0005-0000-0000-000088400000}"/>
    <cellStyle name="Normal 3 2 2 4 3 2 3 2" xfId="7542" xr:uid="{00000000-0005-0000-0000-000089400000}"/>
    <cellStyle name="Normal 3 2 2 4 3 2 3 2 2" xfId="22309" xr:uid="{00000000-0005-0000-0000-00008A400000}"/>
    <cellStyle name="Normal 3 2 2 4 3 2 3 2 2 2" xfId="22310" xr:uid="{00000000-0005-0000-0000-00008B400000}"/>
    <cellStyle name="Normal 3 2 2 4 3 2 3 2 2 3" xfId="39643" xr:uid="{00000000-0005-0000-0000-00008C400000}"/>
    <cellStyle name="Normal 3 2 2 4 3 2 3 2 3" xfId="22311" xr:uid="{00000000-0005-0000-0000-00008D400000}"/>
    <cellStyle name="Normal 3 2 2 4 3 2 3 2 4" xfId="39644" xr:uid="{00000000-0005-0000-0000-00008E400000}"/>
    <cellStyle name="Normal 3 2 2 4 3 2 3 3" xfId="7543" xr:uid="{00000000-0005-0000-0000-00008F400000}"/>
    <cellStyle name="Normal 3 2 2 4 3 2 3 3 2" xfId="22312" xr:uid="{00000000-0005-0000-0000-000090400000}"/>
    <cellStyle name="Normal 3 2 2 4 3 2 3 3 3" xfId="39645" xr:uid="{00000000-0005-0000-0000-000091400000}"/>
    <cellStyle name="Normal 3 2 2 4 3 2 3 4" xfId="22313" xr:uid="{00000000-0005-0000-0000-000092400000}"/>
    <cellStyle name="Normal 3 2 2 4 3 2 3 5" xfId="39646" xr:uid="{00000000-0005-0000-0000-000093400000}"/>
    <cellStyle name="Normal 3 2 2 4 3 2 4" xfId="7544" xr:uid="{00000000-0005-0000-0000-000094400000}"/>
    <cellStyle name="Normal 3 2 2 4 3 2 4 2" xfId="7545" xr:uid="{00000000-0005-0000-0000-000095400000}"/>
    <cellStyle name="Normal 3 2 2 4 3 2 4 2 2" xfId="22314" xr:uid="{00000000-0005-0000-0000-000096400000}"/>
    <cellStyle name="Normal 3 2 2 4 3 2 4 2 3" xfId="39647" xr:uid="{00000000-0005-0000-0000-000097400000}"/>
    <cellStyle name="Normal 3 2 2 4 3 2 4 3" xfId="22315" xr:uid="{00000000-0005-0000-0000-000098400000}"/>
    <cellStyle name="Normal 3 2 2 4 3 2 4 4" xfId="39648" xr:uid="{00000000-0005-0000-0000-000099400000}"/>
    <cellStyle name="Normal 3 2 2 4 3 2 5" xfId="7546" xr:uid="{00000000-0005-0000-0000-00009A400000}"/>
    <cellStyle name="Normal 3 2 2 4 3 2 5 2" xfId="7547" xr:uid="{00000000-0005-0000-0000-00009B400000}"/>
    <cellStyle name="Normal 3 2 2 4 3 2 5 3" xfId="39649" xr:uid="{00000000-0005-0000-0000-00009C400000}"/>
    <cellStyle name="Normal 3 2 2 4 3 2 6" xfId="7548" xr:uid="{00000000-0005-0000-0000-00009D400000}"/>
    <cellStyle name="Normal 3 2 2 4 3 2 6 2" xfId="7549" xr:uid="{00000000-0005-0000-0000-00009E400000}"/>
    <cellStyle name="Normal 3 2 2 4 3 2 7" xfId="7550" xr:uid="{00000000-0005-0000-0000-00009F400000}"/>
    <cellStyle name="Normal 3 2 2 4 3 2 8" xfId="39650" xr:uid="{00000000-0005-0000-0000-0000A0400000}"/>
    <cellStyle name="Normal 3 2 2 4 3 3" xfId="7551" xr:uid="{00000000-0005-0000-0000-0000A1400000}"/>
    <cellStyle name="Normal 3 2 2 4 3 3 2" xfId="7552" xr:uid="{00000000-0005-0000-0000-0000A2400000}"/>
    <cellStyle name="Normal 3 2 2 4 3 3 2 2" xfId="7553" xr:uid="{00000000-0005-0000-0000-0000A3400000}"/>
    <cellStyle name="Normal 3 2 2 4 3 3 2 2 2" xfId="22316" xr:uid="{00000000-0005-0000-0000-0000A4400000}"/>
    <cellStyle name="Normal 3 2 2 4 3 3 2 2 2 2" xfId="22317" xr:uid="{00000000-0005-0000-0000-0000A5400000}"/>
    <cellStyle name="Normal 3 2 2 4 3 3 2 2 2 3" xfId="39651" xr:uid="{00000000-0005-0000-0000-0000A6400000}"/>
    <cellStyle name="Normal 3 2 2 4 3 3 2 2 3" xfId="22318" xr:uid="{00000000-0005-0000-0000-0000A7400000}"/>
    <cellStyle name="Normal 3 2 2 4 3 3 2 2 4" xfId="39652" xr:uid="{00000000-0005-0000-0000-0000A8400000}"/>
    <cellStyle name="Normal 3 2 2 4 3 3 2 3" xfId="7554" xr:uid="{00000000-0005-0000-0000-0000A9400000}"/>
    <cellStyle name="Normal 3 2 2 4 3 3 2 3 2" xfId="22319" xr:uid="{00000000-0005-0000-0000-0000AA400000}"/>
    <cellStyle name="Normal 3 2 2 4 3 3 2 3 3" xfId="39653" xr:uid="{00000000-0005-0000-0000-0000AB400000}"/>
    <cellStyle name="Normal 3 2 2 4 3 3 2 4" xfId="22320" xr:uid="{00000000-0005-0000-0000-0000AC400000}"/>
    <cellStyle name="Normal 3 2 2 4 3 3 2 5" xfId="39654" xr:uid="{00000000-0005-0000-0000-0000AD400000}"/>
    <cellStyle name="Normal 3 2 2 4 3 3 3" xfId="7555" xr:uid="{00000000-0005-0000-0000-0000AE400000}"/>
    <cellStyle name="Normal 3 2 2 4 3 3 3 2" xfId="7556" xr:uid="{00000000-0005-0000-0000-0000AF400000}"/>
    <cellStyle name="Normal 3 2 2 4 3 3 3 2 2" xfId="22321" xr:uid="{00000000-0005-0000-0000-0000B0400000}"/>
    <cellStyle name="Normal 3 2 2 4 3 3 3 2 3" xfId="39655" xr:uid="{00000000-0005-0000-0000-0000B1400000}"/>
    <cellStyle name="Normal 3 2 2 4 3 3 3 3" xfId="22322" xr:uid="{00000000-0005-0000-0000-0000B2400000}"/>
    <cellStyle name="Normal 3 2 2 4 3 3 3 4" xfId="39656" xr:uid="{00000000-0005-0000-0000-0000B3400000}"/>
    <cellStyle name="Normal 3 2 2 4 3 3 4" xfId="7557" xr:uid="{00000000-0005-0000-0000-0000B4400000}"/>
    <cellStyle name="Normal 3 2 2 4 3 3 4 2" xfId="7558" xr:uid="{00000000-0005-0000-0000-0000B5400000}"/>
    <cellStyle name="Normal 3 2 2 4 3 3 4 3" xfId="39657" xr:uid="{00000000-0005-0000-0000-0000B6400000}"/>
    <cellStyle name="Normal 3 2 2 4 3 3 5" xfId="7559" xr:uid="{00000000-0005-0000-0000-0000B7400000}"/>
    <cellStyle name="Normal 3 2 2 4 3 3 5 2" xfId="7560" xr:uid="{00000000-0005-0000-0000-0000B8400000}"/>
    <cellStyle name="Normal 3 2 2 4 3 3 6" xfId="7561" xr:uid="{00000000-0005-0000-0000-0000B9400000}"/>
    <cellStyle name="Normal 3 2 2 4 3 3 7" xfId="39658" xr:uid="{00000000-0005-0000-0000-0000BA400000}"/>
    <cellStyle name="Normal 3 2 2 4 3 4" xfId="7562" xr:uid="{00000000-0005-0000-0000-0000BB400000}"/>
    <cellStyle name="Normal 3 2 2 4 3 4 2" xfId="7563" xr:uid="{00000000-0005-0000-0000-0000BC400000}"/>
    <cellStyle name="Normal 3 2 2 4 3 4 2 2" xfId="22323" xr:uid="{00000000-0005-0000-0000-0000BD400000}"/>
    <cellStyle name="Normal 3 2 2 4 3 4 2 2 2" xfId="22324" xr:uid="{00000000-0005-0000-0000-0000BE400000}"/>
    <cellStyle name="Normal 3 2 2 4 3 4 2 2 2 2" xfId="22325" xr:uid="{00000000-0005-0000-0000-0000BF400000}"/>
    <cellStyle name="Normal 3 2 2 4 3 4 2 2 2 3" xfId="39659" xr:uid="{00000000-0005-0000-0000-0000C0400000}"/>
    <cellStyle name="Normal 3 2 2 4 3 4 2 2 3" xfId="22326" xr:uid="{00000000-0005-0000-0000-0000C1400000}"/>
    <cellStyle name="Normal 3 2 2 4 3 4 2 2 4" xfId="39660" xr:uid="{00000000-0005-0000-0000-0000C2400000}"/>
    <cellStyle name="Normal 3 2 2 4 3 4 2 3" xfId="22327" xr:uid="{00000000-0005-0000-0000-0000C3400000}"/>
    <cellStyle name="Normal 3 2 2 4 3 4 2 3 2" xfId="22328" xr:uid="{00000000-0005-0000-0000-0000C4400000}"/>
    <cellStyle name="Normal 3 2 2 4 3 4 2 3 3" xfId="39661" xr:uid="{00000000-0005-0000-0000-0000C5400000}"/>
    <cellStyle name="Normal 3 2 2 4 3 4 2 4" xfId="22329" xr:uid="{00000000-0005-0000-0000-0000C6400000}"/>
    <cellStyle name="Normal 3 2 2 4 3 4 2 5" xfId="39662" xr:uid="{00000000-0005-0000-0000-0000C7400000}"/>
    <cellStyle name="Normal 3 2 2 4 3 4 3" xfId="7564" xr:uid="{00000000-0005-0000-0000-0000C8400000}"/>
    <cellStyle name="Normal 3 2 2 4 3 4 3 2" xfId="22330" xr:uid="{00000000-0005-0000-0000-0000C9400000}"/>
    <cellStyle name="Normal 3 2 2 4 3 4 3 2 2" xfId="22331" xr:uid="{00000000-0005-0000-0000-0000CA400000}"/>
    <cellStyle name="Normal 3 2 2 4 3 4 3 2 3" xfId="39663" xr:uid="{00000000-0005-0000-0000-0000CB400000}"/>
    <cellStyle name="Normal 3 2 2 4 3 4 3 3" xfId="22332" xr:uid="{00000000-0005-0000-0000-0000CC400000}"/>
    <cellStyle name="Normal 3 2 2 4 3 4 3 4" xfId="39664" xr:uid="{00000000-0005-0000-0000-0000CD400000}"/>
    <cellStyle name="Normal 3 2 2 4 3 4 4" xfId="22333" xr:uid="{00000000-0005-0000-0000-0000CE400000}"/>
    <cellStyle name="Normal 3 2 2 4 3 4 4 2" xfId="22334" xr:uid="{00000000-0005-0000-0000-0000CF400000}"/>
    <cellStyle name="Normal 3 2 2 4 3 4 4 3" xfId="39665" xr:uid="{00000000-0005-0000-0000-0000D0400000}"/>
    <cellStyle name="Normal 3 2 2 4 3 4 5" xfId="22335" xr:uid="{00000000-0005-0000-0000-0000D1400000}"/>
    <cellStyle name="Normal 3 2 2 4 3 4 6" xfId="39666" xr:uid="{00000000-0005-0000-0000-0000D2400000}"/>
    <cellStyle name="Normal 3 2 2 4 3 5" xfId="7565" xr:uid="{00000000-0005-0000-0000-0000D3400000}"/>
    <cellStyle name="Normal 3 2 2 4 3 5 2" xfId="7566" xr:uid="{00000000-0005-0000-0000-0000D4400000}"/>
    <cellStyle name="Normal 3 2 2 4 3 5 2 2" xfId="22336" xr:uid="{00000000-0005-0000-0000-0000D5400000}"/>
    <cellStyle name="Normal 3 2 2 4 3 5 2 2 2" xfId="22337" xr:uid="{00000000-0005-0000-0000-0000D6400000}"/>
    <cellStyle name="Normal 3 2 2 4 3 5 2 2 3" xfId="39667" xr:uid="{00000000-0005-0000-0000-0000D7400000}"/>
    <cellStyle name="Normal 3 2 2 4 3 5 2 3" xfId="22338" xr:uid="{00000000-0005-0000-0000-0000D8400000}"/>
    <cellStyle name="Normal 3 2 2 4 3 5 2 4" xfId="39668" xr:uid="{00000000-0005-0000-0000-0000D9400000}"/>
    <cellStyle name="Normal 3 2 2 4 3 5 3" xfId="22339" xr:uid="{00000000-0005-0000-0000-0000DA400000}"/>
    <cellStyle name="Normal 3 2 2 4 3 5 3 2" xfId="22340" xr:uid="{00000000-0005-0000-0000-0000DB400000}"/>
    <cellStyle name="Normal 3 2 2 4 3 5 3 3" xfId="39669" xr:uid="{00000000-0005-0000-0000-0000DC400000}"/>
    <cellStyle name="Normal 3 2 2 4 3 5 4" xfId="22341" xr:uid="{00000000-0005-0000-0000-0000DD400000}"/>
    <cellStyle name="Normal 3 2 2 4 3 5 5" xfId="39670" xr:uid="{00000000-0005-0000-0000-0000DE400000}"/>
    <cellStyle name="Normal 3 2 2 4 3 6" xfId="7567" xr:uid="{00000000-0005-0000-0000-0000DF400000}"/>
    <cellStyle name="Normal 3 2 2 4 3 6 2" xfId="7568" xr:uid="{00000000-0005-0000-0000-0000E0400000}"/>
    <cellStyle name="Normal 3 2 2 4 3 6 2 2" xfId="22342" xr:uid="{00000000-0005-0000-0000-0000E1400000}"/>
    <cellStyle name="Normal 3 2 2 4 3 6 2 3" xfId="39671" xr:uid="{00000000-0005-0000-0000-0000E2400000}"/>
    <cellStyle name="Normal 3 2 2 4 3 6 3" xfId="22343" xr:uid="{00000000-0005-0000-0000-0000E3400000}"/>
    <cellStyle name="Normal 3 2 2 4 3 6 4" xfId="39672" xr:uid="{00000000-0005-0000-0000-0000E4400000}"/>
    <cellStyle name="Normal 3 2 2 4 3 7" xfId="7569" xr:uid="{00000000-0005-0000-0000-0000E5400000}"/>
    <cellStyle name="Normal 3 2 2 4 3 7 2" xfId="7570" xr:uid="{00000000-0005-0000-0000-0000E6400000}"/>
    <cellStyle name="Normal 3 2 2 4 3 7 3" xfId="39673" xr:uid="{00000000-0005-0000-0000-0000E7400000}"/>
    <cellStyle name="Normal 3 2 2 4 3 8" xfId="7571" xr:uid="{00000000-0005-0000-0000-0000E8400000}"/>
    <cellStyle name="Normal 3 2 2 4 3 8 2" xfId="39674" xr:uid="{00000000-0005-0000-0000-0000E9400000}"/>
    <cellStyle name="Normal 3 2 2 4 3 9" xfId="39675" xr:uid="{00000000-0005-0000-0000-0000EA400000}"/>
    <cellStyle name="Normal 3 2 2 4 4" xfId="7572" xr:uid="{00000000-0005-0000-0000-0000EB400000}"/>
    <cellStyle name="Normal 3 2 2 4 4 10" xfId="39676" xr:uid="{00000000-0005-0000-0000-0000EC400000}"/>
    <cellStyle name="Normal 3 2 2 4 4 2" xfId="7573" xr:uid="{00000000-0005-0000-0000-0000ED400000}"/>
    <cellStyle name="Normal 3 2 2 4 4 2 2" xfId="7574" xr:uid="{00000000-0005-0000-0000-0000EE400000}"/>
    <cellStyle name="Normal 3 2 2 4 4 2 2 2" xfId="7575" xr:uid="{00000000-0005-0000-0000-0000EF400000}"/>
    <cellStyle name="Normal 3 2 2 4 4 2 2 2 2" xfId="22344" xr:uid="{00000000-0005-0000-0000-0000F0400000}"/>
    <cellStyle name="Normal 3 2 2 4 4 2 2 2 2 2" xfId="22345" xr:uid="{00000000-0005-0000-0000-0000F1400000}"/>
    <cellStyle name="Normal 3 2 2 4 4 2 2 2 2 3" xfId="39677" xr:uid="{00000000-0005-0000-0000-0000F2400000}"/>
    <cellStyle name="Normal 3 2 2 4 4 2 2 2 3" xfId="22346" xr:uid="{00000000-0005-0000-0000-0000F3400000}"/>
    <cellStyle name="Normal 3 2 2 4 4 2 2 2 4" xfId="39678" xr:uid="{00000000-0005-0000-0000-0000F4400000}"/>
    <cellStyle name="Normal 3 2 2 4 4 2 2 3" xfId="7576" xr:uid="{00000000-0005-0000-0000-0000F5400000}"/>
    <cellStyle name="Normal 3 2 2 4 4 2 2 3 2" xfId="22347" xr:uid="{00000000-0005-0000-0000-0000F6400000}"/>
    <cellStyle name="Normal 3 2 2 4 4 2 2 3 3" xfId="39679" xr:uid="{00000000-0005-0000-0000-0000F7400000}"/>
    <cellStyle name="Normal 3 2 2 4 4 2 2 4" xfId="22348" xr:uid="{00000000-0005-0000-0000-0000F8400000}"/>
    <cellStyle name="Normal 3 2 2 4 4 2 2 5" xfId="39680" xr:uid="{00000000-0005-0000-0000-0000F9400000}"/>
    <cellStyle name="Normal 3 2 2 4 4 2 3" xfId="7577" xr:uid="{00000000-0005-0000-0000-0000FA400000}"/>
    <cellStyle name="Normal 3 2 2 4 4 2 3 2" xfId="7578" xr:uid="{00000000-0005-0000-0000-0000FB400000}"/>
    <cellStyle name="Normal 3 2 2 4 4 2 3 2 2" xfId="22349" xr:uid="{00000000-0005-0000-0000-0000FC400000}"/>
    <cellStyle name="Normal 3 2 2 4 4 2 3 2 3" xfId="39681" xr:uid="{00000000-0005-0000-0000-0000FD400000}"/>
    <cellStyle name="Normal 3 2 2 4 4 2 3 3" xfId="22350" xr:uid="{00000000-0005-0000-0000-0000FE400000}"/>
    <cellStyle name="Normal 3 2 2 4 4 2 3 4" xfId="39682" xr:uid="{00000000-0005-0000-0000-0000FF400000}"/>
    <cellStyle name="Normal 3 2 2 4 4 2 4" xfId="7579" xr:uid="{00000000-0005-0000-0000-000000410000}"/>
    <cellStyle name="Normal 3 2 2 4 4 2 4 2" xfId="7580" xr:uid="{00000000-0005-0000-0000-000001410000}"/>
    <cellStyle name="Normal 3 2 2 4 4 2 4 3" xfId="39683" xr:uid="{00000000-0005-0000-0000-000002410000}"/>
    <cellStyle name="Normal 3 2 2 4 4 2 5" xfId="7581" xr:uid="{00000000-0005-0000-0000-000003410000}"/>
    <cellStyle name="Normal 3 2 2 4 4 2 5 2" xfId="7582" xr:uid="{00000000-0005-0000-0000-000004410000}"/>
    <cellStyle name="Normal 3 2 2 4 4 2 6" xfId="7583" xr:uid="{00000000-0005-0000-0000-000005410000}"/>
    <cellStyle name="Normal 3 2 2 4 4 2 7" xfId="39684" xr:uid="{00000000-0005-0000-0000-000006410000}"/>
    <cellStyle name="Normal 3 2 2 4 4 3" xfId="7584" xr:uid="{00000000-0005-0000-0000-000007410000}"/>
    <cellStyle name="Normal 3 2 2 4 4 3 2" xfId="7585" xr:uid="{00000000-0005-0000-0000-000008410000}"/>
    <cellStyle name="Normal 3 2 2 4 4 3 2 2" xfId="22351" xr:uid="{00000000-0005-0000-0000-000009410000}"/>
    <cellStyle name="Normal 3 2 2 4 4 3 2 2 2" xfId="22352" xr:uid="{00000000-0005-0000-0000-00000A410000}"/>
    <cellStyle name="Normal 3 2 2 4 4 3 2 2 2 2" xfId="22353" xr:uid="{00000000-0005-0000-0000-00000B410000}"/>
    <cellStyle name="Normal 3 2 2 4 4 3 2 2 2 3" xfId="39685" xr:uid="{00000000-0005-0000-0000-00000C410000}"/>
    <cellStyle name="Normal 3 2 2 4 4 3 2 2 3" xfId="22354" xr:uid="{00000000-0005-0000-0000-00000D410000}"/>
    <cellStyle name="Normal 3 2 2 4 4 3 2 2 4" xfId="39686" xr:uid="{00000000-0005-0000-0000-00000E410000}"/>
    <cellStyle name="Normal 3 2 2 4 4 3 2 3" xfId="22355" xr:uid="{00000000-0005-0000-0000-00000F410000}"/>
    <cellStyle name="Normal 3 2 2 4 4 3 2 3 2" xfId="22356" xr:uid="{00000000-0005-0000-0000-000010410000}"/>
    <cellStyle name="Normal 3 2 2 4 4 3 2 3 3" xfId="39687" xr:uid="{00000000-0005-0000-0000-000011410000}"/>
    <cellStyle name="Normal 3 2 2 4 4 3 2 4" xfId="22357" xr:uid="{00000000-0005-0000-0000-000012410000}"/>
    <cellStyle name="Normal 3 2 2 4 4 3 2 5" xfId="39688" xr:uid="{00000000-0005-0000-0000-000013410000}"/>
    <cellStyle name="Normal 3 2 2 4 4 3 3" xfId="7586" xr:uid="{00000000-0005-0000-0000-000014410000}"/>
    <cellStyle name="Normal 3 2 2 4 4 3 3 2" xfId="22358" xr:uid="{00000000-0005-0000-0000-000015410000}"/>
    <cellStyle name="Normal 3 2 2 4 4 3 3 2 2" xfId="22359" xr:uid="{00000000-0005-0000-0000-000016410000}"/>
    <cellStyle name="Normal 3 2 2 4 4 3 3 2 3" xfId="39689" xr:uid="{00000000-0005-0000-0000-000017410000}"/>
    <cellStyle name="Normal 3 2 2 4 4 3 3 3" xfId="22360" xr:uid="{00000000-0005-0000-0000-000018410000}"/>
    <cellStyle name="Normal 3 2 2 4 4 3 3 4" xfId="39690" xr:uid="{00000000-0005-0000-0000-000019410000}"/>
    <cellStyle name="Normal 3 2 2 4 4 3 4" xfId="22361" xr:uid="{00000000-0005-0000-0000-00001A410000}"/>
    <cellStyle name="Normal 3 2 2 4 4 3 4 2" xfId="22362" xr:uid="{00000000-0005-0000-0000-00001B410000}"/>
    <cellStyle name="Normal 3 2 2 4 4 3 4 3" xfId="39691" xr:uid="{00000000-0005-0000-0000-00001C410000}"/>
    <cellStyle name="Normal 3 2 2 4 4 3 5" xfId="22363" xr:uid="{00000000-0005-0000-0000-00001D410000}"/>
    <cellStyle name="Normal 3 2 2 4 4 3 6" xfId="39692" xr:uid="{00000000-0005-0000-0000-00001E410000}"/>
    <cellStyle name="Normal 3 2 2 4 4 4" xfId="7587" xr:uid="{00000000-0005-0000-0000-00001F410000}"/>
    <cellStyle name="Normal 3 2 2 4 4 4 2" xfId="7588" xr:uid="{00000000-0005-0000-0000-000020410000}"/>
    <cellStyle name="Normal 3 2 2 4 4 4 2 2" xfId="22364" xr:uid="{00000000-0005-0000-0000-000021410000}"/>
    <cellStyle name="Normal 3 2 2 4 4 4 2 2 2" xfId="22365" xr:uid="{00000000-0005-0000-0000-000022410000}"/>
    <cellStyle name="Normal 3 2 2 4 4 4 2 2 3" xfId="39693" xr:uid="{00000000-0005-0000-0000-000023410000}"/>
    <cellStyle name="Normal 3 2 2 4 4 4 2 3" xfId="22366" xr:uid="{00000000-0005-0000-0000-000024410000}"/>
    <cellStyle name="Normal 3 2 2 4 4 4 2 4" xfId="39694" xr:uid="{00000000-0005-0000-0000-000025410000}"/>
    <cellStyle name="Normal 3 2 2 4 4 4 3" xfId="22367" xr:uid="{00000000-0005-0000-0000-000026410000}"/>
    <cellStyle name="Normal 3 2 2 4 4 4 3 2" xfId="22368" xr:uid="{00000000-0005-0000-0000-000027410000}"/>
    <cellStyle name="Normal 3 2 2 4 4 4 3 3" xfId="39695" xr:uid="{00000000-0005-0000-0000-000028410000}"/>
    <cellStyle name="Normal 3 2 2 4 4 4 4" xfId="22369" xr:uid="{00000000-0005-0000-0000-000029410000}"/>
    <cellStyle name="Normal 3 2 2 4 4 4 5" xfId="39696" xr:uid="{00000000-0005-0000-0000-00002A410000}"/>
    <cellStyle name="Normal 3 2 2 4 4 5" xfId="7589" xr:uid="{00000000-0005-0000-0000-00002B410000}"/>
    <cellStyle name="Normal 3 2 2 4 4 5 2" xfId="7590" xr:uid="{00000000-0005-0000-0000-00002C410000}"/>
    <cellStyle name="Normal 3 2 2 4 4 5 2 2" xfId="22370" xr:uid="{00000000-0005-0000-0000-00002D410000}"/>
    <cellStyle name="Normal 3 2 2 4 4 5 2 3" xfId="39697" xr:uid="{00000000-0005-0000-0000-00002E410000}"/>
    <cellStyle name="Normal 3 2 2 4 4 5 3" xfId="22371" xr:uid="{00000000-0005-0000-0000-00002F410000}"/>
    <cellStyle name="Normal 3 2 2 4 4 5 4" xfId="39698" xr:uid="{00000000-0005-0000-0000-000030410000}"/>
    <cellStyle name="Normal 3 2 2 4 4 6" xfId="7591" xr:uid="{00000000-0005-0000-0000-000031410000}"/>
    <cellStyle name="Normal 3 2 2 4 4 6 2" xfId="7592" xr:uid="{00000000-0005-0000-0000-000032410000}"/>
    <cellStyle name="Normal 3 2 2 4 4 6 3" xfId="39699" xr:uid="{00000000-0005-0000-0000-000033410000}"/>
    <cellStyle name="Normal 3 2 2 4 4 7" xfId="7593" xr:uid="{00000000-0005-0000-0000-000034410000}"/>
    <cellStyle name="Normal 3 2 2 4 4 7 2" xfId="39700" xr:uid="{00000000-0005-0000-0000-000035410000}"/>
    <cellStyle name="Normal 3 2 2 4 4 8" xfId="39701" xr:uid="{00000000-0005-0000-0000-000036410000}"/>
    <cellStyle name="Normal 3 2 2 4 4 9" xfId="39702" xr:uid="{00000000-0005-0000-0000-000037410000}"/>
    <cellStyle name="Normal 3 2 2 4 5" xfId="7594" xr:uid="{00000000-0005-0000-0000-000038410000}"/>
    <cellStyle name="Normal 3 2 2 4 5 2" xfId="7595" xr:uid="{00000000-0005-0000-0000-000039410000}"/>
    <cellStyle name="Normal 3 2 2 4 5 2 2" xfId="7596" xr:uid="{00000000-0005-0000-0000-00003A410000}"/>
    <cellStyle name="Normal 3 2 2 4 5 2 2 2" xfId="22372" xr:uid="{00000000-0005-0000-0000-00003B410000}"/>
    <cellStyle name="Normal 3 2 2 4 5 2 2 2 2" xfId="22373" xr:uid="{00000000-0005-0000-0000-00003C410000}"/>
    <cellStyle name="Normal 3 2 2 4 5 2 2 2 3" xfId="39703" xr:uid="{00000000-0005-0000-0000-00003D410000}"/>
    <cellStyle name="Normal 3 2 2 4 5 2 2 3" xfId="22374" xr:uid="{00000000-0005-0000-0000-00003E410000}"/>
    <cellStyle name="Normal 3 2 2 4 5 2 2 4" xfId="39704" xr:uid="{00000000-0005-0000-0000-00003F410000}"/>
    <cellStyle name="Normal 3 2 2 4 5 2 3" xfId="7597" xr:uid="{00000000-0005-0000-0000-000040410000}"/>
    <cellStyle name="Normal 3 2 2 4 5 2 3 2" xfId="22375" xr:uid="{00000000-0005-0000-0000-000041410000}"/>
    <cellStyle name="Normal 3 2 2 4 5 2 3 3" xfId="39705" xr:uid="{00000000-0005-0000-0000-000042410000}"/>
    <cellStyle name="Normal 3 2 2 4 5 2 4" xfId="22376" xr:uid="{00000000-0005-0000-0000-000043410000}"/>
    <cellStyle name="Normal 3 2 2 4 5 2 5" xfId="39706" xr:uid="{00000000-0005-0000-0000-000044410000}"/>
    <cellStyle name="Normal 3 2 2 4 5 2 6" xfId="39707" xr:uid="{00000000-0005-0000-0000-000045410000}"/>
    <cellStyle name="Normal 3 2 2 4 5 3" xfId="7598" xr:uid="{00000000-0005-0000-0000-000046410000}"/>
    <cellStyle name="Normal 3 2 2 4 5 3 2" xfId="7599" xr:uid="{00000000-0005-0000-0000-000047410000}"/>
    <cellStyle name="Normal 3 2 2 4 5 3 2 2" xfId="22377" xr:uid="{00000000-0005-0000-0000-000048410000}"/>
    <cellStyle name="Normal 3 2 2 4 5 3 2 3" xfId="39708" xr:uid="{00000000-0005-0000-0000-000049410000}"/>
    <cellStyle name="Normal 3 2 2 4 5 3 3" xfId="22378" xr:uid="{00000000-0005-0000-0000-00004A410000}"/>
    <cellStyle name="Normal 3 2 2 4 5 3 4" xfId="39709" xr:uid="{00000000-0005-0000-0000-00004B410000}"/>
    <cellStyle name="Normal 3 2 2 4 5 4" xfId="7600" xr:uid="{00000000-0005-0000-0000-00004C410000}"/>
    <cellStyle name="Normal 3 2 2 4 5 4 2" xfId="7601" xr:uid="{00000000-0005-0000-0000-00004D410000}"/>
    <cellStyle name="Normal 3 2 2 4 5 4 3" xfId="39710" xr:uid="{00000000-0005-0000-0000-00004E410000}"/>
    <cellStyle name="Normal 3 2 2 4 5 5" xfId="7602" xr:uid="{00000000-0005-0000-0000-00004F410000}"/>
    <cellStyle name="Normal 3 2 2 4 5 5 2" xfId="7603" xr:uid="{00000000-0005-0000-0000-000050410000}"/>
    <cellStyle name="Normal 3 2 2 4 5 6" xfId="7604" xr:uid="{00000000-0005-0000-0000-000051410000}"/>
    <cellStyle name="Normal 3 2 2 4 5 7" xfId="39711" xr:uid="{00000000-0005-0000-0000-000052410000}"/>
    <cellStyle name="Normal 3 2 2 4 6" xfId="7605" xr:uid="{00000000-0005-0000-0000-000053410000}"/>
    <cellStyle name="Normal 3 2 2 4 6 2" xfId="7606" xr:uid="{00000000-0005-0000-0000-000054410000}"/>
    <cellStyle name="Normal 3 2 2 4 6 2 2" xfId="22379" xr:uid="{00000000-0005-0000-0000-000055410000}"/>
    <cellStyle name="Normal 3 2 2 4 6 2 2 2" xfId="22380" xr:uid="{00000000-0005-0000-0000-000056410000}"/>
    <cellStyle name="Normal 3 2 2 4 6 2 2 2 2" xfId="22381" xr:uid="{00000000-0005-0000-0000-000057410000}"/>
    <cellStyle name="Normal 3 2 2 4 6 2 2 2 3" xfId="39712" xr:uid="{00000000-0005-0000-0000-000058410000}"/>
    <cellStyle name="Normal 3 2 2 4 6 2 2 3" xfId="22382" xr:uid="{00000000-0005-0000-0000-000059410000}"/>
    <cellStyle name="Normal 3 2 2 4 6 2 2 4" xfId="39713" xr:uid="{00000000-0005-0000-0000-00005A410000}"/>
    <cellStyle name="Normal 3 2 2 4 6 2 3" xfId="22383" xr:uid="{00000000-0005-0000-0000-00005B410000}"/>
    <cellStyle name="Normal 3 2 2 4 6 2 3 2" xfId="22384" xr:uid="{00000000-0005-0000-0000-00005C410000}"/>
    <cellStyle name="Normal 3 2 2 4 6 2 3 3" xfId="39714" xr:uid="{00000000-0005-0000-0000-00005D410000}"/>
    <cellStyle name="Normal 3 2 2 4 6 2 4" xfId="22385" xr:uid="{00000000-0005-0000-0000-00005E410000}"/>
    <cellStyle name="Normal 3 2 2 4 6 2 5" xfId="39715" xr:uid="{00000000-0005-0000-0000-00005F410000}"/>
    <cellStyle name="Normal 3 2 2 4 6 3" xfId="7607" xr:uid="{00000000-0005-0000-0000-000060410000}"/>
    <cellStyle name="Normal 3 2 2 4 6 3 2" xfId="22386" xr:uid="{00000000-0005-0000-0000-000061410000}"/>
    <cellStyle name="Normal 3 2 2 4 6 3 2 2" xfId="22387" xr:uid="{00000000-0005-0000-0000-000062410000}"/>
    <cellStyle name="Normal 3 2 2 4 6 3 2 3" xfId="39716" xr:uid="{00000000-0005-0000-0000-000063410000}"/>
    <cellStyle name="Normal 3 2 2 4 6 3 3" xfId="22388" xr:uid="{00000000-0005-0000-0000-000064410000}"/>
    <cellStyle name="Normal 3 2 2 4 6 3 4" xfId="39717" xr:uid="{00000000-0005-0000-0000-000065410000}"/>
    <cellStyle name="Normal 3 2 2 4 6 4" xfId="22389" xr:uid="{00000000-0005-0000-0000-000066410000}"/>
    <cellStyle name="Normal 3 2 2 4 6 4 2" xfId="22390" xr:uid="{00000000-0005-0000-0000-000067410000}"/>
    <cellStyle name="Normal 3 2 2 4 6 4 3" xfId="39718" xr:uid="{00000000-0005-0000-0000-000068410000}"/>
    <cellStyle name="Normal 3 2 2 4 6 5" xfId="22391" xr:uid="{00000000-0005-0000-0000-000069410000}"/>
    <cellStyle name="Normal 3 2 2 4 6 6" xfId="39719" xr:uid="{00000000-0005-0000-0000-00006A410000}"/>
    <cellStyle name="Normal 3 2 2 4 6 7" xfId="39720" xr:uid="{00000000-0005-0000-0000-00006B410000}"/>
    <cellStyle name="Normal 3 2 2 4 7" xfId="7608" xr:uid="{00000000-0005-0000-0000-00006C410000}"/>
    <cellStyle name="Normal 3 2 2 4 7 2" xfId="7609" xr:uid="{00000000-0005-0000-0000-00006D410000}"/>
    <cellStyle name="Normal 3 2 2 4 7 2 2" xfId="22392" xr:uid="{00000000-0005-0000-0000-00006E410000}"/>
    <cellStyle name="Normal 3 2 2 4 7 2 2 2" xfId="22393" xr:uid="{00000000-0005-0000-0000-00006F410000}"/>
    <cellStyle name="Normal 3 2 2 4 7 2 2 3" xfId="39721" xr:uid="{00000000-0005-0000-0000-000070410000}"/>
    <cellStyle name="Normal 3 2 2 4 7 2 3" xfId="22394" xr:uid="{00000000-0005-0000-0000-000071410000}"/>
    <cellStyle name="Normal 3 2 2 4 7 2 4" xfId="39722" xr:uid="{00000000-0005-0000-0000-000072410000}"/>
    <cellStyle name="Normal 3 2 2 4 7 3" xfId="7610" xr:uid="{00000000-0005-0000-0000-000073410000}"/>
    <cellStyle name="Normal 3 2 2 4 7 3 2" xfId="22395" xr:uid="{00000000-0005-0000-0000-000074410000}"/>
    <cellStyle name="Normal 3 2 2 4 7 3 3" xfId="39723" xr:uid="{00000000-0005-0000-0000-000075410000}"/>
    <cellStyle name="Normal 3 2 2 4 7 4" xfId="22396" xr:uid="{00000000-0005-0000-0000-000076410000}"/>
    <cellStyle name="Normal 3 2 2 4 7 5" xfId="39724" xr:uid="{00000000-0005-0000-0000-000077410000}"/>
    <cellStyle name="Normal 3 2 2 4 8" xfId="7611" xr:uid="{00000000-0005-0000-0000-000078410000}"/>
    <cellStyle name="Normal 3 2 2 4 8 2" xfId="7612" xr:uid="{00000000-0005-0000-0000-000079410000}"/>
    <cellStyle name="Normal 3 2 2 4 8 2 2" xfId="22397" xr:uid="{00000000-0005-0000-0000-00007A410000}"/>
    <cellStyle name="Normal 3 2 2 4 8 2 2 2" xfId="22398" xr:uid="{00000000-0005-0000-0000-00007B410000}"/>
    <cellStyle name="Normal 3 2 2 4 8 2 2 3" xfId="39725" xr:uid="{00000000-0005-0000-0000-00007C410000}"/>
    <cellStyle name="Normal 3 2 2 4 8 2 3" xfId="22399" xr:uid="{00000000-0005-0000-0000-00007D410000}"/>
    <cellStyle name="Normal 3 2 2 4 8 2 4" xfId="39726" xr:uid="{00000000-0005-0000-0000-00007E410000}"/>
    <cellStyle name="Normal 3 2 2 4 8 3" xfId="22400" xr:uid="{00000000-0005-0000-0000-00007F410000}"/>
    <cellStyle name="Normal 3 2 2 4 8 3 2" xfId="22401" xr:uid="{00000000-0005-0000-0000-000080410000}"/>
    <cellStyle name="Normal 3 2 2 4 8 3 3" xfId="39727" xr:uid="{00000000-0005-0000-0000-000081410000}"/>
    <cellStyle name="Normal 3 2 2 4 8 4" xfId="22402" xr:uid="{00000000-0005-0000-0000-000082410000}"/>
    <cellStyle name="Normal 3 2 2 4 8 5" xfId="39728" xr:uid="{00000000-0005-0000-0000-000083410000}"/>
    <cellStyle name="Normal 3 2 2 4 9" xfId="7613" xr:uid="{00000000-0005-0000-0000-000084410000}"/>
    <cellStyle name="Normal 3 2 2 4 9 2" xfId="7614" xr:uid="{00000000-0005-0000-0000-000085410000}"/>
    <cellStyle name="Normal 3 2 2 4 9 2 2" xfId="22403" xr:uid="{00000000-0005-0000-0000-000086410000}"/>
    <cellStyle name="Normal 3 2 2 4 9 2 2 2" xfId="22404" xr:uid="{00000000-0005-0000-0000-000087410000}"/>
    <cellStyle name="Normal 3 2 2 4 9 2 2 3" xfId="39729" xr:uid="{00000000-0005-0000-0000-000088410000}"/>
    <cellStyle name="Normal 3 2 2 4 9 2 3" xfId="22405" xr:uid="{00000000-0005-0000-0000-000089410000}"/>
    <cellStyle name="Normal 3 2 2 4 9 2 4" xfId="39730" xr:uid="{00000000-0005-0000-0000-00008A410000}"/>
    <cellStyle name="Normal 3 2 2 4 9 3" xfId="22406" xr:uid="{00000000-0005-0000-0000-00008B410000}"/>
    <cellStyle name="Normal 3 2 2 4 9 3 2" xfId="22407" xr:uid="{00000000-0005-0000-0000-00008C410000}"/>
    <cellStyle name="Normal 3 2 2 4 9 3 3" xfId="39731" xr:uid="{00000000-0005-0000-0000-00008D410000}"/>
    <cellStyle name="Normal 3 2 2 4 9 4" xfId="22408" xr:uid="{00000000-0005-0000-0000-00008E410000}"/>
    <cellStyle name="Normal 3 2 2 4 9 5" xfId="39732" xr:uid="{00000000-0005-0000-0000-00008F410000}"/>
    <cellStyle name="Normal 3 2 2 5" xfId="7615" xr:uid="{00000000-0005-0000-0000-000090410000}"/>
    <cellStyle name="Normal 3 2 2 5 10" xfId="7616" xr:uid="{00000000-0005-0000-0000-000091410000}"/>
    <cellStyle name="Normal 3 2 2 5 10 2" xfId="7617" xr:uid="{00000000-0005-0000-0000-000092410000}"/>
    <cellStyle name="Normal 3 2 2 5 10 2 2" xfId="22409" xr:uid="{00000000-0005-0000-0000-000093410000}"/>
    <cellStyle name="Normal 3 2 2 5 10 2 3" xfId="39733" xr:uid="{00000000-0005-0000-0000-000094410000}"/>
    <cellStyle name="Normal 3 2 2 5 10 3" xfId="22410" xr:uid="{00000000-0005-0000-0000-000095410000}"/>
    <cellStyle name="Normal 3 2 2 5 10 4" xfId="39734" xr:uid="{00000000-0005-0000-0000-000096410000}"/>
    <cellStyle name="Normal 3 2 2 5 11" xfId="7618" xr:uid="{00000000-0005-0000-0000-000097410000}"/>
    <cellStyle name="Normal 3 2 2 5 11 2" xfId="22411" xr:uid="{00000000-0005-0000-0000-000098410000}"/>
    <cellStyle name="Normal 3 2 2 5 11 3" xfId="39735" xr:uid="{00000000-0005-0000-0000-000099410000}"/>
    <cellStyle name="Normal 3 2 2 5 12" xfId="22412" xr:uid="{00000000-0005-0000-0000-00009A410000}"/>
    <cellStyle name="Normal 3 2 2 5 12 2" xfId="39736" xr:uid="{00000000-0005-0000-0000-00009B410000}"/>
    <cellStyle name="Normal 3 2 2 5 13" xfId="39737" xr:uid="{00000000-0005-0000-0000-00009C410000}"/>
    <cellStyle name="Normal 3 2 2 5 14" xfId="39738" xr:uid="{00000000-0005-0000-0000-00009D410000}"/>
    <cellStyle name="Normal 3 2 2 5 15" xfId="39739" xr:uid="{00000000-0005-0000-0000-00009E410000}"/>
    <cellStyle name="Normal 3 2 2 5 2" xfId="7619" xr:uid="{00000000-0005-0000-0000-00009F410000}"/>
    <cellStyle name="Normal 3 2 2 5 2 10" xfId="39740" xr:uid="{00000000-0005-0000-0000-0000A0410000}"/>
    <cellStyle name="Normal 3 2 2 5 2 11" xfId="39741" xr:uid="{00000000-0005-0000-0000-0000A1410000}"/>
    <cellStyle name="Normal 3 2 2 5 2 12" xfId="39742" xr:uid="{00000000-0005-0000-0000-0000A2410000}"/>
    <cellStyle name="Normal 3 2 2 5 2 2" xfId="7620" xr:uid="{00000000-0005-0000-0000-0000A3410000}"/>
    <cellStyle name="Normal 3 2 2 5 2 2 2" xfId="7621" xr:uid="{00000000-0005-0000-0000-0000A4410000}"/>
    <cellStyle name="Normal 3 2 2 5 2 2 2 2" xfId="7622" xr:uid="{00000000-0005-0000-0000-0000A5410000}"/>
    <cellStyle name="Normal 3 2 2 5 2 2 2 2 2" xfId="7623" xr:uid="{00000000-0005-0000-0000-0000A6410000}"/>
    <cellStyle name="Normal 3 2 2 5 2 2 2 2 2 2" xfId="22413" xr:uid="{00000000-0005-0000-0000-0000A7410000}"/>
    <cellStyle name="Normal 3 2 2 5 2 2 2 2 2 2 2" xfId="22414" xr:uid="{00000000-0005-0000-0000-0000A8410000}"/>
    <cellStyle name="Normal 3 2 2 5 2 2 2 2 2 2 3" xfId="39743" xr:uid="{00000000-0005-0000-0000-0000A9410000}"/>
    <cellStyle name="Normal 3 2 2 5 2 2 2 2 2 3" xfId="22415" xr:uid="{00000000-0005-0000-0000-0000AA410000}"/>
    <cellStyle name="Normal 3 2 2 5 2 2 2 2 2 4" xfId="39744" xr:uid="{00000000-0005-0000-0000-0000AB410000}"/>
    <cellStyle name="Normal 3 2 2 5 2 2 2 2 3" xfId="7624" xr:uid="{00000000-0005-0000-0000-0000AC410000}"/>
    <cellStyle name="Normal 3 2 2 5 2 2 2 2 3 2" xfId="22416" xr:uid="{00000000-0005-0000-0000-0000AD410000}"/>
    <cellStyle name="Normal 3 2 2 5 2 2 2 2 3 3" xfId="39745" xr:uid="{00000000-0005-0000-0000-0000AE410000}"/>
    <cellStyle name="Normal 3 2 2 5 2 2 2 2 4" xfId="22417" xr:uid="{00000000-0005-0000-0000-0000AF410000}"/>
    <cellStyle name="Normal 3 2 2 5 2 2 2 2 5" xfId="39746" xr:uid="{00000000-0005-0000-0000-0000B0410000}"/>
    <cellStyle name="Normal 3 2 2 5 2 2 2 3" xfId="7625" xr:uid="{00000000-0005-0000-0000-0000B1410000}"/>
    <cellStyle name="Normal 3 2 2 5 2 2 2 3 2" xfId="7626" xr:uid="{00000000-0005-0000-0000-0000B2410000}"/>
    <cellStyle name="Normal 3 2 2 5 2 2 2 3 2 2" xfId="22418" xr:uid="{00000000-0005-0000-0000-0000B3410000}"/>
    <cellStyle name="Normal 3 2 2 5 2 2 2 3 2 3" xfId="39747" xr:uid="{00000000-0005-0000-0000-0000B4410000}"/>
    <cellStyle name="Normal 3 2 2 5 2 2 2 3 3" xfId="22419" xr:uid="{00000000-0005-0000-0000-0000B5410000}"/>
    <cellStyle name="Normal 3 2 2 5 2 2 2 3 4" xfId="39748" xr:uid="{00000000-0005-0000-0000-0000B6410000}"/>
    <cellStyle name="Normal 3 2 2 5 2 2 2 4" xfId="7627" xr:uid="{00000000-0005-0000-0000-0000B7410000}"/>
    <cellStyle name="Normal 3 2 2 5 2 2 2 4 2" xfId="7628" xr:uid="{00000000-0005-0000-0000-0000B8410000}"/>
    <cellStyle name="Normal 3 2 2 5 2 2 2 4 3" xfId="39749" xr:uid="{00000000-0005-0000-0000-0000B9410000}"/>
    <cellStyle name="Normal 3 2 2 5 2 2 2 5" xfId="7629" xr:uid="{00000000-0005-0000-0000-0000BA410000}"/>
    <cellStyle name="Normal 3 2 2 5 2 2 2 5 2" xfId="7630" xr:uid="{00000000-0005-0000-0000-0000BB410000}"/>
    <cellStyle name="Normal 3 2 2 5 2 2 2 6" xfId="7631" xr:uid="{00000000-0005-0000-0000-0000BC410000}"/>
    <cellStyle name="Normal 3 2 2 5 2 2 2 7" xfId="39750" xr:uid="{00000000-0005-0000-0000-0000BD410000}"/>
    <cellStyle name="Normal 3 2 2 5 2 2 3" xfId="7632" xr:uid="{00000000-0005-0000-0000-0000BE410000}"/>
    <cellStyle name="Normal 3 2 2 5 2 2 3 2" xfId="7633" xr:uid="{00000000-0005-0000-0000-0000BF410000}"/>
    <cellStyle name="Normal 3 2 2 5 2 2 3 2 2" xfId="22420" xr:uid="{00000000-0005-0000-0000-0000C0410000}"/>
    <cellStyle name="Normal 3 2 2 5 2 2 3 2 2 2" xfId="22421" xr:uid="{00000000-0005-0000-0000-0000C1410000}"/>
    <cellStyle name="Normal 3 2 2 5 2 2 3 2 2 3" xfId="39751" xr:uid="{00000000-0005-0000-0000-0000C2410000}"/>
    <cellStyle name="Normal 3 2 2 5 2 2 3 2 3" xfId="22422" xr:uid="{00000000-0005-0000-0000-0000C3410000}"/>
    <cellStyle name="Normal 3 2 2 5 2 2 3 2 4" xfId="39752" xr:uid="{00000000-0005-0000-0000-0000C4410000}"/>
    <cellStyle name="Normal 3 2 2 5 2 2 3 3" xfId="7634" xr:uid="{00000000-0005-0000-0000-0000C5410000}"/>
    <cellStyle name="Normal 3 2 2 5 2 2 3 3 2" xfId="22423" xr:uid="{00000000-0005-0000-0000-0000C6410000}"/>
    <cellStyle name="Normal 3 2 2 5 2 2 3 3 3" xfId="39753" xr:uid="{00000000-0005-0000-0000-0000C7410000}"/>
    <cellStyle name="Normal 3 2 2 5 2 2 3 4" xfId="22424" xr:uid="{00000000-0005-0000-0000-0000C8410000}"/>
    <cellStyle name="Normal 3 2 2 5 2 2 3 5" xfId="39754" xr:uid="{00000000-0005-0000-0000-0000C9410000}"/>
    <cellStyle name="Normal 3 2 2 5 2 2 4" xfId="7635" xr:uid="{00000000-0005-0000-0000-0000CA410000}"/>
    <cellStyle name="Normal 3 2 2 5 2 2 4 2" xfId="7636" xr:uid="{00000000-0005-0000-0000-0000CB410000}"/>
    <cellStyle name="Normal 3 2 2 5 2 2 4 2 2" xfId="22425" xr:uid="{00000000-0005-0000-0000-0000CC410000}"/>
    <cellStyle name="Normal 3 2 2 5 2 2 4 2 3" xfId="39755" xr:uid="{00000000-0005-0000-0000-0000CD410000}"/>
    <cellStyle name="Normal 3 2 2 5 2 2 4 3" xfId="22426" xr:uid="{00000000-0005-0000-0000-0000CE410000}"/>
    <cellStyle name="Normal 3 2 2 5 2 2 4 4" xfId="39756" xr:uid="{00000000-0005-0000-0000-0000CF410000}"/>
    <cellStyle name="Normal 3 2 2 5 2 2 5" xfId="7637" xr:uid="{00000000-0005-0000-0000-0000D0410000}"/>
    <cellStyle name="Normal 3 2 2 5 2 2 5 2" xfId="7638" xr:uid="{00000000-0005-0000-0000-0000D1410000}"/>
    <cellStyle name="Normal 3 2 2 5 2 2 5 3" xfId="39757" xr:uid="{00000000-0005-0000-0000-0000D2410000}"/>
    <cellStyle name="Normal 3 2 2 5 2 2 6" xfId="7639" xr:uid="{00000000-0005-0000-0000-0000D3410000}"/>
    <cellStyle name="Normal 3 2 2 5 2 2 6 2" xfId="7640" xr:uid="{00000000-0005-0000-0000-0000D4410000}"/>
    <cellStyle name="Normal 3 2 2 5 2 2 7" xfId="7641" xr:uid="{00000000-0005-0000-0000-0000D5410000}"/>
    <cellStyle name="Normal 3 2 2 5 2 2 8" xfId="39758" xr:uid="{00000000-0005-0000-0000-0000D6410000}"/>
    <cellStyle name="Normal 3 2 2 5 2 3" xfId="7642" xr:uid="{00000000-0005-0000-0000-0000D7410000}"/>
    <cellStyle name="Normal 3 2 2 5 2 3 2" xfId="7643" xr:uid="{00000000-0005-0000-0000-0000D8410000}"/>
    <cellStyle name="Normal 3 2 2 5 2 3 2 2" xfId="7644" xr:uid="{00000000-0005-0000-0000-0000D9410000}"/>
    <cellStyle name="Normal 3 2 2 5 2 3 2 2 2" xfId="22427" xr:uid="{00000000-0005-0000-0000-0000DA410000}"/>
    <cellStyle name="Normal 3 2 2 5 2 3 2 2 2 2" xfId="22428" xr:uid="{00000000-0005-0000-0000-0000DB410000}"/>
    <cellStyle name="Normal 3 2 2 5 2 3 2 2 2 3" xfId="39759" xr:uid="{00000000-0005-0000-0000-0000DC410000}"/>
    <cellStyle name="Normal 3 2 2 5 2 3 2 2 3" xfId="22429" xr:uid="{00000000-0005-0000-0000-0000DD410000}"/>
    <cellStyle name="Normal 3 2 2 5 2 3 2 2 4" xfId="39760" xr:uid="{00000000-0005-0000-0000-0000DE410000}"/>
    <cellStyle name="Normal 3 2 2 5 2 3 2 3" xfId="7645" xr:uid="{00000000-0005-0000-0000-0000DF410000}"/>
    <cellStyle name="Normal 3 2 2 5 2 3 2 3 2" xfId="22430" xr:uid="{00000000-0005-0000-0000-0000E0410000}"/>
    <cellStyle name="Normal 3 2 2 5 2 3 2 3 3" xfId="39761" xr:uid="{00000000-0005-0000-0000-0000E1410000}"/>
    <cellStyle name="Normal 3 2 2 5 2 3 2 4" xfId="22431" xr:uid="{00000000-0005-0000-0000-0000E2410000}"/>
    <cellStyle name="Normal 3 2 2 5 2 3 2 5" xfId="39762" xr:uid="{00000000-0005-0000-0000-0000E3410000}"/>
    <cellStyle name="Normal 3 2 2 5 2 3 3" xfId="7646" xr:uid="{00000000-0005-0000-0000-0000E4410000}"/>
    <cellStyle name="Normal 3 2 2 5 2 3 3 2" xfId="7647" xr:uid="{00000000-0005-0000-0000-0000E5410000}"/>
    <cellStyle name="Normal 3 2 2 5 2 3 3 2 2" xfId="22432" xr:uid="{00000000-0005-0000-0000-0000E6410000}"/>
    <cellStyle name="Normal 3 2 2 5 2 3 3 2 3" xfId="39763" xr:uid="{00000000-0005-0000-0000-0000E7410000}"/>
    <cellStyle name="Normal 3 2 2 5 2 3 3 3" xfId="22433" xr:uid="{00000000-0005-0000-0000-0000E8410000}"/>
    <cellStyle name="Normal 3 2 2 5 2 3 3 4" xfId="39764" xr:uid="{00000000-0005-0000-0000-0000E9410000}"/>
    <cellStyle name="Normal 3 2 2 5 2 3 4" xfId="7648" xr:uid="{00000000-0005-0000-0000-0000EA410000}"/>
    <cellStyle name="Normal 3 2 2 5 2 3 4 2" xfId="7649" xr:uid="{00000000-0005-0000-0000-0000EB410000}"/>
    <cellStyle name="Normal 3 2 2 5 2 3 4 3" xfId="39765" xr:uid="{00000000-0005-0000-0000-0000EC410000}"/>
    <cellStyle name="Normal 3 2 2 5 2 3 5" xfId="7650" xr:uid="{00000000-0005-0000-0000-0000ED410000}"/>
    <cellStyle name="Normal 3 2 2 5 2 3 5 2" xfId="7651" xr:uid="{00000000-0005-0000-0000-0000EE410000}"/>
    <cellStyle name="Normal 3 2 2 5 2 3 6" xfId="7652" xr:uid="{00000000-0005-0000-0000-0000EF410000}"/>
    <cellStyle name="Normal 3 2 2 5 2 3 7" xfId="39766" xr:uid="{00000000-0005-0000-0000-0000F0410000}"/>
    <cellStyle name="Normal 3 2 2 5 2 4" xfId="7653" xr:uid="{00000000-0005-0000-0000-0000F1410000}"/>
    <cellStyle name="Normal 3 2 2 5 2 4 2" xfId="7654" xr:uid="{00000000-0005-0000-0000-0000F2410000}"/>
    <cellStyle name="Normal 3 2 2 5 2 4 2 2" xfId="22434" xr:uid="{00000000-0005-0000-0000-0000F3410000}"/>
    <cellStyle name="Normal 3 2 2 5 2 4 2 2 2" xfId="22435" xr:uid="{00000000-0005-0000-0000-0000F4410000}"/>
    <cellStyle name="Normal 3 2 2 5 2 4 2 2 2 2" xfId="22436" xr:uid="{00000000-0005-0000-0000-0000F5410000}"/>
    <cellStyle name="Normal 3 2 2 5 2 4 2 2 2 3" xfId="39767" xr:uid="{00000000-0005-0000-0000-0000F6410000}"/>
    <cellStyle name="Normal 3 2 2 5 2 4 2 2 3" xfId="22437" xr:uid="{00000000-0005-0000-0000-0000F7410000}"/>
    <cellStyle name="Normal 3 2 2 5 2 4 2 2 4" xfId="39768" xr:uid="{00000000-0005-0000-0000-0000F8410000}"/>
    <cellStyle name="Normal 3 2 2 5 2 4 2 3" xfId="22438" xr:uid="{00000000-0005-0000-0000-0000F9410000}"/>
    <cellStyle name="Normal 3 2 2 5 2 4 2 3 2" xfId="22439" xr:uid="{00000000-0005-0000-0000-0000FA410000}"/>
    <cellStyle name="Normal 3 2 2 5 2 4 2 3 3" xfId="39769" xr:uid="{00000000-0005-0000-0000-0000FB410000}"/>
    <cellStyle name="Normal 3 2 2 5 2 4 2 4" xfId="22440" xr:uid="{00000000-0005-0000-0000-0000FC410000}"/>
    <cellStyle name="Normal 3 2 2 5 2 4 2 5" xfId="39770" xr:uid="{00000000-0005-0000-0000-0000FD410000}"/>
    <cellStyle name="Normal 3 2 2 5 2 4 3" xfId="7655" xr:uid="{00000000-0005-0000-0000-0000FE410000}"/>
    <cellStyle name="Normal 3 2 2 5 2 4 3 2" xfId="22441" xr:uid="{00000000-0005-0000-0000-0000FF410000}"/>
    <cellStyle name="Normal 3 2 2 5 2 4 3 2 2" xfId="22442" xr:uid="{00000000-0005-0000-0000-000000420000}"/>
    <cellStyle name="Normal 3 2 2 5 2 4 3 2 3" xfId="39771" xr:uid="{00000000-0005-0000-0000-000001420000}"/>
    <cellStyle name="Normal 3 2 2 5 2 4 3 3" xfId="22443" xr:uid="{00000000-0005-0000-0000-000002420000}"/>
    <cellStyle name="Normal 3 2 2 5 2 4 3 4" xfId="39772" xr:uid="{00000000-0005-0000-0000-000003420000}"/>
    <cellStyle name="Normal 3 2 2 5 2 4 4" xfId="22444" xr:uid="{00000000-0005-0000-0000-000004420000}"/>
    <cellStyle name="Normal 3 2 2 5 2 4 4 2" xfId="22445" xr:uid="{00000000-0005-0000-0000-000005420000}"/>
    <cellStyle name="Normal 3 2 2 5 2 4 4 3" xfId="39773" xr:uid="{00000000-0005-0000-0000-000006420000}"/>
    <cellStyle name="Normal 3 2 2 5 2 4 5" xfId="22446" xr:uid="{00000000-0005-0000-0000-000007420000}"/>
    <cellStyle name="Normal 3 2 2 5 2 4 6" xfId="39774" xr:uid="{00000000-0005-0000-0000-000008420000}"/>
    <cellStyle name="Normal 3 2 2 5 2 5" xfId="7656" xr:uid="{00000000-0005-0000-0000-000009420000}"/>
    <cellStyle name="Normal 3 2 2 5 2 5 2" xfId="7657" xr:uid="{00000000-0005-0000-0000-00000A420000}"/>
    <cellStyle name="Normal 3 2 2 5 2 5 2 2" xfId="22447" xr:uid="{00000000-0005-0000-0000-00000B420000}"/>
    <cellStyle name="Normal 3 2 2 5 2 5 2 2 2" xfId="22448" xr:uid="{00000000-0005-0000-0000-00000C420000}"/>
    <cellStyle name="Normal 3 2 2 5 2 5 2 2 3" xfId="39775" xr:uid="{00000000-0005-0000-0000-00000D420000}"/>
    <cellStyle name="Normal 3 2 2 5 2 5 2 3" xfId="22449" xr:uid="{00000000-0005-0000-0000-00000E420000}"/>
    <cellStyle name="Normal 3 2 2 5 2 5 2 4" xfId="39776" xr:uid="{00000000-0005-0000-0000-00000F420000}"/>
    <cellStyle name="Normal 3 2 2 5 2 5 3" xfId="22450" xr:uid="{00000000-0005-0000-0000-000010420000}"/>
    <cellStyle name="Normal 3 2 2 5 2 5 3 2" xfId="22451" xr:uid="{00000000-0005-0000-0000-000011420000}"/>
    <cellStyle name="Normal 3 2 2 5 2 5 3 3" xfId="39777" xr:uid="{00000000-0005-0000-0000-000012420000}"/>
    <cellStyle name="Normal 3 2 2 5 2 5 4" xfId="22452" xr:uid="{00000000-0005-0000-0000-000013420000}"/>
    <cellStyle name="Normal 3 2 2 5 2 5 5" xfId="39778" xr:uid="{00000000-0005-0000-0000-000014420000}"/>
    <cellStyle name="Normal 3 2 2 5 2 6" xfId="7658" xr:uid="{00000000-0005-0000-0000-000015420000}"/>
    <cellStyle name="Normal 3 2 2 5 2 6 2" xfId="7659" xr:uid="{00000000-0005-0000-0000-000016420000}"/>
    <cellStyle name="Normal 3 2 2 5 2 6 2 2" xfId="22453" xr:uid="{00000000-0005-0000-0000-000017420000}"/>
    <cellStyle name="Normal 3 2 2 5 2 6 2 2 2" xfId="22454" xr:uid="{00000000-0005-0000-0000-000018420000}"/>
    <cellStyle name="Normal 3 2 2 5 2 6 2 2 3" xfId="39779" xr:uid="{00000000-0005-0000-0000-000019420000}"/>
    <cellStyle name="Normal 3 2 2 5 2 6 2 3" xfId="22455" xr:uid="{00000000-0005-0000-0000-00001A420000}"/>
    <cellStyle name="Normal 3 2 2 5 2 6 2 4" xfId="39780" xr:uid="{00000000-0005-0000-0000-00001B420000}"/>
    <cellStyle name="Normal 3 2 2 5 2 6 3" xfId="22456" xr:uid="{00000000-0005-0000-0000-00001C420000}"/>
    <cellStyle name="Normal 3 2 2 5 2 6 3 2" xfId="22457" xr:uid="{00000000-0005-0000-0000-00001D420000}"/>
    <cellStyle name="Normal 3 2 2 5 2 6 3 3" xfId="39781" xr:uid="{00000000-0005-0000-0000-00001E420000}"/>
    <cellStyle name="Normal 3 2 2 5 2 6 4" xfId="22458" xr:uid="{00000000-0005-0000-0000-00001F420000}"/>
    <cellStyle name="Normal 3 2 2 5 2 6 5" xfId="39782" xr:uid="{00000000-0005-0000-0000-000020420000}"/>
    <cellStyle name="Normal 3 2 2 5 2 7" xfId="7660" xr:uid="{00000000-0005-0000-0000-000021420000}"/>
    <cellStyle name="Normal 3 2 2 5 2 7 2" xfId="7661" xr:uid="{00000000-0005-0000-0000-000022420000}"/>
    <cellStyle name="Normal 3 2 2 5 2 7 2 2" xfId="22459" xr:uid="{00000000-0005-0000-0000-000023420000}"/>
    <cellStyle name="Normal 3 2 2 5 2 7 2 3" xfId="39783" xr:uid="{00000000-0005-0000-0000-000024420000}"/>
    <cellStyle name="Normal 3 2 2 5 2 7 3" xfId="22460" xr:uid="{00000000-0005-0000-0000-000025420000}"/>
    <cellStyle name="Normal 3 2 2 5 2 7 4" xfId="39784" xr:uid="{00000000-0005-0000-0000-000026420000}"/>
    <cellStyle name="Normal 3 2 2 5 2 8" xfId="7662" xr:uid="{00000000-0005-0000-0000-000027420000}"/>
    <cellStyle name="Normal 3 2 2 5 2 8 2" xfId="22461" xr:uid="{00000000-0005-0000-0000-000028420000}"/>
    <cellStyle name="Normal 3 2 2 5 2 8 3" xfId="39785" xr:uid="{00000000-0005-0000-0000-000029420000}"/>
    <cellStyle name="Normal 3 2 2 5 2 9" xfId="22462" xr:uid="{00000000-0005-0000-0000-00002A420000}"/>
    <cellStyle name="Normal 3 2 2 5 2 9 2" xfId="39786" xr:uid="{00000000-0005-0000-0000-00002B420000}"/>
    <cellStyle name="Normal 3 2 2 5 3" xfId="7663" xr:uid="{00000000-0005-0000-0000-00002C420000}"/>
    <cellStyle name="Normal 3 2 2 5 3 10" xfId="39787" xr:uid="{00000000-0005-0000-0000-00002D420000}"/>
    <cellStyle name="Normal 3 2 2 5 3 11" xfId="39788" xr:uid="{00000000-0005-0000-0000-00002E420000}"/>
    <cellStyle name="Normal 3 2 2 5 3 2" xfId="7664" xr:uid="{00000000-0005-0000-0000-00002F420000}"/>
    <cellStyle name="Normal 3 2 2 5 3 2 2" xfId="7665" xr:uid="{00000000-0005-0000-0000-000030420000}"/>
    <cellStyle name="Normal 3 2 2 5 3 2 2 2" xfId="7666" xr:uid="{00000000-0005-0000-0000-000031420000}"/>
    <cellStyle name="Normal 3 2 2 5 3 2 2 2 2" xfId="7667" xr:uid="{00000000-0005-0000-0000-000032420000}"/>
    <cellStyle name="Normal 3 2 2 5 3 2 2 2 2 2" xfId="22463" xr:uid="{00000000-0005-0000-0000-000033420000}"/>
    <cellStyle name="Normal 3 2 2 5 3 2 2 2 2 2 2" xfId="22464" xr:uid="{00000000-0005-0000-0000-000034420000}"/>
    <cellStyle name="Normal 3 2 2 5 3 2 2 2 2 2 3" xfId="39789" xr:uid="{00000000-0005-0000-0000-000035420000}"/>
    <cellStyle name="Normal 3 2 2 5 3 2 2 2 2 3" xfId="22465" xr:uid="{00000000-0005-0000-0000-000036420000}"/>
    <cellStyle name="Normal 3 2 2 5 3 2 2 2 2 4" xfId="39790" xr:uid="{00000000-0005-0000-0000-000037420000}"/>
    <cellStyle name="Normal 3 2 2 5 3 2 2 2 3" xfId="7668" xr:uid="{00000000-0005-0000-0000-000038420000}"/>
    <cellStyle name="Normal 3 2 2 5 3 2 2 2 3 2" xfId="22466" xr:uid="{00000000-0005-0000-0000-000039420000}"/>
    <cellStyle name="Normal 3 2 2 5 3 2 2 2 3 3" xfId="39791" xr:uid="{00000000-0005-0000-0000-00003A420000}"/>
    <cellStyle name="Normal 3 2 2 5 3 2 2 2 4" xfId="22467" xr:uid="{00000000-0005-0000-0000-00003B420000}"/>
    <cellStyle name="Normal 3 2 2 5 3 2 2 2 5" xfId="39792" xr:uid="{00000000-0005-0000-0000-00003C420000}"/>
    <cellStyle name="Normal 3 2 2 5 3 2 2 3" xfId="7669" xr:uid="{00000000-0005-0000-0000-00003D420000}"/>
    <cellStyle name="Normal 3 2 2 5 3 2 2 3 2" xfId="7670" xr:uid="{00000000-0005-0000-0000-00003E420000}"/>
    <cellStyle name="Normal 3 2 2 5 3 2 2 3 2 2" xfId="22468" xr:uid="{00000000-0005-0000-0000-00003F420000}"/>
    <cellStyle name="Normal 3 2 2 5 3 2 2 3 2 3" xfId="39793" xr:uid="{00000000-0005-0000-0000-000040420000}"/>
    <cellStyle name="Normal 3 2 2 5 3 2 2 3 3" xfId="22469" xr:uid="{00000000-0005-0000-0000-000041420000}"/>
    <cellStyle name="Normal 3 2 2 5 3 2 2 3 4" xfId="39794" xr:uid="{00000000-0005-0000-0000-000042420000}"/>
    <cellStyle name="Normal 3 2 2 5 3 2 2 4" xfId="7671" xr:uid="{00000000-0005-0000-0000-000043420000}"/>
    <cellStyle name="Normal 3 2 2 5 3 2 2 4 2" xfId="7672" xr:uid="{00000000-0005-0000-0000-000044420000}"/>
    <cellStyle name="Normal 3 2 2 5 3 2 2 4 3" xfId="39795" xr:uid="{00000000-0005-0000-0000-000045420000}"/>
    <cellStyle name="Normal 3 2 2 5 3 2 2 5" xfId="7673" xr:uid="{00000000-0005-0000-0000-000046420000}"/>
    <cellStyle name="Normal 3 2 2 5 3 2 2 5 2" xfId="7674" xr:uid="{00000000-0005-0000-0000-000047420000}"/>
    <cellStyle name="Normal 3 2 2 5 3 2 2 6" xfId="7675" xr:uid="{00000000-0005-0000-0000-000048420000}"/>
    <cellStyle name="Normal 3 2 2 5 3 2 2 7" xfId="39796" xr:uid="{00000000-0005-0000-0000-000049420000}"/>
    <cellStyle name="Normal 3 2 2 5 3 2 3" xfId="7676" xr:uid="{00000000-0005-0000-0000-00004A420000}"/>
    <cellStyle name="Normal 3 2 2 5 3 2 3 2" xfId="7677" xr:uid="{00000000-0005-0000-0000-00004B420000}"/>
    <cellStyle name="Normal 3 2 2 5 3 2 3 2 2" xfId="22470" xr:uid="{00000000-0005-0000-0000-00004C420000}"/>
    <cellStyle name="Normal 3 2 2 5 3 2 3 2 2 2" xfId="22471" xr:uid="{00000000-0005-0000-0000-00004D420000}"/>
    <cellStyle name="Normal 3 2 2 5 3 2 3 2 2 3" xfId="39797" xr:uid="{00000000-0005-0000-0000-00004E420000}"/>
    <cellStyle name="Normal 3 2 2 5 3 2 3 2 3" xfId="22472" xr:uid="{00000000-0005-0000-0000-00004F420000}"/>
    <cellStyle name="Normal 3 2 2 5 3 2 3 2 4" xfId="39798" xr:uid="{00000000-0005-0000-0000-000050420000}"/>
    <cellStyle name="Normal 3 2 2 5 3 2 3 3" xfId="7678" xr:uid="{00000000-0005-0000-0000-000051420000}"/>
    <cellStyle name="Normal 3 2 2 5 3 2 3 3 2" xfId="22473" xr:uid="{00000000-0005-0000-0000-000052420000}"/>
    <cellStyle name="Normal 3 2 2 5 3 2 3 3 3" xfId="39799" xr:uid="{00000000-0005-0000-0000-000053420000}"/>
    <cellStyle name="Normal 3 2 2 5 3 2 3 4" xfId="22474" xr:uid="{00000000-0005-0000-0000-000054420000}"/>
    <cellStyle name="Normal 3 2 2 5 3 2 3 5" xfId="39800" xr:uid="{00000000-0005-0000-0000-000055420000}"/>
    <cellStyle name="Normal 3 2 2 5 3 2 4" xfId="7679" xr:uid="{00000000-0005-0000-0000-000056420000}"/>
    <cellStyle name="Normal 3 2 2 5 3 2 4 2" xfId="7680" xr:uid="{00000000-0005-0000-0000-000057420000}"/>
    <cellStyle name="Normal 3 2 2 5 3 2 4 2 2" xfId="22475" xr:uid="{00000000-0005-0000-0000-000058420000}"/>
    <cellStyle name="Normal 3 2 2 5 3 2 4 2 3" xfId="39801" xr:uid="{00000000-0005-0000-0000-000059420000}"/>
    <cellStyle name="Normal 3 2 2 5 3 2 4 3" xfId="22476" xr:uid="{00000000-0005-0000-0000-00005A420000}"/>
    <cellStyle name="Normal 3 2 2 5 3 2 4 4" xfId="39802" xr:uid="{00000000-0005-0000-0000-00005B420000}"/>
    <cellStyle name="Normal 3 2 2 5 3 2 5" xfId="7681" xr:uid="{00000000-0005-0000-0000-00005C420000}"/>
    <cellStyle name="Normal 3 2 2 5 3 2 5 2" xfId="7682" xr:uid="{00000000-0005-0000-0000-00005D420000}"/>
    <cellStyle name="Normal 3 2 2 5 3 2 5 3" xfId="39803" xr:uid="{00000000-0005-0000-0000-00005E420000}"/>
    <cellStyle name="Normal 3 2 2 5 3 2 6" xfId="7683" xr:uid="{00000000-0005-0000-0000-00005F420000}"/>
    <cellStyle name="Normal 3 2 2 5 3 2 6 2" xfId="7684" xr:uid="{00000000-0005-0000-0000-000060420000}"/>
    <cellStyle name="Normal 3 2 2 5 3 2 7" xfId="7685" xr:uid="{00000000-0005-0000-0000-000061420000}"/>
    <cellStyle name="Normal 3 2 2 5 3 2 8" xfId="39804" xr:uid="{00000000-0005-0000-0000-000062420000}"/>
    <cellStyle name="Normal 3 2 2 5 3 3" xfId="7686" xr:uid="{00000000-0005-0000-0000-000063420000}"/>
    <cellStyle name="Normal 3 2 2 5 3 3 2" xfId="7687" xr:uid="{00000000-0005-0000-0000-000064420000}"/>
    <cellStyle name="Normal 3 2 2 5 3 3 2 2" xfId="7688" xr:uid="{00000000-0005-0000-0000-000065420000}"/>
    <cellStyle name="Normal 3 2 2 5 3 3 2 2 2" xfId="22477" xr:uid="{00000000-0005-0000-0000-000066420000}"/>
    <cellStyle name="Normal 3 2 2 5 3 3 2 2 2 2" xfId="22478" xr:uid="{00000000-0005-0000-0000-000067420000}"/>
    <cellStyle name="Normal 3 2 2 5 3 3 2 2 2 3" xfId="39805" xr:uid="{00000000-0005-0000-0000-000068420000}"/>
    <cellStyle name="Normal 3 2 2 5 3 3 2 2 3" xfId="22479" xr:uid="{00000000-0005-0000-0000-000069420000}"/>
    <cellStyle name="Normal 3 2 2 5 3 3 2 2 4" xfId="39806" xr:uid="{00000000-0005-0000-0000-00006A420000}"/>
    <cellStyle name="Normal 3 2 2 5 3 3 2 3" xfId="7689" xr:uid="{00000000-0005-0000-0000-00006B420000}"/>
    <cellStyle name="Normal 3 2 2 5 3 3 2 3 2" xfId="22480" xr:uid="{00000000-0005-0000-0000-00006C420000}"/>
    <cellStyle name="Normal 3 2 2 5 3 3 2 3 3" xfId="39807" xr:uid="{00000000-0005-0000-0000-00006D420000}"/>
    <cellStyle name="Normal 3 2 2 5 3 3 2 4" xfId="22481" xr:uid="{00000000-0005-0000-0000-00006E420000}"/>
    <cellStyle name="Normal 3 2 2 5 3 3 2 5" xfId="39808" xr:uid="{00000000-0005-0000-0000-00006F420000}"/>
    <cellStyle name="Normal 3 2 2 5 3 3 3" xfId="7690" xr:uid="{00000000-0005-0000-0000-000070420000}"/>
    <cellStyle name="Normal 3 2 2 5 3 3 3 2" xfId="7691" xr:uid="{00000000-0005-0000-0000-000071420000}"/>
    <cellStyle name="Normal 3 2 2 5 3 3 3 2 2" xfId="22482" xr:uid="{00000000-0005-0000-0000-000072420000}"/>
    <cellStyle name="Normal 3 2 2 5 3 3 3 2 3" xfId="39809" xr:uid="{00000000-0005-0000-0000-000073420000}"/>
    <cellStyle name="Normal 3 2 2 5 3 3 3 3" xfId="22483" xr:uid="{00000000-0005-0000-0000-000074420000}"/>
    <cellStyle name="Normal 3 2 2 5 3 3 3 4" xfId="39810" xr:uid="{00000000-0005-0000-0000-000075420000}"/>
    <cellStyle name="Normal 3 2 2 5 3 3 4" xfId="7692" xr:uid="{00000000-0005-0000-0000-000076420000}"/>
    <cellStyle name="Normal 3 2 2 5 3 3 4 2" xfId="7693" xr:uid="{00000000-0005-0000-0000-000077420000}"/>
    <cellStyle name="Normal 3 2 2 5 3 3 4 3" xfId="39811" xr:uid="{00000000-0005-0000-0000-000078420000}"/>
    <cellStyle name="Normal 3 2 2 5 3 3 5" xfId="7694" xr:uid="{00000000-0005-0000-0000-000079420000}"/>
    <cellStyle name="Normal 3 2 2 5 3 3 5 2" xfId="7695" xr:uid="{00000000-0005-0000-0000-00007A420000}"/>
    <cellStyle name="Normal 3 2 2 5 3 3 6" xfId="7696" xr:uid="{00000000-0005-0000-0000-00007B420000}"/>
    <cellStyle name="Normal 3 2 2 5 3 3 7" xfId="39812" xr:uid="{00000000-0005-0000-0000-00007C420000}"/>
    <cellStyle name="Normal 3 2 2 5 3 4" xfId="7697" xr:uid="{00000000-0005-0000-0000-00007D420000}"/>
    <cellStyle name="Normal 3 2 2 5 3 4 2" xfId="7698" xr:uid="{00000000-0005-0000-0000-00007E420000}"/>
    <cellStyle name="Normal 3 2 2 5 3 4 2 2" xfId="22484" xr:uid="{00000000-0005-0000-0000-00007F420000}"/>
    <cellStyle name="Normal 3 2 2 5 3 4 2 2 2" xfId="22485" xr:uid="{00000000-0005-0000-0000-000080420000}"/>
    <cellStyle name="Normal 3 2 2 5 3 4 2 2 2 2" xfId="22486" xr:uid="{00000000-0005-0000-0000-000081420000}"/>
    <cellStyle name="Normal 3 2 2 5 3 4 2 2 2 3" xfId="39813" xr:uid="{00000000-0005-0000-0000-000082420000}"/>
    <cellStyle name="Normal 3 2 2 5 3 4 2 2 3" xfId="22487" xr:uid="{00000000-0005-0000-0000-000083420000}"/>
    <cellStyle name="Normal 3 2 2 5 3 4 2 2 4" xfId="39814" xr:uid="{00000000-0005-0000-0000-000084420000}"/>
    <cellStyle name="Normal 3 2 2 5 3 4 2 3" xfId="22488" xr:uid="{00000000-0005-0000-0000-000085420000}"/>
    <cellStyle name="Normal 3 2 2 5 3 4 2 3 2" xfId="22489" xr:uid="{00000000-0005-0000-0000-000086420000}"/>
    <cellStyle name="Normal 3 2 2 5 3 4 2 3 3" xfId="39815" xr:uid="{00000000-0005-0000-0000-000087420000}"/>
    <cellStyle name="Normal 3 2 2 5 3 4 2 4" xfId="22490" xr:uid="{00000000-0005-0000-0000-000088420000}"/>
    <cellStyle name="Normal 3 2 2 5 3 4 2 5" xfId="39816" xr:uid="{00000000-0005-0000-0000-000089420000}"/>
    <cellStyle name="Normal 3 2 2 5 3 4 3" xfId="7699" xr:uid="{00000000-0005-0000-0000-00008A420000}"/>
    <cellStyle name="Normal 3 2 2 5 3 4 3 2" xfId="22491" xr:uid="{00000000-0005-0000-0000-00008B420000}"/>
    <cellStyle name="Normal 3 2 2 5 3 4 3 2 2" xfId="22492" xr:uid="{00000000-0005-0000-0000-00008C420000}"/>
    <cellStyle name="Normal 3 2 2 5 3 4 3 2 3" xfId="39817" xr:uid="{00000000-0005-0000-0000-00008D420000}"/>
    <cellStyle name="Normal 3 2 2 5 3 4 3 3" xfId="22493" xr:uid="{00000000-0005-0000-0000-00008E420000}"/>
    <cellStyle name="Normal 3 2 2 5 3 4 3 4" xfId="39818" xr:uid="{00000000-0005-0000-0000-00008F420000}"/>
    <cellStyle name="Normal 3 2 2 5 3 4 4" xfId="22494" xr:uid="{00000000-0005-0000-0000-000090420000}"/>
    <cellStyle name="Normal 3 2 2 5 3 4 4 2" xfId="22495" xr:uid="{00000000-0005-0000-0000-000091420000}"/>
    <cellStyle name="Normal 3 2 2 5 3 4 4 3" xfId="39819" xr:uid="{00000000-0005-0000-0000-000092420000}"/>
    <cellStyle name="Normal 3 2 2 5 3 4 5" xfId="22496" xr:uid="{00000000-0005-0000-0000-000093420000}"/>
    <cellStyle name="Normal 3 2 2 5 3 4 6" xfId="39820" xr:uid="{00000000-0005-0000-0000-000094420000}"/>
    <cellStyle name="Normal 3 2 2 5 3 5" xfId="7700" xr:uid="{00000000-0005-0000-0000-000095420000}"/>
    <cellStyle name="Normal 3 2 2 5 3 5 2" xfId="7701" xr:uid="{00000000-0005-0000-0000-000096420000}"/>
    <cellStyle name="Normal 3 2 2 5 3 5 2 2" xfId="22497" xr:uid="{00000000-0005-0000-0000-000097420000}"/>
    <cellStyle name="Normal 3 2 2 5 3 5 2 2 2" xfId="22498" xr:uid="{00000000-0005-0000-0000-000098420000}"/>
    <cellStyle name="Normal 3 2 2 5 3 5 2 2 3" xfId="39821" xr:uid="{00000000-0005-0000-0000-000099420000}"/>
    <cellStyle name="Normal 3 2 2 5 3 5 2 3" xfId="22499" xr:uid="{00000000-0005-0000-0000-00009A420000}"/>
    <cellStyle name="Normal 3 2 2 5 3 5 2 4" xfId="39822" xr:uid="{00000000-0005-0000-0000-00009B420000}"/>
    <cellStyle name="Normal 3 2 2 5 3 5 3" xfId="22500" xr:uid="{00000000-0005-0000-0000-00009C420000}"/>
    <cellStyle name="Normal 3 2 2 5 3 5 3 2" xfId="22501" xr:uid="{00000000-0005-0000-0000-00009D420000}"/>
    <cellStyle name="Normal 3 2 2 5 3 5 3 3" xfId="39823" xr:uid="{00000000-0005-0000-0000-00009E420000}"/>
    <cellStyle name="Normal 3 2 2 5 3 5 4" xfId="22502" xr:uid="{00000000-0005-0000-0000-00009F420000}"/>
    <cellStyle name="Normal 3 2 2 5 3 5 5" xfId="39824" xr:uid="{00000000-0005-0000-0000-0000A0420000}"/>
    <cellStyle name="Normal 3 2 2 5 3 6" xfId="7702" xr:uid="{00000000-0005-0000-0000-0000A1420000}"/>
    <cellStyle name="Normal 3 2 2 5 3 6 2" xfId="7703" xr:uid="{00000000-0005-0000-0000-0000A2420000}"/>
    <cellStyle name="Normal 3 2 2 5 3 6 2 2" xfId="22503" xr:uid="{00000000-0005-0000-0000-0000A3420000}"/>
    <cellStyle name="Normal 3 2 2 5 3 6 2 3" xfId="39825" xr:uid="{00000000-0005-0000-0000-0000A4420000}"/>
    <cellStyle name="Normal 3 2 2 5 3 6 3" xfId="22504" xr:uid="{00000000-0005-0000-0000-0000A5420000}"/>
    <cellStyle name="Normal 3 2 2 5 3 6 4" xfId="39826" xr:uid="{00000000-0005-0000-0000-0000A6420000}"/>
    <cellStyle name="Normal 3 2 2 5 3 7" xfId="7704" xr:uid="{00000000-0005-0000-0000-0000A7420000}"/>
    <cellStyle name="Normal 3 2 2 5 3 7 2" xfId="7705" xr:uid="{00000000-0005-0000-0000-0000A8420000}"/>
    <cellStyle name="Normal 3 2 2 5 3 7 3" xfId="39827" xr:uid="{00000000-0005-0000-0000-0000A9420000}"/>
    <cellStyle name="Normal 3 2 2 5 3 8" xfId="7706" xr:uid="{00000000-0005-0000-0000-0000AA420000}"/>
    <cellStyle name="Normal 3 2 2 5 3 8 2" xfId="39828" xr:uid="{00000000-0005-0000-0000-0000AB420000}"/>
    <cellStyle name="Normal 3 2 2 5 3 9" xfId="39829" xr:uid="{00000000-0005-0000-0000-0000AC420000}"/>
    <cellStyle name="Normal 3 2 2 5 4" xfId="7707" xr:uid="{00000000-0005-0000-0000-0000AD420000}"/>
    <cellStyle name="Normal 3 2 2 5 4 10" xfId="39830" xr:uid="{00000000-0005-0000-0000-0000AE420000}"/>
    <cellStyle name="Normal 3 2 2 5 4 2" xfId="7708" xr:uid="{00000000-0005-0000-0000-0000AF420000}"/>
    <cellStyle name="Normal 3 2 2 5 4 2 2" xfId="7709" xr:uid="{00000000-0005-0000-0000-0000B0420000}"/>
    <cellStyle name="Normal 3 2 2 5 4 2 2 2" xfId="7710" xr:uid="{00000000-0005-0000-0000-0000B1420000}"/>
    <cellStyle name="Normal 3 2 2 5 4 2 2 2 2" xfId="22505" xr:uid="{00000000-0005-0000-0000-0000B2420000}"/>
    <cellStyle name="Normal 3 2 2 5 4 2 2 2 2 2" xfId="22506" xr:uid="{00000000-0005-0000-0000-0000B3420000}"/>
    <cellStyle name="Normal 3 2 2 5 4 2 2 2 2 3" xfId="39831" xr:uid="{00000000-0005-0000-0000-0000B4420000}"/>
    <cellStyle name="Normal 3 2 2 5 4 2 2 2 3" xfId="22507" xr:uid="{00000000-0005-0000-0000-0000B5420000}"/>
    <cellStyle name="Normal 3 2 2 5 4 2 2 2 4" xfId="39832" xr:uid="{00000000-0005-0000-0000-0000B6420000}"/>
    <cellStyle name="Normal 3 2 2 5 4 2 2 3" xfId="7711" xr:uid="{00000000-0005-0000-0000-0000B7420000}"/>
    <cellStyle name="Normal 3 2 2 5 4 2 2 3 2" xfId="22508" xr:uid="{00000000-0005-0000-0000-0000B8420000}"/>
    <cellStyle name="Normal 3 2 2 5 4 2 2 3 3" xfId="39833" xr:uid="{00000000-0005-0000-0000-0000B9420000}"/>
    <cellStyle name="Normal 3 2 2 5 4 2 2 4" xfId="22509" xr:uid="{00000000-0005-0000-0000-0000BA420000}"/>
    <cellStyle name="Normal 3 2 2 5 4 2 2 5" xfId="39834" xr:uid="{00000000-0005-0000-0000-0000BB420000}"/>
    <cellStyle name="Normal 3 2 2 5 4 2 3" xfId="7712" xr:uid="{00000000-0005-0000-0000-0000BC420000}"/>
    <cellStyle name="Normal 3 2 2 5 4 2 3 2" xfId="7713" xr:uid="{00000000-0005-0000-0000-0000BD420000}"/>
    <cellStyle name="Normal 3 2 2 5 4 2 3 2 2" xfId="22510" xr:uid="{00000000-0005-0000-0000-0000BE420000}"/>
    <cellStyle name="Normal 3 2 2 5 4 2 3 2 3" xfId="39835" xr:uid="{00000000-0005-0000-0000-0000BF420000}"/>
    <cellStyle name="Normal 3 2 2 5 4 2 3 3" xfId="22511" xr:uid="{00000000-0005-0000-0000-0000C0420000}"/>
    <cellStyle name="Normal 3 2 2 5 4 2 3 4" xfId="39836" xr:uid="{00000000-0005-0000-0000-0000C1420000}"/>
    <cellStyle name="Normal 3 2 2 5 4 2 4" xfId="7714" xr:uid="{00000000-0005-0000-0000-0000C2420000}"/>
    <cellStyle name="Normal 3 2 2 5 4 2 4 2" xfId="7715" xr:uid="{00000000-0005-0000-0000-0000C3420000}"/>
    <cellStyle name="Normal 3 2 2 5 4 2 4 3" xfId="39837" xr:uid="{00000000-0005-0000-0000-0000C4420000}"/>
    <cellStyle name="Normal 3 2 2 5 4 2 5" xfId="7716" xr:uid="{00000000-0005-0000-0000-0000C5420000}"/>
    <cellStyle name="Normal 3 2 2 5 4 2 5 2" xfId="7717" xr:uid="{00000000-0005-0000-0000-0000C6420000}"/>
    <cellStyle name="Normal 3 2 2 5 4 2 6" xfId="7718" xr:uid="{00000000-0005-0000-0000-0000C7420000}"/>
    <cellStyle name="Normal 3 2 2 5 4 2 7" xfId="39838" xr:uid="{00000000-0005-0000-0000-0000C8420000}"/>
    <cellStyle name="Normal 3 2 2 5 4 3" xfId="7719" xr:uid="{00000000-0005-0000-0000-0000C9420000}"/>
    <cellStyle name="Normal 3 2 2 5 4 3 2" xfId="7720" xr:uid="{00000000-0005-0000-0000-0000CA420000}"/>
    <cellStyle name="Normal 3 2 2 5 4 3 2 2" xfId="22512" xr:uid="{00000000-0005-0000-0000-0000CB420000}"/>
    <cellStyle name="Normal 3 2 2 5 4 3 2 2 2" xfId="22513" xr:uid="{00000000-0005-0000-0000-0000CC420000}"/>
    <cellStyle name="Normal 3 2 2 5 4 3 2 2 2 2" xfId="22514" xr:uid="{00000000-0005-0000-0000-0000CD420000}"/>
    <cellStyle name="Normal 3 2 2 5 4 3 2 2 2 3" xfId="39839" xr:uid="{00000000-0005-0000-0000-0000CE420000}"/>
    <cellStyle name="Normal 3 2 2 5 4 3 2 2 3" xfId="22515" xr:uid="{00000000-0005-0000-0000-0000CF420000}"/>
    <cellStyle name="Normal 3 2 2 5 4 3 2 2 4" xfId="39840" xr:uid="{00000000-0005-0000-0000-0000D0420000}"/>
    <cellStyle name="Normal 3 2 2 5 4 3 2 3" xfId="22516" xr:uid="{00000000-0005-0000-0000-0000D1420000}"/>
    <cellStyle name="Normal 3 2 2 5 4 3 2 3 2" xfId="22517" xr:uid="{00000000-0005-0000-0000-0000D2420000}"/>
    <cellStyle name="Normal 3 2 2 5 4 3 2 3 3" xfId="39841" xr:uid="{00000000-0005-0000-0000-0000D3420000}"/>
    <cellStyle name="Normal 3 2 2 5 4 3 2 4" xfId="22518" xr:uid="{00000000-0005-0000-0000-0000D4420000}"/>
    <cellStyle name="Normal 3 2 2 5 4 3 2 5" xfId="39842" xr:uid="{00000000-0005-0000-0000-0000D5420000}"/>
    <cellStyle name="Normal 3 2 2 5 4 3 3" xfId="7721" xr:uid="{00000000-0005-0000-0000-0000D6420000}"/>
    <cellStyle name="Normal 3 2 2 5 4 3 3 2" xfId="22519" xr:uid="{00000000-0005-0000-0000-0000D7420000}"/>
    <cellStyle name="Normal 3 2 2 5 4 3 3 2 2" xfId="22520" xr:uid="{00000000-0005-0000-0000-0000D8420000}"/>
    <cellStyle name="Normal 3 2 2 5 4 3 3 2 3" xfId="39843" xr:uid="{00000000-0005-0000-0000-0000D9420000}"/>
    <cellStyle name="Normal 3 2 2 5 4 3 3 3" xfId="22521" xr:uid="{00000000-0005-0000-0000-0000DA420000}"/>
    <cellStyle name="Normal 3 2 2 5 4 3 3 4" xfId="39844" xr:uid="{00000000-0005-0000-0000-0000DB420000}"/>
    <cellStyle name="Normal 3 2 2 5 4 3 4" xfId="22522" xr:uid="{00000000-0005-0000-0000-0000DC420000}"/>
    <cellStyle name="Normal 3 2 2 5 4 3 4 2" xfId="22523" xr:uid="{00000000-0005-0000-0000-0000DD420000}"/>
    <cellStyle name="Normal 3 2 2 5 4 3 4 3" xfId="39845" xr:uid="{00000000-0005-0000-0000-0000DE420000}"/>
    <cellStyle name="Normal 3 2 2 5 4 3 5" xfId="22524" xr:uid="{00000000-0005-0000-0000-0000DF420000}"/>
    <cellStyle name="Normal 3 2 2 5 4 3 6" xfId="39846" xr:uid="{00000000-0005-0000-0000-0000E0420000}"/>
    <cellStyle name="Normal 3 2 2 5 4 4" xfId="7722" xr:uid="{00000000-0005-0000-0000-0000E1420000}"/>
    <cellStyle name="Normal 3 2 2 5 4 4 2" xfId="7723" xr:uid="{00000000-0005-0000-0000-0000E2420000}"/>
    <cellStyle name="Normal 3 2 2 5 4 4 2 2" xfId="22525" xr:uid="{00000000-0005-0000-0000-0000E3420000}"/>
    <cellStyle name="Normal 3 2 2 5 4 4 2 2 2" xfId="22526" xr:uid="{00000000-0005-0000-0000-0000E4420000}"/>
    <cellStyle name="Normal 3 2 2 5 4 4 2 2 3" xfId="39847" xr:uid="{00000000-0005-0000-0000-0000E5420000}"/>
    <cellStyle name="Normal 3 2 2 5 4 4 2 3" xfId="22527" xr:uid="{00000000-0005-0000-0000-0000E6420000}"/>
    <cellStyle name="Normal 3 2 2 5 4 4 2 4" xfId="39848" xr:uid="{00000000-0005-0000-0000-0000E7420000}"/>
    <cellStyle name="Normal 3 2 2 5 4 4 3" xfId="22528" xr:uid="{00000000-0005-0000-0000-0000E8420000}"/>
    <cellStyle name="Normal 3 2 2 5 4 4 3 2" xfId="22529" xr:uid="{00000000-0005-0000-0000-0000E9420000}"/>
    <cellStyle name="Normal 3 2 2 5 4 4 3 3" xfId="39849" xr:uid="{00000000-0005-0000-0000-0000EA420000}"/>
    <cellStyle name="Normal 3 2 2 5 4 4 4" xfId="22530" xr:uid="{00000000-0005-0000-0000-0000EB420000}"/>
    <cellStyle name="Normal 3 2 2 5 4 4 5" xfId="39850" xr:uid="{00000000-0005-0000-0000-0000EC420000}"/>
    <cellStyle name="Normal 3 2 2 5 4 5" xfId="7724" xr:uid="{00000000-0005-0000-0000-0000ED420000}"/>
    <cellStyle name="Normal 3 2 2 5 4 5 2" xfId="7725" xr:uid="{00000000-0005-0000-0000-0000EE420000}"/>
    <cellStyle name="Normal 3 2 2 5 4 5 2 2" xfId="22531" xr:uid="{00000000-0005-0000-0000-0000EF420000}"/>
    <cellStyle name="Normal 3 2 2 5 4 5 2 3" xfId="39851" xr:uid="{00000000-0005-0000-0000-0000F0420000}"/>
    <cellStyle name="Normal 3 2 2 5 4 5 3" xfId="22532" xr:uid="{00000000-0005-0000-0000-0000F1420000}"/>
    <cellStyle name="Normal 3 2 2 5 4 5 4" xfId="39852" xr:uid="{00000000-0005-0000-0000-0000F2420000}"/>
    <cellStyle name="Normal 3 2 2 5 4 6" xfId="7726" xr:uid="{00000000-0005-0000-0000-0000F3420000}"/>
    <cellStyle name="Normal 3 2 2 5 4 6 2" xfId="7727" xr:uid="{00000000-0005-0000-0000-0000F4420000}"/>
    <cellStyle name="Normal 3 2 2 5 4 6 3" xfId="39853" xr:uid="{00000000-0005-0000-0000-0000F5420000}"/>
    <cellStyle name="Normal 3 2 2 5 4 7" xfId="7728" xr:uid="{00000000-0005-0000-0000-0000F6420000}"/>
    <cellStyle name="Normal 3 2 2 5 4 7 2" xfId="39854" xr:uid="{00000000-0005-0000-0000-0000F7420000}"/>
    <cellStyle name="Normal 3 2 2 5 4 8" xfId="39855" xr:uid="{00000000-0005-0000-0000-0000F8420000}"/>
    <cellStyle name="Normal 3 2 2 5 4 9" xfId="39856" xr:uid="{00000000-0005-0000-0000-0000F9420000}"/>
    <cellStyle name="Normal 3 2 2 5 5" xfId="7729" xr:uid="{00000000-0005-0000-0000-0000FA420000}"/>
    <cellStyle name="Normal 3 2 2 5 5 2" xfId="7730" xr:uid="{00000000-0005-0000-0000-0000FB420000}"/>
    <cellStyle name="Normal 3 2 2 5 5 2 2" xfId="7731" xr:uid="{00000000-0005-0000-0000-0000FC420000}"/>
    <cellStyle name="Normal 3 2 2 5 5 2 2 2" xfId="22533" xr:uid="{00000000-0005-0000-0000-0000FD420000}"/>
    <cellStyle name="Normal 3 2 2 5 5 2 2 2 2" xfId="22534" xr:uid="{00000000-0005-0000-0000-0000FE420000}"/>
    <cellStyle name="Normal 3 2 2 5 5 2 2 2 3" xfId="39857" xr:uid="{00000000-0005-0000-0000-0000FF420000}"/>
    <cellStyle name="Normal 3 2 2 5 5 2 2 3" xfId="22535" xr:uid="{00000000-0005-0000-0000-000000430000}"/>
    <cellStyle name="Normal 3 2 2 5 5 2 2 4" xfId="39858" xr:uid="{00000000-0005-0000-0000-000001430000}"/>
    <cellStyle name="Normal 3 2 2 5 5 2 3" xfId="7732" xr:uid="{00000000-0005-0000-0000-000002430000}"/>
    <cellStyle name="Normal 3 2 2 5 5 2 3 2" xfId="22536" xr:uid="{00000000-0005-0000-0000-000003430000}"/>
    <cellStyle name="Normal 3 2 2 5 5 2 3 3" xfId="39859" xr:uid="{00000000-0005-0000-0000-000004430000}"/>
    <cellStyle name="Normal 3 2 2 5 5 2 4" xfId="22537" xr:uid="{00000000-0005-0000-0000-000005430000}"/>
    <cellStyle name="Normal 3 2 2 5 5 2 5" xfId="39860" xr:uid="{00000000-0005-0000-0000-000006430000}"/>
    <cellStyle name="Normal 3 2 2 5 5 2 6" xfId="39861" xr:uid="{00000000-0005-0000-0000-000007430000}"/>
    <cellStyle name="Normal 3 2 2 5 5 3" xfId="7733" xr:uid="{00000000-0005-0000-0000-000008430000}"/>
    <cellStyle name="Normal 3 2 2 5 5 3 2" xfId="7734" xr:uid="{00000000-0005-0000-0000-000009430000}"/>
    <cellStyle name="Normal 3 2 2 5 5 3 2 2" xfId="22538" xr:uid="{00000000-0005-0000-0000-00000A430000}"/>
    <cellStyle name="Normal 3 2 2 5 5 3 2 3" xfId="39862" xr:uid="{00000000-0005-0000-0000-00000B430000}"/>
    <cellStyle name="Normal 3 2 2 5 5 3 3" xfId="22539" xr:uid="{00000000-0005-0000-0000-00000C430000}"/>
    <cellStyle name="Normal 3 2 2 5 5 3 4" xfId="39863" xr:uid="{00000000-0005-0000-0000-00000D430000}"/>
    <cellStyle name="Normal 3 2 2 5 5 4" xfId="7735" xr:uid="{00000000-0005-0000-0000-00000E430000}"/>
    <cellStyle name="Normal 3 2 2 5 5 4 2" xfId="7736" xr:uid="{00000000-0005-0000-0000-00000F430000}"/>
    <cellStyle name="Normal 3 2 2 5 5 4 3" xfId="39864" xr:uid="{00000000-0005-0000-0000-000010430000}"/>
    <cellStyle name="Normal 3 2 2 5 5 5" xfId="7737" xr:uid="{00000000-0005-0000-0000-000011430000}"/>
    <cellStyle name="Normal 3 2 2 5 5 5 2" xfId="7738" xr:uid="{00000000-0005-0000-0000-000012430000}"/>
    <cellStyle name="Normal 3 2 2 5 5 6" xfId="7739" xr:uid="{00000000-0005-0000-0000-000013430000}"/>
    <cellStyle name="Normal 3 2 2 5 5 7" xfId="39865" xr:uid="{00000000-0005-0000-0000-000014430000}"/>
    <cellStyle name="Normal 3 2 2 5 6" xfId="7740" xr:uid="{00000000-0005-0000-0000-000015430000}"/>
    <cellStyle name="Normal 3 2 2 5 6 2" xfId="7741" xr:uid="{00000000-0005-0000-0000-000016430000}"/>
    <cellStyle name="Normal 3 2 2 5 6 2 2" xfId="22540" xr:uid="{00000000-0005-0000-0000-000017430000}"/>
    <cellStyle name="Normal 3 2 2 5 6 2 2 2" xfId="22541" xr:uid="{00000000-0005-0000-0000-000018430000}"/>
    <cellStyle name="Normal 3 2 2 5 6 2 2 2 2" xfId="22542" xr:uid="{00000000-0005-0000-0000-000019430000}"/>
    <cellStyle name="Normal 3 2 2 5 6 2 2 2 3" xfId="39866" xr:uid="{00000000-0005-0000-0000-00001A430000}"/>
    <cellStyle name="Normal 3 2 2 5 6 2 2 3" xfId="22543" xr:uid="{00000000-0005-0000-0000-00001B430000}"/>
    <cellStyle name="Normal 3 2 2 5 6 2 2 4" xfId="39867" xr:uid="{00000000-0005-0000-0000-00001C430000}"/>
    <cellStyle name="Normal 3 2 2 5 6 2 3" xfId="22544" xr:uid="{00000000-0005-0000-0000-00001D430000}"/>
    <cellStyle name="Normal 3 2 2 5 6 2 3 2" xfId="22545" xr:uid="{00000000-0005-0000-0000-00001E430000}"/>
    <cellStyle name="Normal 3 2 2 5 6 2 3 3" xfId="39868" xr:uid="{00000000-0005-0000-0000-00001F430000}"/>
    <cellStyle name="Normal 3 2 2 5 6 2 4" xfId="22546" xr:uid="{00000000-0005-0000-0000-000020430000}"/>
    <cellStyle name="Normal 3 2 2 5 6 2 5" xfId="39869" xr:uid="{00000000-0005-0000-0000-000021430000}"/>
    <cellStyle name="Normal 3 2 2 5 6 3" xfId="7742" xr:uid="{00000000-0005-0000-0000-000022430000}"/>
    <cellStyle name="Normal 3 2 2 5 6 3 2" xfId="22547" xr:uid="{00000000-0005-0000-0000-000023430000}"/>
    <cellStyle name="Normal 3 2 2 5 6 3 2 2" xfId="22548" xr:uid="{00000000-0005-0000-0000-000024430000}"/>
    <cellStyle name="Normal 3 2 2 5 6 3 2 3" xfId="39870" xr:uid="{00000000-0005-0000-0000-000025430000}"/>
    <cellStyle name="Normal 3 2 2 5 6 3 3" xfId="22549" xr:uid="{00000000-0005-0000-0000-000026430000}"/>
    <cellStyle name="Normal 3 2 2 5 6 3 4" xfId="39871" xr:uid="{00000000-0005-0000-0000-000027430000}"/>
    <cellStyle name="Normal 3 2 2 5 6 4" xfId="22550" xr:uid="{00000000-0005-0000-0000-000028430000}"/>
    <cellStyle name="Normal 3 2 2 5 6 4 2" xfId="22551" xr:uid="{00000000-0005-0000-0000-000029430000}"/>
    <cellStyle name="Normal 3 2 2 5 6 4 3" xfId="39872" xr:uid="{00000000-0005-0000-0000-00002A430000}"/>
    <cellStyle name="Normal 3 2 2 5 6 5" xfId="22552" xr:uid="{00000000-0005-0000-0000-00002B430000}"/>
    <cellStyle name="Normal 3 2 2 5 6 6" xfId="39873" xr:uid="{00000000-0005-0000-0000-00002C430000}"/>
    <cellStyle name="Normal 3 2 2 5 6 7" xfId="39874" xr:uid="{00000000-0005-0000-0000-00002D430000}"/>
    <cellStyle name="Normal 3 2 2 5 7" xfId="7743" xr:uid="{00000000-0005-0000-0000-00002E430000}"/>
    <cellStyle name="Normal 3 2 2 5 7 2" xfId="7744" xr:uid="{00000000-0005-0000-0000-00002F430000}"/>
    <cellStyle name="Normal 3 2 2 5 7 2 2" xfId="22553" xr:uid="{00000000-0005-0000-0000-000030430000}"/>
    <cellStyle name="Normal 3 2 2 5 7 2 2 2" xfId="22554" xr:uid="{00000000-0005-0000-0000-000031430000}"/>
    <cellStyle name="Normal 3 2 2 5 7 2 2 3" xfId="39875" xr:uid="{00000000-0005-0000-0000-000032430000}"/>
    <cellStyle name="Normal 3 2 2 5 7 2 3" xfId="22555" xr:uid="{00000000-0005-0000-0000-000033430000}"/>
    <cellStyle name="Normal 3 2 2 5 7 2 4" xfId="39876" xr:uid="{00000000-0005-0000-0000-000034430000}"/>
    <cellStyle name="Normal 3 2 2 5 7 3" xfId="7745" xr:uid="{00000000-0005-0000-0000-000035430000}"/>
    <cellStyle name="Normal 3 2 2 5 7 3 2" xfId="22556" xr:uid="{00000000-0005-0000-0000-000036430000}"/>
    <cellStyle name="Normal 3 2 2 5 7 3 3" xfId="39877" xr:uid="{00000000-0005-0000-0000-000037430000}"/>
    <cellStyle name="Normal 3 2 2 5 7 4" xfId="22557" xr:uid="{00000000-0005-0000-0000-000038430000}"/>
    <cellStyle name="Normal 3 2 2 5 7 5" xfId="39878" xr:uid="{00000000-0005-0000-0000-000039430000}"/>
    <cellStyle name="Normal 3 2 2 5 8" xfId="7746" xr:uid="{00000000-0005-0000-0000-00003A430000}"/>
    <cellStyle name="Normal 3 2 2 5 8 2" xfId="7747" xr:uid="{00000000-0005-0000-0000-00003B430000}"/>
    <cellStyle name="Normal 3 2 2 5 8 2 2" xfId="22558" xr:uid="{00000000-0005-0000-0000-00003C430000}"/>
    <cellStyle name="Normal 3 2 2 5 8 2 2 2" xfId="22559" xr:uid="{00000000-0005-0000-0000-00003D430000}"/>
    <cellStyle name="Normal 3 2 2 5 8 2 2 3" xfId="39879" xr:uid="{00000000-0005-0000-0000-00003E430000}"/>
    <cellStyle name="Normal 3 2 2 5 8 2 3" xfId="22560" xr:uid="{00000000-0005-0000-0000-00003F430000}"/>
    <cellStyle name="Normal 3 2 2 5 8 2 4" xfId="39880" xr:uid="{00000000-0005-0000-0000-000040430000}"/>
    <cellStyle name="Normal 3 2 2 5 8 3" xfId="22561" xr:uid="{00000000-0005-0000-0000-000041430000}"/>
    <cellStyle name="Normal 3 2 2 5 8 3 2" xfId="22562" xr:uid="{00000000-0005-0000-0000-000042430000}"/>
    <cellStyle name="Normal 3 2 2 5 8 3 3" xfId="39881" xr:uid="{00000000-0005-0000-0000-000043430000}"/>
    <cellStyle name="Normal 3 2 2 5 8 4" xfId="22563" xr:uid="{00000000-0005-0000-0000-000044430000}"/>
    <cellStyle name="Normal 3 2 2 5 8 5" xfId="39882" xr:uid="{00000000-0005-0000-0000-000045430000}"/>
    <cellStyle name="Normal 3 2 2 5 9" xfId="7748" xr:uid="{00000000-0005-0000-0000-000046430000}"/>
    <cellStyle name="Normal 3 2 2 5 9 2" xfId="7749" xr:uid="{00000000-0005-0000-0000-000047430000}"/>
    <cellStyle name="Normal 3 2 2 5 9 2 2" xfId="22564" xr:uid="{00000000-0005-0000-0000-000048430000}"/>
    <cellStyle name="Normal 3 2 2 5 9 2 2 2" xfId="22565" xr:uid="{00000000-0005-0000-0000-000049430000}"/>
    <cellStyle name="Normal 3 2 2 5 9 2 2 3" xfId="39883" xr:uid="{00000000-0005-0000-0000-00004A430000}"/>
    <cellStyle name="Normal 3 2 2 5 9 2 3" xfId="22566" xr:uid="{00000000-0005-0000-0000-00004B430000}"/>
    <cellStyle name="Normal 3 2 2 5 9 2 4" xfId="39884" xr:uid="{00000000-0005-0000-0000-00004C430000}"/>
    <cellStyle name="Normal 3 2 2 5 9 3" xfId="22567" xr:uid="{00000000-0005-0000-0000-00004D430000}"/>
    <cellStyle name="Normal 3 2 2 5 9 3 2" xfId="22568" xr:uid="{00000000-0005-0000-0000-00004E430000}"/>
    <cellStyle name="Normal 3 2 2 5 9 3 3" xfId="39885" xr:uid="{00000000-0005-0000-0000-00004F430000}"/>
    <cellStyle name="Normal 3 2 2 5 9 4" xfId="22569" xr:uid="{00000000-0005-0000-0000-000050430000}"/>
    <cellStyle name="Normal 3 2 2 5 9 5" xfId="39886" xr:uid="{00000000-0005-0000-0000-000051430000}"/>
    <cellStyle name="Normal 3 2 2 6" xfId="7750" xr:uid="{00000000-0005-0000-0000-000052430000}"/>
    <cellStyle name="Normal 3 2 2 6 10" xfId="7751" xr:uid="{00000000-0005-0000-0000-000053430000}"/>
    <cellStyle name="Normal 3 2 2 6 10 2" xfId="7752" xr:uid="{00000000-0005-0000-0000-000054430000}"/>
    <cellStyle name="Normal 3 2 2 6 10 2 2" xfId="22570" xr:uid="{00000000-0005-0000-0000-000055430000}"/>
    <cellStyle name="Normal 3 2 2 6 10 2 3" xfId="39887" xr:uid="{00000000-0005-0000-0000-000056430000}"/>
    <cellStyle name="Normal 3 2 2 6 10 3" xfId="22571" xr:uid="{00000000-0005-0000-0000-000057430000}"/>
    <cellStyle name="Normal 3 2 2 6 10 4" xfId="39888" xr:uid="{00000000-0005-0000-0000-000058430000}"/>
    <cellStyle name="Normal 3 2 2 6 11" xfId="7753" xr:uid="{00000000-0005-0000-0000-000059430000}"/>
    <cellStyle name="Normal 3 2 2 6 11 2" xfId="22572" xr:uid="{00000000-0005-0000-0000-00005A430000}"/>
    <cellStyle name="Normal 3 2 2 6 11 3" xfId="39889" xr:uid="{00000000-0005-0000-0000-00005B430000}"/>
    <cellStyle name="Normal 3 2 2 6 12" xfId="22573" xr:uid="{00000000-0005-0000-0000-00005C430000}"/>
    <cellStyle name="Normal 3 2 2 6 12 2" xfId="39890" xr:uid="{00000000-0005-0000-0000-00005D430000}"/>
    <cellStyle name="Normal 3 2 2 6 13" xfId="39891" xr:uid="{00000000-0005-0000-0000-00005E430000}"/>
    <cellStyle name="Normal 3 2 2 6 14" xfId="39892" xr:uid="{00000000-0005-0000-0000-00005F430000}"/>
    <cellStyle name="Normal 3 2 2 6 15" xfId="39893" xr:uid="{00000000-0005-0000-0000-000060430000}"/>
    <cellStyle name="Normal 3 2 2 6 2" xfId="7754" xr:uid="{00000000-0005-0000-0000-000061430000}"/>
    <cellStyle name="Normal 3 2 2 6 2 10" xfId="39894" xr:uid="{00000000-0005-0000-0000-000062430000}"/>
    <cellStyle name="Normal 3 2 2 6 2 11" xfId="39895" xr:uid="{00000000-0005-0000-0000-000063430000}"/>
    <cellStyle name="Normal 3 2 2 6 2 12" xfId="39896" xr:uid="{00000000-0005-0000-0000-000064430000}"/>
    <cellStyle name="Normal 3 2 2 6 2 2" xfId="7755" xr:uid="{00000000-0005-0000-0000-000065430000}"/>
    <cellStyle name="Normal 3 2 2 6 2 2 2" xfId="7756" xr:uid="{00000000-0005-0000-0000-000066430000}"/>
    <cellStyle name="Normal 3 2 2 6 2 2 2 2" xfId="7757" xr:uid="{00000000-0005-0000-0000-000067430000}"/>
    <cellStyle name="Normal 3 2 2 6 2 2 2 2 2" xfId="7758" xr:uid="{00000000-0005-0000-0000-000068430000}"/>
    <cellStyle name="Normal 3 2 2 6 2 2 2 2 2 2" xfId="22574" xr:uid="{00000000-0005-0000-0000-000069430000}"/>
    <cellStyle name="Normal 3 2 2 6 2 2 2 2 2 2 2" xfId="22575" xr:uid="{00000000-0005-0000-0000-00006A430000}"/>
    <cellStyle name="Normal 3 2 2 6 2 2 2 2 2 2 3" xfId="39897" xr:uid="{00000000-0005-0000-0000-00006B430000}"/>
    <cellStyle name="Normal 3 2 2 6 2 2 2 2 2 3" xfId="22576" xr:uid="{00000000-0005-0000-0000-00006C430000}"/>
    <cellStyle name="Normal 3 2 2 6 2 2 2 2 2 4" xfId="39898" xr:uid="{00000000-0005-0000-0000-00006D430000}"/>
    <cellStyle name="Normal 3 2 2 6 2 2 2 2 3" xfId="7759" xr:uid="{00000000-0005-0000-0000-00006E430000}"/>
    <cellStyle name="Normal 3 2 2 6 2 2 2 2 3 2" xfId="22577" xr:uid="{00000000-0005-0000-0000-00006F430000}"/>
    <cellStyle name="Normal 3 2 2 6 2 2 2 2 3 3" xfId="39899" xr:uid="{00000000-0005-0000-0000-000070430000}"/>
    <cellStyle name="Normal 3 2 2 6 2 2 2 2 4" xfId="22578" xr:uid="{00000000-0005-0000-0000-000071430000}"/>
    <cellStyle name="Normal 3 2 2 6 2 2 2 2 5" xfId="39900" xr:uid="{00000000-0005-0000-0000-000072430000}"/>
    <cellStyle name="Normal 3 2 2 6 2 2 2 3" xfId="7760" xr:uid="{00000000-0005-0000-0000-000073430000}"/>
    <cellStyle name="Normal 3 2 2 6 2 2 2 3 2" xfId="7761" xr:uid="{00000000-0005-0000-0000-000074430000}"/>
    <cellStyle name="Normal 3 2 2 6 2 2 2 3 2 2" xfId="22579" xr:uid="{00000000-0005-0000-0000-000075430000}"/>
    <cellStyle name="Normal 3 2 2 6 2 2 2 3 2 3" xfId="39901" xr:uid="{00000000-0005-0000-0000-000076430000}"/>
    <cellStyle name="Normal 3 2 2 6 2 2 2 3 3" xfId="22580" xr:uid="{00000000-0005-0000-0000-000077430000}"/>
    <cellStyle name="Normal 3 2 2 6 2 2 2 3 4" xfId="39902" xr:uid="{00000000-0005-0000-0000-000078430000}"/>
    <cellStyle name="Normal 3 2 2 6 2 2 2 4" xfId="7762" xr:uid="{00000000-0005-0000-0000-000079430000}"/>
    <cellStyle name="Normal 3 2 2 6 2 2 2 4 2" xfId="7763" xr:uid="{00000000-0005-0000-0000-00007A430000}"/>
    <cellStyle name="Normal 3 2 2 6 2 2 2 4 3" xfId="39903" xr:uid="{00000000-0005-0000-0000-00007B430000}"/>
    <cellStyle name="Normal 3 2 2 6 2 2 2 5" xfId="7764" xr:uid="{00000000-0005-0000-0000-00007C430000}"/>
    <cellStyle name="Normal 3 2 2 6 2 2 2 5 2" xfId="7765" xr:uid="{00000000-0005-0000-0000-00007D430000}"/>
    <cellStyle name="Normal 3 2 2 6 2 2 2 6" xfId="7766" xr:uid="{00000000-0005-0000-0000-00007E430000}"/>
    <cellStyle name="Normal 3 2 2 6 2 2 2 7" xfId="39904" xr:uid="{00000000-0005-0000-0000-00007F430000}"/>
    <cellStyle name="Normal 3 2 2 6 2 2 3" xfId="7767" xr:uid="{00000000-0005-0000-0000-000080430000}"/>
    <cellStyle name="Normal 3 2 2 6 2 2 3 2" xfId="7768" xr:uid="{00000000-0005-0000-0000-000081430000}"/>
    <cellStyle name="Normal 3 2 2 6 2 2 3 2 2" xfId="22581" xr:uid="{00000000-0005-0000-0000-000082430000}"/>
    <cellStyle name="Normal 3 2 2 6 2 2 3 2 2 2" xfId="22582" xr:uid="{00000000-0005-0000-0000-000083430000}"/>
    <cellStyle name="Normal 3 2 2 6 2 2 3 2 2 3" xfId="39905" xr:uid="{00000000-0005-0000-0000-000084430000}"/>
    <cellStyle name="Normal 3 2 2 6 2 2 3 2 3" xfId="22583" xr:uid="{00000000-0005-0000-0000-000085430000}"/>
    <cellStyle name="Normal 3 2 2 6 2 2 3 2 4" xfId="39906" xr:uid="{00000000-0005-0000-0000-000086430000}"/>
    <cellStyle name="Normal 3 2 2 6 2 2 3 3" xfId="7769" xr:uid="{00000000-0005-0000-0000-000087430000}"/>
    <cellStyle name="Normal 3 2 2 6 2 2 3 3 2" xfId="22584" xr:uid="{00000000-0005-0000-0000-000088430000}"/>
    <cellStyle name="Normal 3 2 2 6 2 2 3 3 3" xfId="39907" xr:uid="{00000000-0005-0000-0000-000089430000}"/>
    <cellStyle name="Normal 3 2 2 6 2 2 3 4" xfId="22585" xr:uid="{00000000-0005-0000-0000-00008A430000}"/>
    <cellStyle name="Normal 3 2 2 6 2 2 3 5" xfId="39908" xr:uid="{00000000-0005-0000-0000-00008B430000}"/>
    <cellStyle name="Normal 3 2 2 6 2 2 4" xfId="7770" xr:uid="{00000000-0005-0000-0000-00008C430000}"/>
    <cellStyle name="Normal 3 2 2 6 2 2 4 2" xfId="7771" xr:uid="{00000000-0005-0000-0000-00008D430000}"/>
    <cellStyle name="Normal 3 2 2 6 2 2 4 2 2" xfId="22586" xr:uid="{00000000-0005-0000-0000-00008E430000}"/>
    <cellStyle name="Normal 3 2 2 6 2 2 4 2 3" xfId="39909" xr:uid="{00000000-0005-0000-0000-00008F430000}"/>
    <cellStyle name="Normal 3 2 2 6 2 2 4 3" xfId="22587" xr:uid="{00000000-0005-0000-0000-000090430000}"/>
    <cellStyle name="Normal 3 2 2 6 2 2 4 4" xfId="39910" xr:uid="{00000000-0005-0000-0000-000091430000}"/>
    <cellStyle name="Normal 3 2 2 6 2 2 5" xfId="7772" xr:uid="{00000000-0005-0000-0000-000092430000}"/>
    <cellStyle name="Normal 3 2 2 6 2 2 5 2" xfId="7773" xr:uid="{00000000-0005-0000-0000-000093430000}"/>
    <cellStyle name="Normal 3 2 2 6 2 2 5 3" xfId="39911" xr:uid="{00000000-0005-0000-0000-000094430000}"/>
    <cellStyle name="Normal 3 2 2 6 2 2 6" xfId="7774" xr:uid="{00000000-0005-0000-0000-000095430000}"/>
    <cellStyle name="Normal 3 2 2 6 2 2 6 2" xfId="7775" xr:uid="{00000000-0005-0000-0000-000096430000}"/>
    <cellStyle name="Normal 3 2 2 6 2 2 7" xfId="7776" xr:uid="{00000000-0005-0000-0000-000097430000}"/>
    <cellStyle name="Normal 3 2 2 6 2 2 8" xfId="39912" xr:uid="{00000000-0005-0000-0000-000098430000}"/>
    <cellStyle name="Normal 3 2 2 6 2 3" xfId="7777" xr:uid="{00000000-0005-0000-0000-000099430000}"/>
    <cellStyle name="Normal 3 2 2 6 2 3 2" xfId="7778" xr:uid="{00000000-0005-0000-0000-00009A430000}"/>
    <cellStyle name="Normal 3 2 2 6 2 3 2 2" xfId="7779" xr:uid="{00000000-0005-0000-0000-00009B430000}"/>
    <cellStyle name="Normal 3 2 2 6 2 3 2 2 2" xfId="22588" xr:uid="{00000000-0005-0000-0000-00009C430000}"/>
    <cellStyle name="Normal 3 2 2 6 2 3 2 2 2 2" xfId="22589" xr:uid="{00000000-0005-0000-0000-00009D430000}"/>
    <cellStyle name="Normal 3 2 2 6 2 3 2 2 2 3" xfId="39913" xr:uid="{00000000-0005-0000-0000-00009E430000}"/>
    <cellStyle name="Normal 3 2 2 6 2 3 2 2 3" xfId="22590" xr:uid="{00000000-0005-0000-0000-00009F430000}"/>
    <cellStyle name="Normal 3 2 2 6 2 3 2 2 4" xfId="39914" xr:uid="{00000000-0005-0000-0000-0000A0430000}"/>
    <cellStyle name="Normal 3 2 2 6 2 3 2 3" xfId="7780" xr:uid="{00000000-0005-0000-0000-0000A1430000}"/>
    <cellStyle name="Normal 3 2 2 6 2 3 2 3 2" xfId="22591" xr:uid="{00000000-0005-0000-0000-0000A2430000}"/>
    <cellStyle name="Normal 3 2 2 6 2 3 2 3 3" xfId="39915" xr:uid="{00000000-0005-0000-0000-0000A3430000}"/>
    <cellStyle name="Normal 3 2 2 6 2 3 2 4" xfId="22592" xr:uid="{00000000-0005-0000-0000-0000A4430000}"/>
    <cellStyle name="Normal 3 2 2 6 2 3 2 5" xfId="39916" xr:uid="{00000000-0005-0000-0000-0000A5430000}"/>
    <cellStyle name="Normal 3 2 2 6 2 3 3" xfId="7781" xr:uid="{00000000-0005-0000-0000-0000A6430000}"/>
    <cellStyle name="Normal 3 2 2 6 2 3 3 2" xfId="7782" xr:uid="{00000000-0005-0000-0000-0000A7430000}"/>
    <cellStyle name="Normal 3 2 2 6 2 3 3 2 2" xfId="22593" xr:uid="{00000000-0005-0000-0000-0000A8430000}"/>
    <cellStyle name="Normal 3 2 2 6 2 3 3 2 3" xfId="39917" xr:uid="{00000000-0005-0000-0000-0000A9430000}"/>
    <cellStyle name="Normal 3 2 2 6 2 3 3 3" xfId="22594" xr:uid="{00000000-0005-0000-0000-0000AA430000}"/>
    <cellStyle name="Normal 3 2 2 6 2 3 3 4" xfId="39918" xr:uid="{00000000-0005-0000-0000-0000AB430000}"/>
    <cellStyle name="Normal 3 2 2 6 2 3 4" xfId="7783" xr:uid="{00000000-0005-0000-0000-0000AC430000}"/>
    <cellStyle name="Normal 3 2 2 6 2 3 4 2" xfId="7784" xr:uid="{00000000-0005-0000-0000-0000AD430000}"/>
    <cellStyle name="Normal 3 2 2 6 2 3 4 3" xfId="39919" xr:uid="{00000000-0005-0000-0000-0000AE430000}"/>
    <cellStyle name="Normal 3 2 2 6 2 3 5" xfId="7785" xr:uid="{00000000-0005-0000-0000-0000AF430000}"/>
    <cellStyle name="Normal 3 2 2 6 2 3 5 2" xfId="7786" xr:uid="{00000000-0005-0000-0000-0000B0430000}"/>
    <cellStyle name="Normal 3 2 2 6 2 3 6" xfId="7787" xr:uid="{00000000-0005-0000-0000-0000B1430000}"/>
    <cellStyle name="Normal 3 2 2 6 2 3 7" xfId="39920" xr:uid="{00000000-0005-0000-0000-0000B2430000}"/>
    <cellStyle name="Normal 3 2 2 6 2 4" xfId="7788" xr:uid="{00000000-0005-0000-0000-0000B3430000}"/>
    <cellStyle name="Normal 3 2 2 6 2 4 2" xfId="7789" xr:uid="{00000000-0005-0000-0000-0000B4430000}"/>
    <cellStyle name="Normal 3 2 2 6 2 4 2 2" xfId="22595" xr:uid="{00000000-0005-0000-0000-0000B5430000}"/>
    <cellStyle name="Normal 3 2 2 6 2 4 2 2 2" xfId="22596" xr:uid="{00000000-0005-0000-0000-0000B6430000}"/>
    <cellStyle name="Normal 3 2 2 6 2 4 2 2 2 2" xfId="22597" xr:uid="{00000000-0005-0000-0000-0000B7430000}"/>
    <cellStyle name="Normal 3 2 2 6 2 4 2 2 2 3" xfId="39921" xr:uid="{00000000-0005-0000-0000-0000B8430000}"/>
    <cellStyle name="Normal 3 2 2 6 2 4 2 2 3" xfId="22598" xr:uid="{00000000-0005-0000-0000-0000B9430000}"/>
    <cellStyle name="Normal 3 2 2 6 2 4 2 2 4" xfId="39922" xr:uid="{00000000-0005-0000-0000-0000BA430000}"/>
    <cellStyle name="Normal 3 2 2 6 2 4 2 3" xfId="22599" xr:uid="{00000000-0005-0000-0000-0000BB430000}"/>
    <cellStyle name="Normal 3 2 2 6 2 4 2 3 2" xfId="22600" xr:uid="{00000000-0005-0000-0000-0000BC430000}"/>
    <cellStyle name="Normal 3 2 2 6 2 4 2 3 3" xfId="39923" xr:uid="{00000000-0005-0000-0000-0000BD430000}"/>
    <cellStyle name="Normal 3 2 2 6 2 4 2 4" xfId="22601" xr:uid="{00000000-0005-0000-0000-0000BE430000}"/>
    <cellStyle name="Normal 3 2 2 6 2 4 2 5" xfId="39924" xr:uid="{00000000-0005-0000-0000-0000BF430000}"/>
    <cellStyle name="Normal 3 2 2 6 2 4 3" xfId="7790" xr:uid="{00000000-0005-0000-0000-0000C0430000}"/>
    <cellStyle name="Normal 3 2 2 6 2 4 3 2" xfId="22602" xr:uid="{00000000-0005-0000-0000-0000C1430000}"/>
    <cellStyle name="Normal 3 2 2 6 2 4 3 2 2" xfId="22603" xr:uid="{00000000-0005-0000-0000-0000C2430000}"/>
    <cellStyle name="Normal 3 2 2 6 2 4 3 2 3" xfId="39925" xr:uid="{00000000-0005-0000-0000-0000C3430000}"/>
    <cellStyle name="Normal 3 2 2 6 2 4 3 3" xfId="22604" xr:uid="{00000000-0005-0000-0000-0000C4430000}"/>
    <cellStyle name="Normal 3 2 2 6 2 4 3 4" xfId="39926" xr:uid="{00000000-0005-0000-0000-0000C5430000}"/>
    <cellStyle name="Normal 3 2 2 6 2 4 4" xfId="22605" xr:uid="{00000000-0005-0000-0000-0000C6430000}"/>
    <cellStyle name="Normal 3 2 2 6 2 4 4 2" xfId="22606" xr:uid="{00000000-0005-0000-0000-0000C7430000}"/>
    <cellStyle name="Normal 3 2 2 6 2 4 4 3" xfId="39927" xr:uid="{00000000-0005-0000-0000-0000C8430000}"/>
    <cellStyle name="Normal 3 2 2 6 2 4 5" xfId="22607" xr:uid="{00000000-0005-0000-0000-0000C9430000}"/>
    <cellStyle name="Normal 3 2 2 6 2 4 6" xfId="39928" xr:uid="{00000000-0005-0000-0000-0000CA430000}"/>
    <cellStyle name="Normal 3 2 2 6 2 5" xfId="7791" xr:uid="{00000000-0005-0000-0000-0000CB430000}"/>
    <cellStyle name="Normal 3 2 2 6 2 5 2" xfId="7792" xr:uid="{00000000-0005-0000-0000-0000CC430000}"/>
    <cellStyle name="Normal 3 2 2 6 2 5 2 2" xfId="22608" xr:uid="{00000000-0005-0000-0000-0000CD430000}"/>
    <cellStyle name="Normal 3 2 2 6 2 5 2 2 2" xfId="22609" xr:uid="{00000000-0005-0000-0000-0000CE430000}"/>
    <cellStyle name="Normal 3 2 2 6 2 5 2 2 3" xfId="39929" xr:uid="{00000000-0005-0000-0000-0000CF430000}"/>
    <cellStyle name="Normal 3 2 2 6 2 5 2 3" xfId="22610" xr:uid="{00000000-0005-0000-0000-0000D0430000}"/>
    <cellStyle name="Normal 3 2 2 6 2 5 2 4" xfId="39930" xr:uid="{00000000-0005-0000-0000-0000D1430000}"/>
    <cellStyle name="Normal 3 2 2 6 2 5 3" xfId="22611" xr:uid="{00000000-0005-0000-0000-0000D2430000}"/>
    <cellStyle name="Normal 3 2 2 6 2 5 3 2" xfId="22612" xr:uid="{00000000-0005-0000-0000-0000D3430000}"/>
    <cellStyle name="Normal 3 2 2 6 2 5 3 3" xfId="39931" xr:uid="{00000000-0005-0000-0000-0000D4430000}"/>
    <cellStyle name="Normal 3 2 2 6 2 5 4" xfId="22613" xr:uid="{00000000-0005-0000-0000-0000D5430000}"/>
    <cellStyle name="Normal 3 2 2 6 2 5 5" xfId="39932" xr:uid="{00000000-0005-0000-0000-0000D6430000}"/>
    <cellStyle name="Normal 3 2 2 6 2 6" xfId="7793" xr:uid="{00000000-0005-0000-0000-0000D7430000}"/>
    <cellStyle name="Normal 3 2 2 6 2 6 2" xfId="7794" xr:uid="{00000000-0005-0000-0000-0000D8430000}"/>
    <cellStyle name="Normal 3 2 2 6 2 6 2 2" xfId="22614" xr:uid="{00000000-0005-0000-0000-0000D9430000}"/>
    <cellStyle name="Normal 3 2 2 6 2 6 2 2 2" xfId="22615" xr:uid="{00000000-0005-0000-0000-0000DA430000}"/>
    <cellStyle name="Normal 3 2 2 6 2 6 2 2 3" xfId="39933" xr:uid="{00000000-0005-0000-0000-0000DB430000}"/>
    <cellStyle name="Normal 3 2 2 6 2 6 2 3" xfId="22616" xr:uid="{00000000-0005-0000-0000-0000DC430000}"/>
    <cellStyle name="Normal 3 2 2 6 2 6 2 4" xfId="39934" xr:uid="{00000000-0005-0000-0000-0000DD430000}"/>
    <cellStyle name="Normal 3 2 2 6 2 6 3" xfId="22617" xr:uid="{00000000-0005-0000-0000-0000DE430000}"/>
    <cellStyle name="Normal 3 2 2 6 2 6 3 2" xfId="22618" xr:uid="{00000000-0005-0000-0000-0000DF430000}"/>
    <cellStyle name="Normal 3 2 2 6 2 6 3 3" xfId="39935" xr:uid="{00000000-0005-0000-0000-0000E0430000}"/>
    <cellStyle name="Normal 3 2 2 6 2 6 4" xfId="22619" xr:uid="{00000000-0005-0000-0000-0000E1430000}"/>
    <cellStyle name="Normal 3 2 2 6 2 6 5" xfId="39936" xr:uid="{00000000-0005-0000-0000-0000E2430000}"/>
    <cellStyle name="Normal 3 2 2 6 2 7" xfId="7795" xr:uid="{00000000-0005-0000-0000-0000E3430000}"/>
    <cellStyle name="Normal 3 2 2 6 2 7 2" xfId="7796" xr:uid="{00000000-0005-0000-0000-0000E4430000}"/>
    <cellStyle name="Normal 3 2 2 6 2 7 2 2" xfId="22620" xr:uid="{00000000-0005-0000-0000-0000E5430000}"/>
    <cellStyle name="Normal 3 2 2 6 2 7 2 3" xfId="39937" xr:uid="{00000000-0005-0000-0000-0000E6430000}"/>
    <cellStyle name="Normal 3 2 2 6 2 7 3" xfId="22621" xr:uid="{00000000-0005-0000-0000-0000E7430000}"/>
    <cellStyle name="Normal 3 2 2 6 2 7 4" xfId="39938" xr:uid="{00000000-0005-0000-0000-0000E8430000}"/>
    <cellStyle name="Normal 3 2 2 6 2 8" xfId="7797" xr:uid="{00000000-0005-0000-0000-0000E9430000}"/>
    <cellStyle name="Normal 3 2 2 6 2 8 2" xfId="22622" xr:uid="{00000000-0005-0000-0000-0000EA430000}"/>
    <cellStyle name="Normal 3 2 2 6 2 8 3" xfId="39939" xr:uid="{00000000-0005-0000-0000-0000EB430000}"/>
    <cellStyle name="Normal 3 2 2 6 2 9" xfId="22623" xr:uid="{00000000-0005-0000-0000-0000EC430000}"/>
    <cellStyle name="Normal 3 2 2 6 2 9 2" xfId="39940" xr:uid="{00000000-0005-0000-0000-0000ED430000}"/>
    <cellStyle name="Normal 3 2 2 6 3" xfId="7798" xr:uid="{00000000-0005-0000-0000-0000EE430000}"/>
    <cellStyle name="Normal 3 2 2 6 3 10" xfId="39941" xr:uid="{00000000-0005-0000-0000-0000EF430000}"/>
    <cellStyle name="Normal 3 2 2 6 3 11" xfId="39942" xr:uid="{00000000-0005-0000-0000-0000F0430000}"/>
    <cellStyle name="Normal 3 2 2 6 3 2" xfId="7799" xr:uid="{00000000-0005-0000-0000-0000F1430000}"/>
    <cellStyle name="Normal 3 2 2 6 3 2 2" xfId="7800" xr:uid="{00000000-0005-0000-0000-0000F2430000}"/>
    <cellStyle name="Normal 3 2 2 6 3 2 2 2" xfId="7801" xr:uid="{00000000-0005-0000-0000-0000F3430000}"/>
    <cellStyle name="Normal 3 2 2 6 3 2 2 2 2" xfId="7802" xr:uid="{00000000-0005-0000-0000-0000F4430000}"/>
    <cellStyle name="Normal 3 2 2 6 3 2 2 2 2 2" xfId="22624" xr:uid="{00000000-0005-0000-0000-0000F5430000}"/>
    <cellStyle name="Normal 3 2 2 6 3 2 2 2 2 2 2" xfId="22625" xr:uid="{00000000-0005-0000-0000-0000F6430000}"/>
    <cellStyle name="Normal 3 2 2 6 3 2 2 2 2 2 3" xfId="39943" xr:uid="{00000000-0005-0000-0000-0000F7430000}"/>
    <cellStyle name="Normal 3 2 2 6 3 2 2 2 2 3" xfId="22626" xr:uid="{00000000-0005-0000-0000-0000F8430000}"/>
    <cellStyle name="Normal 3 2 2 6 3 2 2 2 2 4" xfId="39944" xr:uid="{00000000-0005-0000-0000-0000F9430000}"/>
    <cellStyle name="Normal 3 2 2 6 3 2 2 2 3" xfId="7803" xr:uid="{00000000-0005-0000-0000-0000FA430000}"/>
    <cellStyle name="Normal 3 2 2 6 3 2 2 2 3 2" xfId="22627" xr:uid="{00000000-0005-0000-0000-0000FB430000}"/>
    <cellStyle name="Normal 3 2 2 6 3 2 2 2 3 3" xfId="39945" xr:uid="{00000000-0005-0000-0000-0000FC430000}"/>
    <cellStyle name="Normal 3 2 2 6 3 2 2 2 4" xfId="22628" xr:uid="{00000000-0005-0000-0000-0000FD430000}"/>
    <cellStyle name="Normal 3 2 2 6 3 2 2 2 5" xfId="39946" xr:uid="{00000000-0005-0000-0000-0000FE430000}"/>
    <cellStyle name="Normal 3 2 2 6 3 2 2 3" xfId="7804" xr:uid="{00000000-0005-0000-0000-0000FF430000}"/>
    <cellStyle name="Normal 3 2 2 6 3 2 2 3 2" xfId="7805" xr:uid="{00000000-0005-0000-0000-000000440000}"/>
    <cellStyle name="Normal 3 2 2 6 3 2 2 3 2 2" xfId="22629" xr:uid="{00000000-0005-0000-0000-000001440000}"/>
    <cellStyle name="Normal 3 2 2 6 3 2 2 3 2 3" xfId="39947" xr:uid="{00000000-0005-0000-0000-000002440000}"/>
    <cellStyle name="Normal 3 2 2 6 3 2 2 3 3" xfId="22630" xr:uid="{00000000-0005-0000-0000-000003440000}"/>
    <cellStyle name="Normal 3 2 2 6 3 2 2 3 4" xfId="39948" xr:uid="{00000000-0005-0000-0000-000004440000}"/>
    <cellStyle name="Normal 3 2 2 6 3 2 2 4" xfId="7806" xr:uid="{00000000-0005-0000-0000-000005440000}"/>
    <cellStyle name="Normal 3 2 2 6 3 2 2 4 2" xfId="7807" xr:uid="{00000000-0005-0000-0000-000006440000}"/>
    <cellStyle name="Normal 3 2 2 6 3 2 2 4 3" xfId="39949" xr:uid="{00000000-0005-0000-0000-000007440000}"/>
    <cellStyle name="Normal 3 2 2 6 3 2 2 5" xfId="7808" xr:uid="{00000000-0005-0000-0000-000008440000}"/>
    <cellStyle name="Normal 3 2 2 6 3 2 2 5 2" xfId="7809" xr:uid="{00000000-0005-0000-0000-000009440000}"/>
    <cellStyle name="Normal 3 2 2 6 3 2 2 6" xfId="7810" xr:uid="{00000000-0005-0000-0000-00000A440000}"/>
    <cellStyle name="Normal 3 2 2 6 3 2 2 7" xfId="39950" xr:uid="{00000000-0005-0000-0000-00000B440000}"/>
    <cellStyle name="Normal 3 2 2 6 3 2 3" xfId="7811" xr:uid="{00000000-0005-0000-0000-00000C440000}"/>
    <cellStyle name="Normal 3 2 2 6 3 2 3 2" xfId="7812" xr:uid="{00000000-0005-0000-0000-00000D440000}"/>
    <cellStyle name="Normal 3 2 2 6 3 2 3 2 2" xfId="22631" xr:uid="{00000000-0005-0000-0000-00000E440000}"/>
    <cellStyle name="Normal 3 2 2 6 3 2 3 2 2 2" xfId="22632" xr:uid="{00000000-0005-0000-0000-00000F440000}"/>
    <cellStyle name="Normal 3 2 2 6 3 2 3 2 2 3" xfId="39951" xr:uid="{00000000-0005-0000-0000-000010440000}"/>
    <cellStyle name="Normal 3 2 2 6 3 2 3 2 3" xfId="22633" xr:uid="{00000000-0005-0000-0000-000011440000}"/>
    <cellStyle name="Normal 3 2 2 6 3 2 3 2 4" xfId="39952" xr:uid="{00000000-0005-0000-0000-000012440000}"/>
    <cellStyle name="Normal 3 2 2 6 3 2 3 3" xfId="7813" xr:uid="{00000000-0005-0000-0000-000013440000}"/>
    <cellStyle name="Normal 3 2 2 6 3 2 3 3 2" xfId="22634" xr:uid="{00000000-0005-0000-0000-000014440000}"/>
    <cellStyle name="Normal 3 2 2 6 3 2 3 3 3" xfId="39953" xr:uid="{00000000-0005-0000-0000-000015440000}"/>
    <cellStyle name="Normal 3 2 2 6 3 2 3 4" xfId="22635" xr:uid="{00000000-0005-0000-0000-000016440000}"/>
    <cellStyle name="Normal 3 2 2 6 3 2 3 5" xfId="39954" xr:uid="{00000000-0005-0000-0000-000017440000}"/>
    <cellStyle name="Normal 3 2 2 6 3 2 4" xfId="7814" xr:uid="{00000000-0005-0000-0000-000018440000}"/>
    <cellStyle name="Normal 3 2 2 6 3 2 4 2" xfId="7815" xr:uid="{00000000-0005-0000-0000-000019440000}"/>
    <cellStyle name="Normal 3 2 2 6 3 2 4 2 2" xfId="22636" xr:uid="{00000000-0005-0000-0000-00001A440000}"/>
    <cellStyle name="Normal 3 2 2 6 3 2 4 2 3" xfId="39955" xr:uid="{00000000-0005-0000-0000-00001B440000}"/>
    <cellStyle name="Normal 3 2 2 6 3 2 4 3" xfId="22637" xr:uid="{00000000-0005-0000-0000-00001C440000}"/>
    <cellStyle name="Normal 3 2 2 6 3 2 4 4" xfId="39956" xr:uid="{00000000-0005-0000-0000-00001D440000}"/>
    <cellStyle name="Normal 3 2 2 6 3 2 5" xfId="7816" xr:uid="{00000000-0005-0000-0000-00001E440000}"/>
    <cellStyle name="Normal 3 2 2 6 3 2 5 2" xfId="7817" xr:uid="{00000000-0005-0000-0000-00001F440000}"/>
    <cellStyle name="Normal 3 2 2 6 3 2 5 3" xfId="39957" xr:uid="{00000000-0005-0000-0000-000020440000}"/>
    <cellStyle name="Normal 3 2 2 6 3 2 6" xfId="7818" xr:uid="{00000000-0005-0000-0000-000021440000}"/>
    <cellStyle name="Normal 3 2 2 6 3 2 6 2" xfId="7819" xr:uid="{00000000-0005-0000-0000-000022440000}"/>
    <cellStyle name="Normal 3 2 2 6 3 2 7" xfId="7820" xr:uid="{00000000-0005-0000-0000-000023440000}"/>
    <cellStyle name="Normal 3 2 2 6 3 2 8" xfId="39958" xr:uid="{00000000-0005-0000-0000-000024440000}"/>
    <cellStyle name="Normal 3 2 2 6 3 3" xfId="7821" xr:uid="{00000000-0005-0000-0000-000025440000}"/>
    <cellStyle name="Normal 3 2 2 6 3 3 2" xfId="7822" xr:uid="{00000000-0005-0000-0000-000026440000}"/>
    <cellStyle name="Normal 3 2 2 6 3 3 2 2" xfId="7823" xr:uid="{00000000-0005-0000-0000-000027440000}"/>
    <cellStyle name="Normal 3 2 2 6 3 3 2 2 2" xfId="22638" xr:uid="{00000000-0005-0000-0000-000028440000}"/>
    <cellStyle name="Normal 3 2 2 6 3 3 2 2 2 2" xfId="22639" xr:uid="{00000000-0005-0000-0000-000029440000}"/>
    <cellStyle name="Normal 3 2 2 6 3 3 2 2 2 3" xfId="39959" xr:uid="{00000000-0005-0000-0000-00002A440000}"/>
    <cellStyle name="Normal 3 2 2 6 3 3 2 2 3" xfId="22640" xr:uid="{00000000-0005-0000-0000-00002B440000}"/>
    <cellStyle name="Normal 3 2 2 6 3 3 2 2 4" xfId="39960" xr:uid="{00000000-0005-0000-0000-00002C440000}"/>
    <cellStyle name="Normal 3 2 2 6 3 3 2 3" xfId="7824" xr:uid="{00000000-0005-0000-0000-00002D440000}"/>
    <cellStyle name="Normal 3 2 2 6 3 3 2 3 2" xfId="22641" xr:uid="{00000000-0005-0000-0000-00002E440000}"/>
    <cellStyle name="Normal 3 2 2 6 3 3 2 3 3" xfId="39961" xr:uid="{00000000-0005-0000-0000-00002F440000}"/>
    <cellStyle name="Normal 3 2 2 6 3 3 2 4" xfId="22642" xr:uid="{00000000-0005-0000-0000-000030440000}"/>
    <cellStyle name="Normal 3 2 2 6 3 3 2 5" xfId="39962" xr:uid="{00000000-0005-0000-0000-000031440000}"/>
    <cellStyle name="Normal 3 2 2 6 3 3 3" xfId="7825" xr:uid="{00000000-0005-0000-0000-000032440000}"/>
    <cellStyle name="Normal 3 2 2 6 3 3 3 2" xfId="7826" xr:uid="{00000000-0005-0000-0000-000033440000}"/>
    <cellStyle name="Normal 3 2 2 6 3 3 3 2 2" xfId="22643" xr:uid="{00000000-0005-0000-0000-000034440000}"/>
    <cellStyle name="Normal 3 2 2 6 3 3 3 2 3" xfId="39963" xr:uid="{00000000-0005-0000-0000-000035440000}"/>
    <cellStyle name="Normal 3 2 2 6 3 3 3 3" xfId="22644" xr:uid="{00000000-0005-0000-0000-000036440000}"/>
    <cellStyle name="Normal 3 2 2 6 3 3 3 4" xfId="39964" xr:uid="{00000000-0005-0000-0000-000037440000}"/>
    <cellStyle name="Normal 3 2 2 6 3 3 4" xfId="7827" xr:uid="{00000000-0005-0000-0000-000038440000}"/>
    <cellStyle name="Normal 3 2 2 6 3 3 4 2" xfId="7828" xr:uid="{00000000-0005-0000-0000-000039440000}"/>
    <cellStyle name="Normal 3 2 2 6 3 3 4 3" xfId="39965" xr:uid="{00000000-0005-0000-0000-00003A440000}"/>
    <cellStyle name="Normal 3 2 2 6 3 3 5" xfId="7829" xr:uid="{00000000-0005-0000-0000-00003B440000}"/>
    <cellStyle name="Normal 3 2 2 6 3 3 5 2" xfId="7830" xr:uid="{00000000-0005-0000-0000-00003C440000}"/>
    <cellStyle name="Normal 3 2 2 6 3 3 6" xfId="7831" xr:uid="{00000000-0005-0000-0000-00003D440000}"/>
    <cellStyle name="Normal 3 2 2 6 3 3 7" xfId="39966" xr:uid="{00000000-0005-0000-0000-00003E440000}"/>
    <cellStyle name="Normal 3 2 2 6 3 4" xfId="7832" xr:uid="{00000000-0005-0000-0000-00003F440000}"/>
    <cellStyle name="Normal 3 2 2 6 3 4 2" xfId="7833" xr:uid="{00000000-0005-0000-0000-000040440000}"/>
    <cellStyle name="Normal 3 2 2 6 3 4 2 2" xfId="22645" xr:uid="{00000000-0005-0000-0000-000041440000}"/>
    <cellStyle name="Normal 3 2 2 6 3 4 2 2 2" xfId="22646" xr:uid="{00000000-0005-0000-0000-000042440000}"/>
    <cellStyle name="Normal 3 2 2 6 3 4 2 2 2 2" xfId="22647" xr:uid="{00000000-0005-0000-0000-000043440000}"/>
    <cellStyle name="Normal 3 2 2 6 3 4 2 2 2 3" xfId="39967" xr:uid="{00000000-0005-0000-0000-000044440000}"/>
    <cellStyle name="Normal 3 2 2 6 3 4 2 2 3" xfId="22648" xr:uid="{00000000-0005-0000-0000-000045440000}"/>
    <cellStyle name="Normal 3 2 2 6 3 4 2 2 4" xfId="39968" xr:uid="{00000000-0005-0000-0000-000046440000}"/>
    <cellStyle name="Normal 3 2 2 6 3 4 2 3" xfId="22649" xr:uid="{00000000-0005-0000-0000-000047440000}"/>
    <cellStyle name="Normal 3 2 2 6 3 4 2 3 2" xfId="22650" xr:uid="{00000000-0005-0000-0000-000048440000}"/>
    <cellStyle name="Normal 3 2 2 6 3 4 2 3 3" xfId="39969" xr:uid="{00000000-0005-0000-0000-000049440000}"/>
    <cellStyle name="Normal 3 2 2 6 3 4 2 4" xfId="22651" xr:uid="{00000000-0005-0000-0000-00004A440000}"/>
    <cellStyle name="Normal 3 2 2 6 3 4 2 5" xfId="39970" xr:uid="{00000000-0005-0000-0000-00004B440000}"/>
    <cellStyle name="Normal 3 2 2 6 3 4 3" xfId="7834" xr:uid="{00000000-0005-0000-0000-00004C440000}"/>
    <cellStyle name="Normal 3 2 2 6 3 4 3 2" xfId="22652" xr:uid="{00000000-0005-0000-0000-00004D440000}"/>
    <cellStyle name="Normal 3 2 2 6 3 4 3 2 2" xfId="22653" xr:uid="{00000000-0005-0000-0000-00004E440000}"/>
    <cellStyle name="Normal 3 2 2 6 3 4 3 2 3" xfId="39971" xr:uid="{00000000-0005-0000-0000-00004F440000}"/>
    <cellStyle name="Normal 3 2 2 6 3 4 3 3" xfId="22654" xr:uid="{00000000-0005-0000-0000-000050440000}"/>
    <cellStyle name="Normal 3 2 2 6 3 4 3 4" xfId="39972" xr:uid="{00000000-0005-0000-0000-000051440000}"/>
    <cellStyle name="Normal 3 2 2 6 3 4 4" xfId="22655" xr:uid="{00000000-0005-0000-0000-000052440000}"/>
    <cellStyle name="Normal 3 2 2 6 3 4 4 2" xfId="22656" xr:uid="{00000000-0005-0000-0000-000053440000}"/>
    <cellStyle name="Normal 3 2 2 6 3 4 4 3" xfId="39973" xr:uid="{00000000-0005-0000-0000-000054440000}"/>
    <cellStyle name="Normal 3 2 2 6 3 4 5" xfId="22657" xr:uid="{00000000-0005-0000-0000-000055440000}"/>
    <cellStyle name="Normal 3 2 2 6 3 4 6" xfId="39974" xr:uid="{00000000-0005-0000-0000-000056440000}"/>
    <cellStyle name="Normal 3 2 2 6 3 5" xfId="7835" xr:uid="{00000000-0005-0000-0000-000057440000}"/>
    <cellStyle name="Normal 3 2 2 6 3 5 2" xfId="7836" xr:uid="{00000000-0005-0000-0000-000058440000}"/>
    <cellStyle name="Normal 3 2 2 6 3 5 2 2" xfId="22658" xr:uid="{00000000-0005-0000-0000-000059440000}"/>
    <cellStyle name="Normal 3 2 2 6 3 5 2 2 2" xfId="22659" xr:uid="{00000000-0005-0000-0000-00005A440000}"/>
    <cellStyle name="Normal 3 2 2 6 3 5 2 2 3" xfId="39975" xr:uid="{00000000-0005-0000-0000-00005B440000}"/>
    <cellStyle name="Normal 3 2 2 6 3 5 2 3" xfId="22660" xr:uid="{00000000-0005-0000-0000-00005C440000}"/>
    <cellStyle name="Normal 3 2 2 6 3 5 2 4" xfId="39976" xr:uid="{00000000-0005-0000-0000-00005D440000}"/>
    <cellStyle name="Normal 3 2 2 6 3 5 3" xfId="22661" xr:uid="{00000000-0005-0000-0000-00005E440000}"/>
    <cellStyle name="Normal 3 2 2 6 3 5 3 2" xfId="22662" xr:uid="{00000000-0005-0000-0000-00005F440000}"/>
    <cellStyle name="Normal 3 2 2 6 3 5 3 3" xfId="39977" xr:uid="{00000000-0005-0000-0000-000060440000}"/>
    <cellStyle name="Normal 3 2 2 6 3 5 4" xfId="22663" xr:uid="{00000000-0005-0000-0000-000061440000}"/>
    <cellStyle name="Normal 3 2 2 6 3 5 5" xfId="39978" xr:uid="{00000000-0005-0000-0000-000062440000}"/>
    <cellStyle name="Normal 3 2 2 6 3 6" xfId="7837" xr:uid="{00000000-0005-0000-0000-000063440000}"/>
    <cellStyle name="Normal 3 2 2 6 3 6 2" xfId="7838" xr:uid="{00000000-0005-0000-0000-000064440000}"/>
    <cellStyle name="Normal 3 2 2 6 3 6 2 2" xfId="22664" xr:uid="{00000000-0005-0000-0000-000065440000}"/>
    <cellStyle name="Normal 3 2 2 6 3 6 2 3" xfId="39979" xr:uid="{00000000-0005-0000-0000-000066440000}"/>
    <cellStyle name="Normal 3 2 2 6 3 6 3" xfId="22665" xr:uid="{00000000-0005-0000-0000-000067440000}"/>
    <cellStyle name="Normal 3 2 2 6 3 6 4" xfId="39980" xr:uid="{00000000-0005-0000-0000-000068440000}"/>
    <cellStyle name="Normal 3 2 2 6 3 7" xfId="7839" xr:uid="{00000000-0005-0000-0000-000069440000}"/>
    <cellStyle name="Normal 3 2 2 6 3 7 2" xfId="7840" xr:uid="{00000000-0005-0000-0000-00006A440000}"/>
    <cellStyle name="Normal 3 2 2 6 3 7 3" xfId="39981" xr:uid="{00000000-0005-0000-0000-00006B440000}"/>
    <cellStyle name="Normal 3 2 2 6 3 8" xfId="7841" xr:uid="{00000000-0005-0000-0000-00006C440000}"/>
    <cellStyle name="Normal 3 2 2 6 3 8 2" xfId="39982" xr:uid="{00000000-0005-0000-0000-00006D440000}"/>
    <cellStyle name="Normal 3 2 2 6 3 9" xfId="39983" xr:uid="{00000000-0005-0000-0000-00006E440000}"/>
    <cellStyle name="Normal 3 2 2 6 4" xfId="7842" xr:uid="{00000000-0005-0000-0000-00006F440000}"/>
    <cellStyle name="Normal 3 2 2 6 4 10" xfId="39984" xr:uid="{00000000-0005-0000-0000-000070440000}"/>
    <cellStyle name="Normal 3 2 2 6 4 2" xfId="7843" xr:uid="{00000000-0005-0000-0000-000071440000}"/>
    <cellStyle name="Normal 3 2 2 6 4 2 2" xfId="7844" xr:uid="{00000000-0005-0000-0000-000072440000}"/>
    <cellStyle name="Normal 3 2 2 6 4 2 2 2" xfId="7845" xr:uid="{00000000-0005-0000-0000-000073440000}"/>
    <cellStyle name="Normal 3 2 2 6 4 2 2 2 2" xfId="22666" xr:uid="{00000000-0005-0000-0000-000074440000}"/>
    <cellStyle name="Normal 3 2 2 6 4 2 2 2 2 2" xfId="22667" xr:uid="{00000000-0005-0000-0000-000075440000}"/>
    <cellStyle name="Normal 3 2 2 6 4 2 2 2 2 3" xfId="39985" xr:uid="{00000000-0005-0000-0000-000076440000}"/>
    <cellStyle name="Normal 3 2 2 6 4 2 2 2 3" xfId="22668" xr:uid="{00000000-0005-0000-0000-000077440000}"/>
    <cellStyle name="Normal 3 2 2 6 4 2 2 2 4" xfId="39986" xr:uid="{00000000-0005-0000-0000-000078440000}"/>
    <cellStyle name="Normal 3 2 2 6 4 2 2 3" xfId="7846" xr:uid="{00000000-0005-0000-0000-000079440000}"/>
    <cellStyle name="Normal 3 2 2 6 4 2 2 3 2" xfId="22669" xr:uid="{00000000-0005-0000-0000-00007A440000}"/>
    <cellStyle name="Normal 3 2 2 6 4 2 2 3 3" xfId="39987" xr:uid="{00000000-0005-0000-0000-00007B440000}"/>
    <cellStyle name="Normal 3 2 2 6 4 2 2 4" xfId="22670" xr:uid="{00000000-0005-0000-0000-00007C440000}"/>
    <cellStyle name="Normal 3 2 2 6 4 2 2 5" xfId="39988" xr:uid="{00000000-0005-0000-0000-00007D440000}"/>
    <cellStyle name="Normal 3 2 2 6 4 2 3" xfId="7847" xr:uid="{00000000-0005-0000-0000-00007E440000}"/>
    <cellStyle name="Normal 3 2 2 6 4 2 3 2" xfId="7848" xr:uid="{00000000-0005-0000-0000-00007F440000}"/>
    <cellStyle name="Normal 3 2 2 6 4 2 3 2 2" xfId="22671" xr:uid="{00000000-0005-0000-0000-000080440000}"/>
    <cellStyle name="Normal 3 2 2 6 4 2 3 2 3" xfId="39989" xr:uid="{00000000-0005-0000-0000-000081440000}"/>
    <cellStyle name="Normal 3 2 2 6 4 2 3 3" xfId="22672" xr:uid="{00000000-0005-0000-0000-000082440000}"/>
    <cellStyle name="Normal 3 2 2 6 4 2 3 4" xfId="39990" xr:uid="{00000000-0005-0000-0000-000083440000}"/>
    <cellStyle name="Normal 3 2 2 6 4 2 4" xfId="7849" xr:uid="{00000000-0005-0000-0000-000084440000}"/>
    <cellStyle name="Normal 3 2 2 6 4 2 4 2" xfId="7850" xr:uid="{00000000-0005-0000-0000-000085440000}"/>
    <cellStyle name="Normal 3 2 2 6 4 2 4 3" xfId="39991" xr:uid="{00000000-0005-0000-0000-000086440000}"/>
    <cellStyle name="Normal 3 2 2 6 4 2 5" xfId="7851" xr:uid="{00000000-0005-0000-0000-000087440000}"/>
    <cellStyle name="Normal 3 2 2 6 4 2 5 2" xfId="7852" xr:uid="{00000000-0005-0000-0000-000088440000}"/>
    <cellStyle name="Normal 3 2 2 6 4 2 6" xfId="7853" xr:uid="{00000000-0005-0000-0000-000089440000}"/>
    <cellStyle name="Normal 3 2 2 6 4 2 7" xfId="39992" xr:uid="{00000000-0005-0000-0000-00008A440000}"/>
    <cellStyle name="Normal 3 2 2 6 4 3" xfId="7854" xr:uid="{00000000-0005-0000-0000-00008B440000}"/>
    <cellStyle name="Normal 3 2 2 6 4 3 2" xfId="7855" xr:uid="{00000000-0005-0000-0000-00008C440000}"/>
    <cellStyle name="Normal 3 2 2 6 4 3 2 2" xfId="22673" xr:uid="{00000000-0005-0000-0000-00008D440000}"/>
    <cellStyle name="Normal 3 2 2 6 4 3 2 2 2" xfId="22674" xr:uid="{00000000-0005-0000-0000-00008E440000}"/>
    <cellStyle name="Normal 3 2 2 6 4 3 2 2 2 2" xfId="22675" xr:uid="{00000000-0005-0000-0000-00008F440000}"/>
    <cellStyle name="Normal 3 2 2 6 4 3 2 2 2 3" xfId="39993" xr:uid="{00000000-0005-0000-0000-000090440000}"/>
    <cellStyle name="Normal 3 2 2 6 4 3 2 2 3" xfId="22676" xr:uid="{00000000-0005-0000-0000-000091440000}"/>
    <cellStyle name="Normal 3 2 2 6 4 3 2 2 4" xfId="39994" xr:uid="{00000000-0005-0000-0000-000092440000}"/>
    <cellStyle name="Normal 3 2 2 6 4 3 2 3" xfId="22677" xr:uid="{00000000-0005-0000-0000-000093440000}"/>
    <cellStyle name="Normal 3 2 2 6 4 3 2 3 2" xfId="22678" xr:uid="{00000000-0005-0000-0000-000094440000}"/>
    <cellStyle name="Normal 3 2 2 6 4 3 2 3 3" xfId="39995" xr:uid="{00000000-0005-0000-0000-000095440000}"/>
    <cellStyle name="Normal 3 2 2 6 4 3 2 4" xfId="22679" xr:uid="{00000000-0005-0000-0000-000096440000}"/>
    <cellStyle name="Normal 3 2 2 6 4 3 2 5" xfId="39996" xr:uid="{00000000-0005-0000-0000-000097440000}"/>
    <cellStyle name="Normal 3 2 2 6 4 3 3" xfId="7856" xr:uid="{00000000-0005-0000-0000-000098440000}"/>
    <cellStyle name="Normal 3 2 2 6 4 3 3 2" xfId="22680" xr:uid="{00000000-0005-0000-0000-000099440000}"/>
    <cellStyle name="Normal 3 2 2 6 4 3 3 2 2" xfId="22681" xr:uid="{00000000-0005-0000-0000-00009A440000}"/>
    <cellStyle name="Normal 3 2 2 6 4 3 3 2 3" xfId="39997" xr:uid="{00000000-0005-0000-0000-00009B440000}"/>
    <cellStyle name="Normal 3 2 2 6 4 3 3 3" xfId="22682" xr:uid="{00000000-0005-0000-0000-00009C440000}"/>
    <cellStyle name="Normal 3 2 2 6 4 3 3 4" xfId="39998" xr:uid="{00000000-0005-0000-0000-00009D440000}"/>
    <cellStyle name="Normal 3 2 2 6 4 3 4" xfId="22683" xr:uid="{00000000-0005-0000-0000-00009E440000}"/>
    <cellStyle name="Normal 3 2 2 6 4 3 4 2" xfId="22684" xr:uid="{00000000-0005-0000-0000-00009F440000}"/>
    <cellStyle name="Normal 3 2 2 6 4 3 4 3" xfId="39999" xr:uid="{00000000-0005-0000-0000-0000A0440000}"/>
    <cellStyle name="Normal 3 2 2 6 4 3 5" xfId="22685" xr:uid="{00000000-0005-0000-0000-0000A1440000}"/>
    <cellStyle name="Normal 3 2 2 6 4 3 6" xfId="40000" xr:uid="{00000000-0005-0000-0000-0000A2440000}"/>
    <cellStyle name="Normal 3 2 2 6 4 4" xfId="7857" xr:uid="{00000000-0005-0000-0000-0000A3440000}"/>
    <cellStyle name="Normal 3 2 2 6 4 4 2" xfId="7858" xr:uid="{00000000-0005-0000-0000-0000A4440000}"/>
    <cellStyle name="Normal 3 2 2 6 4 4 2 2" xfId="22686" xr:uid="{00000000-0005-0000-0000-0000A5440000}"/>
    <cellStyle name="Normal 3 2 2 6 4 4 2 2 2" xfId="22687" xr:uid="{00000000-0005-0000-0000-0000A6440000}"/>
    <cellStyle name="Normal 3 2 2 6 4 4 2 2 3" xfId="40001" xr:uid="{00000000-0005-0000-0000-0000A7440000}"/>
    <cellStyle name="Normal 3 2 2 6 4 4 2 3" xfId="22688" xr:uid="{00000000-0005-0000-0000-0000A8440000}"/>
    <cellStyle name="Normal 3 2 2 6 4 4 2 4" xfId="40002" xr:uid="{00000000-0005-0000-0000-0000A9440000}"/>
    <cellStyle name="Normal 3 2 2 6 4 4 3" xfId="22689" xr:uid="{00000000-0005-0000-0000-0000AA440000}"/>
    <cellStyle name="Normal 3 2 2 6 4 4 3 2" xfId="22690" xr:uid="{00000000-0005-0000-0000-0000AB440000}"/>
    <cellStyle name="Normal 3 2 2 6 4 4 3 3" xfId="40003" xr:uid="{00000000-0005-0000-0000-0000AC440000}"/>
    <cellStyle name="Normal 3 2 2 6 4 4 4" xfId="22691" xr:uid="{00000000-0005-0000-0000-0000AD440000}"/>
    <cellStyle name="Normal 3 2 2 6 4 4 5" xfId="40004" xr:uid="{00000000-0005-0000-0000-0000AE440000}"/>
    <cellStyle name="Normal 3 2 2 6 4 5" xfId="7859" xr:uid="{00000000-0005-0000-0000-0000AF440000}"/>
    <cellStyle name="Normal 3 2 2 6 4 5 2" xfId="7860" xr:uid="{00000000-0005-0000-0000-0000B0440000}"/>
    <cellStyle name="Normal 3 2 2 6 4 5 2 2" xfId="22692" xr:uid="{00000000-0005-0000-0000-0000B1440000}"/>
    <cellStyle name="Normal 3 2 2 6 4 5 2 3" xfId="40005" xr:uid="{00000000-0005-0000-0000-0000B2440000}"/>
    <cellStyle name="Normal 3 2 2 6 4 5 3" xfId="22693" xr:uid="{00000000-0005-0000-0000-0000B3440000}"/>
    <cellStyle name="Normal 3 2 2 6 4 5 4" xfId="40006" xr:uid="{00000000-0005-0000-0000-0000B4440000}"/>
    <cellStyle name="Normal 3 2 2 6 4 6" xfId="7861" xr:uid="{00000000-0005-0000-0000-0000B5440000}"/>
    <cellStyle name="Normal 3 2 2 6 4 6 2" xfId="7862" xr:uid="{00000000-0005-0000-0000-0000B6440000}"/>
    <cellStyle name="Normal 3 2 2 6 4 6 3" xfId="40007" xr:uid="{00000000-0005-0000-0000-0000B7440000}"/>
    <cellStyle name="Normal 3 2 2 6 4 7" xfId="7863" xr:uid="{00000000-0005-0000-0000-0000B8440000}"/>
    <cellStyle name="Normal 3 2 2 6 4 7 2" xfId="40008" xr:uid="{00000000-0005-0000-0000-0000B9440000}"/>
    <cellStyle name="Normal 3 2 2 6 4 8" xfId="40009" xr:uid="{00000000-0005-0000-0000-0000BA440000}"/>
    <cellStyle name="Normal 3 2 2 6 4 9" xfId="40010" xr:uid="{00000000-0005-0000-0000-0000BB440000}"/>
    <cellStyle name="Normal 3 2 2 6 5" xfId="7864" xr:uid="{00000000-0005-0000-0000-0000BC440000}"/>
    <cellStyle name="Normal 3 2 2 6 5 2" xfId="7865" xr:uid="{00000000-0005-0000-0000-0000BD440000}"/>
    <cellStyle name="Normal 3 2 2 6 5 2 2" xfId="7866" xr:uid="{00000000-0005-0000-0000-0000BE440000}"/>
    <cellStyle name="Normal 3 2 2 6 5 2 2 2" xfId="22694" xr:uid="{00000000-0005-0000-0000-0000BF440000}"/>
    <cellStyle name="Normal 3 2 2 6 5 2 2 2 2" xfId="22695" xr:uid="{00000000-0005-0000-0000-0000C0440000}"/>
    <cellStyle name="Normal 3 2 2 6 5 2 2 2 3" xfId="40011" xr:uid="{00000000-0005-0000-0000-0000C1440000}"/>
    <cellStyle name="Normal 3 2 2 6 5 2 2 3" xfId="22696" xr:uid="{00000000-0005-0000-0000-0000C2440000}"/>
    <cellStyle name="Normal 3 2 2 6 5 2 2 4" xfId="40012" xr:uid="{00000000-0005-0000-0000-0000C3440000}"/>
    <cellStyle name="Normal 3 2 2 6 5 2 3" xfId="7867" xr:uid="{00000000-0005-0000-0000-0000C4440000}"/>
    <cellStyle name="Normal 3 2 2 6 5 2 3 2" xfId="22697" xr:uid="{00000000-0005-0000-0000-0000C5440000}"/>
    <cellStyle name="Normal 3 2 2 6 5 2 3 3" xfId="40013" xr:uid="{00000000-0005-0000-0000-0000C6440000}"/>
    <cellStyle name="Normal 3 2 2 6 5 2 4" xfId="22698" xr:uid="{00000000-0005-0000-0000-0000C7440000}"/>
    <cellStyle name="Normal 3 2 2 6 5 2 5" xfId="40014" xr:uid="{00000000-0005-0000-0000-0000C8440000}"/>
    <cellStyle name="Normal 3 2 2 6 5 2 6" xfId="40015" xr:uid="{00000000-0005-0000-0000-0000C9440000}"/>
    <cellStyle name="Normal 3 2 2 6 5 3" xfId="7868" xr:uid="{00000000-0005-0000-0000-0000CA440000}"/>
    <cellStyle name="Normal 3 2 2 6 5 3 2" xfId="7869" xr:uid="{00000000-0005-0000-0000-0000CB440000}"/>
    <cellStyle name="Normal 3 2 2 6 5 3 2 2" xfId="22699" xr:uid="{00000000-0005-0000-0000-0000CC440000}"/>
    <cellStyle name="Normal 3 2 2 6 5 3 2 3" xfId="40016" xr:uid="{00000000-0005-0000-0000-0000CD440000}"/>
    <cellStyle name="Normal 3 2 2 6 5 3 3" xfId="22700" xr:uid="{00000000-0005-0000-0000-0000CE440000}"/>
    <cellStyle name="Normal 3 2 2 6 5 3 4" xfId="40017" xr:uid="{00000000-0005-0000-0000-0000CF440000}"/>
    <cellStyle name="Normal 3 2 2 6 5 4" xfId="7870" xr:uid="{00000000-0005-0000-0000-0000D0440000}"/>
    <cellStyle name="Normal 3 2 2 6 5 4 2" xfId="7871" xr:uid="{00000000-0005-0000-0000-0000D1440000}"/>
    <cellStyle name="Normal 3 2 2 6 5 4 3" xfId="40018" xr:uid="{00000000-0005-0000-0000-0000D2440000}"/>
    <cellStyle name="Normal 3 2 2 6 5 5" xfId="7872" xr:uid="{00000000-0005-0000-0000-0000D3440000}"/>
    <cellStyle name="Normal 3 2 2 6 5 5 2" xfId="7873" xr:uid="{00000000-0005-0000-0000-0000D4440000}"/>
    <cellStyle name="Normal 3 2 2 6 5 6" xfId="7874" xr:uid="{00000000-0005-0000-0000-0000D5440000}"/>
    <cellStyle name="Normal 3 2 2 6 5 7" xfId="40019" xr:uid="{00000000-0005-0000-0000-0000D6440000}"/>
    <cellStyle name="Normal 3 2 2 6 6" xfId="7875" xr:uid="{00000000-0005-0000-0000-0000D7440000}"/>
    <cellStyle name="Normal 3 2 2 6 6 2" xfId="7876" xr:uid="{00000000-0005-0000-0000-0000D8440000}"/>
    <cellStyle name="Normal 3 2 2 6 6 2 2" xfId="22701" xr:uid="{00000000-0005-0000-0000-0000D9440000}"/>
    <cellStyle name="Normal 3 2 2 6 6 2 2 2" xfId="22702" xr:uid="{00000000-0005-0000-0000-0000DA440000}"/>
    <cellStyle name="Normal 3 2 2 6 6 2 2 2 2" xfId="22703" xr:uid="{00000000-0005-0000-0000-0000DB440000}"/>
    <cellStyle name="Normal 3 2 2 6 6 2 2 2 3" xfId="40020" xr:uid="{00000000-0005-0000-0000-0000DC440000}"/>
    <cellStyle name="Normal 3 2 2 6 6 2 2 3" xfId="22704" xr:uid="{00000000-0005-0000-0000-0000DD440000}"/>
    <cellStyle name="Normal 3 2 2 6 6 2 2 4" xfId="40021" xr:uid="{00000000-0005-0000-0000-0000DE440000}"/>
    <cellStyle name="Normal 3 2 2 6 6 2 3" xfId="22705" xr:uid="{00000000-0005-0000-0000-0000DF440000}"/>
    <cellStyle name="Normal 3 2 2 6 6 2 3 2" xfId="22706" xr:uid="{00000000-0005-0000-0000-0000E0440000}"/>
    <cellStyle name="Normal 3 2 2 6 6 2 3 3" xfId="40022" xr:uid="{00000000-0005-0000-0000-0000E1440000}"/>
    <cellStyle name="Normal 3 2 2 6 6 2 4" xfId="22707" xr:uid="{00000000-0005-0000-0000-0000E2440000}"/>
    <cellStyle name="Normal 3 2 2 6 6 2 5" xfId="40023" xr:uid="{00000000-0005-0000-0000-0000E3440000}"/>
    <cellStyle name="Normal 3 2 2 6 6 3" xfId="7877" xr:uid="{00000000-0005-0000-0000-0000E4440000}"/>
    <cellStyle name="Normal 3 2 2 6 6 3 2" xfId="22708" xr:uid="{00000000-0005-0000-0000-0000E5440000}"/>
    <cellStyle name="Normal 3 2 2 6 6 3 2 2" xfId="22709" xr:uid="{00000000-0005-0000-0000-0000E6440000}"/>
    <cellStyle name="Normal 3 2 2 6 6 3 2 3" xfId="40024" xr:uid="{00000000-0005-0000-0000-0000E7440000}"/>
    <cellStyle name="Normal 3 2 2 6 6 3 3" xfId="22710" xr:uid="{00000000-0005-0000-0000-0000E8440000}"/>
    <cellStyle name="Normal 3 2 2 6 6 3 4" xfId="40025" xr:uid="{00000000-0005-0000-0000-0000E9440000}"/>
    <cellStyle name="Normal 3 2 2 6 6 4" xfId="22711" xr:uid="{00000000-0005-0000-0000-0000EA440000}"/>
    <cellStyle name="Normal 3 2 2 6 6 4 2" xfId="22712" xr:uid="{00000000-0005-0000-0000-0000EB440000}"/>
    <cellStyle name="Normal 3 2 2 6 6 4 3" xfId="40026" xr:uid="{00000000-0005-0000-0000-0000EC440000}"/>
    <cellStyle name="Normal 3 2 2 6 6 5" xfId="22713" xr:uid="{00000000-0005-0000-0000-0000ED440000}"/>
    <cellStyle name="Normal 3 2 2 6 6 6" xfId="40027" xr:uid="{00000000-0005-0000-0000-0000EE440000}"/>
    <cellStyle name="Normal 3 2 2 6 6 7" xfId="40028" xr:uid="{00000000-0005-0000-0000-0000EF440000}"/>
    <cellStyle name="Normal 3 2 2 6 7" xfId="7878" xr:uid="{00000000-0005-0000-0000-0000F0440000}"/>
    <cellStyle name="Normal 3 2 2 6 7 2" xfId="7879" xr:uid="{00000000-0005-0000-0000-0000F1440000}"/>
    <cellStyle name="Normal 3 2 2 6 7 2 2" xfId="22714" xr:uid="{00000000-0005-0000-0000-0000F2440000}"/>
    <cellStyle name="Normal 3 2 2 6 7 2 2 2" xfId="22715" xr:uid="{00000000-0005-0000-0000-0000F3440000}"/>
    <cellStyle name="Normal 3 2 2 6 7 2 2 3" xfId="40029" xr:uid="{00000000-0005-0000-0000-0000F4440000}"/>
    <cellStyle name="Normal 3 2 2 6 7 2 3" xfId="22716" xr:uid="{00000000-0005-0000-0000-0000F5440000}"/>
    <cellStyle name="Normal 3 2 2 6 7 2 4" xfId="40030" xr:uid="{00000000-0005-0000-0000-0000F6440000}"/>
    <cellStyle name="Normal 3 2 2 6 7 3" xfId="7880" xr:uid="{00000000-0005-0000-0000-0000F7440000}"/>
    <cellStyle name="Normal 3 2 2 6 7 3 2" xfId="22717" xr:uid="{00000000-0005-0000-0000-0000F8440000}"/>
    <cellStyle name="Normal 3 2 2 6 7 3 3" xfId="40031" xr:uid="{00000000-0005-0000-0000-0000F9440000}"/>
    <cellStyle name="Normal 3 2 2 6 7 4" xfId="22718" xr:uid="{00000000-0005-0000-0000-0000FA440000}"/>
    <cellStyle name="Normal 3 2 2 6 7 5" xfId="40032" xr:uid="{00000000-0005-0000-0000-0000FB440000}"/>
    <cellStyle name="Normal 3 2 2 6 8" xfId="7881" xr:uid="{00000000-0005-0000-0000-0000FC440000}"/>
    <cellStyle name="Normal 3 2 2 6 8 2" xfId="7882" xr:uid="{00000000-0005-0000-0000-0000FD440000}"/>
    <cellStyle name="Normal 3 2 2 6 8 2 2" xfId="22719" xr:uid="{00000000-0005-0000-0000-0000FE440000}"/>
    <cellStyle name="Normal 3 2 2 6 8 2 2 2" xfId="22720" xr:uid="{00000000-0005-0000-0000-0000FF440000}"/>
    <cellStyle name="Normal 3 2 2 6 8 2 2 3" xfId="40033" xr:uid="{00000000-0005-0000-0000-000000450000}"/>
    <cellStyle name="Normal 3 2 2 6 8 2 3" xfId="22721" xr:uid="{00000000-0005-0000-0000-000001450000}"/>
    <cellStyle name="Normal 3 2 2 6 8 2 4" xfId="40034" xr:uid="{00000000-0005-0000-0000-000002450000}"/>
    <cellStyle name="Normal 3 2 2 6 8 3" xfId="22722" xr:uid="{00000000-0005-0000-0000-000003450000}"/>
    <cellStyle name="Normal 3 2 2 6 8 3 2" xfId="22723" xr:uid="{00000000-0005-0000-0000-000004450000}"/>
    <cellStyle name="Normal 3 2 2 6 8 3 3" xfId="40035" xr:uid="{00000000-0005-0000-0000-000005450000}"/>
    <cellStyle name="Normal 3 2 2 6 8 4" xfId="22724" xr:uid="{00000000-0005-0000-0000-000006450000}"/>
    <cellStyle name="Normal 3 2 2 6 8 5" xfId="40036" xr:uid="{00000000-0005-0000-0000-000007450000}"/>
    <cellStyle name="Normal 3 2 2 6 9" xfId="7883" xr:uid="{00000000-0005-0000-0000-000008450000}"/>
    <cellStyle name="Normal 3 2 2 6 9 2" xfId="7884" xr:uid="{00000000-0005-0000-0000-000009450000}"/>
    <cellStyle name="Normal 3 2 2 6 9 2 2" xfId="22725" xr:uid="{00000000-0005-0000-0000-00000A450000}"/>
    <cellStyle name="Normal 3 2 2 6 9 2 2 2" xfId="22726" xr:uid="{00000000-0005-0000-0000-00000B450000}"/>
    <cellStyle name="Normal 3 2 2 6 9 2 2 3" xfId="40037" xr:uid="{00000000-0005-0000-0000-00000C450000}"/>
    <cellStyle name="Normal 3 2 2 6 9 2 3" xfId="22727" xr:uid="{00000000-0005-0000-0000-00000D450000}"/>
    <cellStyle name="Normal 3 2 2 6 9 2 4" xfId="40038" xr:uid="{00000000-0005-0000-0000-00000E450000}"/>
    <cellStyle name="Normal 3 2 2 6 9 3" xfId="22728" xr:uid="{00000000-0005-0000-0000-00000F450000}"/>
    <cellStyle name="Normal 3 2 2 6 9 3 2" xfId="22729" xr:uid="{00000000-0005-0000-0000-000010450000}"/>
    <cellStyle name="Normal 3 2 2 6 9 3 3" xfId="40039" xr:uid="{00000000-0005-0000-0000-000011450000}"/>
    <cellStyle name="Normal 3 2 2 6 9 4" xfId="22730" xr:uid="{00000000-0005-0000-0000-000012450000}"/>
    <cellStyle name="Normal 3 2 2 6 9 5" xfId="40040" xr:uid="{00000000-0005-0000-0000-000013450000}"/>
    <cellStyle name="Normal 3 2 2 7" xfId="7885" xr:uid="{00000000-0005-0000-0000-000014450000}"/>
    <cellStyle name="Normal 3 2 2 7 10" xfId="40041" xr:uid="{00000000-0005-0000-0000-000015450000}"/>
    <cellStyle name="Normal 3 2 2 7 11" xfId="40042" xr:uid="{00000000-0005-0000-0000-000016450000}"/>
    <cellStyle name="Normal 3 2 2 7 12" xfId="40043" xr:uid="{00000000-0005-0000-0000-000017450000}"/>
    <cellStyle name="Normal 3 2 2 7 2" xfId="7886" xr:uid="{00000000-0005-0000-0000-000018450000}"/>
    <cellStyle name="Normal 3 2 2 7 2 2" xfId="7887" xr:uid="{00000000-0005-0000-0000-000019450000}"/>
    <cellStyle name="Normal 3 2 2 7 2 2 2" xfId="7888" xr:uid="{00000000-0005-0000-0000-00001A450000}"/>
    <cellStyle name="Normal 3 2 2 7 2 2 2 2" xfId="7889" xr:uid="{00000000-0005-0000-0000-00001B450000}"/>
    <cellStyle name="Normal 3 2 2 7 2 2 2 2 2" xfId="22731" xr:uid="{00000000-0005-0000-0000-00001C450000}"/>
    <cellStyle name="Normal 3 2 2 7 2 2 2 2 2 2" xfId="22732" xr:uid="{00000000-0005-0000-0000-00001D450000}"/>
    <cellStyle name="Normal 3 2 2 7 2 2 2 2 2 3" xfId="40044" xr:uid="{00000000-0005-0000-0000-00001E450000}"/>
    <cellStyle name="Normal 3 2 2 7 2 2 2 2 3" xfId="22733" xr:uid="{00000000-0005-0000-0000-00001F450000}"/>
    <cellStyle name="Normal 3 2 2 7 2 2 2 2 4" xfId="40045" xr:uid="{00000000-0005-0000-0000-000020450000}"/>
    <cellStyle name="Normal 3 2 2 7 2 2 2 3" xfId="7890" xr:uid="{00000000-0005-0000-0000-000021450000}"/>
    <cellStyle name="Normal 3 2 2 7 2 2 2 3 2" xfId="22734" xr:uid="{00000000-0005-0000-0000-000022450000}"/>
    <cellStyle name="Normal 3 2 2 7 2 2 2 3 3" xfId="40046" xr:uid="{00000000-0005-0000-0000-000023450000}"/>
    <cellStyle name="Normal 3 2 2 7 2 2 2 4" xfId="22735" xr:uid="{00000000-0005-0000-0000-000024450000}"/>
    <cellStyle name="Normal 3 2 2 7 2 2 2 5" xfId="40047" xr:uid="{00000000-0005-0000-0000-000025450000}"/>
    <cellStyle name="Normal 3 2 2 7 2 2 3" xfId="7891" xr:uid="{00000000-0005-0000-0000-000026450000}"/>
    <cellStyle name="Normal 3 2 2 7 2 2 3 2" xfId="7892" xr:uid="{00000000-0005-0000-0000-000027450000}"/>
    <cellStyle name="Normal 3 2 2 7 2 2 3 2 2" xfId="22736" xr:uid="{00000000-0005-0000-0000-000028450000}"/>
    <cellStyle name="Normal 3 2 2 7 2 2 3 2 3" xfId="40048" xr:uid="{00000000-0005-0000-0000-000029450000}"/>
    <cellStyle name="Normal 3 2 2 7 2 2 3 3" xfId="22737" xr:uid="{00000000-0005-0000-0000-00002A450000}"/>
    <cellStyle name="Normal 3 2 2 7 2 2 3 4" xfId="40049" xr:uid="{00000000-0005-0000-0000-00002B450000}"/>
    <cellStyle name="Normal 3 2 2 7 2 2 4" xfId="7893" xr:uid="{00000000-0005-0000-0000-00002C450000}"/>
    <cellStyle name="Normal 3 2 2 7 2 2 4 2" xfId="7894" xr:uid="{00000000-0005-0000-0000-00002D450000}"/>
    <cellStyle name="Normal 3 2 2 7 2 2 4 3" xfId="40050" xr:uid="{00000000-0005-0000-0000-00002E450000}"/>
    <cellStyle name="Normal 3 2 2 7 2 2 5" xfId="7895" xr:uid="{00000000-0005-0000-0000-00002F450000}"/>
    <cellStyle name="Normal 3 2 2 7 2 2 5 2" xfId="7896" xr:uid="{00000000-0005-0000-0000-000030450000}"/>
    <cellStyle name="Normal 3 2 2 7 2 2 6" xfId="7897" xr:uid="{00000000-0005-0000-0000-000031450000}"/>
    <cellStyle name="Normal 3 2 2 7 2 2 7" xfId="40051" xr:uid="{00000000-0005-0000-0000-000032450000}"/>
    <cellStyle name="Normal 3 2 2 7 2 3" xfId="7898" xr:uid="{00000000-0005-0000-0000-000033450000}"/>
    <cellStyle name="Normal 3 2 2 7 2 3 2" xfId="7899" xr:uid="{00000000-0005-0000-0000-000034450000}"/>
    <cellStyle name="Normal 3 2 2 7 2 3 2 2" xfId="22738" xr:uid="{00000000-0005-0000-0000-000035450000}"/>
    <cellStyle name="Normal 3 2 2 7 2 3 2 2 2" xfId="22739" xr:uid="{00000000-0005-0000-0000-000036450000}"/>
    <cellStyle name="Normal 3 2 2 7 2 3 2 2 3" xfId="40052" xr:uid="{00000000-0005-0000-0000-000037450000}"/>
    <cellStyle name="Normal 3 2 2 7 2 3 2 3" xfId="22740" xr:uid="{00000000-0005-0000-0000-000038450000}"/>
    <cellStyle name="Normal 3 2 2 7 2 3 2 4" xfId="40053" xr:uid="{00000000-0005-0000-0000-000039450000}"/>
    <cellStyle name="Normal 3 2 2 7 2 3 3" xfId="7900" xr:uid="{00000000-0005-0000-0000-00003A450000}"/>
    <cellStyle name="Normal 3 2 2 7 2 3 3 2" xfId="22741" xr:uid="{00000000-0005-0000-0000-00003B450000}"/>
    <cellStyle name="Normal 3 2 2 7 2 3 3 3" xfId="40054" xr:uid="{00000000-0005-0000-0000-00003C450000}"/>
    <cellStyle name="Normal 3 2 2 7 2 3 4" xfId="22742" xr:uid="{00000000-0005-0000-0000-00003D450000}"/>
    <cellStyle name="Normal 3 2 2 7 2 3 5" xfId="40055" xr:uid="{00000000-0005-0000-0000-00003E450000}"/>
    <cellStyle name="Normal 3 2 2 7 2 4" xfId="7901" xr:uid="{00000000-0005-0000-0000-00003F450000}"/>
    <cellStyle name="Normal 3 2 2 7 2 4 2" xfId="7902" xr:uid="{00000000-0005-0000-0000-000040450000}"/>
    <cellStyle name="Normal 3 2 2 7 2 4 2 2" xfId="22743" xr:uid="{00000000-0005-0000-0000-000041450000}"/>
    <cellStyle name="Normal 3 2 2 7 2 4 2 3" xfId="40056" xr:uid="{00000000-0005-0000-0000-000042450000}"/>
    <cellStyle name="Normal 3 2 2 7 2 4 3" xfId="22744" xr:uid="{00000000-0005-0000-0000-000043450000}"/>
    <cellStyle name="Normal 3 2 2 7 2 4 4" xfId="40057" xr:uid="{00000000-0005-0000-0000-000044450000}"/>
    <cellStyle name="Normal 3 2 2 7 2 5" xfId="7903" xr:uid="{00000000-0005-0000-0000-000045450000}"/>
    <cellStyle name="Normal 3 2 2 7 2 5 2" xfId="7904" xr:uid="{00000000-0005-0000-0000-000046450000}"/>
    <cellStyle name="Normal 3 2 2 7 2 5 3" xfId="40058" xr:uid="{00000000-0005-0000-0000-000047450000}"/>
    <cellStyle name="Normal 3 2 2 7 2 6" xfId="7905" xr:uid="{00000000-0005-0000-0000-000048450000}"/>
    <cellStyle name="Normal 3 2 2 7 2 6 2" xfId="7906" xr:uid="{00000000-0005-0000-0000-000049450000}"/>
    <cellStyle name="Normal 3 2 2 7 2 7" xfId="7907" xr:uid="{00000000-0005-0000-0000-00004A450000}"/>
    <cellStyle name="Normal 3 2 2 7 2 8" xfId="40059" xr:uid="{00000000-0005-0000-0000-00004B450000}"/>
    <cellStyle name="Normal 3 2 2 7 3" xfId="7908" xr:uid="{00000000-0005-0000-0000-00004C450000}"/>
    <cellStyle name="Normal 3 2 2 7 3 2" xfId="7909" xr:uid="{00000000-0005-0000-0000-00004D450000}"/>
    <cellStyle name="Normal 3 2 2 7 3 2 2" xfId="7910" xr:uid="{00000000-0005-0000-0000-00004E450000}"/>
    <cellStyle name="Normal 3 2 2 7 3 2 2 2" xfId="22745" xr:uid="{00000000-0005-0000-0000-00004F450000}"/>
    <cellStyle name="Normal 3 2 2 7 3 2 2 2 2" xfId="22746" xr:uid="{00000000-0005-0000-0000-000050450000}"/>
    <cellStyle name="Normal 3 2 2 7 3 2 2 2 3" xfId="40060" xr:uid="{00000000-0005-0000-0000-000051450000}"/>
    <cellStyle name="Normal 3 2 2 7 3 2 2 3" xfId="22747" xr:uid="{00000000-0005-0000-0000-000052450000}"/>
    <cellStyle name="Normal 3 2 2 7 3 2 2 4" xfId="40061" xr:uid="{00000000-0005-0000-0000-000053450000}"/>
    <cellStyle name="Normal 3 2 2 7 3 2 3" xfId="7911" xr:uid="{00000000-0005-0000-0000-000054450000}"/>
    <cellStyle name="Normal 3 2 2 7 3 2 3 2" xfId="22748" xr:uid="{00000000-0005-0000-0000-000055450000}"/>
    <cellStyle name="Normal 3 2 2 7 3 2 3 3" xfId="40062" xr:uid="{00000000-0005-0000-0000-000056450000}"/>
    <cellStyle name="Normal 3 2 2 7 3 2 4" xfId="22749" xr:uid="{00000000-0005-0000-0000-000057450000}"/>
    <cellStyle name="Normal 3 2 2 7 3 2 5" xfId="40063" xr:uid="{00000000-0005-0000-0000-000058450000}"/>
    <cellStyle name="Normal 3 2 2 7 3 3" xfId="7912" xr:uid="{00000000-0005-0000-0000-000059450000}"/>
    <cellStyle name="Normal 3 2 2 7 3 3 2" xfId="7913" xr:uid="{00000000-0005-0000-0000-00005A450000}"/>
    <cellStyle name="Normal 3 2 2 7 3 3 2 2" xfId="22750" xr:uid="{00000000-0005-0000-0000-00005B450000}"/>
    <cellStyle name="Normal 3 2 2 7 3 3 2 3" xfId="40064" xr:uid="{00000000-0005-0000-0000-00005C450000}"/>
    <cellStyle name="Normal 3 2 2 7 3 3 3" xfId="22751" xr:uid="{00000000-0005-0000-0000-00005D450000}"/>
    <cellStyle name="Normal 3 2 2 7 3 3 4" xfId="40065" xr:uid="{00000000-0005-0000-0000-00005E450000}"/>
    <cellStyle name="Normal 3 2 2 7 3 4" xfId="7914" xr:uid="{00000000-0005-0000-0000-00005F450000}"/>
    <cellStyle name="Normal 3 2 2 7 3 4 2" xfId="7915" xr:uid="{00000000-0005-0000-0000-000060450000}"/>
    <cellStyle name="Normal 3 2 2 7 3 4 3" xfId="40066" xr:uid="{00000000-0005-0000-0000-000061450000}"/>
    <cellStyle name="Normal 3 2 2 7 3 5" xfId="7916" xr:uid="{00000000-0005-0000-0000-000062450000}"/>
    <cellStyle name="Normal 3 2 2 7 3 5 2" xfId="7917" xr:uid="{00000000-0005-0000-0000-000063450000}"/>
    <cellStyle name="Normal 3 2 2 7 3 6" xfId="7918" xr:uid="{00000000-0005-0000-0000-000064450000}"/>
    <cellStyle name="Normal 3 2 2 7 3 7" xfId="40067" xr:uid="{00000000-0005-0000-0000-000065450000}"/>
    <cellStyle name="Normal 3 2 2 7 4" xfId="7919" xr:uid="{00000000-0005-0000-0000-000066450000}"/>
    <cellStyle name="Normal 3 2 2 7 4 2" xfId="7920" xr:uid="{00000000-0005-0000-0000-000067450000}"/>
    <cellStyle name="Normal 3 2 2 7 4 2 2" xfId="22752" xr:uid="{00000000-0005-0000-0000-000068450000}"/>
    <cellStyle name="Normal 3 2 2 7 4 2 2 2" xfId="22753" xr:uid="{00000000-0005-0000-0000-000069450000}"/>
    <cellStyle name="Normal 3 2 2 7 4 2 2 2 2" xfId="22754" xr:uid="{00000000-0005-0000-0000-00006A450000}"/>
    <cellStyle name="Normal 3 2 2 7 4 2 2 2 3" xfId="40068" xr:uid="{00000000-0005-0000-0000-00006B450000}"/>
    <cellStyle name="Normal 3 2 2 7 4 2 2 3" xfId="22755" xr:uid="{00000000-0005-0000-0000-00006C450000}"/>
    <cellStyle name="Normal 3 2 2 7 4 2 2 4" xfId="40069" xr:uid="{00000000-0005-0000-0000-00006D450000}"/>
    <cellStyle name="Normal 3 2 2 7 4 2 3" xfId="22756" xr:uid="{00000000-0005-0000-0000-00006E450000}"/>
    <cellStyle name="Normal 3 2 2 7 4 2 3 2" xfId="22757" xr:uid="{00000000-0005-0000-0000-00006F450000}"/>
    <cellStyle name="Normal 3 2 2 7 4 2 3 3" xfId="40070" xr:uid="{00000000-0005-0000-0000-000070450000}"/>
    <cellStyle name="Normal 3 2 2 7 4 2 4" xfId="22758" xr:uid="{00000000-0005-0000-0000-000071450000}"/>
    <cellStyle name="Normal 3 2 2 7 4 2 5" xfId="40071" xr:uid="{00000000-0005-0000-0000-000072450000}"/>
    <cellStyle name="Normal 3 2 2 7 4 3" xfId="7921" xr:uid="{00000000-0005-0000-0000-000073450000}"/>
    <cellStyle name="Normal 3 2 2 7 4 3 2" xfId="22759" xr:uid="{00000000-0005-0000-0000-000074450000}"/>
    <cellStyle name="Normal 3 2 2 7 4 3 2 2" xfId="22760" xr:uid="{00000000-0005-0000-0000-000075450000}"/>
    <cellStyle name="Normal 3 2 2 7 4 3 2 3" xfId="40072" xr:uid="{00000000-0005-0000-0000-000076450000}"/>
    <cellStyle name="Normal 3 2 2 7 4 3 3" xfId="22761" xr:uid="{00000000-0005-0000-0000-000077450000}"/>
    <cellStyle name="Normal 3 2 2 7 4 3 4" xfId="40073" xr:uid="{00000000-0005-0000-0000-000078450000}"/>
    <cellStyle name="Normal 3 2 2 7 4 4" xfId="22762" xr:uid="{00000000-0005-0000-0000-000079450000}"/>
    <cellStyle name="Normal 3 2 2 7 4 4 2" xfId="22763" xr:uid="{00000000-0005-0000-0000-00007A450000}"/>
    <cellStyle name="Normal 3 2 2 7 4 4 3" xfId="40074" xr:uid="{00000000-0005-0000-0000-00007B450000}"/>
    <cellStyle name="Normal 3 2 2 7 4 5" xfId="22764" xr:uid="{00000000-0005-0000-0000-00007C450000}"/>
    <cellStyle name="Normal 3 2 2 7 4 6" xfId="40075" xr:uid="{00000000-0005-0000-0000-00007D450000}"/>
    <cellStyle name="Normal 3 2 2 7 5" xfId="7922" xr:uid="{00000000-0005-0000-0000-00007E450000}"/>
    <cellStyle name="Normal 3 2 2 7 5 2" xfId="7923" xr:uid="{00000000-0005-0000-0000-00007F450000}"/>
    <cellStyle name="Normal 3 2 2 7 5 2 2" xfId="22765" xr:uid="{00000000-0005-0000-0000-000080450000}"/>
    <cellStyle name="Normal 3 2 2 7 5 2 2 2" xfId="22766" xr:uid="{00000000-0005-0000-0000-000081450000}"/>
    <cellStyle name="Normal 3 2 2 7 5 2 2 3" xfId="40076" xr:uid="{00000000-0005-0000-0000-000082450000}"/>
    <cellStyle name="Normal 3 2 2 7 5 2 3" xfId="22767" xr:uid="{00000000-0005-0000-0000-000083450000}"/>
    <cellStyle name="Normal 3 2 2 7 5 2 4" xfId="40077" xr:uid="{00000000-0005-0000-0000-000084450000}"/>
    <cellStyle name="Normal 3 2 2 7 5 3" xfId="22768" xr:uid="{00000000-0005-0000-0000-000085450000}"/>
    <cellStyle name="Normal 3 2 2 7 5 3 2" xfId="22769" xr:uid="{00000000-0005-0000-0000-000086450000}"/>
    <cellStyle name="Normal 3 2 2 7 5 3 3" xfId="40078" xr:uid="{00000000-0005-0000-0000-000087450000}"/>
    <cellStyle name="Normal 3 2 2 7 5 4" xfId="22770" xr:uid="{00000000-0005-0000-0000-000088450000}"/>
    <cellStyle name="Normal 3 2 2 7 5 5" xfId="40079" xr:uid="{00000000-0005-0000-0000-000089450000}"/>
    <cellStyle name="Normal 3 2 2 7 6" xfId="7924" xr:uid="{00000000-0005-0000-0000-00008A450000}"/>
    <cellStyle name="Normal 3 2 2 7 6 2" xfId="7925" xr:uid="{00000000-0005-0000-0000-00008B450000}"/>
    <cellStyle name="Normal 3 2 2 7 6 2 2" xfId="22771" xr:uid="{00000000-0005-0000-0000-00008C450000}"/>
    <cellStyle name="Normal 3 2 2 7 6 2 2 2" xfId="22772" xr:uid="{00000000-0005-0000-0000-00008D450000}"/>
    <cellStyle name="Normal 3 2 2 7 6 2 2 3" xfId="40080" xr:uid="{00000000-0005-0000-0000-00008E450000}"/>
    <cellStyle name="Normal 3 2 2 7 6 2 3" xfId="22773" xr:uid="{00000000-0005-0000-0000-00008F450000}"/>
    <cellStyle name="Normal 3 2 2 7 6 2 4" xfId="40081" xr:uid="{00000000-0005-0000-0000-000090450000}"/>
    <cellStyle name="Normal 3 2 2 7 6 3" xfId="22774" xr:uid="{00000000-0005-0000-0000-000091450000}"/>
    <cellStyle name="Normal 3 2 2 7 6 3 2" xfId="22775" xr:uid="{00000000-0005-0000-0000-000092450000}"/>
    <cellStyle name="Normal 3 2 2 7 6 3 3" xfId="40082" xr:uid="{00000000-0005-0000-0000-000093450000}"/>
    <cellStyle name="Normal 3 2 2 7 6 4" xfId="22776" xr:uid="{00000000-0005-0000-0000-000094450000}"/>
    <cellStyle name="Normal 3 2 2 7 6 5" xfId="40083" xr:uid="{00000000-0005-0000-0000-000095450000}"/>
    <cellStyle name="Normal 3 2 2 7 7" xfId="7926" xr:uid="{00000000-0005-0000-0000-000096450000}"/>
    <cellStyle name="Normal 3 2 2 7 7 2" xfId="7927" xr:uid="{00000000-0005-0000-0000-000097450000}"/>
    <cellStyle name="Normal 3 2 2 7 7 2 2" xfId="22777" xr:uid="{00000000-0005-0000-0000-000098450000}"/>
    <cellStyle name="Normal 3 2 2 7 7 2 3" xfId="40084" xr:uid="{00000000-0005-0000-0000-000099450000}"/>
    <cellStyle name="Normal 3 2 2 7 7 3" xfId="22778" xr:uid="{00000000-0005-0000-0000-00009A450000}"/>
    <cellStyle name="Normal 3 2 2 7 7 4" xfId="40085" xr:uid="{00000000-0005-0000-0000-00009B450000}"/>
    <cellStyle name="Normal 3 2 2 7 8" xfId="7928" xr:uid="{00000000-0005-0000-0000-00009C450000}"/>
    <cellStyle name="Normal 3 2 2 7 8 2" xfId="22779" xr:uid="{00000000-0005-0000-0000-00009D450000}"/>
    <cellStyle name="Normal 3 2 2 7 8 3" xfId="40086" xr:uid="{00000000-0005-0000-0000-00009E450000}"/>
    <cellStyle name="Normal 3 2 2 7 9" xfId="22780" xr:uid="{00000000-0005-0000-0000-00009F450000}"/>
    <cellStyle name="Normal 3 2 2 7 9 2" xfId="40087" xr:uid="{00000000-0005-0000-0000-0000A0450000}"/>
    <cellStyle name="Normal 3 2 2 8" xfId="7929" xr:uid="{00000000-0005-0000-0000-0000A1450000}"/>
    <cellStyle name="Normal 3 2 2 8 10" xfId="40088" xr:uid="{00000000-0005-0000-0000-0000A2450000}"/>
    <cellStyle name="Normal 3 2 2 8 11" xfId="40089" xr:uid="{00000000-0005-0000-0000-0000A3450000}"/>
    <cellStyle name="Normal 3 2 2 8 2" xfId="7930" xr:uid="{00000000-0005-0000-0000-0000A4450000}"/>
    <cellStyle name="Normal 3 2 2 8 2 2" xfId="7931" xr:uid="{00000000-0005-0000-0000-0000A5450000}"/>
    <cellStyle name="Normal 3 2 2 8 2 2 2" xfId="7932" xr:uid="{00000000-0005-0000-0000-0000A6450000}"/>
    <cellStyle name="Normal 3 2 2 8 2 2 2 2" xfId="7933" xr:uid="{00000000-0005-0000-0000-0000A7450000}"/>
    <cellStyle name="Normal 3 2 2 8 2 2 2 2 2" xfId="22781" xr:uid="{00000000-0005-0000-0000-0000A8450000}"/>
    <cellStyle name="Normal 3 2 2 8 2 2 2 2 2 2" xfId="22782" xr:uid="{00000000-0005-0000-0000-0000A9450000}"/>
    <cellStyle name="Normal 3 2 2 8 2 2 2 2 2 3" xfId="40090" xr:uid="{00000000-0005-0000-0000-0000AA450000}"/>
    <cellStyle name="Normal 3 2 2 8 2 2 2 2 3" xfId="22783" xr:uid="{00000000-0005-0000-0000-0000AB450000}"/>
    <cellStyle name="Normal 3 2 2 8 2 2 2 2 4" xfId="40091" xr:uid="{00000000-0005-0000-0000-0000AC450000}"/>
    <cellStyle name="Normal 3 2 2 8 2 2 2 3" xfId="7934" xr:uid="{00000000-0005-0000-0000-0000AD450000}"/>
    <cellStyle name="Normal 3 2 2 8 2 2 2 3 2" xfId="22784" xr:uid="{00000000-0005-0000-0000-0000AE450000}"/>
    <cellStyle name="Normal 3 2 2 8 2 2 2 3 3" xfId="40092" xr:uid="{00000000-0005-0000-0000-0000AF450000}"/>
    <cellStyle name="Normal 3 2 2 8 2 2 2 4" xfId="22785" xr:uid="{00000000-0005-0000-0000-0000B0450000}"/>
    <cellStyle name="Normal 3 2 2 8 2 2 2 5" xfId="40093" xr:uid="{00000000-0005-0000-0000-0000B1450000}"/>
    <cellStyle name="Normal 3 2 2 8 2 2 3" xfId="7935" xr:uid="{00000000-0005-0000-0000-0000B2450000}"/>
    <cellStyle name="Normal 3 2 2 8 2 2 3 2" xfId="7936" xr:uid="{00000000-0005-0000-0000-0000B3450000}"/>
    <cellStyle name="Normal 3 2 2 8 2 2 3 2 2" xfId="22786" xr:uid="{00000000-0005-0000-0000-0000B4450000}"/>
    <cellStyle name="Normal 3 2 2 8 2 2 3 2 3" xfId="40094" xr:uid="{00000000-0005-0000-0000-0000B5450000}"/>
    <cellStyle name="Normal 3 2 2 8 2 2 3 3" xfId="22787" xr:uid="{00000000-0005-0000-0000-0000B6450000}"/>
    <cellStyle name="Normal 3 2 2 8 2 2 3 4" xfId="40095" xr:uid="{00000000-0005-0000-0000-0000B7450000}"/>
    <cellStyle name="Normal 3 2 2 8 2 2 4" xfId="7937" xr:uid="{00000000-0005-0000-0000-0000B8450000}"/>
    <cellStyle name="Normal 3 2 2 8 2 2 4 2" xfId="7938" xr:uid="{00000000-0005-0000-0000-0000B9450000}"/>
    <cellStyle name="Normal 3 2 2 8 2 2 4 3" xfId="40096" xr:uid="{00000000-0005-0000-0000-0000BA450000}"/>
    <cellStyle name="Normal 3 2 2 8 2 2 5" xfId="7939" xr:uid="{00000000-0005-0000-0000-0000BB450000}"/>
    <cellStyle name="Normal 3 2 2 8 2 2 5 2" xfId="7940" xr:uid="{00000000-0005-0000-0000-0000BC450000}"/>
    <cellStyle name="Normal 3 2 2 8 2 2 6" xfId="7941" xr:uid="{00000000-0005-0000-0000-0000BD450000}"/>
    <cellStyle name="Normal 3 2 2 8 2 2 7" xfId="40097" xr:uid="{00000000-0005-0000-0000-0000BE450000}"/>
    <cellStyle name="Normal 3 2 2 8 2 3" xfId="7942" xr:uid="{00000000-0005-0000-0000-0000BF450000}"/>
    <cellStyle name="Normal 3 2 2 8 2 3 2" xfId="7943" xr:uid="{00000000-0005-0000-0000-0000C0450000}"/>
    <cellStyle name="Normal 3 2 2 8 2 3 2 2" xfId="22788" xr:uid="{00000000-0005-0000-0000-0000C1450000}"/>
    <cellStyle name="Normal 3 2 2 8 2 3 2 2 2" xfId="22789" xr:uid="{00000000-0005-0000-0000-0000C2450000}"/>
    <cellStyle name="Normal 3 2 2 8 2 3 2 2 3" xfId="40098" xr:uid="{00000000-0005-0000-0000-0000C3450000}"/>
    <cellStyle name="Normal 3 2 2 8 2 3 2 3" xfId="22790" xr:uid="{00000000-0005-0000-0000-0000C4450000}"/>
    <cellStyle name="Normal 3 2 2 8 2 3 2 4" xfId="40099" xr:uid="{00000000-0005-0000-0000-0000C5450000}"/>
    <cellStyle name="Normal 3 2 2 8 2 3 3" xfId="7944" xr:uid="{00000000-0005-0000-0000-0000C6450000}"/>
    <cellStyle name="Normal 3 2 2 8 2 3 3 2" xfId="22791" xr:uid="{00000000-0005-0000-0000-0000C7450000}"/>
    <cellStyle name="Normal 3 2 2 8 2 3 3 3" xfId="40100" xr:uid="{00000000-0005-0000-0000-0000C8450000}"/>
    <cellStyle name="Normal 3 2 2 8 2 3 4" xfId="22792" xr:uid="{00000000-0005-0000-0000-0000C9450000}"/>
    <cellStyle name="Normal 3 2 2 8 2 3 5" xfId="40101" xr:uid="{00000000-0005-0000-0000-0000CA450000}"/>
    <cellStyle name="Normal 3 2 2 8 2 4" xfId="7945" xr:uid="{00000000-0005-0000-0000-0000CB450000}"/>
    <cellStyle name="Normal 3 2 2 8 2 4 2" xfId="7946" xr:uid="{00000000-0005-0000-0000-0000CC450000}"/>
    <cellStyle name="Normal 3 2 2 8 2 4 2 2" xfId="22793" xr:uid="{00000000-0005-0000-0000-0000CD450000}"/>
    <cellStyle name="Normal 3 2 2 8 2 4 2 3" xfId="40102" xr:uid="{00000000-0005-0000-0000-0000CE450000}"/>
    <cellStyle name="Normal 3 2 2 8 2 4 3" xfId="22794" xr:uid="{00000000-0005-0000-0000-0000CF450000}"/>
    <cellStyle name="Normal 3 2 2 8 2 4 4" xfId="40103" xr:uid="{00000000-0005-0000-0000-0000D0450000}"/>
    <cellStyle name="Normal 3 2 2 8 2 5" xfId="7947" xr:uid="{00000000-0005-0000-0000-0000D1450000}"/>
    <cellStyle name="Normal 3 2 2 8 2 5 2" xfId="7948" xr:uid="{00000000-0005-0000-0000-0000D2450000}"/>
    <cellStyle name="Normal 3 2 2 8 2 5 3" xfId="40104" xr:uid="{00000000-0005-0000-0000-0000D3450000}"/>
    <cellStyle name="Normal 3 2 2 8 2 6" xfId="7949" xr:uid="{00000000-0005-0000-0000-0000D4450000}"/>
    <cellStyle name="Normal 3 2 2 8 2 6 2" xfId="7950" xr:uid="{00000000-0005-0000-0000-0000D5450000}"/>
    <cellStyle name="Normal 3 2 2 8 2 7" xfId="7951" xr:uid="{00000000-0005-0000-0000-0000D6450000}"/>
    <cellStyle name="Normal 3 2 2 8 2 8" xfId="40105" xr:uid="{00000000-0005-0000-0000-0000D7450000}"/>
    <cellStyle name="Normal 3 2 2 8 3" xfId="7952" xr:uid="{00000000-0005-0000-0000-0000D8450000}"/>
    <cellStyle name="Normal 3 2 2 8 3 2" xfId="7953" xr:uid="{00000000-0005-0000-0000-0000D9450000}"/>
    <cellStyle name="Normal 3 2 2 8 3 2 2" xfId="7954" xr:uid="{00000000-0005-0000-0000-0000DA450000}"/>
    <cellStyle name="Normal 3 2 2 8 3 2 2 2" xfId="22795" xr:uid="{00000000-0005-0000-0000-0000DB450000}"/>
    <cellStyle name="Normal 3 2 2 8 3 2 2 2 2" xfId="22796" xr:uid="{00000000-0005-0000-0000-0000DC450000}"/>
    <cellStyle name="Normal 3 2 2 8 3 2 2 2 3" xfId="40106" xr:uid="{00000000-0005-0000-0000-0000DD450000}"/>
    <cellStyle name="Normal 3 2 2 8 3 2 2 3" xfId="22797" xr:uid="{00000000-0005-0000-0000-0000DE450000}"/>
    <cellStyle name="Normal 3 2 2 8 3 2 2 4" xfId="40107" xr:uid="{00000000-0005-0000-0000-0000DF450000}"/>
    <cellStyle name="Normal 3 2 2 8 3 2 3" xfId="7955" xr:uid="{00000000-0005-0000-0000-0000E0450000}"/>
    <cellStyle name="Normal 3 2 2 8 3 2 3 2" xfId="22798" xr:uid="{00000000-0005-0000-0000-0000E1450000}"/>
    <cellStyle name="Normal 3 2 2 8 3 2 3 3" xfId="40108" xr:uid="{00000000-0005-0000-0000-0000E2450000}"/>
    <cellStyle name="Normal 3 2 2 8 3 2 4" xfId="22799" xr:uid="{00000000-0005-0000-0000-0000E3450000}"/>
    <cellStyle name="Normal 3 2 2 8 3 2 5" xfId="40109" xr:uid="{00000000-0005-0000-0000-0000E4450000}"/>
    <cellStyle name="Normal 3 2 2 8 3 3" xfId="7956" xr:uid="{00000000-0005-0000-0000-0000E5450000}"/>
    <cellStyle name="Normal 3 2 2 8 3 3 2" xfId="7957" xr:uid="{00000000-0005-0000-0000-0000E6450000}"/>
    <cellStyle name="Normal 3 2 2 8 3 3 2 2" xfId="22800" xr:uid="{00000000-0005-0000-0000-0000E7450000}"/>
    <cellStyle name="Normal 3 2 2 8 3 3 2 3" xfId="40110" xr:uid="{00000000-0005-0000-0000-0000E8450000}"/>
    <cellStyle name="Normal 3 2 2 8 3 3 3" xfId="22801" xr:uid="{00000000-0005-0000-0000-0000E9450000}"/>
    <cellStyle name="Normal 3 2 2 8 3 3 4" xfId="40111" xr:uid="{00000000-0005-0000-0000-0000EA450000}"/>
    <cellStyle name="Normal 3 2 2 8 3 4" xfId="7958" xr:uid="{00000000-0005-0000-0000-0000EB450000}"/>
    <cellStyle name="Normal 3 2 2 8 3 4 2" xfId="7959" xr:uid="{00000000-0005-0000-0000-0000EC450000}"/>
    <cellStyle name="Normal 3 2 2 8 3 4 3" xfId="40112" xr:uid="{00000000-0005-0000-0000-0000ED450000}"/>
    <cellStyle name="Normal 3 2 2 8 3 5" xfId="7960" xr:uid="{00000000-0005-0000-0000-0000EE450000}"/>
    <cellStyle name="Normal 3 2 2 8 3 5 2" xfId="7961" xr:uid="{00000000-0005-0000-0000-0000EF450000}"/>
    <cellStyle name="Normal 3 2 2 8 3 6" xfId="7962" xr:uid="{00000000-0005-0000-0000-0000F0450000}"/>
    <cellStyle name="Normal 3 2 2 8 3 7" xfId="40113" xr:uid="{00000000-0005-0000-0000-0000F1450000}"/>
    <cellStyle name="Normal 3 2 2 8 4" xfId="7963" xr:uid="{00000000-0005-0000-0000-0000F2450000}"/>
    <cellStyle name="Normal 3 2 2 8 4 2" xfId="7964" xr:uid="{00000000-0005-0000-0000-0000F3450000}"/>
    <cellStyle name="Normal 3 2 2 8 4 2 2" xfId="22802" xr:uid="{00000000-0005-0000-0000-0000F4450000}"/>
    <cellStyle name="Normal 3 2 2 8 4 2 2 2" xfId="22803" xr:uid="{00000000-0005-0000-0000-0000F5450000}"/>
    <cellStyle name="Normal 3 2 2 8 4 2 2 2 2" xfId="22804" xr:uid="{00000000-0005-0000-0000-0000F6450000}"/>
    <cellStyle name="Normal 3 2 2 8 4 2 2 2 3" xfId="40114" xr:uid="{00000000-0005-0000-0000-0000F7450000}"/>
    <cellStyle name="Normal 3 2 2 8 4 2 2 3" xfId="22805" xr:uid="{00000000-0005-0000-0000-0000F8450000}"/>
    <cellStyle name="Normal 3 2 2 8 4 2 2 4" xfId="40115" xr:uid="{00000000-0005-0000-0000-0000F9450000}"/>
    <cellStyle name="Normal 3 2 2 8 4 2 3" xfId="22806" xr:uid="{00000000-0005-0000-0000-0000FA450000}"/>
    <cellStyle name="Normal 3 2 2 8 4 2 3 2" xfId="22807" xr:uid="{00000000-0005-0000-0000-0000FB450000}"/>
    <cellStyle name="Normal 3 2 2 8 4 2 3 3" xfId="40116" xr:uid="{00000000-0005-0000-0000-0000FC450000}"/>
    <cellStyle name="Normal 3 2 2 8 4 2 4" xfId="22808" xr:uid="{00000000-0005-0000-0000-0000FD450000}"/>
    <cellStyle name="Normal 3 2 2 8 4 2 5" xfId="40117" xr:uid="{00000000-0005-0000-0000-0000FE450000}"/>
    <cellStyle name="Normal 3 2 2 8 4 3" xfId="7965" xr:uid="{00000000-0005-0000-0000-0000FF450000}"/>
    <cellStyle name="Normal 3 2 2 8 4 3 2" xfId="22809" xr:uid="{00000000-0005-0000-0000-000000460000}"/>
    <cellStyle name="Normal 3 2 2 8 4 3 2 2" xfId="22810" xr:uid="{00000000-0005-0000-0000-000001460000}"/>
    <cellStyle name="Normal 3 2 2 8 4 3 2 3" xfId="40118" xr:uid="{00000000-0005-0000-0000-000002460000}"/>
    <cellStyle name="Normal 3 2 2 8 4 3 3" xfId="22811" xr:uid="{00000000-0005-0000-0000-000003460000}"/>
    <cellStyle name="Normal 3 2 2 8 4 3 4" xfId="40119" xr:uid="{00000000-0005-0000-0000-000004460000}"/>
    <cellStyle name="Normal 3 2 2 8 4 4" xfId="22812" xr:uid="{00000000-0005-0000-0000-000005460000}"/>
    <cellStyle name="Normal 3 2 2 8 4 4 2" xfId="22813" xr:uid="{00000000-0005-0000-0000-000006460000}"/>
    <cellStyle name="Normal 3 2 2 8 4 4 3" xfId="40120" xr:uid="{00000000-0005-0000-0000-000007460000}"/>
    <cellStyle name="Normal 3 2 2 8 4 5" xfId="22814" xr:uid="{00000000-0005-0000-0000-000008460000}"/>
    <cellStyle name="Normal 3 2 2 8 4 6" xfId="40121" xr:uid="{00000000-0005-0000-0000-000009460000}"/>
    <cellStyle name="Normal 3 2 2 8 5" xfId="7966" xr:uid="{00000000-0005-0000-0000-00000A460000}"/>
    <cellStyle name="Normal 3 2 2 8 5 2" xfId="7967" xr:uid="{00000000-0005-0000-0000-00000B460000}"/>
    <cellStyle name="Normal 3 2 2 8 5 2 2" xfId="22815" xr:uid="{00000000-0005-0000-0000-00000C460000}"/>
    <cellStyle name="Normal 3 2 2 8 5 2 2 2" xfId="22816" xr:uid="{00000000-0005-0000-0000-00000D460000}"/>
    <cellStyle name="Normal 3 2 2 8 5 2 2 3" xfId="40122" xr:uid="{00000000-0005-0000-0000-00000E460000}"/>
    <cellStyle name="Normal 3 2 2 8 5 2 3" xfId="22817" xr:uid="{00000000-0005-0000-0000-00000F460000}"/>
    <cellStyle name="Normal 3 2 2 8 5 2 4" xfId="40123" xr:uid="{00000000-0005-0000-0000-000010460000}"/>
    <cellStyle name="Normal 3 2 2 8 5 3" xfId="22818" xr:uid="{00000000-0005-0000-0000-000011460000}"/>
    <cellStyle name="Normal 3 2 2 8 5 3 2" xfId="22819" xr:uid="{00000000-0005-0000-0000-000012460000}"/>
    <cellStyle name="Normal 3 2 2 8 5 3 3" xfId="40124" xr:uid="{00000000-0005-0000-0000-000013460000}"/>
    <cellStyle name="Normal 3 2 2 8 5 4" xfId="22820" xr:uid="{00000000-0005-0000-0000-000014460000}"/>
    <cellStyle name="Normal 3 2 2 8 5 5" xfId="40125" xr:uid="{00000000-0005-0000-0000-000015460000}"/>
    <cellStyle name="Normal 3 2 2 8 6" xfId="7968" xr:uid="{00000000-0005-0000-0000-000016460000}"/>
    <cellStyle name="Normal 3 2 2 8 6 2" xfId="7969" xr:uid="{00000000-0005-0000-0000-000017460000}"/>
    <cellStyle name="Normal 3 2 2 8 6 2 2" xfId="22821" xr:uid="{00000000-0005-0000-0000-000018460000}"/>
    <cellStyle name="Normal 3 2 2 8 6 2 3" xfId="40126" xr:uid="{00000000-0005-0000-0000-000019460000}"/>
    <cellStyle name="Normal 3 2 2 8 6 3" xfId="22822" xr:uid="{00000000-0005-0000-0000-00001A460000}"/>
    <cellStyle name="Normal 3 2 2 8 6 4" xfId="40127" xr:uid="{00000000-0005-0000-0000-00001B460000}"/>
    <cellStyle name="Normal 3 2 2 8 7" xfId="7970" xr:uid="{00000000-0005-0000-0000-00001C460000}"/>
    <cellStyle name="Normal 3 2 2 8 7 2" xfId="7971" xr:uid="{00000000-0005-0000-0000-00001D460000}"/>
    <cellStyle name="Normal 3 2 2 8 7 3" xfId="40128" xr:uid="{00000000-0005-0000-0000-00001E460000}"/>
    <cellStyle name="Normal 3 2 2 8 8" xfId="7972" xr:uid="{00000000-0005-0000-0000-00001F460000}"/>
    <cellStyle name="Normal 3 2 2 8 8 2" xfId="40129" xr:uid="{00000000-0005-0000-0000-000020460000}"/>
    <cellStyle name="Normal 3 2 2 8 9" xfId="40130" xr:uid="{00000000-0005-0000-0000-000021460000}"/>
    <cellStyle name="Normal 3 2 2 9" xfId="7973" xr:uid="{00000000-0005-0000-0000-000022460000}"/>
    <cellStyle name="Normal 3 2 2 9 10" xfId="40131" xr:uid="{00000000-0005-0000-0000-000023460000}"/>
    <cellStyle name="Normal 3 2 2 9 2" xfId="7974" xr:uid="{00000000-0005-0000-0000-000024460000}"/>
    <cellStyle name="Normal 3 2 2 9 2 2" xfId="7975" xr:uid="{00000000-0005-0000-0000-000025460000}"/>
    <cellStyle name="Normal 3 2 2 9 2 2 2" xfId="7976" xr:uid="{00000000-0005-0000-0000-000026460000}"/>
    <cellStyle name="Normal 3 2 2 9 2 2 2 2" xfId="22823" xr:uid="{00000000-0005-0000-0000-000027460000}"/>
    <cellStyle name="Normal 3 2 2 9 2 2 2 2 2" xfId="22824" xr:uid="{00000000-0005-0000-0000-000028460000}"/>
    <cellStyle name="Normal 3 2 2 9 2 2 2 2 3" xfId="40132" xr:uid="{00000000-0005-0000-0000-000029460000}"/>
    <cellStyle name="Normal 3 2 2 9 2 2 2 3" xfId="22825" xr:uid="{00000000-0005-0000-0000-00002A460000}"/>
    <cellStyle name="Normal 3 2 2 9 2 2 2 4" xfId="40133" xr:uid="{00000000-0005-0000-0000-00002B460000}"/>
    <cellStyle name="Normal 3 2 2 9 2 2 3" xfId="7977" xr:uid="{00000000-0005-0000-0000-00002C460000}"/>
    <cellStyle name="Normal 3 2 2 9 2 2 3 2" xfId="22826" xr:uid="{00000000-0005-0000-0000-00002D460000}"/>
    <cellStyle name="Normal 3 2 2 9 2 2 3 3" xfId="40134" xr:uid="{00000000-0005-0000-0000-00002E460000}"/>
    <cellStyle name="Normal 3 2 2 9 2 2 4" xfId="22827" xr:uid="{00000000-0005-0000-0000-00002F460000}"/>
    <cellStyle name="Normal 3 2 2 9 2 2 5" xfId="40135" xr:uid="{00000000-0005-0000-0000-000030460000}"/>
    <cellStyle name="Normal 3 2 2 9 2 3" xfId="7978" xr:uid="{00000000-0005-0000-0000-000031460000}"/>
    <cellStyle name="Normal 3 2 2 9 2 3 2" xfId="7979" xr:uid="{00000000-0005-0000-0000-000032460000}"/>
    <cellStyle name="Normal 3 2 2 9 2 3 2 2" xfId="22828" xr:uid="{00000000-0005-0000-0000-000033460000}"/>
    <cellStyle name="Normal 3 2 2 9 2 3 2 3" xfId="40136" xr:uid="{00000000-0005-0000-0000-000034460000}"/>
    <cellStyle name="Normal 3 2 2 9 2 3 3" xfId="22829" xr:uid="{00000000-0005-0000-0000-000035460000}"/>
    <cellStyle name="Normal 3 2 2 9 2 3 4" xfId="40137" xr:uid="{00000000-0005-0000-0000-000036460000}"/>
    <cellStyle name="Normal 3 2 2 9 2 4" xfId="7980" xr:uid="{00000000-0005-0000-0000-000037460000}"/>
    <cellStyle name="Normal 3 2 2 9 2 4 2" xfId="7981" xr:uid="{00000000-0005-0000-0000-000038460000}"/>
    <cellStyle name="Normal 3 2 2 9 2 4 3" xfId="40138" xr:uid="{00000000-0005-0000-0000-000039460000}"/>
    <cellStyle name="Normal 3 2 2 9 2 5" xfId="7982" xr:uid="{00000000-0005-0000-0000-00003A460000}"/>
    <cellStyle name="Normal 3 2 2 9 2 5 2" xfId="7983" xr:uid="{00000000-0005-0000-0000-00003B460000}"/>
    <cellStyle name="Normal 3 2 2 9 2 6" xfId="7984" xr:uid="{00000000-0005-0000-0000-00003C460000}"/>
    <cellStyle name="Normal 3 2 2 9 2 7" xfId="40139" xr:uid="{00000000-0005-0000-0000-00003D460000}"/>
    <cellStyle name="Normal 3 2 2 9 3" xfId="7985" xr:uid="{00000000-0005-0000-0000-00003E460000}"/>
    <cellStyle name="Normal 3 2 2 9 3 2" xfId="7986" xr:uid="{00000000-0005-0000-0000-00003F460000}"/>
    <cellStyle name="Normal 3 2 2 9 3 2 2" xfId="22830" xr:uid="{00000000-0005-0000-0000-000040460000}"/>
    <cellStyle name="Normal 3 2 2 9 3 2 2 2" xfId="22831" xr:uid="{00000000-0005-0000-0000-000041460000}"/>
    <cellStyle name="Normal 3 2 2 9 3 2 2 2 2" xfId="22832" xr:uid="{00000000-0005-0000-0000-000042460000}"/>
    <cellStyle name="Normal 3 2 2 9 3 2 2 2 3" xfId="40140" xr:uid="{00000000-0005-0000-0000-000043460000}"/>
    <cellStyle name="Normal 3 2 2 9 3 2 2 3" xfId="22833" xr:uid="{00000000-0005-0000-0000-000044460000}"/>
    <cellStyle name="Normal 3 2 2 9 3 2 2 4" xfId="40141" xr:uid="{00000000-0005-0000-0000-000045460000}"/>
    <cellStyle name="Normal 3 2 2 9 3 2 3" xfId="22834" xr:uid="{00000000-0005-0000-0000-000046460000}"/>
    <cellStyle name="Normal 3 2 2 9 3 2 3 2" xfId="22835" xr:uid="{00000000-0005-0000-0000-000047460000}"/>
    <cellStyle name="Normal 3 2 2 9 3 2 3 3" xfId="40142" xr:uid="{00000000-0005-0000-0000-000048460000}"/>
    <cellStyle name="Normal 3 2 2 9 3 2 4" xfId="22836" xr:uid="{00000000-0005-0000-0000-000049460000}"/>
    <cellStyle name="Normal 3 2 2 9 3 2 5" xfId="40143" xr:uid="{00000000-0005-0000-0000-00004A460000}"/>
    <cellStyle name="Normal 3 2 2 9 3 3" xfId="7987" xr:uid="{00000000-0005-0000-0000-00004B460000}"/>
    <cellStyle name="Normal 3 2 2 9 3 3 2" xfId="22837" xr:uid="{00000000-0005-0000-0000-00004C460000}"/>
    <cellStyle name="Normal 3 2 2 9 3 3 2 2" xfId="22838" xr:uid="{00000000-0005-0000-0000-00004D460000}"/>
    <cellStyle name="Normal 3 2 2 9 3 3 2 3" xfId="40144" xr:uid="{00000000-0005-0000-0000-00004E460000}"/>
    <cellStyle name="Normal 3 2 2 9 3 3 3" xfId="22839" xr:uid="{00000000-0005-0000-0000-00004F460000}"/>
    <cellStyle name="Normal 3 2 2 9 3 3 4" xfId="40145" xr:uid="{00000000-0005-0000-0000-000050460000}"/>
    <cellStyle name="Normal 3 2 2 9 3 4" xfId="22840" xr:uid="{00000000-0005-0000-0000-000051460000}"/>
    <cellStyle name="Normal 3 2 2 9 3 4 2" xfId="22841" xr:uid="{00000000-0005-0000-0000-000052460000}"/>
    <cellStyle name="Normal 3 2 2 9 3 4 3" xfId="40146" xr:uid="{00000000-0005-0000-0000-000053460000}"/>
    <cellStyle name="Normal 3 2 2 9 3 5" xfId="22842" xr:uid="{00000000-0005-0000-0000-000054460000}"/>
    <cellStyle name="Normal 3 2 2 9 3 6" xfId="40147" xr:uid="{00000000-0005-0000-0000-000055460000}"/>
    <cellStyle name="Normal 3 2 2 9 4" xfId="7988" xr:uid="{00000000-0005-0000-0000-000056460000}"/>
    <cellStyle name="Normal 3 2 2 9 4 2" xfId="7989" xr:uid="{00000000-0005-0000-0000-000057460000}"/>
    <cellStyle name="Normal 3 2 2 9 4 2 2" xfId="22843" xr:uid="{00000000-0005-0000-0000-000058460000}"/>
    <cellStyle name="Normal 3 2 2 9 4 2 2 2" xfId="22844" xr:uid="{00000000-0005-0000-0000-000059460000}"/>
    <cellStyle name="Normal 3 2 2 9 4 2 2 3" xfId="40148" xr:uid="{00000000-0005-0000-0000-00005A460000}"/>
    <cellStyle name="Normal 3 2 2 9 4 2 3" xfId="22845" xr:uid="{00000000-0005-0000-0000-00005B460000}"/>
    <cellStyle name="Normal 3 2 2 9 4 2 4" xfId="40149" xr:uid="{00000000-0005-0000-0000-00005C460000}"/>
    <cellStyle name="Normal 3 2 2 9 4 3" xfId="22846" xr:uid="{00000000-0005-0000-0000-00005D460000}"/>
    <cellStyle name="Normal 3 2 2 9 4 3 2" xfId="22847" xr:uid="{00000000-0005-0000-0000-00005E460000}"/>
    <cellStyle name="Normal 3 2 2 9 4 3 3" xfId="40150" xr:uid="{00000000-0005-0000-0000-00005F460000}"/>
    <cellStyle name="Normal 3 2 2 9 4 4" xfId="22848" xr:uid="{00000000-0005-0000-0000-000060460000}"/>
    <cellStyle name="Normal 3 2 2 9 4 5" xfId="40151" xr:uid="{00000000-0005-0000-0000-000061460000}"/>
    <cellStyle name="Normal 3 2 2 9 5" xfId="7990" xr:uid="{00000000-0005-0000-0000-000062460000}"/>
    <cellStyle name="Normal 3 2 2 9 5 2" xfId="7991" xr:uid="{00000000-0005-0000-0000-000063460000}"/>
    <cellStyle name="Normal 3 2 2 9 5 2 2" xfId="22849" xr:uid="{00000000-0005-0000-0000-000064460000}"/>
    <cellStyle name="Normal 3 2 2 9 5 2 3" xfId="40152" xr:uid="{00000000-0005-0000-0000-000065460000}"/>
    <cellStyle name="Normal 3 2 2 9 5 3" xfId="22850" xr:uid="{00000000-0005-0000-0000-000066460000}"/>
    <cellStyle name="Normal 3 2 2 9 5 4" xfId="40153" xr:uid="{00000000-0005-0000-0000-000067460000}"/>
    <cellStyle name="Normal 3 2 2 9 6" xfId="7992" xr:uid="{00000000-0005-0000-0000-000068460000}"/>
    <cellStyle name="Normal 3 2 2 9 6 2" xfId="7993" xr:uid="{00000000-0005-0000-0000-000069460000}"/>
    <cellStyle name="Normal 3 2 2 9 6 3" xfId="40154" xr:uid="{00000000-0005-0000-0000-00006A460000}"/>
    <cellStyle name="Normal 3 2 2 9 7" xfId="7994" xr:uid="{00000000-0005-0000-0000-00006B460000}"/>
    <cellStyle name="Normal 3 2 2 9 7 2" xfId="40155" xr:uid="{00000000-0005-0000-0000-00006C460000}"/>
    <cellStyle name="Normal 3 2 2 9 8" xfId="40156" xr:uid="{00000000-0005-0000-0000-00006D460000}"/>
    <cellStyle name="Normal 3 2 2 9 9" xfId="40157" xr:uid="{00000000-0005-0000-0000-00006E460000}"/>
    <cellStyle name="Normal 3 2 3" xfId="7995" xr:uid="{00000000-0005-0000-0000-00006F460000}"/>
    <cellStyle name="Normal 3 2 3 10" xfId="7996" xr:uid="{00000000-0005-0000-0000-000070460000}"/>
    <cellStyle name="Normal 3 2 3 10 2" xfId="7997" xr:uid="{00000000-0005-0000-0000-000071460000}"/>
    <cellStyle name="Normal 3 2 3 10 2 2" xfId="7998" xr:uid="{00000000-0005-0000-0000-000072460000}"/>
    <cellStyle name="Normal 3 2 3 10 2 2 2" xfId="22851" xr:uid="{00000000-0005-0000-0000-000073460000}"/>
    <cellStyle name="Normal 3 2 3 10 2 2 2 2" xfId="22852" xr:uid="{00000000-0005-0000-0000-000074460000}"/>
    <cellStyle name="Normal 3 2 3 10 2 2 2 3" xfId="40158" xr:uid="{00000000-0005-0000-0000-000075460000}"/>
    <cellStyle name="Normal 3 2 3 10 2 2 3" xfId="22853" xr:uid="{00000000-0005-0000-0000-000076460000}"/>
    <cellStyle name="Normal 3 2 3 10 2 2 4" xfId="40159" xr:uid="{00000000-0005-0000-0000-000077460000}"/>
    <cellStyle name="Normal 3 2 3 10 2 3" xfId="7999" xr:uid="{00000000-0005-0000-0000-000078460000}"/>
    <cellStyle name="Normal 3 2 3 10 2 3 2" xfId="22854" xr:uid="{00000000-0005-0000-0000-000079460000}"/>
    <cellStyle name="Normal 3 2 3 10 2 3 3" xfId="40160" xr:uid="{00000000-0005-0000-0000-00007A460000}"/>
    <cellStyle name="Normal 3 2 3 10 2 4" xfId="22855" xr:uid="{00000000-0005-0000-0000-00007B460000}"/>
    <cellStyle name="Normal 3 2 3 10 2 5" xfId="40161" xr:uid="{00000000-0005-0000-0000-00007C460000}"/>
    <cellStyle name="Normal 3 2 3 10 2 6" xfId="40162" xr:uid="{00000000-0005-0000-0000-00007D460000}"/>
    <cellStyle name="Normal 3 2 3 10 3" xfId="8000" xr:uid="{00000000-0005-0000-0000-00007E460000}"/>
    <cellStyle name="Normal 3 2 3 10 3 2" xfId="8001" xr:uid="{00000000-0005-0000-0000-00007F460000}"/>
    <cellStyle name="Normal 3 2 3 10 3 2 2" xfId="22856" xr:uid="{00000000-0005-0000-0000-000080460000}"/>
    <cellStyle name="Normal 3 2 3 10 3 2 3" xfId="40163" xr:uid="{00000000-0005-0000-0000-000081460000}"/>
    <cellStyle name="Normal 3 2 3 10 3 3" xfId="22857" xr:uid="{00000000-0005-0000-0000-000082460000}"/>
    <cellStyle name="Normal 3 2 3 10 3 4" xfId="40164" xr:uid="{00000000-0005-0000-0000-000083460000}"/>
    <cellStyle name="Normal 3 2 3 10 4" xfId="8002" xr:uid="{00000000-0005-0000-0000-000084460000}"/>
    <cellStyle name="Normal 3 2 3 10 4 2" xfId="8003" xr:uid="{00000000-0005-0000-0000-000085460000}"/>
    <cellStyle name="Normal 3 2 3 10 4 3" xfId="40165" xr:uid="{00000000-0005-0000-0000-000086460000}"/>
    <cellStyle name="Normal 3 2 3 10 5" xfId="8004" xr:uid="{00000000-0005-0000-0000-000087460000}"/>
    <cellStyle name="Normal 3 2 3 10 5 2" xfId="8005" xr:uid="{00000000-0005-0000-0000-000088460000}"/>
    <cellStyle name="Normal 3 2 3 10 6" xfId="8006" xr:uid="{00000000-0005-0000-0000-000089460000}"/>
    <cellStyle name="Normal 3 2 3 10 7" xfId="40166" xr:uid="{00000000-0005-0000-0000-00008A460000}"/>
    <cellStyle name="Normal 3 2 3 11" xfId="8007" xr:uid="{00000000-0005-0000-0000-00008B460000}"/>
    <cellStyle name="Normal 3 2 3 11 2" xfId="8008" xr:uid="{00000000-0005-0000-0000-00008C460000}"/>
    <cellStyle name="Normal 3 2 3 11 2 2" xfId="22858" xr:uid="{00000000-0005-0000-0000-00008D460000}"/>
    <cellStyle name="Normal 3 2 3 11 2 2 2" xfId="22859" xr:uid="{00000000-0005-0000-0000-00008E460000}"/>
    <cellStyle name="Normal 3 2 3 11 2 2 2 2" xfId="22860" xr:uid="{00000000-0005-0000-0000-00008F460000}"/>
    <cellStyle name="Normal 3 2 3 11 2 2 2 3" xfId="40167" xr:uid="{00000000-0005-0000-0000-000090460000}"/>
    <cellStyle name="Normal 3 2 3 11 2 2 3" xfId="22861" xr:uid="{00000000-0005-0000-0000-000091460000}"/>
    <cellStyle name="Normal 3 2 3 11 2 2 4" xfId="40168" xr:uid="{00000000-0005-0000-0000-000092460000}"/>
    <cellStyle name="Normal 3 2 3 11 2 3" xfId="22862" xr:uid="{00000000-0005-0000-0000-000093460000}"/>
    <cellStyle name="Normal 3 2 3 11 2 3 2" xfId="22863" xr:uid="{00000000-0005-0000-0000-000094460000}"/>
    <cellStyle name="Normal 3 2 3 11 2 3 3" xfId="40169" xr:uid="{00000000-0005-0000-0000-000095460000}"/>
    <cellStyle name="Normal 3 2 3 11 2 4" xfId="22864" xr:uid="{00000000-0005-0000-0000-000096460000}"/>
    <cellStyle name="Normal 3 2 3 11 2 5" xfId="40170" xr:uid="{00000000-0005-0000-0000-000097460000}"/>
    <cellStyle name="Normal 3 2 3 11 3" xfId="8009" xr:uid="{00000000-0005-0000-0000-000098460000}"/>
    <cellStyle name="Normal 3 2 3 11 3 2" xfId="22865" xr:uid="{00000000-0005-0000-0000-000099460000}"/>
    <cellStyle name="Normal 3 2 3 11 3 2 2" xfId="22866" xr:uid="{00000000-0005-0000-0000-00009A460000}"/>
    <cellStyle name="Normal 3 2 3 11 3 2 3" xfId="40171" xr:uid="{00000000-0005-0000-0000-00009B460000}"/>
    <cellStyle name="Normal 3 2 3 11 3 3" xfId="22867" xr:uid="{00000000-0005-0000-0000-00009C460000}"/>
    <cellStyle name="Normal 3 2 3 11 3 4" xfId="40172" xr:uid="{00000000-0005-0000-0000-00009D460000}"/>
    <cellStyle name="Normal 3 2 3 11 4" xfId="22868" xr:uid="{00000000-0005-0000-0000-00009E460000}"/>
    <cellStyle name="Normal 3 2 3 11 4 2" xfId="22869" xr:uid="{00000000-0005-0000-0000-00009F460000}"/>
    <cellStyle name="Normal 3 2 3 11 4 3" xfId="40173" xr:uid="{00000000-0005-0000-0000-0000A0460000}"/>
    <cellStyle name="Normal 3 2 3 11 5" xfId="22870" xr:uid="{00000000-0005-0000-0000-0000A1460000}"/>
    <cellStyle name="Normal 3 2 3 11 6" xfId="40174" xr:uid="{00000000-0005-0000-0000-0000A2460000}"/>
    <cellStyle name="Normal 3 2 3 11 7" xfId="40175" xr:uid="{00000000-0005-0000-0000-0000A3460000}"/>
    <cellStyle name="Normal 3 2 3 12" xfId="8010" xr:uid="{00000000-0005-0000-0000-0000A4460000}"/>
    <cellStyle name="Normal 3 2 3 12 2" xfId="8011" xr:uid="{00000000-0005-0000-0000-0000A5460000}"/>
    <cellStyle name="Normal 3 2 3 12 2 2" xfId="22871" xr:uid="{00000000-0005-0000-0000-0000A6460000}"/>
    <cellStyle name="Normal 3 2 3 12 2 2 2" xfId="22872" xr:uid="{00000000-0005-0000-0000-0000A7460000}"/>
    <cellStyle name="Normal 3 2 3 12 2 2 3" xfId="40176" xr:uid="{00000000-0005-0000-0000-0000A8460000}"/>
    <cellStyle name="Normal 3 2 3 12 2 3" xfId="22873" xr:uid="{00000000-0005-0000-0000-0000A9460000}"/>
    <cellStyle name="Normal 3 2 3 12 2 4" xfId="40177" xr:uid="{00000000-0005-0000-0000-0000AA460000}"/>
    <cellStyle name="Normal 3 2 3 12 3" xfId="8012" xr:uid="{00000000-0005-0000-0000-0000AB460000}"/>
    <cellStyle name="Normal 3 2 3 12 3 2" xfId="22874" xr:uid="{00000000-0005-0000-0000-0000AC460000}"/>
    <cellStyle name="Normal 3 2 3 12 3 3" xfId="40178" xr:uid="{00000000-0005-0000-0000-0000AD460000}"/>
    <cellStyle name="Normal 3 2 3 12 4" xfId="22875" xr:uid="{00000000-0005-0000-0000-0000AE460000}"/>
    <cellStyle name="Normal 3 2 3 12 5" xfId="40179" xr:uid="{00000000-0005-0000-0000-0000AF460000}"/>
    <cellStyle name="Normal 3 2 3 13" xfId="8013" xr:uid="{00000000-0005-0000-0000-0000B0460000}"/>
    <cellStyle name="Normal 3 2 3 13 2" xfId="8014" xr:uid="{00000000-0005-0000-0000-0000B1460000}"/>
    <cellStyle name="Normal 3 2 3 13 2 2" xfId="22876" xr:uid="{00000000-0005-0000-0000-0000B2460000}"/>
    <cellStyle name="Normal 3 2 3 13 2 2 2" xfId="22877" xr:uid="{00000000-0005-0000-0000-0000B3460000}"/>
    <cellStyle name="Normal 3 2 3 13 2 2 3" xfId="40180" xr:uid="{00000000-0005-0000-0000-0000B4460000}"/>
    <cellStyle name="Normal 3 2 3 13 2 3" xfId="22878" xr:uid="{00000000-0005-0000-0000-0000B5460000}"/>
    <cellStyle name="Normal 3 2 3 13 2 4" xfId="40181" xr:uid="{00000000-0005-0000-0000-0000B6460000}"/>
    <cellStyle name="Normal 3 2 3 13 3" xfId="22879" xr:uid="{00000000-0005-0000-0000-0000B7460000}"/>
    <cellStyle name="Normal 3 2 3 13 3 2" xfId="22880" xr:uid="{00000000-0005-0000-0000-0000B8460000}"/>
    <cellStyle name="Normal 3 2 3 13 3 3" xfId="40182" xr:uid="{00000000-0005-0000-0000-0000B9460000}"/>
    <cellStyle name="Normal 3 2 3 13 4" xfId="22881" xr:uid="{00000000-0005-0000-0000-0000BA460000}"/>
    <cellStyle name="Normal 3 2 3 13 5" xfId="40183" xr:uid="{00000000-0005-0000-0000-0000BB460000}"/>
    <cellStyle name="Normal 3 2 3 14" xfId="8015" xr:uid="{00000000-0005-0000-0000-0000BC460000}"/>
    <cellStyle name="Normal 3 2 3 14 2" xfId="8016" xr:uid="{00000000-0005-0000-0000-0000BD460000}"/>
    <cellStyle name="Normal 3 2 3 14 2 2" xfId="22882" xr:uid="{00000000-0005-0000-0000-0000BE460000}"/>
    <cellStyle name="Normal 3 2 3 14 2 2 2" xfId="22883" xr:uid="{00000000-0005-0000-0000-0000BF460000}"/>
    <cellStyle name="Normal 3 2 3 14 2 2 3" xfId="40184" xr:uid="{00000000-0005-0000-0000-0000C0460000}"/>
    <cellStyle name="Normal 3 2 3 14 2 3" xfId="22884" xr:uid="{00000000-0005-0000-0000-0000C1460000}"/>
    <cellStyle name="Normal 3 2 3 14 2 4" xfId="40185" xr:uid="{00000000-0005-0000-0000-0000C2460000}"/>
    <cellStyle name="Normal 3 2 3 14 3" xfId="22885" xr:uid="{00000000-0005-0000-0000-0000C3460000}"/>
    <cellStyle name="Normal 3 2 3 14 3 2" xfId="22886" xr:uid="{00000000-0005-0000-0000-0000C4460000}"/>
    <cellStyle name="Normal 3 2 3 14 3 3" xfId="40186" xr:uid="{00000000-0005-0000-0000-0000C5460000}"/>
    <cellStyle name="Normal 3 2 3 14 4" xfId="22887" xr:uid="{00000000-0005-0000-0000-0000C6460000}"/>
    <cellStyle name="Normal 3 2 3 14 5" xfId="40187" xr:uid="{00000000-0005-0000-0000-0000C7460000}"/>
    <cellStyle name="Normal 3 2 3 15" xfId="8017" xr:uid="{00000000-0005-0000-0000-0000C8460000}"/>
    <cellStyle name="Normal 3 2 3 15 2" xfId="8018" xr:uid="{00000000-0005-0000-0000-0000C9460000}"/>
    <cellStyle name="Normal 3 2 3 15 2 2" xfId="22888" xr:uid="{00000000-0005-0000-0000-0000CA460000}"/>
    <cellStyle name="Normal 3 2 3 15 2 3" xfId="40188" xr:uid="{00000000-0005-0000-0000-0000CB460000}"/>
    <cellStyle name="Normal 3 2 3 15 3" xfId="22889" xr:uid="{00000000-0005-0000-0000-0000CC460000}"/>
    <cellStyle name="Normal 3 2 3 15 4" xfId="40189" xr:uid="{00000000-0005-0000-0000-0000CD460000}"/>
    <cellStyle name="Normal 3 2 3 16" xfId="8019" xr:uid="{00000000-0005-0000-0000-0000CE460000}"/>
    <cellStyle name="Normal 3 2 3 16 2" xfId="22890" xr:uid="{00000000-0005-0000-0000-0000CF460000}"/>
    <cellStyle name="Normal 3 2 3 16 3" xfId="40190" xr:uid="{00000000-0005-0000-0000-0000D0460000}"/>
    <cellStyle name="Normal 3 2 3 17" xfId="22891" xr:uid="{00000000-0005-0000-0000-0000D1460000}"/>
    <cellStyle name="Normal 3 2 3 17 2" xfId="40191" xr:uid="{00000000-0005-0000-0000-0000D2460000}"/>
    <cellStyle name="Normal 3 2 3 18" xfId="40192" xr:uid="{00000000-0005-0000-0000-0000D3460000}"/>
    <cellStyle name="Normal 3 2 3 19" xfId="40193" xr:uid="{00000000-0005-0000-0000-0000D4460000}"/>
    <cellStyle name="Normal 3 2 3 2" xfId="8020" xr:uid="{00000000-0005-0000-0000-0000D5460000}"/>
    <cellStyle name="Normal 3 2 3 2 10" xfId="8021" xr:uid="{00000000-0005-0000-0000-0000D6460000}"/>
    <cellStyle name="Normal 3 2 3 2 10 2" xfId="8022" xr:uid="{00000000-0005-0000-0000-0000D7460000}"/>
    <cellStyle name="Normal 3 2 3 2 10 2 2" xfId="22892" xr:uid="{00000000-0005-0000-0000-0000D8460000}"/>
    <cellStyle name="Normal 3 2 3 2 10 2 2 2" xfId="22893" xr:uid="{00000000-0005-0000-0000-0000D9460000}"/>
    <cellStyle name="Normal 3 2 3 2 10 2 2 3" xfId="40194" xr:uid="{00000000-0005-0000-0000-0000DA460000}"/>
    <cellStyle name="Normal 3 2 3 2 10 2 3" xfId="22894" xr:uid="{00000000-0005-0000-0000-0000DB460000}"/>
    <cellStyle name="Normal 3 2 3 2 10 2 4" xfId="40195" xr:uid="{00000000-0005-0000-0000-0000DC460000}"/>
    <cellStyle name="Normal 3 2 3 2 10 3" xfId="22895" xr:uid="{00000000-0005-0000-0000-0000DD460000}"/>
    <cellStyle name="Normal 3 2 3 2 10 3 2" xfId="22896" xr:uid="{00000000-0005-0000-0000-0000DE460000}"/>
    <cellStyle name="Normal 3 2 3 2 10 3 3" xfId="40196" xr:uid="{00000000-0005-0000-0000-0000DF460000}"/>
    <cellStyle name="Normal 3 2 3 2 10 4" xfId="22897" xr:uid="{00000000-0005-0000-0000-0000E0460000}"/>
    <cellStyle name="Normal 3 2 3 2 10 5" xfId="40197" xr:uid="{00000000-0005-0000-0000-0000E1460000}"/>
    <cellStyle name="Normal 3 2 3 2 11" xfId="8023" xr:uid="{00000000-0005-0000-0000-0000E2460000}"/>
    <cellStyle name="Normal 3 2 3 2 11 2" xfId="8024" xr:uid="{00000000-0005-0000-0000-0000E3460000}"/>
    <cellStyle name="Normal 3 2 3 2 11 2 2" xfId="22898" xr:uid="{00000000-0005-0000-0000-0000E4460000}"/>
    <cellStyle name="Normal 3 2 3 2 11 2 3" xfId="40198" xr:uid="{00000000-0005-0000-0000-0000E5460000}"/>
    <cellStyle name="Normal 3 2 3 2 11 3" xfId="22899" xr:uid="{00000000-0005-0000-0000-0000E6460000}"/>
    <cellStyle name="Normal 3 2 3 2 11 4" xfId="40199" xr:uid="{00000000-0005-0000-0000-0000E7460000}"/>
    <cellStyle name="Normal 3 2 3 2 12" xfId="8025" xr:uid="{00000000-0005-0000-0000-0000E8460000}"/>
    <cellStyle name="Normal 3 2 3 2 12 2" xfId="22900" xr:uid="{00000000-0005-0000-0000-0000E9460000}"/>
    <cellStyle name="Normal 3 2 3 2 12 3" xfId="40200" xr:uid="{00000000-0005-0000-0000-0000EA460000}"/>
    <cellStyle name="Normal 3 2 3 2 13" xfId="22901" xr:uid="{00000000-0005-0000-0000-0000EB460000}"/>
    <cellStyle name="Normal 3 2 3 2 13 2" xfId="40201" xr:uid="{00000000-0005-0000-0000-0000EC460000}"/>
    <cellStyle name="Normal 3 2 3 2 14" xfId="40202" xr:uid="{00000000-0005-0000-0000-0000ED460000}"/>
    <cellStyle name="Normal 3 2 3 2 15" xfId="40203" xr:uid="{00000000-0005-0000-0000-0000EE460000}"/>
    <cellStyle name="Normal 3 2 3 2 16" xfId="40204" xr:uid="{00000000-0005-0000-0000-0000EF460000}"/>
    <cellStyle name="Normal 3 2 3 2 2" xfId="8026" xr:uid="{00000000-0005-0000-0000-0000F0460000}"/>
    <cellStyle name="Normal 3 2 3 2 2 10" xfId="8027" xr:uid="{00000000-0005-0000-0000-0000F1460000}"/>
    <cellStyle name="Normal 3 2 3 2 2 10 2" xfId="8028" xr:uid="{00000000-0005-0000-0000-0000F2460000}"/>
    <cellStyle name="Normal 3 2 3 2 2 10 2 2" xfId="22902" xr:uid="{00000000-0005-0000-0000-0000F3460000}"/>
    <cellStyle name="Normal 3 2 3 2 2 10 2 3" xfId="40205" xr:uid="{00000000-0005-0000-0000-0000F4460000}"/>
    <cellStyle name="Normal 3 2 3 2 2 10 3" xfId="22903" xr:uid="{00000000-0005-0000-0000-0000F5460000}"/>
    <cellStyle name="Normal 3 2 3 2 2 10 4" xfId="40206" xr:uid="{00000000-0005-0000-0000-0000F6460000}"/>
    <cellStyle name="Normal 3 2 3 2 2 11" xfId="8029" xr:uid="{00000000-0005-0000-0000-0000F7460000}"/>
    <cellStyle name="Normal 3 2 3 2 2 11 2" xfId="22904" xr:uid="{00000000-0005-0000-0000-0000F8460000}"/>
    <cellStyle name="Normal 3 2 3 2 2 11 3" xfId="40207" xr:uid="{00000000-0005-0000-0000-0000F9460000}"/>
    <cellStyle name="Normal 3 2 3 2 2 12" xfId="22905" xr:uid="{00000000-0005-0000-0000-0000FA460000}"/>
    <cellStyle name="Normal 3 2 3 2 2 12 2" xfId="40208" xr:uid="{00000000-0005-0000-0000-0000FB460000}"/>
    <cellStyle name="Normal 3 2 3 2 2 13" xfId="40209" xr:uid="{00000000-0005-0000-0000-0000FC460000}"/>
    <cellStyle name="Normal 3 2 3 2 2 14" xfId="40210" xr:uid="{00000000-0005-0000-0000-0000FD460000}"/>
    <cellStyle name="Normal 3 2 3 2 2 15" xfId="40211" xr:uid="{00000000-0005-0000-0000-0000FE460000}"/>
    <cellStyle name="Normal 3 2 3 2 2 2" xfId="8030" xr:uid="{00000000-0005-0000-0000-0000FF460000}"/>
    <cellStyle name="Normal 3 2 3 2 2 2 10" xfId="40212" xr:uid="{00000000-0005-0000-0000-000000470000}"/>
    <cellStyle name="Normal 3 2 3 2 2 2 11" xfId="40213" xr:uid="{00000000-0005-0000-0000-000001470000}"/>
    <cellStyle name="Normal 3 2 3 2 2 2 12" xfId="40214" xr:uid="{00000000-0005-0000-0000-000002470000}"/>
    <cellStyle name="Normal 3 2 3 2 2 2 2" xfId="8031" xr:uid="{00000000-0005-0000-0000-000003470000}"/>
    <cellStyle name="Normal 3 2 3 2 2 2 2 2" xfId="8032" xr:uid="{00000000-0005-0000-0000-000004470000}"/>
    <cellStyle name="Normal 3 2 3 2 2 2 2 2 2" xfId="8033" xr:uid="{00000000-0005-0000-0000-000005470000}"/>
    <cellStyle name="Normal 3 2 3 2 2 2 2 2 2 2" xfId="8034" xr:uid="{00000000-0005-0000-0000-000006470000}"/>
    <cellStyle name="Normal 3 2 3 2 2 2 2 2 2 2 2" xfId="22906" xr:uid="{00000000-0005-0000-0000-000007470000}"/>
    <cellStyle name="Normal 3 2 3 2 2 2 2 2 2 2 2 2" xfId="22907" xr:uid="{00000000-0005-0000-0000-000008470000}"/>
    <cellStyle name="Normal 3 2 3 2 2 2 2 2 2 2 2 3" xfId="40215" xr:uid="{00000000-0005-0000-0000-000009470000}"/>
    <cellStyle name="Normal 3 2 3 2 2 2 2 2 2 2 3" xfId="22908" xr:uid="{00000000-0005-0000-0000-00000A470000}"/>
    <cellStyle name="Normal 3 2 3 2 2 2 2 2 2 2 4" xfId="40216" xr:uid="{00000000-0005-0000-0000-00000B470000}"/>
    <cellStyle name="Normal 3 2 3 2 2 2 2 2 2 3" xfId="8035" xr:uid="{00000000-0005-0000-0000-00000C470000}"/>
    <cellStyle name="Normal 3 2 3 2 2 2 2 2 2 3 2" xfId="22909" xr:uid="{00000000-0005-0000-0000-00000D470000}"/>
    <cellStyle name="Normal 3 2 3 2 2 2 2 2 2 3 3" xfId="40217" xr:uid="{00000000-0005-0000-0000-00000E470000}"/>
    <cellStyle name="Normal 3 2 3 2 2 2 2 2 2 4" xfId="22910" xr:uid="{00000000-0005-0000-0000-00000F470000}"/>
    <cellStyle name="Normal 3 2 3 2 2 2 2 2 2 5" xfId="40218" xr:uid="{00000000-0005-0000-0000-000010470000}"/>
    <cellStyle name="Normal 3 2 3 2 2 2 2 2 3" xfId="8036" xr:uid="{00000000-0005-0000-0000-000011470000}"/>
    <cellStyle name="Normal 3 2 3 2 2 2 2 2 3 2" xfId="8037" xr:uid="{00000000-0005-0000-0000-000012470000}"/>
    <cellStyle name="Normal 3 2 3 2 2 2 2 2 3 2 2" xfId="22911" xr:uid="{00000000-0005-0000-0000-000013470000}"/>
    <cellStyle name="Normal 3 2 3 2 2 2 2 2 3 2 3" xfId="40219" xr:uid="{00000000-0005-0000-0000-000014470000}"/>
    <cellStyle name="Normal 3 2 3 2 2 2 2 2 3 3" xfId="22912" xr:uid="{00000000-0005-0000-0000-000015470000}"/>
    <cellStyle name="Normal 3 2 3 2 2 2 2 2 3 4" xfId="40220" xr:uid="{00000000-0005-0000-0000-000016470000}"/>
    <cellStyle name="Normal 3 2 3 2 2 2 2 2 4" xfId="8038" xr:uid="{00000000-0005-0000-0000-000017470000}"/>
    <cellStyle name="Normal 3 2 3 2 2 2 2 2 4 2" xfId="8039" xr:uid="{00000000-0005-0000-0000-000018470000}"/>
    <cellStyle name="Normal 3 2 3 2 2 2 2 2 4 3" xfId="40221" xr:uid="{00000000-0005-0000-0000-000019470000}"/>
    <cellStyle name="Normal 3 2 3 2 2 2 2 2 5" xfId="8040" xr:uid="{00000000-0005-0000-0000-00001A470000}"/>
    <cellStyle name="Normal 3 2 3 2 2 2 2 2 5 2" xfId="8041" xr:uid="{00000000-0005-0000-0000-00001B470000}"/>
    <cellStyle name="Normal 3 2 3 2 2 2 2 2 6" xfId="8042" xr:uid="{00000000-0005-0000-0000-00001C470000}"/>
    <cellStyle name="Normal 3 2 3 2 2 2 2 2 7" xfId="40222" xr:uid="{00000000-0005-0000-0000-00001D470000}"/>
    <cellStyle name="Normal 3 2 3 2 2 2 2 3" xfId="8043" xr:uid="{00000000-0005-0000-0000-00001E470000}"/>
    <cellStyle name="Normal 3 2 3 2 2 2 2 3 2" xfId="8044" xr:uid="{00000000-0005-0000-0000-00001F470000}"/>
    <cellStyle name="Normal 3 2 3 2 2 2 2 3 2 2" xfId="22913" xr:uid="{00000000-0005-0000-0000-000020470000}"/>
    <cellStyle name="Normal 3 2 3 2 2 2 2 3 2 2 2" xfId="22914" xr:uid="{00000000-0005-0000-0000-000021470000}"/>
    <cellStyle name="Normal 3 2 3 2 2 2 2 3 2 2 3" xfId="40223" xr:uid="{00000000-0005-0000-0000-000022470000}"/>
    <cellStyle name="Normal 3 2 3 2 2 2 2 3 2 3" xfId="22915" xr:uid="{00000000-0005-0000-0000-000023470000}"/>
    <cellStyle name="Normal 3 2 3 2 2 2 2 3 2 4" xfId="40224" xr:uid="{00000000-0005-0000-0000-000024470000}"/>
    <cellStyle name="Normal 3 2 3 2 2 2 2 3 3" xfId="8045" xr:uid="{00000000-0005-0000-0000-000025470000}"/>
    <cellStyle name="Normal 3 2 3 2 2 2 2 3 3 2" xfId="22916" xr:uid="{00000000-0005-0000-0000-000026470000}"/>
    <cellStyle name="Normal 3 2 3 2 2 2 2 3 3 3" xfId="40225" xr:uid="{00000000-0005-0000-0000-000027470000}"/>
    <cellStyle name="Normal 3 2 3 2 2 2 2 3 4" xfId="22917" xr:uid="{00000000-0005-0000-0000-000028470000}"/>
    <cellStyle name="Normal 3 2 3 2 2 2 2 3 5" xfId="40226" xr:uid="{00000000-0005-0000-0000-000029470000}"/>
    <cellStyle name="Normal 3 2 3 2 2 2 2 4" xfId="8046" xr:uid="{00000000-0005-0000-0000-00002A470000}"/>
    <cellStyle name="Normal 3 2 3 2 2 2 2 4 2" xfId="8047" xr:uid="{00000000-0005-0000-0000-00002B470000}"/>
    <cellStyle name="Normal 3 2 3 2 2 2 2 4 2 2" xfId="22918" xr:uid="{00000000-0005-0000-0000-00002C470000}"/>
    <cellStyle name="Normal 3 2 3 2 2 2 2 4 2 3" xfId="40227" xr:uid="{00000000-0005-0000-0000-00002D470000}"/>
    <cellStyle name="Normal 3 2 3 2 2 2 2 4 3" xfId="22919" xr:uid="{00000000-0005-0000-0000-00002E470000}"/>
    <cellStyle name="Normal 3 2 3 2 2 2 2 4 4" xfId="40228" xr:uid="{00000000-0005-0000-0000-00002F470000}"/>
    <cellStyle name="Normal 3 2 3 2 2 2 2 5" xfId="8048" xr:uid="{00000000-0005-0000-0000-000030470000}"/>
    <cellStyle name="Normal 3 2 3 2 2 2 2 5 2" xfId="8049" xr:uid="{00000000-0005-0000-0000-000031470000}"/>
    <cellStyle name="Normal 3 2 3 2 2 2 2 5 3" xfId="40229" xr:uid="{00000000-0005-0000-0000-000032470000}"/>
    <cellStyle name="Normal 3 2 3 2 2 2 2 6" xfId="8050" xr:uid="{00000000-0005-0000-0000-000033470000}"/>
    <cellStyle name="Normal 3 2 3 2 2 2 2 6 2" xfId="8051" xr:uid="{00000000-0005-0000-0000-000034470000}"/>
    <cellStyle name="Normal 3 2 3 2 2 2 2 7" xfId="8052" xr:uid="{00000000-0005-0000-0000-000035470000}"/>
    <cellStyle name="Normal 3 2 3 2 2 2 2 8" xfId="40230" xr:uid="{00000000-0005-0000-0000-000036470000}"/>
    <cellStyle name="Normal 3 2 3 2 2 2 3" xfId="8053" xr:uid="{00000000-0005-0000-0000-000037470000}"/>
    <cellStyle name="Normal 3 2 3 2 2 2 3 2" xfId="8054" xr:uid="{00000000-0005-0000-0000-000038470000}"/>
    <cellStyle name="Normal 3 2 3 2 2 2 3 2 2" xfId="8055" xr:uid="{00000000-0005-0000-0000-000039470000}"/>
    <cellStyle name="Normal 3 2 3 2 2 2 3 2 2 2" xfId="22920" xr:uid="{00000000-0005-0000-0000-00003A470000}"/>
    <cellStyle name="Normal 3 2 3 2 2 2 3 2 2 2 2" xfId="22921" xr:uid="{00000000-0005-0000-0000-00003B470000}"/>
    <cellStyle name="Normal 3 2 3 2 2 2 3 2 2 2 3" xfId="40231" xr:uid="{00000000-0005-0000-0000-00003C470000}"/>
    <cellStyle name="Normal 3 2 3 2 2 2 3 2 2 3" xfId="22922" xr:uid="{00000000-0005-0000-0000-00003D470000}"/>
    <cellStyle name="Normal 3 2 3 2 2 2 3 2 2 4" xfId="40232" xr:uid="{00000000-0005-0000-0000-00003E470000}"/>
    <cellStyle name="Normal 3 2 3 2 2 2 3 2 3" xfId="8056" xr:uid="{00000000-0005-0000-0000-00003F470000}"/>
    <cellStyle name="Normal 3 2 3 2 2 2 3 2 3 2" xfId="22923" xr:uid="{00000000-0005-0000-0000-000040470000}"/>
    <cellStyle name="Normal 3 2 3 2 2 2 3 2 3 3" xfId="40233" xr:uid="{00000000-0005-0000-0000-000041470000}"/>
    <cellStyle name="Normal 3 2 3 2 2 2 3 2 4" xfId="22924" xr:uid="{00000000-0005-0000-0000-000042470000}"/>
    <cellStyle name="Normal 3 2 3 2 2 2 3 2 5" xfId="40234" xr:uid="{00000000-0005-0000-0000-000043470000}"/>
    <cellStyle name="Normal 3 2 3 2 2 2 3 3" xfId="8057" xr:uid="{00000000-0005-0000-0000-000044470000}"/>
    <cellStyle name="Normal 3 2 3 2 2 2 3 3 2" xfId="8058" xr:uid="{00000000-0005-0000-0000-000045470000}"/>
    <cellStyle name="Normal 3 2 3 2 2 2 3 3 2 2" xfId="22925" xr:uid="{00000000-0005-0000-0000-000046470000}"/>
    <cellStyle name="Normal 3 2 3 2 2 2 3 3 2 3" xfId="40235" xr:uid="{00000000-0005-0000-0000-000047470000}"/>
    <cellStyle name="Normal 3 2 3 2 2 2 3 3 3" xfId="22926" xr:uid="{00000000-0005-0000-0000-000048470000}"/>
    <cellStyle name="Normal 3 2 3 2 2 2 3 3 4" xfId="40236" xr:uid="{00000000-0005-0000-0000-000049470000}"/>
    <cellStyle name="Normal 3 2 3 2 2 2 3 4" xfId="8059" xr:uid="{00000000-0005-0000-0000-00004A470000}"/>
    <cellStyle name="Normal 3 2 3 2 2 2 3 4 2" xfId="8060" xr:uid="{00000000-0005-0000-0000-00004B470000}"/>
    <cellStyle name="Normal 3 2 3 2 2 2 3 4 3" xfId="40237" xr:uid="{00000000-0005-0000-0000-00004C470000}"/>
    <cellStyle name="Normal 3 2 3 2 2 2 3 5" xfId="8061" xr:uid="{00000000-0005-0000-0000-00004D470000}"/>
    <cellStyle name="Normal 3 2 3 2 2 2 3 5 2" xfId="8062" xr:uid="{00000000-0005-0000-0000-00004E470000}"/>
    <cellStyle name="Normal 3 2 3 2 2 2 3 6" xfId="8063" xr:uid="{00000000-0005-0000-0000-00004F470000}"/>
    <cellStyle name="Normal 3 2 3 2 2 2 3 7" xfId="40238" xr:uid="{00000000-0005-0000-0000-000050470000}"/>
    <cellStyle name="Normal 3 2 3 2 2 2 4" xfId="8064" xr:uid="{00000000-0005-0000-0000-000051470000}"/>
    <cellStyle name="Normal 3 2 3 2 2 2 4 2" xfId="8065" xr:uid="{00000000-0005-0000-0000-000052470000}"/>
    <cellStyle name="Normal 3 2 3 2 2 2 4 2 2" xfId="22927" xr:uid="{00000000-0005-0000-0000-000053470000}"/>
    <cellStyle name="Normal 3 2 3 2 2 2 4 2 2 2" xfId="22928" xr:uid="{00000000-0005-0000-0000-000054470000}"/>
    <cellStyle name="Normal 3 2 3 2 2 2 4 2 2 2 2" xfId="22929" xr:uid="{00000000-0005-0000-0000-000055470000}"/>
    <cellStyle name="Normal 3 2 3 2 2 2 4 2 2 2 3" xfId="40239" xr:uid="{00000000-0005-0000-0000-000056470000}"/>
    <cellStyle name="Normal 3 2 3 2 2 2 4 2 2 3" xfId="22930" xr:uid="{00000000-0005-0000-0000-000057470000}"/>
    <cellStyle name="Normal 3 2 3 2 2 2 4 2 2 4" xfId="40240" xr:uid="{00000000-0005-0000-0000-000058470000}"/>
    <cellStyle name="Normal 3 2 3 2 2 2 4 2 3" xfId="22931" xr:uid="{00000000-0005-0000-0000-000059470000}"/>
    <cellStyle name="Normal 3 2 3 2 2 2 4 2 3 2" xfId="22932" xr:uid="{00000000-0005-0000-0000-00005A470000}"/>
    <cellStyle name="Normal 3 2 3 2 2 2 4 2 3 3" xfId="40241" xr:uid="{00000000-0005-0000-0000-00005B470000}"/>
    <cellStyle name="Normal 3 2 3 2 2 2 4 2 4" xfId="22933" xr:uid="{00000000-0005-0000-0000-00005C470000}"/>
    <cellStyle name="Normal 3 2 3 2 2 2 4 2 5" xfId="40242" xr:uid="{00000000-0005-0000-0000-00005D470000}"/>
    <cellStyle name="Normal 3 2 3 2 2 2 4 3" xfId="8066" xr:uid="{00000000-0005-0000-0000-00005E470000}"/>
    <cellStyle name="Normal 3 2 3 2 2 2 4 3 2" xfId="22934" xr:uid="{00000000-0005-0000-0000-00005F470000}"/>
    <cellStyle name="Normal 3 2 3 2 2 2 4 3 2 2" xfId="22935" xr:uid="{00000000-0005-0000-0000-000060470000}"/>
    <cellStyle name="Normal 3 2 3 2 2 2 4 3 2 3" xfId="40243" xr:uid="{00000000-0005-0000-0000-000061470000}"/>
    <cellStyle name="Normal 3 2 3 2 2 2 4 3 3" xfId="22936" xr:uid="{00000000-0005-0000-0000-000062470000}"/>
    <cellStyle name="Normal 3 2 3 2 2 2 4 3 4" xfId="40244" xr:uid="{00000000-0005-0000-0000-000063470000}"/>
    <cellStyle name="Normal 3 2 3 2 2 2 4 4" xfId="22937" xr:uid="{00000000-0005-0000-0000-000064470000}"/>
    <cellStyle name="Normal 3 2 3 2 2 2 4 4 2" xfId="22938" xr:uid="{00000000-0005-0000-0000-000065470000}"/>
    <cellStyle name="Normal 3 2 3 2 2 2 4 4 3" xfId="40245" xr:uid="{00000000-0005-0000-0000-000066470000}"/>
    <cellStyle name="Normal 3 2 3 2 2 2 4 5" xfId="22939" xr:uid="{00000000-0005-0000-0000-000067470000}"/>
    <cellStyle name="Normal 3 2 3 2 2 2 4 6" xfId="40246" xr:uid="{00000000-0005-0000-0000-000068470000}"/>
    <cellStyle name="Normal 3 2 3 2 2 2 5" xfId="8067" xr:uid="{00000000-0005-0000-0000-000069470000}"/>
    <cellStyle name="Normal 3 2 3 2 2 2 5 2" xfId="8068" xr:uid="{00000000-0005-0000-0000-00006A470000}"/>
    <cellStyle name="Normal 3 2 3 2 2 2 5 2 2" xfId="22940" xr:uid="{00000000-0005-0000-0000-00006B470000}"/>
    <cellStyle name="Normal 3 2 3 2 2 2 5 2 2 2" xfId="22941" xr:uid="{00000000-0005-0000-0000-00006C470000}"/>
    <cellStyle name="Normal 3 2 3 2 2 2 5 2 2 3" xfId="40247" xr:uid="{00000000-0005-0000-0000-00006D470000}"/>
    <cellStyle name="Normal 3 2 3 2 2 2 5 2 3" xfId="22942" xr:uid="{00000000-0005-0000-0000-00006E470000}"/>
    <cellStyle name="Normal 3 2 3 2 2 2 5 2 4" xfId="40248" xr:uid="{00000000-0005-0000-0000-00006F470000}"/>
    <cellStyle name="Normal 3 2 3 2 2 2 5 3" xfId="22943" xr:uid="{00000000-0005-0000-0000-000070470000}"/>
    <cellStyle name="Normal 3 2 3 2 2 2 5 3 2" xfId="22944" xr:uid="{00000000-0005-0000-0000-000071470000}"/>
    <cellStyle name="Normal 3 2 3 2 2 2 5 3 3" xfId="40249" xr:uid="{00000000-0005-0000-0000-000072470000}"/>
    <cellStyle name="Normal 3 2 3 2 2 2 5 4" xfId="22945" xr:uid="{00000000-0005-0000-0000-000073470000}"/>
    <cellStyle name="Normal 3 2 3 2 2 2 5 5" xfId="40250" xr:uid="{00000000-0005-0000-0000-000074470000}"/>
    <cellStyle name="Normal 3 2 3 2 2 2 6" xfId="8069" xr:uid="{00000000-0005-0000-0000-000075470000}"/>
    <cellStyle name="Normal 3 2 3 2 2 2 6 2" xfId="8070" xr:uid="{00000000-0005-0000-0000-000076470000}"/>
    <cellStyle name="Normal 3 2 3 2 2 2 6 2 2" xfId="22946" xr:uid="{00000000-0005-0000-0000-000077470000}"/>
    <cellStyle name="Normal 3 2 3 2 2 2 6 2 2 2" xfId="22947" xr:uid="{00000000-0005-0000-0000-000078470000}"/>
    <cellStyle name="Normal 3 2 3 2 2 2 6 2 2 3" xfId="40251" xr:uid="{00000000-0005-0000-0000-000079470000}"/>
    <cellStyle name="Normal 3 2 3 2 2 2 6 2 3" xfId="22948" xr:uid="{00000000-0005-0000-0000-00007A470000}"/>
    <cellStyle name="Normal 3 2 3 2 2 2 6 2 4" xfId="40252" xr:uid="{00000000-0005-0000-0000-00007B470000}"/>
    <cellStyle name="Normal 3 2 3 2 2 2 6 3" xfId="22949" xr:uid="{00000000-0005-0000-0000-00007C470000}"/>
    <cellStyle name="Normal 3 2 3 2 2 2 6 3 2" xfId="22950" xr:uid="{00000000-0005-0000-0000-00007D470000}"/>
    <cellStyle name="Normal 3 2 3 2 2 2 6 3 3" xfId="40253" xr:uid="{00000000-0005-0000-0000-00007E470000}"/>
    <cellStyle name="Normal 3 2 3 2 2 2 6 4" xfId="22951" xr:uid="{00000000-0005-0000-0000-00007F470000}"/>
    <cellStyle name="Normal 3 2 3 2 2 2 6 5" xfId="40254" xr:uid="{00000000-0005-0000-0000-000080470000}"/>
    <cellStyle name="Normal 3 2 3 2 2 2 7" xfId="8071" xr:uid="{00000000-0005-0000-0000-000081470000}"/>
    <cellStyle name="Normal 3 2 3 2 2 2 7 2" xfId="8072" xr:uid="{00000000-0005-0000-0000-000082470000}"/>
    <cellStyle name="Normal 3 2 3 2 2 2 7 2 2" xfId="22952" xr:uid="{00000000-0005-0000-0000-000083470000}"/>
    <cellStyle name="Normal 3 2 3 2 2 2 7 2 3" xfId="40255" xr:uid="{00000000-0005-0000-0000-000084470000}"/>
    <cellStyle name="Normal 3 2 3 2 2 2 7 3" xfId="22953" xr:uid="{00000000-0005-0000-0000-000085470000}"/>
    <cellStyle name="Normal 3 2 3 2 2 2 7 4" xfId="40256" xr:uid="{00000000-0005-0000-0000-000086470000}"/>
    <cellStyle name="Normal 3 2 3 2 2 2 8" xfId="8073" xr:uid="{00000000-0005-0000-0000-000087470000}"/>
    <cellStyle name="Normal 3 2 3 2 2 2 8 2" xfId="22954" xr:uid="{00000000-0005-0000-0000-000088470000}"/>
    <cellStyle name="Normal 3 2 3 2 2 2 8 3" xfId="40257" xr:uid="{00000000-0005-0000-0000-000089470000}"/>
    <cellStyle name="Normal 3 2 3 2 2 2 9" xfId="22955" xr:uid="{00000000-0005-0000-0000-00008A470000}"/>
    <cellStyle name="Normal 3 2 3 2 2 2 9 2" xfId="40258" xr:uid="{00000000-0005-0000-0000-00008B470000}"/>
    <cellStyle name="Normal 3 2 3 2 2 3" xfId="8074" xr:uid="{00000000-0005-0000-0000-00008C470000}"/>
    <cellStyle name="Normal 3 2 3 2 2 3 10" xfId="40259" xr:uid="{00000000-0005-0000-0000-00008D470000}"/>
    <cellStyle name="Normal 3 2 3 2 2 3 11" xfId="40260" xr:uid="{00000000-0005-0000-0000-00008E470000}"/>
    <cellStyle name="Normal 3 2 3 2 2 3 2" xfId="8075" xr:uid="{00000000-0005-0000-0000-00008F470000}"/>
    <cellStyle name="Normal 3 2 3 2 2 3 2 2" xfId="8076" xr:uid="{00000000-0005-0000-0000-000090470000}"/>
    <cellStyle name="Normal 3 2 3 2 2 3 2 2 2" xfId="8077" xr:uid="{00000000-0005-0000-0000-000091470000}"/>
    <cellStyle name="Normal 3 2 3 2 2 3 2 2 2 2" xfId="8078" xr:uid="{00000000-0005-0000-0000-000092470000}"/>
    <cellStyle name="Normal 3 2 3 2 2 3 2 2 2 2 2" xfId="22956" xr:uid="{00000000-0005-0000-0000-000093470000}"/>
    <cellStyle name="Normal 3 2 3 2 2 3 2 2 2 2 2 2" xfId="22957" xr:uid="{00000000-0005-0000-0000-000094470000}"/>
    <cellStyle name="Normal 3 2 3 2 2 3 2 2 2 2 2 3" xfId="40261" xr:uid="{00000000-0005-0000-0000-000095470000}"/>
    <cellStyle name="Normal 3 2 3 2 2 3 2 2 2 2 3" xfId="22958" xr:uid="{00000000-0005-0000-0000-000096470000}"/>
    <cellStyle name="Normal 3 2 3 2 2 3 2 2 2 2 4" xfId="40262" xr:uid="{00000000-0005-0000-0000-000097470000}"/>
    <cellStyle name="Normal 3 2 3 2 2 3 2 2 2 3" xfId="8079" xr:uid="{00000000-0005-0000-0000-000098470000}"/>
    <cellStyle name="Normal 3 2 3 2 2 3 2 2 2 3 2" xfId="22959" xr:uid="{00000000-0005-0000-0000-000099470000}"/>
    <cellStyle name="Normal 3 2 3 2 2 3 2 2 2 3 3" xfId="40263" xr:uid="{00000000-0005-0000-0000-00009A470000}"/>
    <cellStyle name="Normal 3 2 3 2 2 3 2 2 2 4" xfId="22960" xr:uid="{00000000-0005-0000-0000-00009B470000}"/>
    <cellStyle name="Normal 3 2 3 2 2 3 2 2 2 5" xfId="40264" xr:uid="{00000000-0005-0000-0000-00009C470000}"/>
    <cellStyle name="Normal 3 2 3 2 2 3 2 2 3" xfId="8080" xr:uid="{00000000-0005-0000-0000-00009D470000}"/>
    <cellStyle name="Normal 3 2 3 2 2 3 2 2 3 2" xfId="8081" xr:uid="{00000000-0005-0000-0000-00009E470000}"/>
    <cellStyle name="Normal 3 2 3 2 2 3 2 2 3 2 2" xfId="22961" xr:uid="{00000000-0005-0000-0000-00009F470000}"/>
    <cellStyle name="Normal 3 2 3 2 2 3 2 2 3 2 3" xfId="40265" xr:uid="{00000000-0005-0000-0000-0000A0470000}"/>
    <cellStyle name="Normal 3 2 3 2 2 3 2 2 3 3" xfId="22962" xr:uid="{00000000-0005-0000-0000-0000A1470000}"/>
    <cellStyle name="Normal 3 2 3 2 2 3 2 2 3 4" xfId="40266" xr:uid="{00000000-0005-0000-0000-0000A2470000}"/>
    <cellStyle name="Normal 3 2 3 2 2 3 2 2 4" xfId="8082" xr:uid="{00000000-0005-0000-0000-0000A3470000}"/>
    <cellStyle name="Normal 3 2 3 2 2 3 2 2 4 2" xfId="8083" xr:uid="{00000000-0005-0000-0000-0000A4470000}"/>
    <cellStyle name="Normal 3 2 3 2 2 3 2 2 4 3" xfId="40267" xr:uid="{00000000-0005-0000-0000-0000A5470000}"/>
    <cellStyle name="Normal 3 2 3 2 2 3 2 2 5" xfId="8084" xr:uid="{00000000-0005-0000-0000-0000A6470000}"/>
    <cellStyle name="Normal 3 2 3 2 2 3 2 2 5 2" xfId="8085" xr:uid="{00000000-0005-0000-0000-0000A7470000}"/>
    <cellStyle name="Normal 3 2 3 2 2 3 2 2 6" xfId="8086" xr:uid="{00000000-0005-0000-0000-0000A8470000}"/>
    <cellStyle name="Normal 3 2 3 2 2 3 2 2 7" xfId="40268" xr:uid="{00000000-0005-0000-0000-0000A9470000}"/>
    <cellStyle name="Normal 3 2 3 2 2 3 2 3" xfId="8087" xr:uid="{00000000-0005-0000-0000-0000AA470000}"/>
    <cellStyle name="Normal 3 2 3 2 2 3 2 3 2" xfId="8088" xr:uid="{00000000-0005-0000-0000-0000AB470000}"/>
    <cellStyle name="Normal 3 2 3 2 2 3 2 3 2 2" xfId="22963" xr:uid="{00000000-0005-0000-0000-0000AC470000}"/>
    <cellStyle name="Normal 3 2 3 2 2 3 2 3 2 2 2" xfId="22964" xr:uid="{00000000-0005-0000-0000-0000AD470000}"/>
    <cellStyle name="Normal 3 2 3 2 2 3 2 3 2 2 3" xfId="40269" xr:uid="{00000000-0005-0000-0000-0000AE470000}"/>
    <cellStyle name="Normal 3 2 3 2 2 3 2 3 2 3" xfId="22965" xr:uid="{00000000-0005-0000-0000-0000AF470000}"/>
    <cellStyle name="Normal 3 2 3 2 2 3 2 3 2 4" xfId="40270" xr:uid="{00000000-0005-0000-0000-0000B0470000}"/>
    <cellStyle name="Normal 3 2 3 2 2 3 2 3 3" xfId="8089" xr:uid="{00000000-0005-0000-0000-0000B1470000}"/>
    <cellStyle name="Normal 3 2 3 2 2 3 2 3 3 2" xfId="22966" xr:uid="{00000000-0005-0000-0000-0000B2470000}"/>
    <cellStyle name="Normal 3 2 3 2 2 3 2 3 3 3" xfId="40271" xr:uid="{00000000-0005-0000-0000-0000B3470000}"/>
    <cellStyle name="Normal 3 2 3 2 2 3 2 3 4" xfId="22967" xr:uid="{00000000-0005-0000-0000-0000B4470000}"/>
    <cellStyle name="Normal 3 2 3 2 2 3 2 3 5" xfId="40272" xr:uid="{00000000-0005-0000-0000-0000B5470000}"/>
    <cellStyle name="Normal 3 2 3 2 2 3 2 4" xfId="8090" xr:uid="{00000000-0005-0000-0000-0000B6470000}"/>
    <cellStyle name="Normal 3 2 3 2 2 3 2 4 2" xfId="8091" xr:uid="{00000000-0005-0000-0000-0000B7470000}"/>
    <cellStyle name="Normal 3 2 3 2 2 3 2 4 2 2" xfId="22968" xr:uid="{00000000-0005-0000-0000-0000B8470000}"/>
    <cellStyle name="Normal 3 2 3 2 2 3 2 4 2 3" xfId="40273" xr:uid="{00000000-0005-0000-0000-0000B9470000}"/>
    <cellStyle name="Normal 3 2 3 2 2 3 2 4 3" xfId="22969" xr:uid="{00000000-0005-0000-0000-0000BA470000}"/>
    <cellStyle name="Normal 3 2 3 2 2 3 2 4 4" xfId="40274" xr:uid="{00000000-0005-0000-0000-0000BB470000}"/>
    <cellStyle name="Normal 3 2 3 2 2 3 2 5" xfId="8092" xr:uid="{00000000-0005-0000-0000-0000BC470000}"/>
    <cellStyle name="Normal 3 2 3 2 2 3 2 5 2" xfId="8093" xr:uid="{00000000-0005-0000-0000-0000BD470000}"/>
    <cellStyle name="Normal 3 2 3 2 2 3 2 5 3" xfId="40275" xr:uid="{00000000-0005-0000-0000-0000BE470000}"/>
    <cellStyle name="Normal 3 2 3 2 2 3 2 6" xfId="8094" xr:uid="{00000000-0005-0000-0000-0000BF470000}"/>
    <cellStyle name="Normal 3 2 3 2 2 3 2 6 2" xfId="8095" xr:uid="{00000000-0005-0000-0000-0000C0470000}"/>
    <cellStyle name="Normal 3 2 3 2 2 3 2 7" xfId="8096" xr:uid="{00000000-0005-0000-0000-0000C1470000}"/>
    <cellStyle name="Normal 3 2 3 2 2 3 2 8" xfId="40276" xr:uid="{00000000-0005-0000-0000-0000C2470000}"/>
    <cellStyle name="Normal 3 2 3 2 2 3 3" xfId="8097" xr:uid="{00000000-0005-0000-0000-0000C3470000}"/>
    <cellStyle name="Normal 3 2 3 2 2 3 3 2" xfId="8098" xr:uid="{00000000-0005-0000-0000-0000C4470000}"/>
    <cellStyle name="Normal 3 2 3 2 2 3 3 2 2" xfId="8099" xr:uid="{00000000-0005-0000-0000-0000C5470000}"/>
    <cellStyle name="Normal 3 2 3 2 2 3 3 2 2 2" xfId="22970" xr:uid="{00000000-0005-0000-0000-0000C6470000}"/>
    <cellStyle name="Normal 3 2 3 2 2 3 3 2 2 2 2" xfId="22971" xr:uid="{00000000-0005-0000-0000-0000C7470000}"/>
    <cellStyle name="Normal 3 2 3 2 2 3 3 2 2 2 3" xfId="40277" xr:uid="{00000000-0005-0000-0000-0000C8470000}"/>
    <cellStyle name="Normal 3 2 3 2 2 3 3 2 2 3" xfId="22972" xr:uid="{00000000-0005-0000-0000-0000C9470000}"/>
    <cellStyle name="Normal 3 2 3 2 2 3 3 2 2 4" xfId="40278" xr:uid="{00000000-0005-0000-0000-0000CA470000}"/>
    <cellStyle name="Normal 3 2 3 2 2 3 3 2 3" xfId="8100" xr:uid="{00000000-0005-0000-0000-0000CB470000}"/>
    <cellStyle name="Normal 3 2 3 2 2 3 3 2 3 2" xfId="22973" xr:uid="{00000000-0005-0000-0000-0000CC470000}"/>
    <cellStyle name="Normal 3 2 3 2 2 3 3 2 3 3" xfId="40279" xr:uid="{00000000-0005-0000-0000-0000CD470000}"/>
    <cellStyle name="Normal 3 2 3 2 2 3 3 2 4" xfId="22974" xr:uid="{00000000-0005-0000-0000-0000CE470000}"/>
    <cellStyle name="Normal 3 2 3 2 2 3 3 2 5" xfId="40280" xr:uid="{00000000-0005-0000-0000-0000CF470000}"/>
    <cellStyle name="Normal 3 2 3 2 2 3 3 3" xfId="8101" xr:uid="{00000000-0005-0000-0000-0000D0470000}"/>
    <cellStyle name="Normal 3 2 3 2 2 3 3 3 2" xfId="8102" xr:uid="{00000000-0005-0000-0000-0000D1470000}"/>
    <cellStyle name="Normal 3 2 3 2 2 3 3 3 2 2" xfId="22975" xr:uid="{00000000-0005-0000-0000-0000D2470000}"/>
    <cellStyle name="Normal 3 2 3 2 2 3 3 3 2 3" xfId="40281" xr:uid="{00000000-0005-0000-0000-0000D3470000}"/>
    <cellStyle name="Normal 3 2 3 2 2 3 3 3 3" xfId="22976" xr:uid="{00000000-0005-0000-0000-0000D4470000}"/>
    <cellStyle name="Normal 3 2 3 2 2 3 3 3 4" xfId="40282" xr:uid="{00000000-0005-0000-0000-0000D5470000}"/>
    <cellStyle name="Normal 3 2 3 2 2 3 3 4" xfId="8103" xr:uid="{00000000-0005-0000-0000-0000D6470000}"/>
    <cellStyle name="Normal 3 2 3 2 2 3 3 4 2" xfId="8104" xr:uid="{00000000-0005-0000-0000-0000D7470000}"/>
    <cellStyle name="Normal 3 2 3 2 2 3 3 4 3" xfId="40283" xr:uid="{00000000-0005-0000-0000-0000D8470000}"/>
    <cellStyle name="Normal 3 2 3 2 2 3 3 5" xfId="8105" xr:uid="{00000000-0005-0000-0000-0000D9470000}"/>
    <cellStyle name="Normal 3 2 3 2 2 3 3 5 2" xfId="8106" xr:uid="{00000000-0005-0000-0000-0000DA470000}"/>
    <cellStyle name="Normal 3 2 3 2 2 3 3 6" xfId="8107" xr:uid="{00000000-0005-0000-0000-0000DB470000}"/>
    <cellStyle name="Normal 3 2 3 2 2 3 3 7" xfId="40284" xr:uid="{00000000-0005-0000-0000-0000DC470000}"/>
    <cellStyle name="Normal 3 2 3 2 2 3 4" xfId="8108" xr:uid="{00000000-0005-0000-0000-0000DD470000}"/>
    <cellStyle name="Normal 3 2 3 2 2 3 4 2" xfId="8109" xr:uid="{00000000-0005-0000-0000-0000DE470000}"/>
    <cellStyle name="Normal 3 2 3 2 2 3 4 2 2" xfId="22977" xr:uid="{00000000-0005-0000-0000-0000DF470000}"/>
    <cellStyle name="Normal 3 2 3 2 2 3 4 2 2 2" xfId="22978" xr:uid="{00000000-0005-0000-0000-0000E0470000}"/>
    <cellStyle name="Normal 3 2 3 2 2 3 4 2 2 2 2" xfId="22979" xr:uid="{00000000-0005-0000-0000-0000E1470000}"/>
    <cellStyle name="Normal 3 2 3 2 2 3 4 2 2 2 3" xfId="40285" xr:uid="{00000000-0005-0000-0000-0000E2470000}"/>
    <cellStyle name="Normal 3 2 3 2 2 3 4 2 2 3" xfId="22980" xr:uid="{00000000-0005-0000-0000-0000E3470000}"/>
    <cellStyle name="Normal 3 2 3 2 2 3 4 2 2 4" xfId="40286" xr:uid="{00000000-0005-0000-0000-0000E4470000}"/>
    <cellStyle name="Normal 3 2 3 2 2 3 4 2 3" xfId="22981" xr:uid="{00000000-0005-0000-0000-0000E5470000}"/>
    <cellStyle name="Normal 3 2 3 2 2 3 4 2 3 2" xfId="22982" xr:uid="{00000000-0005-0000-0000-0000E6470000}"/>
    <cellStyle name="Normal 3 2 3 2 2 3 4 2 3 3" xfId="40287" xr:uid="{00000000-0005-0000-0000-0000E7470000}"/>
    <cellStyle name="Normal 3 2 3 2 2 3 4 2 4" xfId="22983" xr:uid="{00000000-0005-0000-0000-0000E8470000}"/>
    <cellStyle name="Normal 3 2 3 2 2 3 4 2 5" xfId="40288" xr:uid="{00000000-0005-0000-0000-0000E9470000}"/>
    <cellStyle name="Normal 3 2 3 2 2 3 4 3" xfId="8110" xr:uid="{00000000-0005-0000-0000-0000EA470000}"/>
    <cellStyle name="Normal 3 2 3 2 2 3 4 3 2" xfId="22984" xr:uid="{00000000-0005-0000-0000-0000EB470000}"/>
    <cellStyle name="Normal 3 2 3 2 2 3 4 3 2 2" xfId="22985" xr:uid="{00000000-0005-0000-0000-0000EC470000}"/>
    <cellStyle name="Normal 3 2 3 2 2 3 4 3 2 3" xfId="40289" xr:uid="{00000000-0005-0000-0000-0000ED470000}"/>
    <cellStyle name="Normal 3 2 3 2 2 3 4 3 3" xfId="22986" xr:uid="{00000000-0005-0000-0000-0000EE470000}"/>
    <cellStyle name="Normal 3 2 3 2 2 3 4 3 4" xfId="40290" xr:uid="{00000000-0005-0000-0000-0000EF470000}"/>
    <cellStyle name="Normal 3 2 3 2 2 3 4 4" xfId="22987" xr:uid="{00000000-0005-0000-0000-0000F0470000}"/>
    <cellStyle name="Normal 3 2 3 2 2 3 4 4 2" xfId="22988" xr:uid="{00000000-0005-0000-0000-0000F1470000}"/>
    <cellStyle name="Normal 3 2 3 2 2 3 4 4 3" xfId="40291" xr:uid="{00000000-0005-0000-0000-0000F2470000}"/>
    <cellStyle name="Normal 3 2 3 2 2 3 4 5" xfId="22989" xr:uid="{00000000-0005-0000-0000-0000F3470000}"/>
    <cellStyle name="Normal 3 2 3 2 2 3 4 6" xfId="40292" xr:uid="{00000000-0005-0000-0000-0000F4470000}"/>
    <cellStyle name="Normal 3 2 3 2 2 3 5" xfId="8111" xr:uid="{00000000-0005-0000-0000-0000F5470000}"/>
    <cellStyle name="Normal 3 2 3 2 2 3 5 2" xfId="8112" xr:uid="{00000000-0005-0000-0000-0000F6470000}"/>
    <cellStyle name="Normal 3 2 3 2 2 3 5 2 2" xfId="22990" xr:uid="{00000000-0005-0000-0000-0000F7470000}"/>
    <cellStyle name="Normal 3 2 3 2 2 3 5 2 2 2" xfId="22991" xr:uid="{00000000-0005-0000-0000-0000F8470000}"/>
    <cellStyle name="Normal 3 2 3 2 2 3 5 2 2 3" xfId="40293" xr:uid="{00000000-0005-0000-0000-0000F9470000}"/>
    <cellStyle name="Normal 3 2 3 2 2 3 5 2 3" xfId="22992" xr:uid="{00000000-0005-0000-0000-0000FA470000}"/>
    <cellStyle name="Normal 3 2 3 2 2 3 5 2 4" xfId="40294" xr:uid="{00000000-0005-0000-0000-0000FB470000}"/>
    <cellStyle name="Normal 3 2 3 2 2 3 5 3" xfId="22993" xr:uid="{00000000-0005-0000-0000-0000FC470000}"/>
    <cellStyle name="Normal 3 2 3 2 2 3 5 3 2" xfId="22994" xr:uid="{00000000-0005-0000-0000-0000FD470000}"/>
    <cellStyle name="Normal 3 2 3 2 2 3 5 3 3" xfId="40295" xr:uid="{00000000-0005-0000-0000-0000FE470000}"/>
    <cellStyle name="Normal 3 2 3 2 2 3 5 4" xfId="22995" xr:uid="{00000000-0005-0000-0000-0000FF470000}"/>
    <cellStyle name="Normal 3 2 3 2 2 3 5 5" xfId="40296" xr:uid="{00000000-0005-0000-0000-000000480000}"/>
    <cellStyle name="Normal 3 2 3 2 2 3 6" xfId="8113" xr:uid="{00000000-0005-0000-0000-000001480000}"/>
    <cellStyle name="Normal 3 2 3 2 2 3 6 2" xfId="8114" xr:uid="{00000000-0005-0000-0000-000002480000}"/>
    <cellStyle name="Normal 3 2 3 2 2 3 6 2 2" xfId="22996" xr:uid="{00000000-0005-0000-0000-000003480000}"/>
    <cellStyle name="Normal 3 2 3 2 2 3 6 2 3" xfId="40297" xr:uid="{00000000-0005-0000-0000-000004480000}"/>
    <cellStyle name="Normal 3 2 3 2 2 3 6 3" xfId="22997" xr:uid="{00000000-0005-0000-0000-000005480000}"/>
    <cellStyle name="Normal 3 2 3 2 2 3 6 4" xfId="40298" xr:uid="{00000000-0005-0000-0000-000006480000}"/>
    <cellStyle name="Normal 3 2 3 2 2 3 7" xfId="8115" xr:uid="{00000000-0005-0000-0000-000007480000}"/>
    <cellStyle name="Normal 3 2 3 2 2 3 7 2" xfId="8116" xr:uid="{00000000-0005-0000-0000-000008480000}"/>
    <cellStyle name="Normal 3 2 3 2 2 3 7 3" xfId="40299" xr:uid="{00000000-0005-0000-0000-000009480000}"/>
    <cellStyle name="Normal 3 2 3 2 2 3 8" xfId="8117" xr:uid="{00000000-0005-0000-0000-00000A480000}"/>
    <cellStyle name="Normal 3 2 3 2 2 3 8 2" xfId="40300" xr:uid="{00000000-0005-0000-0000-00000B480000}"/>
    <cellStyle name="Normal 3 2 3 2 2 3 9" xfId="40301" xr:uid="{00000000-0005-0000-0000-00000C480000}"/>
    <cellStyle name="Normal 3 2 3 2 2 4" xfId="8118" xr:uid="{00000000-0005-0000-0000-00000D480000}"/>
    <cellStyle name="Normal 3 2 3 2 2 4 10" xfId="40302" xr:uid="{00000000-0005-0000-0000-00000E480000}"/>
    <cellStyle name="Normal 3 2 3 2 2 4 2" xfId="8119" xr:uid="{00000000-0005-0000-0000-00000F480000}"/>
    <cellStyle name="Normal 3 2 3 2 2 4 2 2" xfId="8120" xr:uid="{00000000-0005-0000-0000-000010480000}"/>
    <cellStyle name="Normal 3 2 3 2 2 4 2 2 2" xfId="8121" xr:uid="{00000000-0005-0000-0000-000011480000}"/>
    <cellStyle name="Normal 3 2 3 2 2 4 2 2 2 2" xfId="22998" xr:uid="{00000000-0005-0000-0000-000012480000}"/>
    <cellStyle name="Normal 3 2 3 2 2 4 2 2 2 2 2" xfId="22999" xr:uid="{00000000-0005-0000-0000-000013480000}"/>
    <cellStyle name="Normal 3 2 3 2 2 4 2 2 2 2 3" xfId="40303" xr:uid="{00000000-0005-0000-0000-000014480000}"/>
    <cellStyle name="Normal 3 2 3 2 2 4 2 2 2 3" xfId="23000" xr:uid="{00000000-0005-0000-0000-000015480000}"/>
    <cellStyle name="Normal 3 2 3 2 2 4 2 2 2 4" xfId="40304" xr:uid="{00000000-0005-0000-0000-000016480000}"/>
    <cellStyle name="Normal 3 2 3 2 2 4 2 2 3" xfId="8122" xr:uid="{00000000-0005-0000-0000-000017480000}"/>
    <cellStyle name="Normal 3 2 3 2 2 4 2 2 3 2" xfId="23001" xr:uid="{00000000-0005-0000-0000-000018480000}"/>
    <cellStyle name="Normal 3 2 3 2 2 4 2 2 3 3" xfId="40305" xr:uid="{00000000-0005-0000-0000-000019480000}"/>
    <cellStyle name="Normal 3 2 3 2 2 4 2 2 4" xfId="23002" xr:uid="{00000000-0005-0000-0000-00001A480000}"/>
    <cellStyle name="Normal 3 2 3 2 2 4 2 2 5" xfId="40306" xr:uid="{00000000-0005-0000-0000-00001B480000}"/>
    <cellStyle name="Normal 3 2 3 2 2 4 2 3" xfId="8123" xr:uid="{00000000-0005-0000-0000-00001C480000}"/>
    <cellStyle name="Normal 3 2 3 2 2 4 2 3 2" xfId="8124" xr:uid="{00000000-0005-0000-0000-00001D480000}"/>
    <cellStyle name="Normal 3 2 3 2 2 4 2 3 2 2" xfId="23003" xr:uid="{00000000-0005-0000-0000-00001E480000}"/>
    <cellStyle name="Normal 3 2 3 2 2 4 2 3 2 3" xfId="40307" xr:uid="{00000000-0005-0000-0000-00001F480000}"/>
    <cellStyle name="Normal 3 2 3 2 2 4 2 3 3" xfId="23004" xr:uid="{00000000-0005-0000-0000-000020480000}"/>
    <cellStyle name="Normal 3 2 3 2 2 4 2 3 4" xfId="40308" xr:uid="{00000000-0005-0000-0000-000021480000}"/>
    <cellStyle name="Normal 3 2 3 2 2 4 2 4" xfId="8125" xr:uid="{00000000-0005-0000-0000-000022480000}"/>
    <cellStyle name="Normal 3 2 3 2 2 4 2 4 2" xfId="8126" xr:uid="{00000000-0005-0000-0000-000023480000}"/>
    <cellStyle name="Normal 3 2 3 2 2 4 2 4 3" xfId="40309" xr:uid="{00000000-0005-0000-0000-000024480000}"/>
    <cellStyle name="Normal 3 2 3 2 2 4 2 5" xfId="8127" xr:uid="{00000000-0005-0000-0000-000025480000}"/>
    <cellStyle name="Normal 3 2 3 2 2 4 2 5 2" xfId="8128" xr:uid="{00000000-0005-0000-0000-000026480000}"/>
    <cellStyle name="Normal 3 2 3 2 2 4 2 6" xfId="8129" xr:uid="{00000000-0005-0000-0000-000027480000}"/>
    <cellStyle name="Normal 3 2 3 2 2 4 2 7" xfId="40310" xr:uid="{00000000-0005-0000-0000-000028480000}"/>
    <cellStyle name="Normal 3 2 3 2 2 4 3" xfId="8130" xr:uid="{00000000-0005-0000-0000-000029480000}"/>
    <cellStyle name="Normal 3 2 3 2 2 4 3 2" xfId="8131" xr:uid="{00000000-0005-0000-0000-00002A480000}"/>
    <cellStyle name="Normal 3 2 3 2 2 4 3 2 2" xfId="23005" xr:uid="{00000000-0005-0000-0000-00002B480000}"/>
    <cellStyle name="Normal 3 2 3 2 2 4 3 2 2 2" xfId="23006" xr:uid="{00000000-0005-0000-0000-00002C480000}"/>
    <cellStyle name="Normal 3 2 3 2 2 4 3 2 2 2 2" xfId="23007" xr:uid="{00000000-0005-0000-0000-00002D480000}"/>
    <cellStyle name="Normal 3 2 3 2 2 4 3 2 2 2 3" xfId="40311" xr:uid="{00000000-0005-0000-0000-00002E480000}"/>
    <cellStyle name="Normal 3 2 3 2 2 4 3 2 2 3" xfId="23008" xr:uid="{00000000-0005-0000-0000-00002F480000}"/>
    <cellStyle name="Normal 3 2 3 2 2 4 3 2 2 4" xfId="40312" xr:uid="{00000000-0005-0000-0000-000030480000}"/>
    <cellStyle name="Normal 3 2 3 2 2 4 3 2 3" xfId="23009" xr:uid="{00000000-0005-0000-0000-000031480000}"/>
    <cellStyle name="Normal 3 2 3 2 2 4 3 2 3 2" xfId="23010" xr:uid="{00000000-0005-0000-0000-000032480000}"/>
    <cellStyle name="Normal 3 2 3 2 2 4 3 2 3 3" xfId="40313" xr:uid="{00000000-0005-0000-0000-000033480000}"/>
    <cellStyle name="Normal 3 2 3 2 2 4 3 2 4" xfId="23011" xr:uid="{00000000-0005-0000-0000-000034480000}"/>
    <cellStyle name="Normal 3 2 3 2 2 4 3 2 5" xfId="40314" xr:uid="{00000000-0005-0000-0000-000035480000}"/>
    <cellStyle name="Normal 3 2 3 2 2 4 3 3" xfId="8132" xr:uid="{00000000-0005-0000-0000-000036480000}"/>
    <cellStyle name="Normal 3 2 3 2 2 4 3 3 2" xfId="23012" xr:uid="{00000000-0005-0000-0000-000037480000}"/>
    <cellStyle name="Normal 3 2 3 2 2 4 3 3 2 2" xfId="23013" xr:uid="{00000000-0005-0000-0000-000038480000}"/>
    <cellStyle name="Normal 3 2 3 2 2 4 3 3 2 3" xfId="40315" xr:uid="{00000000-0005-0000-0000-000039480000}"/>
    <cellStyle name="Normal 3 2 3 2 2 4 3 3 3" xfId="23014" xr:uid="{00000000-0005-0000-0000-00003A480000}"/>
    <cellStyle name="Normal 3 2 3 2 2 4 3 3 4" xfId="40316" xr:uid="{00000000-0005-0000-0000-00003B480000}"/>
    <cellStyle name="Normal 3 2 3 2 2 4 3 4" xfId="23015" xr:uid="{00000000-0005-0000-0000-00003C480000}"/>
    <cellStyle name="Normal 3 2 3 2 2 4 3 4 2" xfId="23016" xr:uid="{00000000-0005-0000-0000-00003D480000}"/>
    <cellStyle name="Normal 3 2 3 2 2 4 3 4 3" xfId="40317" xr:uid="{00000000-0005-0000-0000-00003E480000}"/>
    <cellStyle name="Normal 3 2 3 2 2 4 3 5" xfId="23017" xr:uid="{00000000-0005-0000-0000-00003F480000}"/>
    <cellStyle name="Normal 3 2 3 2 2 4 3 6" xfId="40318" xr:uid="{00000000-0005-0000-0000-000040480000}"/>
    <cellStyle name="Normal 3 2 3 2 2 4 4" xfId="8133" xr:uid="{00000000-0005-0000-0000-000041480000}"/>
    <cellStyle name="Normal 3 2 3 2 2 4 4 2" xfId="8134" xr:uid="{00000000-0005-0000-0000-000042480000}"/>
    <cellStyle name="Normal 3 2 3 2 2 4 4 2 2" xfId="23018" xr:uid="{00000000-0005-0000-0000-000043480000}"/>
    <cellStyle name="Normal 3 2 3 2 2 4 4 2 2 2" xfId="23019" xr:uid="{00000000-0005-0000-0000-000044480000}"/>
    <cellStyle name="Normal 3 2 3 2 2 4 4 2 2 3" xfId="40319" xr:uid="{00000000-0005-0000-0000-000045480000}"/>
    <cellStyle name="Normal 3 2 3 2 2 4 4 2 3" xfId="23020" xr:uid="{00000000-0005-0000-0000-000046480000}"/>
    <cellStyle name="Normal 3 2 3 2 2 4 4 2 4" xfId="40320" xr:uid="{00000000-0005-0000-0000-000047480000}"/>
    <cellStyle name="Normal 3 2 3 2 2 4 4 3" xfId="23021" xr:uid="{00000000-0005-0000-0000-000048480000}"/>
    <cellStyle name="Normal 3 2 3 2 2 4 4 3 2" xfId="23022" xr:uid="{00000000-0005-0000-0000-000049480000}"/>
    <cellStyle name="Normal 3 2 3 2 2 4 4 3 3" xfId="40321" xr:uid="{00000000-0005-0000-0000-00004A480000}"/>
    <cellStyle name="Normal 3 2 3 2 2 4 4 4" xfId="23023" xr:uid="{00000000-0005-0000-0000-00004B480000}"/>
    <cellStyle name="Normal 3 2 3 2 2 4 4 5" xfId="40322" xr:uid="{00000000-0005-0000-0000-00004C480000}"/>
    <cellStyle name="Normal 3 2 3 2 2 4 5" xfId="8135" xr:uid="{00000000-0005-0000-0000-00004D480000}"/>
    <cellStyle name="Normal 3 2 3 2 2 4 5 2" xfId="8136" xr:uid="{00000000-0005-0000-0000-00004E480000}"/>
    <cellStyle name="Normal 3 2 3 2 2 4 5 2 2" xfId="23024" xr:uid="{00000000-0005-0000-0000-00004F480000}"/>
    <cellStyle name="Normal 3 2 3 2 2 4 5 2 3" xfId="40323" xr:uid="{00000000-0005-0000-0000-000050480000}"/>
    <cellStyle name="Normal 3 2 3 2 2 4 5 3" xfId="23025" xr:uid="{00000000-0005-0000-0000-000051480000}"/>
    <cellStyle name="Normal 3 2 3 2 2 4 5 4" xfId="40324" xr:uid="{00000000-0005-0000-0000-000052480000}"/>
    <cellStyle name="Normal 3 2 3 2 2 4 6" xfId="8137" xr:uid="{00000000-0005-0000-0000-000053480000}"/>
    <cellStyle name="Normal 3 2 3 2 2 4 6 2" xfId="8138" xr:uid="{00000000-0005-0000-0000-000054480000}"/>
    <cellStyle name="Normal 3 2 3 2 2 4 6 3" xfId="40325" xr:uid="{00000000-0005-0000-0000-000055480000}"/>
    <cellStyle name="Normal 3 2 3 2 2 4 7" xfId="8139" xr:uid="{00000000-0005-0000-0000-000056480000}"/>
    <cellStyle name="Normal 3 2 3 2 2 4 7 2" xfId="40326" xr:uid="{00000000-0005-0000-0000-000057480000}"/>
    <cellStyle name="Normal 3 2 3 2 2 4 8" xfId="40327" xr:uid="{00000000-0005-0000-0000-000058480000}"/>
    <cellStyle name="Normal 3 2 3 2 2 4 9" xfId="40328" xr:uid="{00000000-0005-0000-0000-000059480000}"/>
    <cellStyle name="Normal 3 2 3 2 2 5" xfId="8140" xr:uid="{00000000-0005-0000-0000-00005A480000}"/>
    <cellStyle name="Normal 3 2 3 2 2 5 2" xfId="8141" xr:uid="{00000000-0005-0000-0000-00005B480000}"/>
    <cellStyle name="Normal 3 2 3 2 2 5 2 2" xfId="8142" xr:uid="{00000000-0005-0000-0000-00005C480000}"/>
    <cellStyle name="Normal 3 2 3 2 2 5 2 2 2" xfId="23026" xr:uid="{00000000-0005-0000-0000-00005D480000}"/>
    <cellStyle name="Normal 3 2 3 2 2 5 2 2 2 2" xfId="23027" xr:uid="{00000000-0005-0000-0000-00005E480000}"/>
    <cellStyle name="Normal 3 2 3 2 2 5 2 2 2 3" xfId="40329" xr:uid="{00000000-0005-0000-0000-00005F480000}"/>
    <cellStyle name="Normal 3 2 3 2 2 5 2 2 3" xfId="23028" xr:uid="{00000000-0005-0000-0000-000060480000}"/>
    <cellStyle name="Normal 3 2 3 2 2 5 2 2 4" xfId="40330" xr:uid="{00000000-0005-0000-0000-000061480000}"/>
    <cellStyle name="Normal 3 2 3 2 2 5 2 3" xfId="8143" xr:uid="{00000000-0005-0000-0000-000062480000}"/>
    <cellStyle name="Normal 3 2 3 2 2 5 2 3 2" xfId="23029" xr:uid="{00000000-0005-0000-0000-000063480000}"/>
    <cellStyle name="Normal 3 2 3 2 2 5 2 3 3" xfId="40331" xr:uid="{00000000-0005-0000-0000-000064480000}"/>
    <cellStyle name="Normal 3 2 3 2 2 5 2 4" xfId="23030" xr:uid="{00000000-0005-0000-0000-000065480000}"/>
    <cellStyle name="Normal 3 2 3 2 2 5 2 5" xfId="40332" xr:uid="{00000000-0005-0000-0000-000066480000}"/>
    <cellStyle name="Normal 3 2 3 2 2 5 2 6" xfId="40333" xr:uid="{00000000-0005-0000-0000-000067480000}"/>
    <cellStyle name="Normal 3 2 3 2 2 5 3" xfId="8144" xr:uid="{00000000-0005-0000-0000-000068480000}"/>
    <cellStyle name="Normal 3 2 3 2 2 5 3 2" xfId="8145" xr:uid="{00000000-0005-0000-0000-000069480000}"/>
    <cellStyle name="Normal 3 2 3 2 2 5 3 2 2" xfId="23031" xr:uid="{00000000-0005-0000-0000-00006A480000}"/>
    <cellStyle name="Normal 3 2 3 2 2 5 3 2 3" xfId="40334" xr:uid="{00000000-0005-0000-0000-00006B480000}"/>
    <cellStyle name="Normal 3 2 3 2 2 5 3 3" xfId="23032" xr:uid="{00000000-0005-0000-0000-00006C480000}"/>
    <cellStyle name="Normal 3 2 3 2 2 5 3 4" xfId="40335" xr:uid="{00000000-0005-0000-0000-00006D480000}"/>
    <cellStyle name="Normal 3 2 3 2 2 5 4" xfId="8146" xr:uid="{00000000-0005-0000-0000-00006E480000}"/>
    <cellStyle name="Normal 3 2 3 2 2 5 4 2" xfId="8147" xr:uid="{00000000-0005-0000-0000-00006F480000}"/>
    <cellStyle name="Normal 3 2 3 2 2 5 4 3" xfId="40336" xr:uid="{00000000-0005-0000-0000-000070480000}"/>
    <cellStyle name="Normal 3 2 3 2 2 5 5" xfId="8148" xr:uid="{00000000-0005-0000-0000-000071480000}"/>
    <cellStyle name="Normal 3 2 3 2 2 5 5 2" xfId="8149" xr:uid="{00000000-0005-0000-0000-000072480000}"/>
    <cellStyle name="Normal 3 2 3 2 2 5 6" xfId="8150" xr:uid="{00000000-0005-0000-0000-000073480000}"/>
    <cellStyle name="Normal 3 2 3 2 2 5 7" xfId="40337" xr:uid="{00000000-0005-0000-0000-000074480000}"/>
    <cellStyle name="Normal 3 2 3 2 2 6" xfId="8151" xr:uid="{00000000-0005-0000-0000-000075480000}"/>
    <cellStyle name="Normal 3 2 3 2 2 6 2" xfId="8152" xr:uid="{00000000-0005-0000-0000-000076480000}"/>
    <cellStyle name="Normal 3 2 3 2 2 6 2 2" xfId="23033" xr:uid="{00000000-0005-0000-0000-000077480000}"/>
    <cellStyle name="Normal 3 2 3 2 2 6 2 2 2" xfId="23034" xr:uid="{00000000-0005-0000-0000-000078480000}"/>
    <cellStyle name="Normal 3 2 3 2 2 6 2 2 2 2" xfId="23035" xr:uid="{00000000-0005-0000-0000-000079480000}"/>
    <cellStyle name="Normal 3 2 3 2 2 6 2 2 2 3" xfId="40338" xr:uid="{00000000-0005-0000-0000-00007A480000}"/>
    <cellStyle name="Normal 3 2 3 2 2 6 2 2 3" xfId="23036" xr:uid="{00000000-0005-0000-0000-00007B480000}"/>
    <cellStyle name="Normal 3 2 3 2 2 6 2 2 4" xfId="40339" xr:uid="{00000000-0005-0000-0000-00007C480000}"/>
    <cellStyle name="Normal 3 2 3 2 2 6 2 3" xfId="23037" xr:uid="{00000000-0005-0000-0000-00007D480000}"/>
    <cellStyle name="Normal 3 2 3 2 2 6 2 3 2" xfId="23038" xr:uid="{00000000-0005-0000-0000-00007E480000}"/>
    <cellStyle name="Normal 3 2 3 2 2 6 2 3 3" xfId="40340" xr:uid="{00000000-0005-0000-0000-00007F480000}"/>
    <cellStyle name="Normal 3 2 3 2 2 6 2 4" xfId="23039" xr:uid="{00000000-0005-0000-0000-000080480000}"/>
    <cellStyle name="Normal 3 2 3 2 2 6 2 5" xfId="40341" xr:uid="{00000000-0005-0000-0000-000081480000}"/>
    <cellStyle name="Normal 3 2 3 2 2 6 3" xfId="8153" xr:uid="{00000000-0005-0000-0000-000082480000}"/>
    <cellStyle name="Normal 3 2 3 2 2 6 3 2" xfId="23040" xr:uid="{00000000-0005-0000-0000-000083480000}"/>
    <cellStyle name="Normal 3 2 3 2 2 6 3 2 2" xfId="23041" xr:uid="{00000000-0005-0000-0000-000084480000}"/>
    <cellStyle name="Normal 3 2 3 2 2 6 3 2 3" xfId="40342" xr:uid="{00000000-0005-0000-0000-000085480000}"/>
    <cellStyle name="Normal 3 2 3 2 2 6 3 3" xfId="23042" xr:uid="{00000000-0005-0000-0000-000086480000}"/>
    <cellStyle name="Normal 3 2 3 2 2 6 3 4" xfId="40343" xr:uid="{00000000-0005-0000-0000-000087480000}"/>
    <cellStyle name="Normal 3 2 3 2 2 6 4" xfId="23043" xr:uid="{00000000-0005-0000-0000-000088480000}"/>
    <cellStyle name="Normal 3 2 3 2 2 6 4 2" xfId="23044" xr:uid="{00000000-0005-0000-0000-000089480000}"/>
    <cellStyle name="Normal 3 2 3 2 2 6 4 3" xfId="40344" xr:uid="{00000000-0005-0000-0000-00008A480000}"/>
    <cellStyle name="Normal 3 2 3 2 2 6 5" xfId="23045" xr:uid="{00000000-0005-0000-0000-00008B480000}"/>
    <cellStyle name="Normal 3 2 3 2 2 6 6" xfId="40345" xr:uid="{00000000-0005-0000-0000-00008C480000}"/>
    <cellStyle name="Normal 3 2 3 2 2 6 7" xfId="40346" xr:uid="{00000000-0005-0000-0000-00008D480000}"/>
    <cellStyle name="Normal 3 2 3 2 2 7" xfId="8154" xr:uid="{00000000-0005-0000-0000-00008E480000}"/>
    <cellStyle name="Normal 3 2 3 2 2 7 2" xfId="8155" xr:uid="{00000000-0005-0000-0000-00008F480000}"/>
    <cellStyle name="Normal 3 2 3 2 2 7 2 2" xfId="23046" xr:uid="{00000000-0005-0000-0000-000090480000}"/>
    <cellStyle name="Normal 3 2 3 2 2 7 2 2 2" xfId="23047" xr:uid="{00000000-0005-0000-0000-000091480000}"/>
    <cellStyle name="Normal 3 2 3 2 2 7 2 2 3" xfId="40347" xr:uid="{00000000-0005-0000-0000-000092480000}"/>
    <cellStyle name="Normal 3 2 3 2 2 7 2 3" xfId="23048" xr:uid="{00000000-0005-0000-0000-000093480000}"/>
    <cellStyle name="Normal 3 2 3 2 2 7 2 4" xfId="40348" xr:uid="{00000000-0005-0000-0000-000094480000}"/>
    <cellStyle name="Normal 3 2 3 2 2 7 3" xfId="8156" xr:uid="{00000000-0005-0000-0000-000095480000}"/>
    <cellStyle name="Normal 3 2 3 2 2 7 3 2" xfId="23049" xr:uid="{00000000-0005-0000-0000-000096480000}"/>
    <cellStyle name="Normal 3 2 3 2 2 7 3 3" xfId="40349" xr:uid="{00000000-0005-0000-0000-000097480000}"/>
    <cellStyle name="Normal 3 2 3 2 2 7 4" xfId="23050" xr:uid="{00000000-0005-0000-0000-000098480000}"/>
    <cellStyle name="Normal 3 2 3 2 2 7 5" xfId="40350" xr:uid="{00000000-0005-0000-0000-000099480000}"/>
    <cellStyle name="Normal 3 2 3 2 2 8" xfId="8157" xr:uid="{00000000-0005-0000-0000-00009A480000}"/>
    <cellStyle name="Normal 3 2 3 2 2 8 2" xfId="8158" xr:uid="{00000000-0005-0000-0000-00009B480000}"/>
    <cellStyle name="Normal 3 2 3 2 2 8 2 2" xfId="23051" xr:uid="{00000000-0005-0000-0000-00009C480000}"/>
    <cellStyle name="Normal 3 2 3 2 2 8 2 2 2" xfId="23052" xr:uid="{00000000-0005-0000-0000-00009D480000}"/>
    <cellStyle name="Normal 3 2 3 2 2 8 2 2 3" xfId="40351" xr:uid="{00000000-0005-0000-0000-00009E480000}"/>
    <cellStyle name="Normal 3 2 3 2 2 8 2 3" xfId="23053" xr:uid="{00000000-0005-0000-0000-00009F480000}"/>
    <cellStyle name="Normal 3 2 3 2 2 8 2 4" xfId="40352" xr:uid="{00000000-0005-0000-0000-0000A0480000}"/>
    <cellStyle name="Normal 3 2 3 2 2 8 3" xfId="23054" xr:uid="{00000000-0005-0000-0000-0000A1480000}"/>
    <cellStyle name="Normal 3 2 3 2 2 8 3 2" xfId="23055" xr:uid="{00000000-0005-0000-0000-0000A2480000}"/>
    <cellStyle name="Normal 3 2 3 2 2 8 3 3" xfId="40353" xr:uid="{00000000-0005-0000-0000-0000A3480000}"/>
    <cellStyle name="Normal 3 2 3 2 2 8 4" xfId="23056" xr:uid="{00000000-0005-0000-0000-0000A4480000}"/>
    <cellStyle name="Normal 3 2 3 2 2 8 5" xfId="40354" xr:uid="{00000000-0005-0000-0000-0000A5480000}"/>
    <cellStyle name="Normal 3 2 3 2 2 9" xfId="8159" xr:uid="{00000000-0005-0000-0000-0000A6480000}"/>
    <cellStyle name="Normal 3 2 3 2 2 9 2" xfId="8160" xr:uid="{00000000-0005-0000-0000-0000A7480000}"/>
    <cellStyle name="Normal 3 2 3 2 2 9 2 2" xfId="23057" xr:uid="{00000000-0005-0000-0000-0000A8480000}"/>
    <cellStyle name="Normal 3 2 3 2 2 9 2 2 2" xfId="23058" xr:uid="{00000000-0005-0000-0000-0000A9480000}"/>
    <cellStyle name="Normal 3 2 3 2 2 9 2 2 3" xfId="40355" xr:uid="{00000000-0005-0000-0000-0000AA480000}"/>
    <cellStyle name="Normal 3 2 3 2 2 9 2 3" xfId="23059" xr:uid="{00000000-0005-0000-0000-0000AB480000}"/>
    <cellStyle name="Normal 3 2 3 2 2 9 2 4" xfId="40356" xr:uid="{00000000-0005-0000-0000-0000AC480000}"/>
    <cellStyle name="Normal 3 2 3 2 2 9 3" xfId="23060" xr:uid="{00000000-0005-0000-0000-0000AD480000}"/>
    <cellStyle name="Normal 3 2 3 2 2 9 3 2" xfId="23061" xr:uid="{00000000-0005-0000-0000-0000AE480000}"/>
    <cellStyle name="Normal 3 2 3 2 2 9 3 3" xfId="40357" xr:uid="{00000000-0005-0000-0000-0000AF480000}"/>
    <cellStyle name="Normal 3 2 3 2 2 9 4" xfId="23062" xr:uid="{00000000-0005-0000-0000-0000B0480000}"/>
    <cellStyle name="Normal 3 2 3 2 2 9 5" xfId="40358" xr:uid="{00000000-0005-0000-0000-0000B1480000}"/>
    <cellStyle name="Normal 3 2 3 2 3" xfId="8161" xr:uid="{00000000-0005-0000-0000-0000B2480000}"/>
    <cellStyle name="Normal 3 2 3 2 3 10" xfId="40359" xr:uid="{00000000-0005-0000-0000-0000B3480000}"/>
    <cellStyle name="Normal 3 2 3 2 3 11" xfId="40360" xr:uid="{00000000-0005-0000-0000-0000B4480000}"/>
    <cellStyle name="Normal 3 2 3 2 3 12" xfId="40361" xr:uid="{00000000-0005-0000-0000-0000B5480000}"/>
    <cellStyle name="Normal 3 2 3 2 3 2" xfId="8162" xr:uid="{00000000-0005-0000-0000-0000B6480000}"/>
    <cellStyle name="Normal 3 2 3 2 3 2 2" xfId="8163" xr:uid="{00000000-0005-0000-0000-0000B7480000}"/>
    <cellStyle name="Normal 3 2 3 2 3 2 2 2" xfId="8164" xr:uid="{00000000-0005-0000-0000-0000B8480000}"/>
    <cellStyle name="Normal 3 2 3 2 3 2 2 2 2" xfId="8165" xr:uid="{00000000-0005-0000-0000-0000B9480000}"/>
    <cellStyle name="Normal 3 2 3 2 3 2 2 2 2 2" xfId="23063" xr:uid="{00000000-0005-0000-0000-0000BA480000}"/>
    <cellStyle name="Normal 3 2 3 2 3 2 2 2 2 2 2" xfId="23064" xr:uid="{00000000-0005-0000-0000-0000BB480000}"/>
    <cellStyle name="Normal 3 2 3 2 3 2 2 2 2 2 3" xfId="40362" xr:uid="{00000000-0005-0000-0000-0000BC480000}"/>
    <cellStyle name="Normal 3 2 3 2 3 2 2 2 2 3" xfId="23065" xr:uid="{00000000-0005-0000-0000-0000BD480000}"/>
    <cellStyle name="Normal 3 2 3 2 3 2 2 2 2 4" xfId="40363" xr:uid="{00000000-0005-0000-0000-0000BE480000}"/>
    <cellStyle name="Normal 3 2 3 2 3 2 2 2 3" xfId="8166" xr:uid="{00000000-0005-0000-0000-0000BF480000}"/>
    <cellStyle name="Normal 3 2 3 2 3 2 2 2 3 2" xfId="23066" xr:uid="{00000000-0005-0000-0000-0000C0480000}"/>
    <cellStyle name="Normal 3 2 3 2 3 2 2 2 3 3" xfId="40364" xr:uid="{00000000-0005-0000-0000-0000C1480000}"/>
    <cellStyle name="Normal 3 2 3 2 3 2 2 2 4" xfId="23067" xr:uid="{00000000-0005-0000-0000-0000C2480000}"/>
    <cellStyle name="Normal 3 2 3 2 3 2 2 2 5" xfId="40365" xr:uid="{00000000-0005-0000-0000-0000C3480000}"/>
    <cellStyle name="Normal 3 2 3 2 3 2 2 3" xfId="8167" xr:uid="{00000000-0005-0000-0000-0000C4480000}"/>
    <cellStyle name="Normal 3 2 3 2 3 2 2 3 2" xfId="8168" xr:uid="{00000000-0005-0000-0000-0000C5480000}"/>
    <cellStyle name="Normal 3 2 3 2 3 2 2 3 2 2" xfId="23068" xr:uid="{00000000-0005-0000-0000-0000C6480000}"/>
    <cellStyle name="Normal 3 2 3 2 3 2 2 3 2 3" xfId="40366" xr:uid="{00000000-0005-0000-0000-0000C7480000}"/>
    <cellStyle name="Normal 3 2 3 2 3 2 2 3 3" xfId="23069" xr:uid="{00000000-0005-0000-0000-0000C8480000}"/>
    <cellStyle name="Normal 3 2 3 2 3 2 2 3 4" xfId="40367" xr:uid="{00000000-0005-0000-0000-0000C9480000}"/>
    <cellStyle name="Normal 3 2 3 2 3 2 2 4" xfId="8169" xr:uid="{00000000-0005-0000-0000-0000CA480000}"/>
    <cellStyle name="Normal 3 2 3 2 3 2 2 4 2" xfId="8170" xr:uid="{00000000-0005-0000-0000-0000CB480000}"/>
    <cellStyle name="Normal 3 2 3 2 3 2 2 4 3" xfId="40368" xr:uid="{00000000-0005-0000-0000-0000CC480000}"/>
    <cellStyle name="Normal 3 2 3 2 3 2 2 5" xfId="8171" xr:uid="{00000000-0005-0000-0000-0000CD480000}"/>
    <cellStyle name="Normal 3 2 3 2 3 2 2 5 2" xfId="8172" xr:uid="{00000000-0005-0000-0000-0000CE480000}"/>
    <cellStyle name="Normal 3 2 3 2 3 2 2 6" xfId="8173" xr:uid="{00000000-0005-0000-0000-0000CF480000}"/>
    <cellStyle name="Normal 3 2 3 2 3 2 2 7" xfId="40369" xr:uid="{00000000-0005-0000-0000-0000D0480000}"/>
    <cellStyle name="Normal 3 2 3 2 3 2 3" xfId="8174" xr:uid="{00000000-0005-0000-0000-0000D1480000}"/>
    <cellStyle name="Normal 3 2 3 2 3 2 3 2" xfId="8175" xr:uid="{00000000-0005-0000-0000-0000D2480000}"/>
    <cellStyle name="Normal 3 2 3 2 3 2 3 2 2" xfId="23070" xr:uid="{00000000-0005-0000-0000-0000D3480000}"/>
    <cellStyle name="Normal 3 2 3 2 3 2 3 2 2 2" xfId="23071" xr:uid="{00000000-0005-0000-0000-0000D4480000}"/>
    <cellStyle name="Normal 3 2 3 2 3 2 3 2 2 3" xfId="40370" xr:uid="{00000000-0005-0000-0000-0000D5480000}"/>
    <cellStyle name="Normal 3 2 3 2 3 2 3 2 3" xfId="23072" xr:uid="{00000000-0005-0000-0000-0000D6480000}"/>
    <cellStyle name="Normal 3 2 3 2 3 2 3 2 4" xfId="40371" xr:uid="{00000000-0005-0000-0000-0000D7480000}"/>
    <cellStyle name="Normal 3 2 3 2 3 2 3 3" xfId="8176" xr:uid="{00000000-0005-0000-0000-0000D8480000}"/>
    <cellStyle name="Normal 3 2 3 2 3 2 3 3 2" xfId="23073" xr:uid="{00000000-0005-0000-0000-0000D9480000}"/>
    <cellStyle name="Normal 3 2 3 2 3 2 3 3 3" xfId="40372" xr:uid="{00000000-0005-0000-0000-0000DA480000}"/>
    <cellStyle name="Normal 3 2 3 2 3 2 3 4" xfId="23074" xr:uid="{00000000-0005-0000-0000-0000DB480000}"/>
    <cellStyle name="Normal 3 2 3 2 3 2 3 5" xfId="40373" xr:uid="{00000000-0005-0000-0000-0000DC480000}"/>
    <cellStyle name="Normal 3 2 3 2 3 2 4" xfId="8177" xr:uid="{00000000-0005-0000-0000-0000DD480000}"/>
    <cellStyle name="Normal 3 2 3 2 3 2 4 2" xfId="8178" xr:uid="{00000000-0005-0000-0000-0000DE480000}"/>
    <cellStyle name="Normal 3 2 3 2 3 2 4 2 2" xfId="23075" xr:uid="{00000000-0005-0000-0000-0000DF480000}"/>
    <cellStyle name="Normal 3 2 3 2 3 2 4 2 3" xfId="40374" xr:uid="{00000000-0005-0000-0000-0000E0480000}"/>
    <cellStyle name="Normal 3 2 3 2 3 2 4 3" xfId="23076" xr:uid="{00000000-0005-0000-0000-0000E1480000}"/>
    <cellStyle name="Normal 3 2 3 2 3 2 4 4" xfId="40375" xr:uid="{00000000-0005-0000-0000-0000E2480000}"/>
    <cellStyle name="Normal 3 2 3 2 3 2 5" xfId="8179" xr:uid="{00000000-0005-0000-0000-0000E3480000}"/>
    <cellStyle name="Normal 3 2 3 2 3 2 5 2" xfId="8180" xr:uid="{00000000-0005-0000-0000-0000E4480000}"/>
    <cellStyle name="Normal 3 2 3 2 3 2 5 3" xfId="40376" xr:uid="{00000000-0005-0000-0000-0000E5480000}"/>
    <cellStyle name="Normal 3 2 3 2 3 2 6" xfId="8181" xr:uid="{00000000-0005-0000-0000-0000E6480000}"/>
    <cellStyle name="Normal 3 2 3 2 3 2 6 2" xfId="8182" xr:uid="{00000000-0005-0000-0000-0000E7480000}"/>
    <cellStyle name="Normal 3 2 3 2 3 2 7" xfId="8183" xr:uid="{00000000-0005-0000-0000-0000E8480000}"/>
    <cellStyle name="Normal 3 2 3 2 3 2 8" xfId="40377" xr:uid="{00000000-0005-0000-0000-0000E9480000}"/>
    <cellStyle name="Normal 3 2 3 2 3 3" xfId="8184" xr:uid="{00000000-0005-0000-0000-0000EA480000}"/>
    <cellStyle name="Normal 3 2 3 2 3 3 2" xfId="8185" xr:uid="{00000000-0005-0000-0000-0000EB480000}"/>
    <cellStyle name="Normal 3 2 3 2 3 3 2 2" xfId="8186" xr:uid="{00000000-0005-0000-0000-0000EC480000}"/>
    <cellStyle name="Normal 3 2 3 2 3 3 2 2 2" xfId="23077" xr:uid="{00000000-0005-0000-0000-0000ED480000}"/>
    <cellStyle name="Normal 3 2 3 2 3 3 2 2 2 2" xfId="23078" xr:uid="{00000000-0005-0000-0000-0000EE480000}"/>
    <cellStyle name="Normal 3 2 3 2 3 3 2 2 2 3" xfId="40378" xr:uid="{00000000-0005-0000-0000-0000EF480000}"/>
    <cellStyle name="Normal 3 2 3 2 3 3 2 2 3" xfId="23079" xr:uid="{00000000-0005-0000-0000-0000F0480000}"/>
    <cellStyle name="Normal 3 2 3 2 3 3 2 2 4" xfId="40379" xr:uid="{00000000-0005-0000-0000-0000F1480000}"/>
    <cellStyle name="Normal 3 2 3 2 3 3 2 3" xfId="8187" xr:uid="{00000000-0005-0000-0000-0000F2480000}"/>
    <cellStyle name="Normal 3 2 3 2 3 3 2 3 2" xfId="23080" xr:uid="{00000000-0005-0000-0000-0000F3480000}"/>
    <cellStyle name="Normal 3 2 3 2 3 3 2 3 3" xfId="40380" xr:uid="{00000000-0005-0000-0000-0000F4480000}"/>
    <cellStyle name="Normal 3 2 3 2 3 3 2 4" xfId="23081" xr:uid="{00000000-0005-0000-0000-0000F5480000}"/>
    <cellStyle name="Normal 3 2 3 2 3 3 2 5" xfId="40381" xr:uid="{00000000-0005-0000-0000-0000F6480000}"/>
    <cellStyle name="Normal 3 2 3 2 3 3 3" xfId="8188" xr:uid="{00000000-0005-0000-0000-0000F7480000}"/>
    <cellStyle name="Normal 3 2 3 2 3 3 3 2" xfId="8189" xr:uid="{00000000-0005-0000-0000-0000F8480000}"/>
    <cellStyle name="Normal 3 2 3 2 3 3 3 2 2" xfId="23082" xr:uid="{00000000-0005-0000-0000-0000F9480000}"/>
    <cellStyle name="Normal 3 2 3 2 3 3 3 2 3" xfId="40382" xr:uid="{00000000-0005-0000-0000-0000FA480000}"/>
    <cellStyle name="Normal 3 2 3 2 3 3 3 3" xfId="23083" xr:uid="{00000000-0005-0000-0000-0000FB480000}"/>
    <cellStyle name="Normal 3 2 3 2 3 3 3 4" xfId="40383" xr:uid="{00000000-0005-0000-0000-0000FC480000}"/>
    <cellStyle name="Normal 3 2 3 2 3 3 4" xfId="8190" xr:uid="{00000000-0005-0000-0000-0000FD480000}"/>
    <cellStyle name="Normal 3 2 3 2 3 3 4 2" xfId="8191" xr:uid="{00000000-0005-0000-0000-0000FE480000}"/>
    <cellStyle name="Normal 3 2 3 2 3 3 4 3" xfId="40384" xr:uid="{00000000-0005-0000-0000-0000FF480000}"/>
    <cellStyle name="Normal 3 2 3 2 3 3 5" xfId="8192" xr:uid="{00000000-0005-0000-0000-000000490000}"/>
    <cellStyle name="Normal 3 2 3 2 3 3 5 2" xfId="8193" xr:uid="{00000000-0005-0000-0000-000001490000}"/>
    <cellStyle name="Normal 3 2 3 2 3 3 6" xfId="8194" xr:uid="{00000000-0005-0000-0000-000002490000}"/>
    <cellStyle name="Normal 3 2 3 2 3 3 7" xfId="40385" xr:uid="{00000000-0005-0000-0000-000003490000}"/>
    <cellStyle name="Normal 3 2 3 2 3 4" xfId="8195" xr:uid="{00000000-0005-0000-0000-000004490000}"/>
    <cellStyle name="Normal 3 2 3 2 3 4 2" xfId="8196" xr:uid="{00000000-0005-0000-0000-000005490000}"/>
    <cellStyle name="Normal 3 2 3 2 3 4 2 2" xfId="23084" xr:uid="{00000000-0005-0000-0000-000006490000}"/>
    <cellStyle name="Normal 3 2 3 2 3 4 2 2 2" xfId="23085" xr:uid="{00000000-0005-0000-0000-000007490000}"/>
    <cellStyle name="Normal 3 2 3 2 3 4 2 2 2 2" xfId="23086" xr:uid="{00000000-0005-0000-0000-000008490000}"/>
    <cellStyle name="Normal 3 2 3 2 3 4 2 2 2 3" xfId="40386" xr:uid="{00000000-0005-0000-0000-000009490000}"/>
    <cellStyle name="Normal 3 2 3 2 3 4 2 2 3" xfId="23087" xr:uid="{00000000-0005-0000-0000-00000A490000}"/>
    <cellStyle name="Normal 3 2 3 2 3 4 2 2 4" xfId="40387" xr:uid="{00000000-0005-0000-0000-00000B490000}"/>
    <cellStyle name="Normal 3 2 3 2 3 4 2 3" xfId="23088" xr:uid="{00000000-0005-0000-0000-00000C490000}"/>
    <cellStyle name="Normal 3 2 3 2 3 4 2 3 2" xfId="23089" xr:uid="{00000000-0005-0000-0000-00000D490000}"/>
    <cellStyle name="Normal 3 2 3 2 3 4 2 3 3" xfId="40388" xr:uid="{00000000-0005-0000-0000-00000E490000}"/>
    <cellStyle name="Normal 3 2 3 2 3 4 2 4" xfId="23090" xr:uid="{00000000-0005-0000-0000-00000F490000}"/>
    <cellStyle name="Normal 3 2 3 2 3 4 2 5" xfId="40389" xr:uid="{00000000-0005-0000-0000-000010490000}"/>
    <cellStyle name="Normal 3 2 3 2 3 4 3" xfId="8197" xr:uid="{00000000-0005-0000-0000-000011490000}"/>
    <cellStyle name="Normal 3 2 3 2 3 4 3 2" xfId="23091" xr:uid="{00000000-0005-0000-0000-000012490000}"/>
    <cellStyle name="Normal 3 2 3 2 3 4 3 2 2" xfId="23092" xr:uid="{00000000-0005-0000-0000-000013490000}"/>
    <cellStyle name="Normal 3 2 3 2 3 4 3 2 3" xfId="40390" xr:uid="{00000000-0005-0000-0000-000014490000}"/>
    <cellStyle name="Normal 3 2 3 2 3 4 3 3" xfId="23093" xr:uid="{00000000-0005-0000-0000-000015490000}"/>
    <cellStyle name="Normal 3 2 3 2 3 4 3 4" xfId="40391" xr:uid="{00000000-0005-0000-0000-000016490000}"/>
    <cellStyle name="Normal 3 2 3 2 3 4 4" xfId="23094" xr:uid="{00000000-0005-0000-0000-000017490000}"/>
    <cellStyle name="Normal 3 2 3 2 3 4 4 2" xfId="23095" xr:uid="{00000000-0005-0000-0000-000018490000}"/>
    <cellStyle name="Normal 3 2 3 2 3 4 4 3" xfId="40392" xr:uid="{00000000-0005-0000-0000-000019490000}"/>
    <cellStyle name="Normal 3 2 3 2 3 4 5" xfId="23096" xr:uid="{00000000-0005-0000-0000-00001A490000}"/>
    <cellStyle name="Normal 3 2 3 2 3 4 6" xfId="40393" xr:uid="{00000000-0005-0000-0000-00001B490000}"/>
    <cellStyle name="Normal 3 2 3 2 3 5" xfId="8198" xr:uid="{00000000-0005-0000-0000-00001C490000}"/>
    <cellStyle name="Normal 3 2 3 2 3 5 2" xfId="8199" xr:uid="{00000000-0005-0000-0000-00001D490000}"/>
    <cellStyle name="Normal 3 2 3 2 3 5 2 2" xfId="23097" xr:uid="{00000000-0005-0000-0000-00001E490000}"/>
    <cellStyle name="Normal 3 2 3 2 3 5 2 2 2" xfId="23098" xr:uid="{00000000-0005-0000-0000-00001F490000}"/>
    <cellStyle name="Normal 3 2 3 2 3 5 2 2 3" xfId="40394" xr:uid="{00000000-0005-0000-0000-000020490000}"/>
    <cellStyle name="Normal 3 2 3 2 3 5 2 3" xfId="23099" xr:uid="{00000000-0005-0000-0000-000021490000}"/>
    <cellStyle name="Normal 3 2 3 2 3 5 2 4" xfId="40395" xr:uid="{00000000-0005-0000-0000-000022490000}"/>
    <cellStyle name="Normal 3 2 3 2 3 5 3" xfId="23100" xr:uid="{00000000-0005-0000-0000-000023490000}"/>
    <cellStyle name="Normal 3 2 3 2 3 5 3 2" xfId="23101" xr:uid="{00000000-0005-0000-0000-000024490000}"/>
    <cellStyle name="Normal 3 2 3 2 3 5 3 3" xfId="40396" xr:uid="{00000000-0005-0000-0000-000025490000}"/>
    <cellStyle name="Normal 3 2 3 2 3 5 4" xfId="23102" xr:uid="{00000000-0005-0000-0000-000026490000}"/>
    <cellStyle name="Normal 3 2 3 2 3 5 5" xfId="40397" xr:uid="{00000000-0005-0000-0000-000027490000}"/>
    <cellStyle name="Normal 3 2 3 2 3 6" xfId="8200" xr:uid="{00000000-0005-0000-0000-000028490000}"/>
    <cellStyle name="Normal 3 2 3 2 3 6 2" xfId="8201" xr:uid="{00000000-0005-0000-0000-000029490000}"/>
    <cellStyle name="Normal 3 2 3 2 3 6 2 2" xfId="23103" xr:uid="{00000000-0005-0000-0000-00002A490000}"/>
    <cellStyle name="Normal 3 2 3 2 3 6 2 2 2" xfId="23104" xr:uid="{00000000-0005-0000-0000-00002B490000}"/>
    <cellStyle name="Normal 3 2 3 2 3 6 2 2 3" xfId="40398" xr:uid="{00000000-0005-0000-0000-00002C490000}"/>
    <cellStyle name="Normal 3 2 3 2 3 6 2 3" xfId="23105" xr:uid="{00000000-0005-0000-0000-00002D490000}"/>
    <cellStyle name="Normal 3 2 3 2 3 6 2 4" xfId="40399" xr:uid="{00000000-0005-0000-0000-00002E490000}"/>
    <cellStyle name="Normal 3 2 3 2 3 6 3" xfId="23106" xr:uid="{00000000-0005-0000-0000-00002F490000}"/>
    <cellStyle name="Normal 3 2 3 2 3 6 3 2" xfId="23107" xr:uid="{00000000-0005-0000-0000-000030490000}"/>
    <cellStyle name="Normal 3 2 3 2 3 6 3 3" xfId="40400" xr:uid="{00000000-0005-0000-0000-000031490000}"/>
    <cellStyle name="Normal 3 2 3 2 3 6 4" xfId="23108" xr:uid="{00000000-0005-0000-0000-000032490000}"/>
    <cellStyle name="Normal 3 2 3 2 3 6 5" xfId="40401" xr:uid="{00000000-0005-0000-0000-000033490000}"/>
    <cellStyle name="Normal 3 2 3 2 3 7" xfId="8202" xr:uid="{00000000-0005-0000-0000-000034490000}"/>
    <cellStyle name="Normal 3 2 3 2 3 7 2" xfId="8203" xr:uid="{00000000-0005-0000-0000-000035490000}"/>
    <cellStyle name="Normal 3 2 3 2 3 7 2 2" xfId="23109" xr:uid="{00000000-0005-0000-0000-000036490000}"/>
    <cellStyle name="Normal 3 2 3 2 3 7 2 3" xfId="40402" xr:uid="{00000000-0005-0000-0000-000037490000}"/>
    <cellStyle name="Normal 3 2 3 2 3 7 3" xfId="23110" xr:uid="{00000000-0005-0000-0000-000038490000}"/>
    <cellStyle name="Normal 3 2 3 2 3 7 4" xfId="40403" xr:uid="{00000000-0005-0000-0000-000039490000}"/>
    <cellStyle name="Normal 3 2 3 2 3 8" xfId="8204" xr:uid="{00000000-0005-0000-0000-00003A490000}"/>
    <cellStyle name="Normal 3 2 3 2 3 8 2" xfId="23111" xr:uid="{00000000-0005-0000-0000-00003B490000}"/>
    <cellStyle name="Normal 3 2 3 2 3 8 3" xfId="40404" xr:uid="{00000000-0005-0000-0000-00003C490000}"/>
    <cellStyle name="Normal 3 2 3 2 3 9" xfId="23112" xr:uid="{00000000-0005-0000-0000-00003D490000}"/>
    <cellStyle name="Normal 3 2 3 2 3 9 2" xfId="40405" xr:uid="{00000000-0005-0000-0000-00003E490000}"/>
    <cellStyle name="Normal 3 2 3 2 4" xfId="8205" xr:uid="{00000000-0005-0000-0000-00003F490000}"/>
    <cellStyle name="Normal 3 2 3 2 4 10" xfId="40406" xr:uid="{00000000-0005-0000-0000-000040490000}"/>
    <cellStyle name="Normal 3 2 3 2 4 11" xfId="40407" xr:uid="{00000000-0005-0000-0000-000041490000}"/>
    <cellStyle name="Normal 3 2 3 2 4 2" xfId="8206" xr:uid="{00000000-0005-0000-0000-000042490000}"/>
    <cellStyle name="Normal 3 2 3 2 4 2 2" xfId="8207" xr:uid="{00000000-0005-0000-0000-000043490000}"/>
    <cellStyle name="Normal 3 2 3 2 4 2 2 2" xfId="8208" xr:uid="{00000000-0005-0000-0000-000044490000}"/>
    <cellStyle name="Normal 3 2 3 2 4 2 2 2 2" xfId="8209" xr:uid="{00000000-0005-0000-0000-000045490000}"/>
    <cellStyle name="Normal 3 2 3 2 4 2 2 2 2 2" xfId="23113" xr:uid="{00000000-0005-0000-0000-000046490000}"/>
    <cellStyle name="Normal 3 2 3 2 4 2 2 2 2 2 2" xfId="23114" xr:uid="{00000000-0005-0000-0000-000047490000}"/>
    <cellStyle name="Normal 3 2 3 2 4 2 2 2 2 2 3" xfId="40408" xr:uid="{00000000-0005-0000-0000-000048490000}"/>
    <cellStyle name="Normal 3 2 3 2 4 2 2 2 2 3" xfId="23115" xr:uid="{00000000-0005-0000-0000-000049490000}"/>
    <cellStyle name="Normal 3 2 3 2 4 2 2 2 2 4" xfId="40409" xr:uid="{00000000-0005-0000-0000-00004A490000}"/>
    <cellStyle name="Normal 3 2 3 2 4 2 2 2 3" xfId="8210" xr:uid="{00000000-0005-0000-0000-00004B490000}"/>
    <cellStyle name="Normal 3 2 3 2 4 2 2 2 3 2" xfId="23116" xr:uid="{00000000-0005-0000-0000-00004C490000}"/>
    <cellStyle name="Normal 3 2 3 2 4 2 2 2 3 3" xfId="40410" xr:uid="{00000000-0005-0000-0000-00004D490000}"/>
    <cellStyle name="Normal 3 2 3 2 4 2 2 2 4" xfId="23117" xr:uid="{00000000-0005-0000-0000-00004E490000}"/>
    <cellStyle name="Normal 3 2 3 2 4 2 2 2 5" xfId="40411" xr:uid="{00000000-0005-0000-0000-00004F490000}"/>
    <cellStyle name="Normal 3 2 3 2 4 2 2 3" xfId="8211" xr:uid="{00000000-0005-0000-0000-000050490000}"/>
    <cellStyle name="Normal 3 2 3 2 4 2 2 3 2" xfId="8212" xr:uid="{00000000-0005-0000-0000-000051490000}"/>
    <cellStyle name="Normal 3 2 3 2 4 2 2 3 2 2" xfId="23118" xr:uid="{00000000-0005-0000-0000-000052490000}"/>
    <cellStyle name="Normal 3 2 3 2 4 2 2 3 2 3" xfId="40412" xr:uid="{00000000-0005-0000-0000-000053490000}"/>
    <cellStyle name="Normal 3 2 3 2 4 2 2 3 3" xfId="23119" xr:uid="{00000000-0005-0000-0000-000054490000}"/>
    <cellStyle name="Normal 3 2 3 2 4 2 2 3 4" xfId="40413" xr:uid="{00000000-0005-0000-0000-000055490000}"/>
    <cellStyle name="Normal 3 2 3 2 4 2 2 4" xfId="8213" xr:uid="{00000000-0005-0000-0000-000056490000}"/>
    <cellStyle name="Normal 3 2 3 2 4 2 2 4 2" xfId="8214" xr:uid="{00000000-0005-0000-0000-000057490000}"/>
    <cellStyle name="Normal 3 2 3 2 4 2 2 4 3" xfId="40414" xr:uid="{00000000-0005-0000-0000-000058490000}"/>
    <cellStyle name="Normal 3 2 3 2 4 2 2 5" xfId="8215" xr:uid="{00000000-0005-0000-0000-000059490000}"/>
    <cellStyle name="Normal 3 2 3 2 4 2 2 5 2" xfId="8216" xr:uid="{00000000-0005-0000-0000-00005A490000}"/>
    <cellStyle name="Normal 3 2 3 2 4 2 2 6" xfId="8217" xr:uid="{00000000-0005-0000-0000-00005B490000}"/>
    <cellStyle name="Normal 3 2 3 2 4 2 2 7" xfId="40415" xr:uid="{00000000-0005-0000-0000-00005C490000}"/>
    <cellStyle name="Normal 3 2 3 2 4 2 3" xfId="8218" xr:uid="{00000000-0005-0000-0000-00005D490000}"/>
    <cellStyle name="Normal 3 2 3 2 4 2 3 2" xfId="8219" xr:uid="{00000000-0005-0000-0000-00005E490000}"/>
    <cellStyle name="Normal 3 2 3 2 4 2 3 2 2" xfId="23120" xr:uid="{00000000-0005-0000-0000-00005F490000}"/>
    <cellStyle name="Normal 3 2 3 2 4 2 3 2 2 2" xfId="23121" xr:uid="{00000000-0005-0000-0000-000060490000}"/>
    <cellStyle name="Normal 3 2 3 2 4 2 3 2 2 3" xfId="40416" xr:uid="{00000000-0005-0000-0000-000061490000}"/>
    <cellStyle name="Normal 3 2 3 2 4 2 3 2 3" xfId="23122" xr:uid="{00000000-0005-0000-0000-000062490000}"/>
    <cellStyle name="Normal 3 2 3 2 4 2 3 2 4" xfId="40417" xr:uid="{00000000-0005-0000-0000-000063490000}"/>
    <cellStyle name="Normal 3 2 3 2 4 2 3 3" xfId="8220" xr:uid="{00000000-0005-0000-0000-000064490000}"/>
    <cellStyle name="Normal 3 2 3 2 4 2 3 3 2" xfId="23123" xr:uid="{00000000-0005-0000-0000-000065490000}"/>
    <cellStyle name="Normal 3 2 3 2 4 2 3 3 3" xfId="40418" xr:uid="{00000000-0005-0000-0000-000066490000}"/>
    <cellStyle name="Normal 3 2 3 2 4 2 3 4" xfId="23124" xr:uid="{00000000-0005-0000-0000-000067490000}"/>
    <cellStyle name="Normal 3 2 3 2 4 2 3 5" xfId="40419" xr:uid="{00000000-0005-0000-0000-000068490000}"/>
    <cellStyle name="Normal 3 2 3 2 4 2 4" xfId="8221" xr:uid="{00000000-0005-0000-0000-000069490000}"/>
    <cellStyle name="Normal 3 2 3 2 4 2 4 2" xfId="8222" xr:uid="{00000000-0005-0000-0000-00006A490000}"/>
    <cellStyle name="Normal 3 2 3 2 4 2 4 2 2" xfId="23125" xr:uid="{00000000-0005-0000-0000-00006B490000}"/>
    <cellStyle name="Normal 3 2 3 2 4 2 4 2 3" xfId="40420" xr:uid="{00000000-0005-0000-0000-00006C490000}"/>
    <cellStyle name="Normal 3 2 3 2 4 2 4 3" xfId="23126" xr:uid="{00000000-0005-0000-0000-00006D490000}"/>
    <cellStyle name="Normal 3 2 3 2 4 2 4 4" xfId="40421" xr:uid="{00000000-0005-0000-0000-00006E490000}"/>
    <cellStyle name="Normal 3 2 3 2 4 2 5" xfId="8223" xr:uid="{00000000-0005-0000-0000-00006F490000}"/>
    <cellStyle name="Normal 3 2 3 2 4 2 5 2" xfId="8224" xr:uid="{00000000-0005-0000-0000-000070490000}"/>
    <cellStyle name="Normal 3 2 3 2 4 2 5 3" xfId="40422" xr:uid="{00000000-0005-0000-0000-000071490000}"/>
    <cellStyle name="Normal 3 2 3 2 4 2 6" xfId="8225" xr:uid="{00000000-0005-0000-0000-000072490000}"/>
    <cellStyle name="Normal 3 2 3 2 4 2 6 2" xfId="8226" xr:uid="{00000000-0005-0000-0000-000073490000}"/>
    <cellStyle name="Normal 3 2 3 2 4 2 7" xfId="8227" xr:uid="{00000000-0005-0000-0000-000074490000}"/>
    <cellStyle name="Normal 3 2 3 2 4 2 8" xfId="40423" xr:uid="{00000000-0005-0000-0000-000075490000}"/>
    <cellStyle name="Normal 3 2 3 2 4 3" xfId="8228" xr:uid="{00000000-0005-0000-0000-000076490000}"/>
    <cellStyle name="Normal 3 2 3 2 4 3 2" xfId="8229" xr:uid="{00000000-0005-0000-0000-000077490000}"/>
    <cellStyle name="Normal 3 2 3 2 4 3 2 2" xfId="8230" xr:uid="{00000000-0005-0000-0000-000078490000}"/>
    <cellStyle name="Normal 3 2 3 2 4 3 2 2 2" xfId="23127" xr:uid="{00000000-0005-0000-0000-000079490000}"/>
    <cellStyle name="Normal 3 2 3 2 4 3 2 2 2 2" xfId="23128" xr:uid="{00000000-0005-0000-0000-00007A490000}"/>
    <cellStyle name="Normal 3 2 3 2 4 3 2 2 2 3" xfId="40424" xr:uid="{00000000-0005-0000-0000-00007B490000}"/>
    <cellStyle name="Normal 3 2 3 2 4 3 2 2 3" xfId="23129" xr:uid="{00000000-0005-0000-0000-00007C490000}"/>
    <cellStyle name="Normal 3 2 3 2 4 3 2 2 4" xfId="40425" xr:uid="{00000000-0005-0000-0000-00007D490000}"/>
    <cellStyle name="Normal 3 2 3 2 4 3 2 3" xfId="8231" xr:uid="{00000000-0005-0000-0000-00007E490000}"/>
    <cellStyle name="Normal 3 2 3 2 4 3 2 3 2" xfId="23130" xr:uid="{00000000-0005-0000-0000-00007F490000}"/>
    <cellStyle name="Normal 3 2 3 2 4 3 2 3 3" xfId="40426" xr:uid="{00000000-0005-0000-0000-000080490000}"/>
    <cellStyle name="Normal 3 2 3 2 4 3 2 4" xfId="23131" xr:uid="{00000000-0005-0000-0000-000081490000}"/>
    <cellStyle name="Normal 3 2 3 2 4 3 2 5" xfId="40427" xr:uid="{00000000-0005-0000-0000-000082490000}"/>
    <cellStyle name="Normal 3 2 3 2 4 3 3" xfId="8232" xr:uid="{00000000-0005-0000-0000-000083490000}"/>
    <cellStyle name="Normal 3 2 3 2 4 3 3 2" xfId="8233" xr:uid="{00000000-0005-0000-0000-000084490000}"/>
    <cellStyle name="Normal 3 2 3 2 4 3 3 2 2" xfId="23132" xr:uid="{00000000-0005-0000-0000-000085490000}"/>
    <cellStyle name="Normal 3 2 3 2 4 3 3 2 3" xfId="40428" xr:uid="{00000000-0005-0000-0000-000086490000}"/>
    <cellStyle name="Normal 3 2 3 2 4 3 3 3" xfId="23133" xr:uid="{00000000-0005-0000-0000-000087490000}"/>
    <cellStyle name="Normal 3 2 3 2 4 3 3 4" xfId="40429" xr:uid="{00000000-0005-0000-0000-000088490000}"/>
    <cellStyle name="Normal 3 2 3 2 4 3 4" xfId="8234" xr:uid="{00000000-0005-0000-0000-000089490000}"/>
    <cellStyle name="Normal 3 2 3 2 4 3 4 2" xfId="8235" xr:uid="{00000000-0005-0000-0000-00008A490000}"/>
    <cellStyle name="Normal 3 2 3 2 4 3 4 3" xfId="40430" xr:uid="{00000000-0005-0000-0000-00008B490000}"/>
    <cellStyle name="Normal 3 2 3 2 4 3 5" xfId="8236" xr:uid="{00000000-0005-0000-0000-00008C490000}"/>
    <cellStyle name="Normal 3 2 3 2 4 3 5 2" xfId="8237" xr:uid="{00000000-0005-0000-0000-00008D490000}"/>
    <cellStyle name="Normal 3 2 3 2 4 3 6" xfId="8238" xr:uid="{00000000-0005-0000-0000-00008E490000}"/>
    <cellStyle name="Normal 3 2 3 2 4 3 7" xfId="40431" xr:uid="{00000000-0005-0000-0000-00008F490000}"/>
    <cellStyle name="Normal 3 2 3 2 4 4" xfId="8239" xr:uid="{00000000-0005-0000-0000-000090490000}"/>
    <cellStyle name="Normal 3 2 3 2 4 4 2" xfId="8240" xr:uid="{00000000-0005-0000-0000-000091490000}"/>
    <cellStyle name="Normal 3 2 3 2 4 4 2 2" xfId="23134" xr:uid="{00000000-0005-0000-0000-000092490000}"/>
    <cellStyle name="Normal 3 2 3 2 4 4 2 2 2" xfId="23135" xr:uid="{00000000-0005-0000-0000-000093490000}"/>
    <cellStyle name="Normal 3 2 3 2 4 4 2 2 2 2" xfId="23136" xr:uid="{00000000-0005-0000-0000-000094490000}"/>
    <cellStyle name="Normal 3 2 3 2 4 4 2 2 2 3" xfId="40432" xr:uid="{00000000-0005-0000-0000-000095490000}"/>
    <cellStyle name="Normal 3 2 3 2 4 4 2 2 3" xfId="23137" xr:uid="{00000000-0005-0000-0000-000096490000}"/>
    <cellStyle name="Normal 3 2 3 2 4 4 2 2 4" xfId="40433" xr:uid="{00000000-0005-0000-0000-000097490000}"/>
    <cellStyle name="Normal 3 2 3 2 4 4 2 3" xfId="23138" xr:uid="{00000000-0005-0000-0000-000098490000}"/>
    <cellStyle name="Normal 3 2 3 2 4 4 2 3 2" xfId="23139" xr:uid="{00000000-0005-0000-0000-000099490000}"/>
    <cellStyle name="Normal 3 2 3 2 4 4 2 3 3" xfId="40434" xr:uid="{00000000-0005-0000-0000-00009A490000}"/>
    <cellStyle name="Normal 3 2 3 2 4 4 2 4" xfId="23140" xr:uid="{00000000-0005-0000-0000-00009B490000}"/>
    <cellStyle name="Normal 3 2 3 2 4 4 2 5" xfId="40435" xr:uid="{00000000-0005-0000-0000-00009C490000}"/>
    <cellStyle name="Normal 3 2 3 2 4 4 3" xfId="8241" xr:uid="{00000000-0005-0000-0000-00009D490000}"/>
    <cellStyle name="Normal 3 2 3 2 4 4 3 2" xfId="23141" xr:uid="{00000000-0005-0000-0000-00009E490000}"/>
    <cellStyle name="Normal 3 2 3 2 4 4 3 2 2" xfId="23142" xr:uid="{00000000-0005-0000-0000-00009F490000}"/>
    <cellStyle name="Normal 3 2 3 2 4 4 3 2 3" xfId="40436" xr:uid="{00000000-0005-0000-0000-0000A0490000}"/>
    <cellStyle name="Normal 3 2 3 2 4 4 3 3" xfId="23143" xr:uid="{00000000-0005-0000-0000-0000A1490000}"/>
    <cellStyle name="Normal 3 2 3 2 4 4 3 4" xfId="40437" xr:uid="{00000000-0005-0000-0000-0000A2490000}"/>
    <cellStyle name="Normal 3 2 3 2 4 4 4" xfId="23144" xr:uid="{00000000-0005-0000-0000-0000A3490000}"/>
    <cellStyle name="Normal 3 2 3 2 4 4 4 2" xfId="23145" xr:uid="{00000000-0005-0000-0000-0000A4490000}"/>
    <cellStyle name="Normal 3 2 3 2 4 4 4 3" xfId="40438" xr:uid="{00000000-0005-0000-0000-0000A5490000}"/>
    <cellStyle name="Normal 3 2 3 2 4 4 5" xfId="23146" xr:uid="{00000000-0005-0000-0000-0000A6490000}"/>
    <cellStyle name="Normal 3 2 3 2 4 4 6" xfId="40439" xr:uid="{00000000-0005-0000-0000-0000A7490000}"/>
    <cellStyle name="Normal 3 2 3 2 4 5" xfId="8242" xr:uid="{00000000-0005-0000-0000-0000A8490000}"/>
    <cellStyle name="Normal 3 2 3 2 4 5 2" xfId="8243" xr:uid="{00000000-0005-0000-0000-0000A9490000}"/>
    <cellStyle name="Normal 3 2 3 2 4 5 2 2" xfId="23147" xr:uid="{00000000-0005-0000-0000-0000AA490000}"/>
    <cellStyle name="Normal 3 2 3 2 4 5 2 2 2" xfId="23148" xr:uid="{00000000-0005-0000-0000-0000AB490000}"/>
    <cellStyle name="Normal 3 2 3 2 4 5 2 2 3" xfId="40440" xr:uid="{00000000-0005-0000-0000-0000AC490000}"/>
    <cellStyle name="Normal 3 2 3 2 4 5 2 3" xfId="23149" xr:uid="{00000000-0005-0000-0000-0000AD490000}"/>
    <cellStyle name="Normal 3 2 3 2 4 5 2 4" xfId="40441" xr:uid="{00000000-0005-0000-0000-0000AE490000}"/>
    <cellStyle name="Normal 3 2 3 2 4 5 3" xfId="23150" xr:uid="{00000000-0005-0000-0000-0000AF490000}"/>
    <cellStyle name="Normal 3 2 3 2 4 5 3 2" xfId="23151" xr:uid="{00000000-0005-0000-0000-0000B0490000}"/>
    <cellStyle name="Normal 3 2 3 2 4 5 3 3" xfId="40442" xr:uid="{00000000-0005-0000-0000-0000B1490000}"/>
    <cellStyle name="Normal 3 2 3 2 4 5 4" xfId="23152" xr:uid="{00000000-0005-0000-0000-0000B2490000}"/>
    <cellStyle name="Normal 3 2 3 2 4 5 5" xfId="40443" xr:uid="{00000000-0005-0000-0000-0000B3490000}"/>
    <cellStyle name="Normal 3 2 3 2 4 6" xfId="8244" xr:uid="{00000000-0005-0000-0000-0000B4490000}"/>
    <cellStyle name="Normal 3 2 3 2 4 6 2" xfId="8245" xr:uid="{00000000-0005-0000-0000-0000B5490000}"/>
    <cellStyle name="Normal 3 2 3 2 4 6 2 2" xfId="23153" xr:uid="{00000000-0005-0000-0000-0000B6490000}"/>
    <cellStyle name="Normal 3 2 3 2 4 6 2 3" xfId="40444" xr:uid="{00000000-0005-0000-0000-0000B7490000}"/>
    <cellStyle name="Normal 3 2 3 2 4 6 3" xfId="23154" xr:uid="{00000000-0005-0000-0000-0000B8490000}"/>
    <cellStyle name="Normal 3 2 3 2 4 6 4" xfId="40445" xr:uid="{00000000-0005-0000-0000-0000B9490000}"/>
    <cellStyle name="Normal 3 2 3 2 4 7" xfId="8246" xr:uid="{00000000-0005-0000-0000-0000BA490000}"/>
    <cellStyle name="Normal 3 2 3 2 4 7 2" xfId="8247" xr:uid="{00000000-0005-0000-0000-0000BB490000}"/>
    <cellStyle name="Normal 3 2 3 2 4 7 3" xfId="40446" xr:uid="{00000000-0005-0000-0000-0000BC490000}"/>
    <cellStyle name="Normal 3 2 3 2 4 8" xfId="8248" xr:uid="{00000000-0005-0000-0000-0000BD490000}"/>
    <cellStyle name="Normal 3 2 3 2 4 8 2" xfId="40447" xr:uid="{00000000-0005-0000-0000-0000BE490000}"/>
    <cellStyle name="Normal 3 2 3 2 4 9" xfId="40448" xr:uid="{00000000-0005-0000-0000-0000BF490000}"/>
    <cellStyle name="Normal 3 2 3 2 5" xfId="8249" xr:uid="{00000000-0005-0000-0000-0000C0490000}"/>
    <cellStyle name="Normal 3 2 3 2 5 10" xfId="40449" xr:uid="{00000000-0005-0000-0000-0000C1490000}"/>
    <cellStyle name="Normal 3 2 3 2 5 2" xfId="8250" xr:uid="{00000000-0005-0000-0000-0000C2490000}"/>
    <cellStyle name="Normal 3 2 3 2 5 2 2" xfId="8251" xr:uid="{00000000-0005-0000-0000-0000C3490000}"/>
    <cellStyle name="Normal 3 2 3 2 5 2 2 2" xfId="8252" xr:uid="{00000000-0005-0000-0000-0000C4490000}"/>
    <cellStyle name="Normal 3 2 3 2 5 2 2 2 2" xfId="23155" xr:uid="{00000000-0005-0000-0000-0000C5490000}"/>
    <cellStyle name="Normal 3 2 3 2 5 2 2 2 2 2" xfId="23156" xr:uid="{00000000-0005-0000-0000-0000C6490000}"/>
    <cellStyle name="Normal 3 2 3 2 5 2 2 2 2 3" xfId="40450" xr:uid="{00000000-0005-0000-0000-0000C7490000}"/>
    <cellStyle name="Normal 3 2 3 2 5 2 2 2 3" xfId="23157" xr:uid="{00000000-0005-0000-0000-0000C8490000}"/>
    <cellStyle name="Normal 3 2 3 2 5 2 2 2 4" xfId="40451" xr:uid="{00000000-0005-0000-0000-0000C9490000}"/>
    <cellStyle name="Normal 3 2 3 2 5 2 2 3" xfId="8253" xr:uid="{00000000-0005-0000-0000-0000CA490000}"/>
    <cellStyle name="Normal 3 2 3 2 5 2 2 3 2" xfId="23158" xr:uid="{00000000-0005-0000-0000-0000CB490000}"/>
    <cellStyle name="Normal 3 2 3 2 5 2 2 3 3" xfId="40452" xr:uid="{00000000-0005-0000-0000-0000CC490000}"/>
    <cellStyle name="Normal 3 2 3 2 5 2 2 4" xfId="23159" xr:uid="{00000000-0005-0000-0000-0000CD490000}"/>
    <cellStyle name="Normal 3 2 3 2 5 2 2 5" xfId="40453" xr:uid="{00000000-0005-0000-0000-0000CE490000}"/>
    <cellStyle name="Normal 3 2 3 2 5 2 3" xfId="8254" xr:uid="{00000000-0005-0000-0000-0000CF490000}"/>
    <cellStyle name="Normal 3 2 3 2 5 2 3 2" xfId="8255" xr:uid="{00000000-0005-0000-0000-0000D0490000}"/>
    <cellStyle name="Normal 3 2 3 2 5 2 3 2 2" xfId="23160" xr:uid="{00000000-0005-0000-0000-0000D1490000}"/>
    <cellStyle name="Normal 3 2 3 2 5 2 3 2 3" xfId="40454" xr:uid="{00000000-0005-0000-0000-0000D2490000}"/>
    <cellStyle name="Normal 3 2 3 2 5 2 3 3" xfId="23161" xr:uid="{00000000-0005-0000-0000-0000D3490000}"/>
    <cellStyle name="Normal 3 2 3 2 5 2 3 4" xfId="40455" xr:uid="{00000000-0005-0000-0000-0000D4490000}"/>
    <cellStyle name="Normal 3 2 3 2 5 2 4" xfId="8256" xr:uid="{00000000-0005-0000-0000-0000D5490000}"/>
    <cellStyle name="Normal 3 2 3 2 5 2 4 2" xfId="8257" xr:uid="{00000000-0005-0000-0000-0000D6490000}"/>
    <cellStyle name="Normal 3 2 3 2 5 2 4 3" xfId="40456" xr:uid="{00000000-0005-0000-0000-0000D7490000}"/>
    <cellStyle name="Normal 3 2 3 2 5 2 5" xfId="8258" xr:uid="{00000000-0005-0000-0000-0000D8490000}"/>
    <cellStyle name="Normal 3 2 3 2 5 2 5 2" xfId="8259" xr:uid="{00000000-0005-0000-0000-0000D9490000}"/>
    <cellStyle name="Normal 3 2 3 2 5 2 6" xfId="8260" xr:uid="{00000000-0005-0000-0000-0000DA490000}"/>
    <cellStyle name="Normal 3 2 3 2 5 2 7" xfId="40457" xr:uid="{00000000-0005-0000-0000-0000DB490000}"/>
    <cellStyle name="Normal 3 2 3 2 5 3" xfId="8261" xr:uid="{00000000-0005-0000-0000-0000DC490000}"/>
    <cellStyle name="Normal 3 2 3 2 5 3 2" xfId="8262" xr:uid="{00000000-0005-0000-0000-0000DD490000}"/>
    <cellStyle name="Normal 3 2 3 2 5 3 2 2" xfId="23162" xr:uid="{00000000-0005-0000-0000-0000DE490000}"/>
    <cellStyle name="Normal 3 2 3 2 5 3 2 2 2" xfId="23163" xr:uid="{00000000-0005-0000-0000-0000DF490000}"/>
    <cellStyle name="Normal 3 2 3 2 5 3 2 2 2 2" xfId="23164" xr:uid="{00000000-0005-0000-0000-0000E0490000}"/>
    <cellStyle name="Normal 3 2 3 2 5 3 2 2 2 3" xfId="40458" xr:uid="{00000000-0005-0000-0000-0000E1490000}"/>
    <cellStyle name="Normal 3 2 3 2 5 3 2 2 3" xfId="23165" xr:uid="{00000000-0005-0000-0000-0000E2490000}"/>
    <cellStyle name="Normal 3 2 3 2 5 3 2 2 4" xfId="40459" xr:uid="{00000000-0005-0000-0000-0000E3490000}"/>
    <cellStyle name="Normal 3 2 3 2 5 3 2 3" xfId="23166" xr:uid="{00000000-0005-0000-0000-0000E4490000}"/>
    <cellStyle name="Normal 3 2 3 2 5 3 2 3 2" xfId="23167" xr:uid="{00000000-0005-0000-0000-0000E5490000}"/>
    <cellStyle name="Normal 3 2 3 2 5 3 2 3 3" xfId="40460" xr:uid="{00000000-0005-0000-0000-0000E6490000}"/>
    <cellStyle name="Normal 3 2 3 2 5 3 2 4" xfId="23168" xr:uid="{00000000-0005-0000-0000-0000E7490000}"/>
    <cellStyle name="Normal 3 2 3 2 5 3 2 5" xfId="40461" xr:uid="{00000000-0005-0000-0000-0000E8490000}"/>
    <cellStyle name="Normal 3 2 3 2 5 3 3" xfId="8263" xr:uid="{00000000-0005-0000-0000-0000E9490000}"/>
    <cellStyle name="Normal 3 2 3 2 5 3 3 2" xfId="23169" xr:uid="{00000000-0005-0000-0000-0000EA490000}"/>
    <cellStyle name="Normal 3 2 3 2 5 3 3 2 2" xfId="23170" xr:uid="{00000000-0005-0000-0000-0000EB490000}"/>
    <cellStyle name="Normal 3 2 3 2 5 3 3 2 3" xfId="40462" xr:uid="{00000000-0005-0000-0000-0000EC490000}"/>
    <cellStyle name="Normal 3 2 3 2 5 3 3 3" xfId="23171" xr:uid="{00000000-0005-0000-0000-0000ED490000}"/>
    <cellStyle name="Normal 3 2 3 2 5 3 3 4" xfId="40463" xr:uid="{00000000-0005-0000-0000-0000EE490000}"/>
    <cellStyle name="Normal 3 2 3 2 5 3 4" xfId="23172" xr:uid="{00000000-0005-0000-0000-0000EF490000}"/>
    <cellStyle name="Normal 3 2 3 2 5 3 4 2" xfId="23173" xr:uid="{00000000-0005-0000-0000-0000F0490000}"/>
    <cellStyle name="Normal 3 2 3 2 5 3 4 3" xfId="40464" xr:uid="{00000000-0005-0000-0000-0000F1490000}"/>
    <cellStyle name="Normal 3 2 3 2 5 3 5" xfId="23174" xr:uid="{00000000-0005-0000-0000-0000F2490000}"/>
    <cellStyle name="Normal 3 2 3 2 5 3 6" xfId="40465" xr:uid="{00000000-0005-0000-0000-0000F3490000}"/>
    <cellStyle name="Normal 3 2 3 2 5 4" xfId="8264" xr:uid="{00000000-0005-0000-0000-0000F4490000}"/>
    <cellStyle name="Normal 3 2 3 2 5 4 2" xfId="8265" xr:uid="{00000000-0005-0000-0000-0000F5490000}"/>
    <cellStyle name="Normal 3 2 3 2 5 4 2 2" xfId="23175" xr:uid="{00000000-0005-0000-0000-0000F6490000}"/>
    <cellStyle name="Normal 3 2 3 2 5 4 2 2 2" xfId="23176" xr:uid="{00000000-0005-0000-0000-0000F7490000}"/>
    <cellStyle name="Normal 3 2 3 2 5 4 2 2 3" xfId="40466" xr:uid="{00000000-0005-0000-0000-0000F8490000}"/>
    <cellStyle name="Normal 3 2 3 2 5 4 2 3" xfId="23177" xr:uid="{00000000-0005-0000-0000-0000F9490000}"/>
    <cellStyle name="Normal 3 2 3 2 5 4 2 4" xfId="40467" xr:uid="{00000000-0005-0000-0000-0000FA490000}"/>
    <cellStyle name="Normal 3 2 3 2 5 4 3" xfId="23178" xr:uid="{00000000-0005-0000-0000-0000FB490000}"/>
    <cellStyle name="Normal 3 2 3 2 5 4 3 2" xfId="23179" xr:uid="{00000000-0005-0000-0000-0000FC490000}"/>
    <cellStyle name="Normal 3 2 3 2 5 4 3 3" xfId="40468" xr:uid="{00000000-0005-0000-0000-0000FD490000}"/>
    <cellStyle name="Normal 3 2 3 2 5 4 4" xfId="23180" xr:uid="{00000000-0005-0000-0000-0000FE490000}"/>
    <cellStyle name="Normal 3 2 3 2 5 4 5" xfId="40469" xr:uid="{00000000-0005-0000-0000-0000FF490000}"/>
    <cellStyle name="Normal 3 2 3 2 5 5" xfId="8266" xr:uid="{00000000-0005-0000-0000-0000004A0000}"/>
    <cellStyle name="Normal 3 2 3 2 5 5 2" xfId="8267" xr:uid="{00000000-0005-0000-0000-0000014A0000}"/>
    <cellStyle name="Normal 3 2 3 2 5 5 2 2" xfId="23181" xr:uid="{00000000-0005-0000-0000-0000024A0000}"/>
    <cellStyle name="Normal 3 2 3 2 5 5 2 3" xfId="40470" xr:uid="{00000000-0005-0000-0000-0000034A0000}"/>
    <cellStyle name="Normal 3 2 3 2 5 5 3" xfId="23182" xr:uid="{00000000-0005-0000-0000-0000044A0000}"/>
    <cellStyle name="Normal 3 2 3 2 5 5 4" xfId="40471" xr:uid="{00000000-0005-0000-0000-0000054A0000}"/>
    <cellStyle name="Normal 3 2 3 2 5 6" xfId="8268" xr:uid="{00000000-0005-0000-0000-0000064A0000}"/>
    <cellStyle name="Normal 3 2 3 2 5 6 2" xfId="8269" xr:uid="{00000000-0005-0000-0000-0000074A0000}"/>
    <cellStyle name="Normal 3 2 3 2 5 6 3" xfId="40472" xr:uid="{00000000-0005-0000-0000-0000084A0000}"/>
    <cellStyle name="Normal 3 2 3 2 5 7" xfId="8270" xr:uid="{00000000-0005-0000-0000-0000094A0000}"/>
    <cellStyle name="Normal 3 2 3 2 5 7 2" xfId="40473" xr:uid="{00000000-0005-0000-0000-00000A4A0000}"/>
    <cellStyle name="Normal 3 2 3 2 5 8" xfId="40474" xr:uid="{00000000-0005-0000-0000-00000B4A0000}"/>
    <cellStyle name="Normal 3 2 3 2 5 9" xfId="40475" xr:uid="{00000000-0005-0000-0000-00000C4A0000}"/>
    <cellStyle name="Normal 3 2 3 2 6" xfId="8271" xr:uid="{00000000-0005-0000-0000-00000D4A0000}"/>
    <cellStyle name="Normal 3 2 3 2 6 2" xfId="8272" xr:uid="{00000000-0005-0000-0000-00000E4A0000}"/>
    <cellStyle name="Normal 3 2 3 2 6 2 2" xfId="8273" xr:uid="{00000000-0005-0000-0000-00000F4A0000}"/>
    <cellStyle name="Normal 3 2 3 2 6 2 2 2" xfId="23183" xr:uid="{00000000-0005-0000-0000-0000104A0000}"/>
    <cellStyle name="Normal 3 2 3 2 6 2 2 2 2" xfId="23184" xr:uid="{00000000-0005-0000-0000-0000114A0000}"/>
    <cellStyle name="Normal 3 2 3 2 6 2 2 2 3" xfId="40476" xr:uid="{00000000-0005-0000-0000-0000124A0000}"/>
    <cellStyle name="Normal 3 2 3 2 6 2 2 3" xfId="23185" xr:uid="{00000000-0005-0000-0000-0000134A0000}"/>
    <cellStyle name="Normal 3 2 3 2 6 2 2 4" xfId="40477" xr:uid="{00000000-0005-0000-0000-0000144A0000}"/>
    <cellStyle name="Normal 3 2 3 2 6 2 3" xfId="8274" xr:uid="{00000000-0005-0000-0000-0000154A0000}"/>
    <cellStyle name="Normal 3 2 3 2 6 2 3 2" xfId="23186" xr:uid="{00000000-0005-0000-0000-0000164A0000}"/>
    <cellStyle name="Normal 3 2 3 2 6 2 3 3" xfId="40478" xr:uid="{00000000-0005-0000-0000-0000174A0000}"/>
    <cellStyle name="Normal 3 2 3 2 6 2 4" xfId="23187" xr:uid="{00000000-0005-0000-0000-0000184A0000}"/>
    <cellStyle name="Normal 3 2 3 2 6 2 5" xfId="40479" xr:uid="{00000000-0005-0000-0000-0000194A0000}"/>
    <cellStyle name="Normal 3 2 3 2 6 2 6" xfId="40480" xr:uid="{00000000-0005-0000-0000-00001A4A0000}"/>
    <cellStyle name="Normal 3 2 3 2 6 3" xfId="8275" xr:uid="{00000000-0005-0000-0000-00001B4A0000}"/>
    <cellStyle name="Normal 3 2 3 2 6 3 2" xfId="8276" xr:uid="{00000000-0005-0000-0000-00001C4A0000}"/>
    <cellStyle name="Normal 3 2 3 2 6 3 2 2" xfId="23188" xr:uid="{00000000-0005-0000-0000-00001D4A0000}"/>
    <cellStyle name="Normal 3 2 3 2 6 3 2 3" xfId="40481" xr:uid="{00000000-0005-0000-0000-00001E4A0000}"/>
    <cellStyle name="Normal 3 2 3 2 6 3 3" xfId="23189" xr:uid="{00000000-0005-0000-0000-00001F4A0000}"/>
    <cellStyle name="Normal 3 2 3 2 6 3 4" xfId="40482" xr:uid="{00000000-0005-0000-0000-0000204A0000}"/>
    <cellStyle name="Normal 3 2 3 2 6 4" xfId="8277" xr:uid="{00000000-0005-0000-0000-0000214A0000}"/>
    <cellStyle name="Normal 3 2 3 2 6 4 2" xfId="8278" xr:uid="{00000000-0005-0000-0000-0000224A0000}"/>
    <cellStyle name="Normal 3 2 3 2 6 4 3" xfId="40483" xr:uid="{00000000-0005-0000-0000-0000234A0000}"/>
    <cellStyle name="Normal 3 2 3 2 6 5" xfId="8279" xr:uid="{00000000-0005-0000-0000-0000244A0000}"/>
    <cellStyle name="Normal 3 2 3 2 6 5 2" xfId="8280" xr:uid="{00000000-0005-0000-0000-0000254A0000}"/>
    <cellStyle name="Normal 3 2 3 2 6 6" xfId="8281" xr:uid="{00000000-0005-0000-0000-0000264A0000}"/>
    <cellStyle name="Normal 3 2 3 2 6 7" xfId="40484" xr:uid="{00000000-0005-0000-0000-0000274A0000}"/>
    <cellStyle name="Normal 3 2 3 2 7" xfId="8282" xr:uid="{00000000-0005-0000-0000-0000284A0000}"/>
    <cellStyle name="Normal 3 2 3 2 7 2" xfId="8283" xr:uid="{00000000-0005-0000-0000-0000294A0000}"/>
    <cellStyle name="Normal 3 2 3 2 7 2 2" xfId="23190" xr:uid="{00000000-0005-0000-0000-00002A4A0000}"/>
    <cellStyle name="Normal 3 2 3 2 7 2 2 2" xfId="23191" xr:uid="{00000000-0005-0000-0000-00002B4A0000}"/>
    <cellStyle name="Normal 3 2 3 2 7 2 2 2 2" xfId="23192" xr:uid="{00000000-0005-0000-0000-00002C4A0000}"/>
    <cellStyle name="Normal 3 2 3 2 7 2 2 2 3" xfId="40485" xr:uid="{00000000-0005-0000-0000-00002D4A0000}"/>
    <cellStyle name="Normal 3 2 3 2 7 2 2 3" xfId="23193" xr:uid="{00000000-0005-0000-0000-00002E4A0000}"/>
    <cellStyle name="Normal 3 2 3 2 7 2 2 4" xfId="40486" xr:uid="{00000000-0005-0000-0000-00002F4A0000}"/>
    <cellStyle name="Normal 3 2 3 2 7 2 3" xfId="23194" xr:uid="{00000000-0005-0000-0000-0000304A0000}"/>
    <cellStyle name="Normal 3 2 3 2 7 2 3 2" xfId="23195" xr:uid="{00000000-0005-0000-0000-0000314A0000}"/>
    <cellStyle name="Normal 3 2 3 2 7 2 3 3" xfId="40487" xr:uid="{00000000-0005-0000-0000-0000324A0000}"/>
    <cellStyle name="Normal 3 2 3 2 7 2 4" xfId="23196" xr:uid="{00000000-0005-0000-0000-0000334A0000}"/>
    <cellStyle name="Normal 3 2 3 2 7 2 5" xfId="40488" xr:uid="{00000000-0005-0000-0000-0000344A0000}"/>
    <cellStyle name="Normal 3 2 3 2 7 3" xfId="8284" xr:uid="{00000000-0005-0000-0000-0000354A0000}"/>
    <cellStyle name="Normal 3 2 3 2 7 3 2" xfId="23197" xr:uid="{00000000-0005-0000-0000-0000364A0000}"/>
    <cellStyle name="Normal 3 2 3 2 7 3 2 2" xfId="23198" xr:uid="{00000000-0005-0000-0000-0000374A0000}"/>
    <cellStyle name="Normal 3 2 3 2 7 3 2 3" xfId="40489" xr:uid="{00000000-0005-0000-0000-0000384A0000}"/>
    <cellStyle name="Normal 3 2 3 2 7 3 3" xfId="23199" xr:uid="{00000000-0005-0000-0000-0000394A0000}"/>
    <cellStyle name="Normal 3 2 3 2 7 3 4" xfId="40490" xr:uid="{00000000-0005-0000-0000-00003A4A0000}"/>
    <cellStyle name="Normal 3 2 3 2 7 4" xfId="23200" xr:uid="{00000000-0005-0000-0000-00003B4A0000}"/>
    <cellStyle name="Normal 3 2 3 2 7 4 2" xfId="23201" xr:uid="{00000000-0005-0000-0000-00003C4A0000}"/>
    <cellStyle name="Normal 3 2 3 2 7 4 3" xfId="40491" xr:uid="{00000000-0005-0000-0000-00003D4A0000}"/>
    <cellStyle name="Normal 3 2 3 2 7 5" xfId="23202" xr:uid="{00000000-0005-0000-0000-00003E4A0000}"/>
    <cellStyle name="Normal 3 2 3 2 7 6" xfId="40492" xr:uid="{00000000-0005-0000-0000-00003F4A0000}"/>
    <cellStyle name="Normal 3 2 3 2 7 7" xfId="40493" xr:uid="{00000000-0005-0000-0000-0000404A0000}"/>
    <cellStyle name="Normal 3 2 3 2 8" xfId="8285" xr:uid="{00000000-0005-0000-0000-0000414A0000}"/>
    <cellStyle name="Normal 3 2 3 2 8 2" xfId="8286" xr:uid="{00000000-0005-0000-0000-0000424A0000}"/>
    <cellStyle name="Normal 3 2 3 2 8 2 2" xfId="23203" xr:uid="{00000000-0005-0000-0000-0000434A0000}"/>
    <cellStyle name="Normal 3 2 3 2 8 2 2 2" xfId="23204" xr:uid="{00000000-0005-0000-0000-0000444A0000}"/>
    <cellStyle name="Normal 3 2 3 2 8 2 2 3" xfId="40494" xr:uid="{00000000-0005-0000-0000-0000454A0000}"/>
    <cellStyle name="Normal 3 2 3 2 8 2 3" xfId="23205" xr:uid="{00000000-0005-0000-0000-0000464A0000}"/>
    <cellStyle name="Normal 3 2 3 2 8 2 4" xfId="40495" xr:uid="{00000000-0005-0000-0000-0000474A0000}"/>
    <cellStyle name="Normal 3 2 3 2 8 3" xfId="8287" xr:uid="{00000000-0005-0000-0000-0000484A0000}"/>
    <cellStyle name="Normal 3 2 3 2 8 3 2" xfId="23206" xr:uid="{00000000-0005-0000-0000-0000494A0000}"/>
    <cellStyle name="Normal 3 2 3 2 8 3 3" xfId="40496" xr:uid="{00000000-0005-0000-0000-00004A4A0000}"/>
    <cellStyle name="Normal 3 2 3 2 8 4" xfId="23207" xr:uid="{00000000-0005-0000-0000-00004B4A0000}"/>
    <cellStyle name="Normal 3 2 3 2 8 5" xfId="40497" xr:uid="{00000000-0005-0000-0000-00004C4A0000}"/>
    <cellStyle name="Normal 3 2 3 2 9" xfId="8288" xr:uid="{00000000-0005-0000-0000-00004D4A0000}"/>
    <cellStyle name="Normal 3 2 3 2 9 2" xfId="8289" xr:uid="{00000000-0005-0000-0000-00004E4A0000}"/>
    <cellStyle name="Normal 3 2 3 2 9 2 2" xfId="23208" xr:uid="{00000000-0005-0000-0000-00004F4A0000}"/>
    <cellStyle name="Normal 3 2 3 2 9 2 2 2" xfId="23209" xr:uid="{00000000-0005-0000-0000-0000504A0000}"/>
    <cellStyle name="Normal 3 2 3 2 9 2 2 3" xfId="40498" xr:uid="{00000000-0005-0000-0000-0000514A0000}"/>
    <cellStyle name="Normal 3 2 3 2 9 2 3" xfId="23210" xr:uid="{00000000-0005-0000-0000-0000524A0000}"/>
    <cellStyle name="Normal 3 2 3 2 9 2 4" xfId="40499" xr:uid="{00000000-0005-0000-0000-0000534A0000}"/>
    <cellStyle name="Normal 3 2 3 2 9 3" xfId="23211" xr:uid="{00000000-0005-0000-0000-0000544A0000}"/>
    <cellStyle name="Normal 3 2 3 2 9 3 2" xfId="23212" xr:uid="{00000000-0005-0000-0000-0000554A0000}"/>
    <cellStyle name="Normal 3 2 3 2 9 3 3" xfId="40500" xr:uid="{00000000-0005-0000-0000-0000564A0000}"/>
    <cellStyle name="Normal 3 2 3 2 9 4" xfId="23213" xr:uid="{00000000-0005-0000-0000-0000574A0000}"/>
    <cellStyle name="Normal 3 2 3 2 9 5" xfId="40501" xr:uid="{00000000-0005-0000-0000-0000584A0000}"/>
    <cellStyle name="Normal 3 2 3 20" xfId="40502" xr:uid="{00000000-0005-0000-0000-0000594A0000}"/>
    <cellStyle name="Normal 3 2 3 3" xfId="8290" xr:uid="{00000000-0005-0000-0000-00005A4A0000}"/>
    <cellStyle name="Normal 3 2 3 3 10" xfId="8291" xr:uid="{00000000-0005-0000-0000-00005B4A0000}"/>
    <cellStyle name="Normal 3 2 3 3 10 2" xfId="8292" xr:uid="{00000000-0005-0000-0000-00005C4A0000}"/>
    <cellStyle name="Normal 3 2 3 3 10 2 2" xfId="23214" xr:uid="{00000000-0005-0000-0000-00005D4A0000}"/>
    <cellStyle name="Normal 3 2 3 3 10 2 3" xfId="40503" xr:uid="{00000000-0005-0000-0000-00005E4A0000}"/>
    <cellStyle name="Normal 3 2 3 3 10 3" xfId="23215" xr:uid="{00000000-0005-0000-0000-00005F4A0000}"/>
    <cellStyle name="Normal 3 2 3 3 10 4" xfId="40504" xr:uid="{00000000-0005-0000-0000-0000604A0000}"/>
    <cellStyle name="Normal 3 2 3 3 11" xfId="8293" xr:uid="{00000000-0005-0000-0000-0000614A0000}"/>
    <cellStyle name="Normal 3 2 3 3 11 2" xfId="23216" xr:uid="{00000000-0005-0000-0000-0000624A0000}"/>
    <cellStyle name="Normal 3 2 3 3 11 3" xfId="40505" xr:uid="{00000000-0005-0000-0000-0000634A0000}"/>
    <cellStyle name="Normal 3 2 3 3 12" xfId="23217" xr:uid="{00000000-0005-0000-0000-0000644A0000}"/>
    <cellStyle name="Normal 3 2 3 3 12 2" xfId="40506" xr:uid="{00000000-0005-0000-0000-0000654A0000}"/>
    <cellStyle name="Normal 3 2 3 3 13" xfId="40507" xr:uid="{00000000-0005-0000-0000-0000664A0000}"/>
    <cellStyle name="Normal 3 2 3 3 14" xfId="40508" xr:uid="{00000000-0005-0000-0000-0000674A0000}"/>
    <cellStyle name="Normal 3 2 3 3 15" xfId="40509" xr:uid="{00000000-0005-0000-0000-0000684A0000}"/>
    <cellStyle name="Normal 3 2 3 3 2" xfId="8294" xr:uid="{00000000-0005-0000-0000-0000694A0000}"/>
    <cellStyle name="Normal 3 2 3 3 2 10" xfId="40510" xr:uid="{00000000-0005-0000-0000-00006A4A0000}"/>
    <cellStyle name="Normal 3 2 3 3 2 11" xfId="40511" xr:uid="{00000000-0005-0000-0000-00006B4A0000}"/>
    <cellStyle name="Normal 3 2 3 3 2 12" xfId="40512" xr:uid="{00000000-0005-0000-0000-00006C4A0000}"/>
    <cellStyle name="Normal 3 2 3 3 2 2" xfId="8295" xr:uid="{00000000-0005-0000-0000-00006D4A0000}"/>
    <cellStyle name="Normal 3 2 3 3 2 2 2" xfId="8296" xr:uid="{00000000-0005-0000-0000-00006E4A0000}"/>
    <cellStyle name="Normal 3 2 3 3 2 2 2 2" xfId="8297" xr:uid="{00000000-0005-0000-0000-00006F4A0000}"/>
    <cellStyle name="Normal 3 2 3 3 2 2 2 2 2" xfId="8298" xr:uid="{00000000-0005-0000-0000-0000704A0000}"/>
    <cellStyle name="Normal 3 2 3 3 2 2 2 2 2 2" xfId="23218" xr:uid="{00000000-0005-0000-0000-0000714A0000}"/>
    <cellStyle name="Normal 3 2 3 3 2 2 2 2 2 2 2" xfId="23219" xr:uid="{00000000-0005-0000-0000-0000724A0000}"/>
    <cellStyle name="Normal 3 2 3 3 2 2 2 2 2 2 3" xfId="40513" xr:uid="{00000000-0005-0000-0000-0000734A0000}"/>
    <cellStyle name="Normal 3 2 3 3 2 2 2 2 2 3" xfId="23220" xr:uid="{00000000-0005-0000-0000-0000744A0000}"/>
    <cellStyle name="Normal 3 2 3 3 2 2 2 2 2 4" xfId="40514" xr:uid="{00000000-0005-0000-0000-0000754A0000}"/>
    <cellStyle name="Normal 3 2 3 3 2 2 2 2 3" xfId="8299" xr:uid="{00000000-0005-0000-0000-0000764A0000}"/>
    <cellStyle name="Normal 3 2 3 3 2 2 2 2 3 2" xfId="23221" xr:uid="{00000000-0005-0000-0000-0000774A0000}"/>
    <cellStyle name="Normal 3 2 3 3 2 2 2 2 3 3" xfId="40515" xr:uid="{00000000-0005-0000-0000-0000784A0000}"/>
    <cellStyle name="Normal 3 2 3 3 2 2 2 2 4" xfId="23222" xr:uid="{00000000-0005-0000-0000-0000794A0000}"/>
    <cellStyle name="Normal 3 2 3 3 2 2 2 2 5" xfId="40516" xr:uid="{00000000-0005-0000-0000-00007A4A0000}"/>
    <cellStyle name="Normal 3 2 3 3 2 2 2 3" xfId="8300" xr:uid="{00000000-0005-0000-0000-00007B4A0000}"/>
    <cellStyle name="Normal 3 2 3 3 2 2 2 3 2" xfId="8301" xr:uid="{00000000-0005-0000-0000-00007C4A0000}"/>
    <cellStyle name="Normal 3 2 3 3 2 2 2 3 2 2" xfId="23223" xr:uid="{00000000-0005-0000-0000-00007D4A0000}"/>
    <cellStyle name="Normal 3 2 3 3 2 2 2 3 2 3" xfId="40517" xr:uid="{00000000-0005-0000-0000-00007E4A0000}"/>
    <cellStyle name="Normal 3 2 3 3 2 2 2 3 3" xfId="23224" xr:uid="{00000000-0005-0000-0000-00007F4A0000}"/>
    <cellStyle name="Normal 3 2 3 3 2 2 2 3 4" xfId="40518" xr:uid="{00000000-0005-0000-0000-0000804A0000}"/>
    <cellStyle name="Normal 3 2 3 3 2 2 2 4" xfId="8302" xr:uid="{00000000-0005-0000-0000-0000814A0000}"/>
    <cellStyle name="Normal 3 2 3 3 2 2 2 4 2" xfId="8303" xr:uid="{00000000-0005-0000-0000-0000824A0000}"/>
    <cellStyle name="Normal 3 2 3 3 2 2 2 4 3" xfId="40519" xr:uid="{00000000-0005-0000-0000-0000834A0000}"/>
    <cellStyle name="Normal 3 2 3 3 2 2 2 5" xfId="8304" xr:uid="{00000000-0005-0000-0000-0000844A0000}"/>
    <cellStyle name="Normal 3 2 3 3 2 2 2 5 2" xfId="8305" xr:uid="{00000000-0005-0000-0000-0000854A0000}"/>
    <cellStyle name="Normal 3 2 3 3 2 2 2 6" xfId="8306" xr:uid="{00000000-0005-0000-0000-0000864A0000}"/>
    <cellStyle name="Normal 3 2 3 3 2 2 2 7" xfId="40520" xr:uid="{00000000-0005-0000-0000-0000874A0000}"/>
    <cellStyle name="Normal 3 2 3 3 2 2 3" xfId="8307" xr:uid="{00000000-0005-0000-0000-0000884A0000}"/>
    <cellStyle name="Normal 3 2 3 3 2 2 3 2" xfId="8308" xr:uid="{00000000-0005-0000-0000-0000894A0000}"/>
    <cellStyle name="Normal 3 2 3 3 2 2 3 2 2" xfId="23225" xr:uid="{00000000-0005-0000-0000-00008A4A0000}"/>
    <cellStyle name="Normal 3 2 3 3 2 2 3 2 2 2" xfId="23226" xr:uid="{00000000-0005-0000-0000-00008B4A0000}"/>
    <cellStyle name="Normal 3 2 3 3 2 2 3 2 2 3" xfId="40521" xr:uid="{00000000-0005-0000-0000-00008C4A0000}"/>
    <cellStyle name="Normal 3 2 3 3 2 2 3 2 3" xfId="23227" xr:uid="{00000000-0005-0000-0000-00008D4A0000}"/>
    <cellStyle name="Normal 3 2 3 3 2 2 3 2 4" xfId="40522" xr:uid="{00000000-0005-0000-0000-00008E4A0000}"/>
    <cellStyle name="Normal 3 2 3 3 2 2 3 3" xfId="8309" xr:uid="{00000000-0005-0000-0000-00008F4A0000}"/>
    <cellStyle name="Normal 3 2 3 3 2 2 3 3 2" xfId="23228" xr:uid="{00000000-0005-0000-0000-0000904A0000}"/>
    <cellStyle name="Normal 3 2 3 3 2 2 3 3 3" xfId="40523" xr:uid="{00000000-0005-0000-0000-0000914A0000}"/>
    <cellStyle name="Normal 3 2 3 3 2 2 3 4" xfId="23229" xr:uid="{00000000-0005-0000-0000-0000924A0000}"/>
    <cellStyle name="Normal 3 2 3 3 2 2 3 5" xfId="40524" xr:uid="{00000000-0005-0000-0000-0000934A0000}"/>
    <cellStyle name="Normal 3 2 3 3 2 2 4" xfId="8310" xr:uid="{00000000-0005-0000-0000-0000944A0000}"/>
    <cellStyle name="Normal 3 2 3 3 2 2 4 2" xfId="8311" xr:uid="{00000000-0005-0000-0000-0000954A0000}"/>
    <cellStyle name="Normal 3 2 3 3 2 2 4 2 2" xfId="23230" xr:uid="{00000000-0005-0000-0000-0000964A0000}"/>
    <cellStyle name="Normal 3 2 3 3 2 2 4 2 3" xfId="40525" xr:uid="{00000000-0005-0000-0000-0000974A0000}"/>
    <cellStyle name="Normal 3 2 3 3 2 2 4 3" xfId="23231" xr:uid="{00000000-0005-0000-0000-0000984A0000}"/>
    <cellStyle name="Normal 3 2 3 3 2 2 4 4" xfId="40526" xr:uid="{00000000-0005-0000-0000-0000994A0000}"/>
    <cellStyle name="Normal 3 2 3 3 2 2 5" xfId="8312" xr:uid="{00000000-0005-0000-0000-00009A4A0000}"/>
    <cellStyle name="Normal 3 2 3 3 2 2 5 2" xfId="8313" xr:uid="{00000000-0005-0000-0000-00009B4A0000}"/>
    <cellStyle name="Normal 3 2 3 3 2 2 5 3" xfId="40527" xr:uid="{00000000-0005-0000-0000-00009C4A0000}"/>
    <cellStyle name="Normal 3 2 3 3 2 2 6" xfId="8314" xr:uid="{00000000-0005-0000-0000-00009D4A0000}"/>
    <cellStyle name="Normal 3 2 3 3 2 2 6 2" xfId="8315" xr:uid="{00000000-0005-0000-0000-00009E4A0000}"/>
    <cellStyle name="Normal 3 2 3 3 2 2 7" xfId="8316" xr:uid="{00000000-0005-0000-0000-00009F4A0000}"/>
    <cellStyle name="Normal 3 2 3 3 2 2 8" xfId="40528" xr:uid="{00000000-0005-0000-0000-0000A04A0000}"/>
    <cellStyle name="Normal 3 2 3 3 2 3" xfId="8317" xr:uid="{00000000-0005-0000-0000-0000A14A0000}"/>
    <cellStyle name="Normal 3 2 3 3 2 3 2" xfId="8318" xr:uid="{00000000-0005-0000-0000-0000A24A0000}"/>
    <cellStyle name="Normal 3 2 3 3 2 3 2 2" xfId="8319" xr:uid="{00000000-0005-0000-0000-0000A34A0000}"/>
    <cellStyle name="Normal 3 2 3 3 2 3 2 2 2" xfId="23232" xr:uid="{00000000-0005-0000-0000-0000A44A0000}"/>
    <cellStyle name="Normal 3 2 3 3 2 3 2 2 2 2" xfId="23233" xr:uid="{00000000-0005-0000-0000-0000A54A0000}"/>
    <cellStyle name="Normal 3 2 3 3 2 3 2 2 2 3" xfId="40529" xr:uid="{00000000-0005-0000-0000-0000A64A0000}"/>
    <cellStyle name="Normal 3 2 3 3 2 3 2 2 3" xfId="23234" xr:uid="{00000000-0005-0000-0000-0000A74A0000}"/>
    <cellStyle name="Normal 3 2 3 3 2 3 2 2 4" xfId="40530" xr:uid="{00000000-0005-0000-0000-0000A84A0000}"/>
    <cellStyle name="Normal 3 2 3 3 2 3 2 3" xfId="8320" xr:uid="{00000000-0005-0000-0000-0000A94A0000}"/>
    <cellStyle name="Normal 3 2 3 3 2 3 2 3 2" xfId="23235" xr:uid="{00000000-0005-0000-0000-0000AA4A0000}"/>
    <cellStyle name="Normal 3 2 3 3 2 3 2 3 3" xfId="40531" xr:uid="{00000000-0005-0000-0000-0000AB4A0000}"/>
    <cellStyle name="Normal 3 2 3 3 2 3 2 4" xfId="23236" xr:uid="{00000000-0005-0000-0000-0000AC4A0000}"/>
    <cellStyle name="Normal 3 2 3 3 2 3 2 5" xfId="40532" xr:uid="{00000000-0005-0000-0000-0000AD4A0000}"/>
    <cellStyle name="Normal 3 2 3 3 2 3 3" xfId="8321" xr:uid="{00000000-0005-0000-0000-0000AE4A0000}"/>
    <cellStyle name="Normal 3 2 3 3 2 3 3 2" xfId="8322" xr:uid="{00000000-0005-0000-0000-0000AF4A0000}"/>
    <cellStyle name="Normal 3 2 3 3 2 3 3 2 2" xfId="23237" xr:uid="{00000000-0005-0000-0000-0000B04A0000}"/>
    <cellStyle name="Normal 3 2 3 3 2 3 3 2 3" xfId="40533" xr:uid="{00000000-0005-0000-0000-0000B14A0000}"/>
    <cellStyle name="Normal 3 2 3 3 2 3 3 3" xfId="23238" xr:uid="{00000000-0005-0000-0000-0000B24A0000}"/>
    <cellStyle name="Normal 3 2 3 3 2 3 3 4" xfId="40534" xr:uid="{00000000-0005-0000-0000-0000B34A0000}"/>
    <cellStyle name="Normal 3 2 3 3 2 3 4" xfId="8323" xr:uid="{00000000-0005-0000-0000-0000B44A0000}"/>
    <cellStyle name="Normal 3 2 3 3 2 3 4 2" xfId="8324" xr:uid="{00000000-0005-0000-0000-0000B54A0000}"/>
    <cellStyle name="Normal 3 2 3 3 2 3 4 3" xfId="40535" xr:uid="{00000000-0005-0000-0000-0000B64A0000}"/>
    <cellStyle name="Normal 3 2 3 3 2 3 5" xfId="8325" xr:uid="{00000000-0005-0000-0000-0000B74A0000}"/>
    <cellStyle name="Normal 3 2 3 3 2 3 5 2" xfId="8326" xr:uid="{00000000-0005-0000-0000-0000B84A0000}"/>
    <cellStyle name="Normal 3 2 3 3 2 3 6" xfId="8327" xr:uid="{00000000-0005-0000-0000-0000B94A0000}"/>
    <cellStyle name="Normal 3 2 3 3 2 3 7" xfId="40536" xr:uid="{00000000-0005-0000-0000-0000BA4A0000}"/>
    <cellStyle name="Normal 3 2 3 3 2 4" xfId="8328" xr:uid="{00000000-0005-0000-0000-0000BB4A0000}"/>
    <cellStyle name="Normal 3 2 3 3 2 4 2" xfId="8329" xr:uid="{00000000-0005-0000-0000-0000BC4A0000}"/>
    <cellStyle name="Normal 3 2 3 3 2 4 2 2" xfId="23239" xr:uid="{00000000-0005-0000-0000-0000BD4A0000}"/>
    <cellStyle name="Normal 3 2 3 3 2 4 2 2 2" xfId="23240" xr:uid="{00000000-0005-0000-0000-0000BE4A0000}"/>
    <cellStyle name="Normal 3 2 3 3 2 4 2 2 2 2" xfId="23241" xr:uid="{00000000-0005-0000-0000-0000BF4A0000}"/>
    <cellStyle name="Normal 3 2 3 3 2 4 2 2 2 3" xfId="40537" xr:uid="{00000000-0005-0000-0000-0000C04A0000}"/>
    <cellStyle name="Normal 3 2 3 3 2 4 2 2 3" xfId="23242" xr:uid="{00000000-0005-0000-0000-0000C14A0000}"/>
    <cellStyle name="Normal 3 2 3 3 2 4 2 2 4" xfId="40538" xr:uid="{00000000-0005-0000-0000-0000C24A0000}"/>
    <cellStyle name="Normal 3 2 3 3 2 4 2 3" xfId="23243" xr:uid="{00000000-0005-0000-0000-0000C34A0000}"/>
    <cellStyle name="Normal 3 2 3 3 2 4 2 3 2" xfId="23244" xr:uid="{00000000-0005-0000-0000-0000C44A0000}"/>
    <cellStyle name="Normal 3 2 3 3 2 4 2 3 3" xfId="40539" xr:uid="{00000000-0005-0000-0000-0000C54A0000}"/>
    <cellStyle name="Normal 3 2 3 3 2 4 2 4" xfId="23245" xr:uid="{00000000-0005-0000-0000-0000C64A0000}"/>
    <cellStyle name="Normal 3 2 3 3 2 4 2 5" xfId="40540" xr:uid="{00000000-0005-0000-0000-0000C74A0000}"/>
    <cellStyle name="Normal 3 2 3 3 2 4 3" xfId="8330" xr:uid="{00000000-0005-0000-0000-0000C84A0000}"/>
    <cellStyle name="Normal 3 2 3 3 2 4 3 2" xfId="23246" xr:uid="{00000000-0005-0000-0000-0000C94A0000}"/>
    <cellStyle name="Normal 3 2 3 3 2 4 3 2 2" xfId="23247" xr:uid="{00000000-0005-0000-0000-0000CA4A0000}"/>
    <cellStyle name="Normal 3 2 3 3 2 4 3 2 3" xfId="40541" xr:uid="{00000000-0005-0000-0000-0000CB4A0000}"/>
    <cellStyle name="Normal 3 2 3 3 2 4 3 3" xfId="23248" xr:uid="{00000000-0005-0000-0000-0000CC4A0000}"/>
    <cellStyle name="Normal 3 2 3 3 2 4 3 4" xfId="40542" xr:uid="{00000000-0005-0000-0000-0000CD4A0000}"/>
    <cellStyle name="Normal 3 2 3 3 2 4 4" xfId="23249" xr:uid="{00000000-0005-0000-0000-0000CE4A0000}"/>
    <cellStyle name="Normal 3 2 3 3 2 4 4 2" xfId="23250" xr:uid="{00000000-0005-0000-0000-0000CF4A0000}"/>
    <cellStyle name="Normal 3 2 3 3 2 4 4 3" xfId="40543" xr:uid="{00000000-0005-0000-0000-0000D04A0000}"/>
    <cellStyle name="Normal 3 2 3 3 2 4 5" xfId="23251" xr:uid="{00000000-0005-0000-0000-0000D14A0000}"/>
    <cellStyle name="Normal 3 2 3 3 2 4 6" xfId="40544" xr:uid="{00000000-0005-0000-0000-0000D24A0000}"/>
    <cellStyle name="Normal 3 2 3 3 2 5" xfId="8331" xr:uid="{00000000-0005-0000-0000-0000D34A0000}"/>
    <cellStyle name="Normal 3 2 3 3 2 5 2" xfId="8332" xr:uid="{00000000-0005-0000-0000-0000D44A0000}"/>
    <cellStyle name="Normal 3 2 3 3 2 5 2 2" xfId="23252" xr:uid="{00000000-0005-0000-0000-0000D54A0000}"/>
    <cellStyle name="Normal 3 2 3 3 2 5 2 2 2" xfId="23253" xr:uid="{00000000-0005-0000-0000-0000D64A0000}"/>
    <cellStyle name="Normal 3 2 3 3 2 5 2 2 3" xfId="40545" xr:uid="{00000000-0005-0000-0000-0000D74A0000}"/>
    <cellStyle name="Normal 3 2 3 3 2 5 2 3" xfId="23254" xr:uid="{00000000-0005-0000-0000-0000D84A0000}"/>
    <cellStyle name="Normal 3 2 3 3 2 5 2 4" xfId="40546" xr:uid="{00000000-0005-0000-0000-0000D94A0000}"/>
    <cellStyle name="Normal 3 2 3 3 2 5 3" xfId="23255" xr:uid="{00000000-0005-0000-0000-0000DA4A0000}"/>
    <cellStyle name="Normal 3 2 3 3 2 5 3 2" xfId="23256" xr:uid="{00000000-0005-0000-0000-0000DB4A0000}"/>
    <cellStyle name="Normal 3 2 3 3 2 5 3 3" xfId="40547" xr:uid="{00000000-0005-0000-0000-0000DC4A0000}"/>
    <cellStyle name="Normal 3 2 3 3 2 5 4" xfId="23257" xr:uid="{00000000-0005-0000-0000-0000DD4A0000}"/>
    <cellStyle name="Normal 3 2 3 3 2 5 5" xfId="40548" xr:uid="{00000000-0005-0000-0000-0000DE4A0000}"/>
    <cellStyle name="Normal 3 2 3 3 2 6" xfId="8333" xr:uid="{00000000-0005-0000-0000-0000DF4A0000}"/>
    <cellStyle name="Normal 3 2 3 3 2 6 2" xfId="8334" xr:uid="{00000000-0005-0000-0000-0000E04A0000}"/>
    <cellStyle name="Normal 3 2 3 3 2 6 2 2" xfId="23258" xr:uid="{00000000-0005-0000-0000-0000E14A0000}"/>
    <cellStyle name="Normal 3 2 3 3 2 6 2 2 2" xfId="23259" xr:uid="{00000000-0005-0000-0000-0000E24A0000}"/>
    <cellStyle name="Normal 3 2 3 3 2 6 2 2 3" xfId="40549" xr:uid="{00000000-0005-0000-0000-0000E34A0000}"/>
    <cellStyle name="Normal 3 2 3 3 2 6 2 3" xfId="23260" xr:uid="{00000000-0005-0000-0000-0000E44A0000}"/>
    <cellStyle name="Normal 3 2 3 3 2 6 2 4" xfId="40550" xr:uid="{00000000-0005-0000-0000-0000E54A0000}"/>
    <cellStyle name="Normal 3 2 3 3 2 6 3" xfId="23261" xr:uid="{00000000-0005-0000-0000-0000E64A0000}"/>
    <cellStyle name="Normal 3 2 3 3 2 6 3 2" xfId="23262" xr:uid="{00000000-0005-0000-0000-0000E74A0000}"/>
    <cellStyle name="Normal 3 2 3 3 2 6 3 3" xfId="40551" xr:uid="{00000000-0005-0000-0000-0000E84A0000}"/>
    <cellStyle name="Normal 3 2 3 3 2 6 4" xfId="23263" xr:uid="{00000000-0005-0000-0000-0000E94A0000}"/>
    <cellStyle name="Normal 3 2 3 3 2 6 5" xfId="40552" xr:uid="{00000000-0005-0000-0000-0000EA4A0000}"/>
    <cellStyle name="Normal 3 2 3 3 2 7" xfId="8335" xr:uid="{00000000-0005-0000-0000-0000EB4A0000}"/>
    <cellStyle name="Normal 3 2 3 3 2 7 2" xfId="8336" xr:uid="{00000000-0005-0000-0000-0000EC4A0000}"/>
    <cellStyle name="Normal 3 2 3 3 2 7 2 2" xfId="23264" xr:uid="{00000000-0005-0000-0000-0000ED4A0000}"/>
    <cellStyle name="Normal 3 2 3 3 2 7 2 3" xfId="40553" xr:uid="{00000000-0005-0000-0000-0000EE4A0000}"/>
    <cellStyle name="Normal 3 2 3 3 2 7 3" xfId="23265" xr:uid="{00000000-0005-0000-0000-0000EF4A0000}"/>
    <cellStyle name="Normal 3 2 3 3 2 7 4" xfId="40554" xr:uid="{00000000-0005-0000-0000-0000F04A0000}"/>
    <cellStyle name="Normal 3 2 3 3 2 8" xfId="8337" xr:uid="{00000000-0005-0000-0000-0000F14A0000}"/>
    <cellStyle name="Normal 3 2 3 3 2 8 2" xfId="23266" xr:uid="{00000000-0005-0000-0000-0000F24A0000}"/>
    <cellStyle name="Normal 3 2 3 3 2 8 3" xfId="40555" xr:uid="{00000000-0005-0000-0000-0000F34A0000}"/>
    <cellStyle name="Normal 3 2 3 3 2 9" xfId="23267" xr:uid="{00000000-0005-0000-0000-0000F44A0000}"/>
    <cellStyle name="Normal 3 2 3 3 2 9 2" xfId="40556" xr:uid="{00000000-0005-0000-0000-0000F54A0000}"/>
    <cellStyle name="Normal 3 2 3 3 3" xfId="8338" xr:uid="{00000000-0005-0000-0000-0000F64A0000}"/>
    <cellStyle name="Normal 3 2 3 3 3 10" xfId="40557" xr:uid="{00000000-0005-0000-0000-0000F74A0000}"/>
    <cellStyle name="Normal 3 2 3 3 3 11" xfId="40558" xr:uid="{00000000-0005-0000-0000-0000F84A0000}"/>
    <cellStyle name="Normal 3 2 3 3 3 2" xfId="8339" xr:uid="{00000000-0005-0000-0000-0000F94A0000}"/>
    <cellStyle name="Normal 3 2 3 3 3 2 2" xfId="8340" xr:uid="{00000000-0005-0000-0000-0000FA4A0000}"/>
    <cellStyle name="Normal 3 2 3 3 3 2 2 2" xfId="8341" xr:uid="{00000000-0005-0000-0000-0000FB4A0000}"/>
    <cellStyle name="Normal 3 2 3 3 3 2 2 2 2" xfId="8342" xr:uid="{00000000-0005-0000-0000-0000FC4A0000}"/>
    <cellStyle name="Normal 3 2 3 3 3 2 2 2 2 2" xfId="23268" xr:uid="{00000000-0005-0000-0000-0000FD4A0000}"/>
    <cellStyle name="Normal 3 2 3 3 3 2 2 2 2 2 2" xfId="23269" xr:uid="{00000000-0005-0000-0000-0000FE4A0000}"/>
    <cellStyle name="Normal 3 2 3 3 3 2 2 2 2 2 3" xfId="40559" xr:uid="{00000000-0005-0000-0000-0000FF4A0000}"/>
    <cellStyle name="Normal 3 2 3 3 3 2 2 2 2 3" xfId="23270" xr:uid="{00000000-0005-0000-0000-0000004B0000}"/>
    <cellStyle name="Normal 3 2 3 3 3 2 2 2 2 4" xfId="40560" xr:uid="{00000000-0005-0000-0000-0000014B0000}"/>
    <cellStyle name="Normal 3 2 3 3 3 2 2 2 3" xfId="8343" xr:uid="{00000000-0005-0000-0000-0000024B0000}"/>
    <cellStyle name="Normal 3 2 3 3 3 2 2 2 3 2" xfId="23271" xr:uid="{00000000-0005-0000-0000-0000034B0000}"/>
    <cellStyle name="Normal 3 2 3 3 3 2 2 2 3 3" xfId="40561" xr:uid="{00000000-0005-0000-0000-0000044B0000}"/>
    <cellStyle name="Normal 3 2 3 3 3 2 2 2 4" xfId="23272" xr:uid="{00000000-0005-0000-0000-0000054B0000}"/>
    <cellStyle name="Normal 3 2 3 3 3 2 2 2 5" xfId="40562" xr:uid="{00000000-0005-0000-0000-0000064B0000}"/>
    <cellStyle name="Normal 3 2 3 3 3 2 2 3" xfId="8344" xr:uid="{00000000-0005-0000-0000-0000074B0000}"/>
    <cellStyle name="Normal 3 2 3 3 3 2 2 3 2" xfId="8345" xr:uid="{00000000-0005-0000-0000-0000084B0000}"/>
    <cellStyle name="Normal 3 2 3 3 3 2 2 3 2 2" xfId="23273" xr:uid="{00000000-0005-0000-0000-0000094B0000}"/>
    <cellStyle name="Normal 3 2 3 3 3 2 2 3 2 3" xfId="40563" xr:uid="{00000000-0005-0000-0000-00000A4B0000}"/>
    <cellStyle name="Normal 3 2 3 3 3 2 2 3 3" xfId="23274" xr:uid="{00000000-0005-0000-0000-00000B4B0000}"/>
    <cellStyle name="Normal 3 2 3 3 3 2 2 3 4" xfId="40564" xr:uid="{00000000-0005-0000-0000-00000C4B0000}"/>
    <cellStyle name="Normal 3 2 3 3 3 2 2 4" xfId="8346" xr:uid="{00000000-0005-0000-0000-00000D4B0000}"/>
    <cellStyle name="Normal 3 2 3 3 3 2 2 4 2" xfId="8347" xr:uid="{00000000-0005-0000-0000-00000E4B0000}"/>
    <cellStyle name="Normal 3 2 3 3 3 2 2 4 3" xfId="40565" xr:uid="{00000000-0005-0000-0000-00000F4B0000}"/>
    <cellStyle name="Normal 3 2 3 3 3 2 2 5" xfId="8348" xr:uid="{00000000-0005-0000-0000-0000104B0000}"/>
    <cellStyle name="Normal 3 2 3 3 3 2 2 5 2" xfId="8349" xr:uid="{00000000-0005-0000-0000-0000114B0000}"/>
    <cellStyle name="Normal 3 2 3 3 3 2 2 6" xfId="8350" xr:uid="{00000000-0005-0000-0000-0000124B0000}"/>
    <cellStyle name="Normal 3 2 3 3 3 2 2 7" xfId="40566" xr:uid="{00000000-0005-0000-0000-0000134B0000}"/>
    <cellStyle name="Normal 3 2 3 3 3 2 3" xfId="8351" xr:uid="{00000000-0005-0000-0000-0000144B0000}"/>
    <cellStyle name="Normal 3 2 3 3 3 2 3 2" xfId="8352" xr:uid="{00000000-0005-0000-0000-0000154B0000}"/>
    <cellStyle name="Normal 3 2 3 3 3 2 3 2 2" xfId="23275" xr:uid="{00000000-0005-0000-0000-0000164B0000}"/>
    <cellStyle name="Normal 3 2 3 3 3 2 3 2 2 2" xfId="23276" xr:uid="{00000000-0005-0000-0000-0000174B0000}"/>
    <cellStyle name="Normal 3 2 3 3 3 2 3 2 2 3" xfId="40567" xr:uid="{00000000-0005-0000-0000-0000184B0000}"/>
    <cellStyle name="Normal 3 2 3 3 3 2 3 2 3" xfId="23277" xr:uid="{00000000-0005-0000-0000-0000194B0000}"/>
    <cellStyle name="Normal 3 2 3 3 3 2 3 2 4" xfId="40568" xr:uid="{00000000-0005-0000-0000-00001A4B0000}"/>
    <cellStyle name="Normal 3 2 3 3 3 2 3 3" xfId="8353" xr:uid="{00000000-0005-0000-0000-00001B4B0000}"/>
    <cellStyle name="Normal 3 2 3 3 3 2 3 3 2" xfId="23278" xr:uid="{00000000-0005-0000-0000-00001C4B0000}"/>
    <cellStyle name="Normal 3 2 3 3 3 2 3 3 3" xfId="40569" xr:uid="{00000000-0005-0000-0000-00001D4B0000}"/>
    <cellStyle name="Normal 3 2 3 3 3 2 3 4" xfId="23279" xr:uid="{00000000-0005-0000-0000-00001E4B0000}"/>
    <cellStyle name="Normal 3 2 3 3 3 2 3 5" xfId="40570" xr:uid="{00000000-0005-0000-0000-00001F4B0000}"/>
    <cellStyle name="Normal 3 2 3 3 3 2 4" xfId="8354" xr:uid="{00000000-0005-0000-0000-0000204B0000}"/>
    <cellStyle name="Normal 3 2 3 3 3 2 4 2" xfId="8355" xr:uid="{00000000-0005-0000-0000-0000214B0000}"/>
    <cellStyle name="Normal 3 2 3 3 3 2 4 2 2" xfId="23280" xr:uid="{00000000-0005-0000-0000-0000224B0000}"/>
    <cellStyle name="Normal 3 2 3 3 3 2 4 2 3" xfId="40571" xr:uid="{00000000-0005-0000-0000-0000234B0000}"/>
    <cellStyle name="Normal 3 2 3 3 3 2 4 3" xfId="23281" xr:uid="{00000000-0005-0000-0000-0000244B0000}"/>
    <cellStyle name="Normal 3 2 3 3 3 2 4 4" xfId="40572" xr:uid="{00000000-0005-0000-0000-0000254B0000}"/>
    <cellStyle name="Normal 3 2 3 3 3 2 5" xfId="8356" xr:uid="{00000000-0005-0000-0000-0000264B0000}"/>
    <cellStyle name="Normal 3 2 3 3 3 2 5 2" xfId="8357" xr:uid="{00000000-0005-0000-0000-0000274B0000}"/>
    <cellStyle name="Normal 3 2 3 3 3 2 5 3" xfId="40573" xr:uid="{00000000-0005-0000-0000-0000284B0000}"/>
    <cellStyle name="Normal 3 2 3 3 3 2 6" xfId="8358" xr:uid="{00000000-0005-0000-0000-0000294B0000}"/>
    <cellStyle name="Normal 3 2 3 3 3 2 6 2" xfId="8359" xr:uid="{00000000-0005-0000-0000-00002A4B0000}"/>
    <cellStyle name="Normal 3 2 3 3 3 2 7" xfId="8360" xr:uid="{00000000-0005-0000-0000-00002B4B0000}"/>
    <cellStyle name="Normal 3 2 3 3 3 2 8" xfId="40574" xr:uid="{00000000-0005-0000-0000-00002C4B0000}"/>
    <cellStyle name="Normal 3 2 3 3 3 3" xfId="8361" xr:uid="{00000000-0005-0000-0000-00002D4B0000}"/>
    <cellStyle name="Normal 3 2 3 3 3 3 2" xfId="8362" xr:uid="{00000000-0005-0000-0000-00002E4B0000}"/>
    <cellStyle name="Normal 3 2 3 3 3 3 2 2" xfId="8363" xr:uid="{00000000-0005-0000-0000-00002F4B0000}"/>
    <cellStyle name="Normal 3 2 3 3 3 3 2 2 2" xfId="23282" xr:uid="{00000000-0005-0000-0000-0000304B0000}"/>
    <cellStyle name="Normal 3 2 3 3 3 3 2 2 2 2" xfId="23283" xr:uid="{00000000-0005-0000-0000-0000314B0000}"/>
    <cellStyle name="Normal 3 2 3 3 3 3 2 2 2 3" xfId="40575" xr:uid="{00000000-0005-0000-0000-0000324B0000}"/>
    <cellStyle name="Normal 3 2 3 3 3 3 2 2 3" xfId="23284" xr:uid="{00000000-0005-0000-0000-0000334B0000}"/>
    <cellStyle name="Normal 3 2 3 3 3 3 2 2 4" xfId="40576" xr:uid="{00000000-0005-0000-0000-0000344B0000}"/>
    <cellStyle name="Normal 3 2 3 3 3 3 2 3" xfId="8364" xr:uid="{00000000-0005-0000-0000-0000354B0000}"/>
    <cellStyle name="Normal 3 2 3 3 3 3 2 3 2" xfId="23285" xr:uid="{00000000-0005-0000-0000-0000364B0000}"/>
    <cellStyle name="Normal 3 2 3 3 3 3 2 3 3" xfId="40577" xr:uid="{00000000-0005-0000-0000-0000374B0000}"/>
    <cellStyle name="Normal 3 2 3 3 3 3 2 4" xfId="23286" xr:uid="{00000000-0005-0000-0000-0000384B0000}"/>
    <cellStyle name="Normal 3 2 3 3 3 3 2 5" xfId="40578" xr:uid="{00000000-0005-0000-0000-0000394B0000}"/>
    <cellStyle name="Normal 3 2 3 3 3 3 3" xfId="8365" xr:uid="{00000000-0005-0000-0000-00003A4B0000}"/>
    <cellStyle name="Normal 3 2 3 3 3 3 3 2" xfId="8366" xr:uid="{00000000-0005-0000-0000-00003B4B0000}"/>
    <cellStyle name="Normal 3 2 3 3 3 3 3 2 2" xfId="23287" xr:uid="{00000000-0005-0000-0000-00003C4B0000}"/>
    <cellStyle name="Normal 3 2 3 3 3 3 3 2 3" xfId="40579" xr:uid="{00000000-0005-0000-0000-00003D4B0000}"/>
    <cellStyle name="Normal 3 2 3 3 3 3 3 3" xfId="23288" xr:uid="{00000000-0005-0000-0000-00003E4B0000}"/>
    <cellStyle name="Normal 3 2 3 3 3 3 3 4" xfId="40580" xr:uid="{00000000-0005-0000-0000-00003F4B0000}"/>
    <cellStyle name="Normal 3 2 3 3 3 3 4" xfId="8367" xr:uid="{00000000-0005-0000-0000-0000404B0000}"/>
    <cellStyle name="Normal 3 2 3 3 3 3 4 2" xfId="8368" xr:uid="{00000000-0005-0000-0000-0000414B0000}"/>
    <cellStyle name="Normal 3 2 3 3 3 3 4 3" xfId="40581" xr:uid="{00000000-0005-0000-0000-0000424B0000}"/>
    <cellStyle name="Normal 3 2 3 3 3 3 5" xfId="8369" xr:uid="{00000000-0005-0000-0000-0000434B0000}"/>
    <cellStyle name="Normal 3 2 3 3 3 3 5 2" xfId="8370" xr:uid="{00000000-0005-0000-0000-0000444B0000}"/>
    <cellStyle name="Normal 3 2 3 3 3 3 6" xfId="8371" xr:uid="{00000000-0005-0000-0000-0000454B0000}"/>
    <cellStyle name="Normal 3 2 3 3 3 3 7" xfId="40582" xr:uid="{00000000-0005-0000-0000-0000464B0000}"/>
    <cellStyle name="Normal 3 2 3 3 3 4" xfId="8372" xr:uid="{00000000-0005-0000-0000-0000474B0000}"/>
    <cellStyle name="Normal 3 2 3 3 3 4 2" xfId="8373" xr:uid="{00000000-0005-0000-0000-0000484B0000}"/>
    <cellStyle name="Normal 3 2 3 3 3 4 2 2" xfId="23289" xr:uid="{00000000-0005-0000-0000-0000494B0000}"/>
    <cellStyle name="Normal 3 2 3 3 3 4 2 2 2" xfId="23290" xr:uid="{00000000-0005-0000-0000-00004A4B0000}"/>
    <cellStyle name="Normal 3 2 3 3 3 4 2 2 2 2" xfId="23291" xr:uid="{00000000-0005-0000-0000-00004B4B0000}"/>
    <cellStyle name="Normal 3 2 3 3 3 4 2 2 2 3" xfId="40583" xr:uid="{00000000-0005-0000-0000-00004C4B0000}"/>
    <cellStyle name="Normal 3 2 3 3 3 4 2 2 3" xfId="23292" xr:uid="{00000000-0005-0000-0000-00004D4B0000}"/>
    <cellStyle name="Normal 3 2 3 3 3 4 2 2 4" xfId="40584" xr:uid="{00000000-0005-0000-0000-00004E4B0000}"/>
    <cellStyle name="Normal 3 2 3 3 3 4 2 3" xfId="23293" xr:uid="{00000000-0005-0000-0000-00004F4B0000}"/>
    <cellStyle name="Normal 3 2 3 3 3 4 2 3 2" xfId="23294" xr:uid="{00000000-0005-0000-0000-0000504B0000}"/>
    <cellStyle name="Normal 3 2 3 3 3 4 2 3 3" xfId="40585" xr:uid="{00000000-0005-0000-0000-0000514B0000}"/>
    <cellStyle name="Normal 3 2 3 3 3 4 2 4" xfId="23295" xr:uid="{00000000-0005-0000-0000-0000524B0000}"/>
    <cellStyle name="Normal 3 2 3 3 3 4 2 5" xfId="40586" xr:uid="{00000000-0005-0000-0000-0000534B0000}"/>
    <cellStyle name="Normal 3 2 3 3 3 4 3" xfId="8374" xr:uid="{00000000-0005-0000-0000-0000544B0000}"/>
    <cellStyle name="Normal 3 2 3 3 3 4 3 2" xfId="23296" xr:uid="{00000000-0005-0000-0000-0000554B0000}"/>
    <cellStyle name="Normal 3 2 3 3 3 4 3 2 2" xfId="23297" xr:uid="{00000000-0005-0000-0000-0000564B0000}"/>
    <cellStyle name="Normal 3 2 3 3 3 4 3 2 3" xfId="40587" xr:uid="{00000000-0005-0000-0000-0000574B0000}"/>
    <cellStyle name="Normal 3 2 3 3 3 4 3 3" xfId="23298" xr:uid="{00000000-0005-0000-0000-0000584B0000}"/>
    <cellStyle name="Normal 3 2 3 3 3 4 3 4" xfId="40588" xr:uid="{00000000-0005-0000-0000-0000594B0000}"/>
    <cellStyle name="Normal 3 2 3 3 3 4 4" xfId="23299" xr:uid="{00000000-0005-0000-0000-00005A4B0000}"/>
    <cellStyle name="Normal 3 2 3 3 3 4 4 2" xfId="23300" xr:uid="{00000000-0005-0000-0000-00005B4B0000}"/>
    <cellStyle name="Normal 3 2 3 3 3 4 4 3" xfId="40589" xr:uid="{00000000-0005-0000-0000-00005C4B0000}"/>
    <cellStyle name="Normal 3 2 3 3 3 4 5" xfId="23301" xr:uid="{00000000-0005-0000-0000-00005D4B0000}"/>
    <cellStyle name="Normal 3 2 3 3 3 4 6" xfId="40590" xr:uid="{00000000-0005-0000-0000-00005E4B0000}"/>
    <cellStyle name="Normal 3 2 3 3 3 5" xfId="8375" xr:uid="{00000000-0005-0000-0000-00005F4B0000}"/>
    <cellStyle name="Normal 3 2 3 3 3 5 2" xfId="8376" xr:uid="{00000000-0005-0000-0000-0000604B0000}"/>
    <cellStyle name="Normal 3 2 3 3 3 5 2 2" xfId="23302" xr:uid="{00000000-0005-0000-0000-0000614B0000}"/>
    <cellStyle name="Normal 3 2 3 3 3 5 2 2 2" xfId="23303" xr:uid="{00000000-0005-0000-0000-0000624B0000}"/>
    <cellStyle name="Normal 3 2 3 3 3 5 2 2 3" xfId="40591" xr:uid="{00000000-0005-0000-0000-0000634B0000}"/>
    <cellStyle name="Normal 3 2 3 3 3 5 2 3" xfId="23304" xr:uid="{00000000-0005-0000-0000-0000644B0000}"/>
    <cellStyle name="Normal 3 2 3 3 3 5 2 4" xfId="40592" xr:uid="{00000000-0005-0000-0000-0000654B0000}"/>
    <cellStyle name="Normal 3 2 3 3 3 5 3" xfId="23305" xr:uid="{00000000-0005-0000-0000-0000664B0000}"/>
    <cellStyle name="Normal 3 2 3 3 3 5 3 2" xfId="23306" xr:uid="{00000000-0005-0000-0000-0000674B0000}"/>
    <cellStyle name="Normal 3 2 3 3 3 5 3 3" xfId="40593" xr:uid="{00000000-0005-0000-0000-0000684B0000}"/>
    <cellStyle name="Normal 3 2 3 3 3 5 4" xfId="23307" xr:uid="{00000000-0005-0000-0000-0000694B0000}"/>
    <cellStyle name="Normal 3 2 3 3 3 5 5" xfId="40594" xr:uid="{00000000-0005-0000-0000-00006A4B0000}"/>
    <cellStyle name="Normal 3 2 3 3 3 6" xfId="8377" xr:uid="{00000000-0005-0000-0000-00006B4B0000}"/>
    <cellStyle name="Normal 3 2 3 3 3 6 2" xfId="8378" xr:uid="{00000000-0005-0000-0000-00006C4B0000}"/>
    <cellStyle name="Normal 3 2 3 3 3 6 2 2" xfId="23308" xr:uid="{00000000-0005-0000-0000-00006D4B0000}"/>
    <cellStyle name="Normal 3 2 3 3 3 6 2 3" xfId="40595" xr:uid="{00000000-0005-0000-0000-00006E4B0000}"/>
    <cellStyle name="Normal 3 2 3 3 3 6 3" xfId="23309" xr:uid="{00000000-0005-0000-0000-00006F4B0000}"/>
    <cellStyle name="Normal 3 2 3 3 3 6 4" xfId="40596" xr:uid="{00000000-0005-0000-0000-0000704B0000}"/>
    <cellStyle name="Normal 3 2 3 3 3 7" xfId="8379" xr:uid="{00000000-0005-0000-0000-0000714B0000}"/>
    <cellStyle name="Normal 3 2 3 3 3 7 2" xfId="8380" xr:uid="{00000000-0005-0000-0000-0000724B0000}"/>
    <cellStyle name="Normal 3 2 3 3 3 7 3" xfId="40597" xr:uid="{00000000-0005-0000-0000-0000734B0000}"/>
    <cellStyle name="Normal 3 2 3 3 3 8" xfId="8381" xr:uid="{00000000-0005-0000-0000-0000744B0000}"/>
    <cellStyle name="Normal 3 2 3 3 3 8 2" xfId="40598" xr:uid="{00000000-0005-0000-0000-0000754B0000}"/>
    <cellStyle name="Normal 3 2 3 3 3 9" xfId="40599" xr:uid="{00000000-0005-0000-0000-0000764B0000}"/>
    <cellStyle name="Normal 3 2 3 3 4" xfId="8382" xr:uid="{00000000-0005-0000-0000-0000774B0000}"/>
    <cellStyle name="Normal 3 2 3 3 4 10" xfId="40600" xr:uid="{00000000-0005-0000-0000-0000784B0000}"/>
    <cellStyle name="Normal 3 2 3 3 4 2" xfId="8383" xr:uid="{00000000-0005-0000-0000-0000794B0000}"/>
    <cellStyle name="Normal 3 2 3 3 4 2 2" xfId="8384" xr:uid="{00000000-0005-0000-0000-00007A4B0000}"/>
    <cellStyle name="Normal 3 2 3 3 4 2 2 2" xfId="8385" xr:uid="{00000000-0005-0000-0000-00007B4B0000}"/>
    <cellStyle name="Normal 3 2 3 3 4 2 2 2 2" xfId="23310" xr:uid="{00000000-0005-0000-0000-00007C4B0000}"/>
    <cellStyle name="Normal 3 2 3 3 4 2 2 2 2 2" xfId="23311" xr:uid="{00000000-0005-0000-0000-00007D4B0000}"/>
    <cellStyle name="Normal 3 2 3 3 4 2 2 2 2 3" xfId="40601" xr:uid="{00000000-0005-0000-0000-00007E4B0000}"/>
    <cellStyle name="Normal 3 2 3 3 4 2 2 2 3" xfId="23312" xr:uid="{00000000-0005-0000-0000-00007F4B0000}"/>
    <cellStyle name="Normal 3 2 3 3 4 2 2 2 4" xfId="40602" xr:uid="{00000000-0005-0000-0000-0000804B0000}"/>
    <cellStyle name="Normal 3 2 3 3 4 2 2 3" xfId="8386" xr:uid="{00000000-0005-0000-0000-0000814B0000}"/>
    <cellStyle name="Normal 3 2 3 3 4 2 2 3 2" xfId="23313" xr:uid="{00000000-0005-0000-0000-0000824B0000}"/>
    <cellStyle name="Normal 3 2 3 3 4 2 2 3 3" xfId="40603" xr:uid="{00000000-0005-0000-0000-0000834B0000}"/>
    <cellStyle name="Normal 3 2 3 3 4 2 2 4" xfId="23314" xr:uid="{00000000-0005-0000-0000-0000844B0000}"/>
    <cellStyle name="Normal 3 2 3 3 4 2 2 5" xfId="40604" xr:uid="{00000000-0005-0000-0000-0000854B0000}"/>
    <cellStyle name="Normal 3 2 3 3 4 2 3" xfId="8387" xr:uid="{00000000-0005-0000-0000-0000864B0000}"/>
    <cellStyle name="Normal 3 2 3 3 4 2 3 2" xfId="8388" xr:uid="{00000000-0005-0000-0000-0000874B0000}"/>
    <cellStyle name="Normal 3 2 3 3 4 2 3 2 2" xfId="23315" xr:uid="{00000000-0005-0000-0000-0000884B0000}"/>
    <cellStyle name="Normal 3 2 3 3 4 2 3 2 3" xfId="40605" xr:uid="{00000000-0005-0000-0000-0000894B0000}"/>
    <cellStyle name="Normal 3 2 3 3 4 2 3 3" xfId="23316" xr:uid="{00000000-0005-0000-0000-00008A4B0000}"/>
    <cellStyle name="Normal 3 2 3 3 4 2 3 4" xfId="40606" xr:uid="{00000000-0005-0000-0000-00008B4B0000}"/>
    <cellStyle name="Normal 3 2 3 3 4 2 4" xfId="8389" xr:uid="{00000000-0005-0000-0000-00008C4B0000}"/>
    <cellStyle name="Normal 3 2 3 3 4 2 4 2" xfId="8390" xr:uid="{00000000-0005-0000-0000-00008D4B0000}"/>
    <cellStyle name="Normal 3 2 3 3 4 2 4 3" xfId="40607" xr:uid="{00000000-0005-0000-0000-00008E4B0000}"/>
    <cellStyle name="Normal 3 2 3 3 4 2 5" xfId="8391" xr:uid="{00000000-0005-0000-0000-00008F4B0000}"/>
    <cellStyle name="Normal 3 2 3 3 4 2 5 2" xfId="8392" xr:uid="{00000000-0005-0000-0000-0000904B0000}"/>
    <cellStyle name="Normal 3 2 3 3 4 2 6" xfId="8393" xr:uid="{00000000-0005-0000-0000-0000914B0000}"/>
    <cellStyle name="Normal 3 2 3 3 4 2 7" xfId="40608" xr:uid="{00000000-0005-0000-0000-0000924B0000}"/>
    <cellStyle name="Normal 3 2 3 3 4 3" xfId="8394" xr:uid="{00000000-0005-0000-0000-0000934B0000}"/>
    <cellStyle name="Normal 3 2 3 3 4 3 2" xfId="8395" xr:uid="{00000000-0005-0000-0000-0000944B0000}"/>
    <cellStyle name="Normal 3 2 3 3 4 3 2 2" xfId="23317" xr:uid="{00000000-0005-0000-0000-0000954B0000}"/>
    <cellStyle name="Normal 3 2 3 3 4 3 2 2 2" xfId="23318" xr:uid="{00000000-0005-0000-0000-0000964B0000}"/>
    <cellStyle name="Normal 3 2 3 3 4 3 2 2 2 2" xfId="23319" xr:uid="{00000000-0005-0000-0000-0000974B0000}"/>
    <cellStyle name="Normal 3 2 3 3 4 3 2 2 2 3" xfId="40609" xr:uid="{00000000-0005-0000-0000-0000984B0000}"/>
    <cellStyle name="Normal 3 2 3 3 4 3 2 2 3" xfId="23320" xr:uid="{00000000-0005-0000-0000-0000994B0000}"/>
    <cellStyle name="Normal 3 2 3 3 4 3 2 2 4" xfId="40610" xr:uid="{00000000-0005-0000-0000-00009A4B0000}"/>
    <cellStyle name="Normal 3 2 3 3 4 3 2 3" xfId="23321" xr:uid="{00000000-0005-0000-0000-00009B4B0000}"/>
    <cellStyle name="Normal 3 2 3 3 4 3 2 3 2" xfId="23322" xr:uid="{00000000-0005-0000-0000-00009C4B0000}"/>
    <cellStyle name="Normal 3 2 3 3 4 3 2 3 3" xfId="40611" xr:uid="{00000000-0005-0000-0000-00009D4B0000}"/>
    <cellStyle name="Normal 3 2 3 3 4 3 2 4" xfId="23323" xr:uid="{00000000-0005-0000-0000-00009E4B0000}"/>
    <cellStyle name="Normal 3 2 3 3 4 3 2 5" xfId="40612" xr:uid="{00000000-0005-0000-0000-00009F4B0000}"/>
    <cellStyle name="Normal 3 2 3 3 4 3 3" xfId="8396" xr:uid="{00000000-0005-0000-0000-0000A04B0000}"/>
    <cellStyle name="Normal 3 2 3 3 4 3 3 2" xfId="23324" xr:uid="{00000000-0005-0000-0000-0000A14B0000}"/>
    <cellStyle name="Normal 3 2 3 3 4 3 3 2 2" xfId="23325" xr:uid="{00000000-0005-0000-0000-0000A24B0000}"/>
    <cellStyle name="Normal 3 2 3 3 4 3 3 2 3" xfId="40613" xr:uid="{00000000-0005-0000-0000-0000A34B0000}"/>
    <cellStyle name="Normal 3 2 3 3 4 3 3 3" xfId="23326" xr:uid="{00000000-0005-0000-0000-0000A44B0000}"/>
    <cellStyle name="Normal 3 2 3 3 4 3 3 4" xfId="40614" xr:uid="{00000000-0005-0000-0000-0000A54B0000}"/>
    <cellStyle name="Normal 3 2 3 3 4 3 4" xfId="23327" xr:uid="{00000000-0005-0000-0000-0000A64B0000}"/>
    <cellStyle name="Normal 3 2 3 3 4 3 4 2" xfId="23328" xr:uid="{00000000-0005-0000-0000-0000A74B0000}"/>
    <cellStyle name="Normal 3 2 3 3 4 3 4 3" xfId="40615" xr:uid="{00000000-0005-0000-0000-0000A84B0000}"/>
    <cellStyle name="Normal 3 2 3 3 4 3 5" xfId="23329" xr:uid="{00000000-0005-0000-0000-0000A94B0000}"/>
    <cellStyle name="Normal 3 2 3 3 4 3 6" xfId="40616" xr:uid="{00000000-0005-0000-0000-0000AA4B0000}"/>
    <cellStyle name="Normal 3 2 3 3 4 4" xfId="8397" xr:uid="{00000000-0005-0000-0000-0000AB4B0000}"/>
    <cellStyle name="Normal 3 2 3 3 4 4 2" xfId="8398" xr:uid="{00000000-0005-0000-0000-0000AC4B0000}"/>
    <cellStyle name="Normal 3 2 3 3 4 4 2 2" xfId="23330" xr:uid="{00000000-0005-0000-0000-0000AD4B0000}"/>
    <cellStyle name="Normal 3 2 3 3 4 4 2 2 2" xfId="23331" xr:uid="{00000000-0005-0000-0000-0000AE4B0000}"/>
    <cellStyle name="Normal 3 2 3 3 4 4 2 2 3" xfId="40617" xr:uid="{00000000-0005-0000-0000-0000AF4B0000}"/>
    <cellStyle name="Normal 3 2 3 3 4 4 2 3" xfId="23332" xr:uid="{00000000-0005-0000-0000-0000B04B0000}"/>
    <cellStyle name="Normal 3 2 3 3 4 4 2 4" xfId="40618" xr:uid="{00000000-0005-0000-0000-0000B14B0000}"/>
    <cellStyle name="Normal 3 2 3 3 4 4 3" xfId="23333" xr:uid="{00000000-0005-0000-0000-0000B24B0000}"/>
    <cellStyle name="Normal 3 2 3 3 4 4 3 2" xfId="23334" xr:uid="{00000000-0005-0000-0000-0000B34B0000}"/>
    <cellStyle name="Normal 3 2 3 3 4 4 3 3" xfId="40619" xr:uid="{00000000-0005-0000-0000-0000B44B0000}"/>
    <cellStyle name="Normal 3 2 3 3 4 4 4" xfId="23335" xr:uid="{00000000-0005-0000-0000-0000B54B0000}"/>
    <cellStyle name="Normal 3 2 3 3 4 4 5" xfId="40620" xr:uid="{00000000-0005-0000-0000-0000B64B0000}"/>
    <cellStyle name="Normal 3 2 3 3 4 5" xfId="8399" xr:uid="{00000000-0005-0000-0000-0000B74B0000}"/>
    <cellStyle name="Normal 3 2 3 3 4 5 2" xfId="8400" xr:uid="{00000000-0005-0000-0000-0000B84B0000}"/>
    <cellStyle name="Normal 3 2 3 3 4 5 2 2" xfId="23336" xr:uid="{00000000-0005-0000-0000-0000B94B0000}"/>
    <cellStyle name="Normal 3 2 3 3 4 5 2 3" xfId="40621" xr:uid="{00000000-0005-0000-0000-0000BA4B0000}"/>
    <cellStyle name="Normal 3 2 3 3 4 5 3" xfId="23337" xr:uid="{00000000-0005-0000-0000-0000BB4B0000}"/>
    <cellStyle name="Normal 3 2 3 3 4 5 4" xfId="40622" xr:uid="{00000000-0005-0000-0000-0000BC4B0000}"/>
    <cellStyle name="Normal 3 2 3 3 4 6" xfId="8401" xr:uid="{00000000-0005-0000-0000-0000BD4B0000}"/>
    <cellStyle name="Normal 3 2 3 3 4 6 2" xfId="8402" xr:uid="{00000000-0005-0000-0000-0000BE4B0000}"/>
    <cellStyle name="Normal 3 2 3 3 4 6 3" xfId="40623" xr:uid="{00000000-0005-0000-0000-0000BF4B0000}"/>
    <cellStyle name="Normal 3 2 3 3 4 7" xfId="8403" xr:uid="{00000000-0005-0000-0000-0000C04B0000}"/>
    <cellStyle name="Normal 3 2 3 3 4 7 2" xfId="40624" xr:uid="{00000000-0005-0000-0000-0000C14B0000}"/>
    <cellStyle name="Normal 3 2 3 3 4 8" xfId="40625" xr:uid="{00000000-0005-0000-0000-0000C24B0000}"/>
    <cellStyle name="Normal 3 2 3 3 4 9" xfId="40626" xr:uid="{00000000-0005-0000-0000-0000C34B0000}"/>
    <cellStyle name="Normal 3 2 3 3 5" xfId="8404" xr:uid="{00000000-0005-0000-0000-0000C44B0000}"/>
    <cellStyle name="Normal 3 2 3 3 5 2" xfId="8405" xr:uid="{00000000-0005-0000-0000-0000C54B0000}"/>
    <cellStyle name="Normal 3 2 3 3 5 2 2" xfId="8406" xr:uid="{00000000-0005-0000-0000-0000C64B0000}"/>
    <cellStyle name="Normal 3 2 3 3 5 2 2 2" xfId="23338" xr:uid="{00000000-0005-0000-0000-0000C74B0000}"/>
    <cellStyle name="Normal 3 2 3 3 5 2 2 2 2" xfId="23339" xr:uid="{00000000-0005-0000-0000-0000C84B0000}"/>
    <cellStyle name="Normal 3 2 3 3 5 2 2 2 3" xfId="40627" xr:uid="{00000000-0005-0000-0000-0000C94B0000}"/>
    <cellStyle name="Normal 3 2 3 3 5 2 2 3" xfId="23340" xr:uid="{00000000-0005-0000-0000-0000CA4B0000}"/>
    <cellStyle name="Normal 3 2 3 3 5 2 2 4" xfId="40628" xr:uid="{00000000-0005-0000-0000-0000CB4B0000}"/>
    <cellStyle name="Normal 3 2 3 3 5 2 3" xfId="8407" xr:uid="{00000000-0005-0000-0000-0000CC4B0000}"/>
    <cellStyle name="Normal 3 2 3 3 5 2 3 2" xfId="23341" xr:uid="{00000000-0005-0000-0000-0000CD4B0000}"/>
    <cellStyle name="Normal 3 2 3 3 5 2 3 3" xfId="40629" xr:uid="{00000000-0005-0000-0000-0000CE4B0000}"/>
    <cellStyle name="Normal 3 2 3 3 5 2 4" xfId="23342" xr:uid="{00000000-0005-0000-0000-0000CF4B0000}"/>
    <cellStyle name="Normal 3 2 3 3 5 2 5" xfId="40630" xr:uid="{00000000-0005-0000-0000-0000D04B0000}"/>
    <cellStyle name="Normal 3 2 3 3 5 2 6" xfId="40631" xr:uid="{00000000-0005-0000-0000-0000D14B0000}"/>
    <cellStyle name="Normal 3 2 3 3 5 3" xfId="8408" xr:uid="{00000000-0005-0000-0000-0000D24B0000}"/>
    <cellStyle name="Normal 3 2 3 3 5 3 2" xfId="8409" xr:uid="{00000000-0005-0000-0000-0000D34B0000}"/>
    <cellStyle name="Normal 3 2 3 3 5 3 2 2" xfId="23343" xr:uid="{00000000-0005-0000-0000-0000D44B0000}"/>
    <cellStyle name="Normal 3 2 3 3 5 3 2 3" xfId="40632" xr:uid="{00000000-0005-0000-0000-0000D54B0000}"/>
    <cellStyle name="Normal 3 2 3 3 5 3 3" xfId="23344" xr:uid="{00000000-0005-0000-0000-0000D64B0000}"/>
    <cellStyle name="Normal 3 2 3 3 5 3 4" xfId="40633" xr:uid="{00000000-0005-0000-0000-0000D74B0000}"/>
    <cellStyle name="Normal 3 2 3 3 5 4" xfId="8410" xr:uid="{00000000-0005-0000-0000-0000D84B0000}"/>
    <cellStyle name="Normal 3 2 3 3 5 4 2" xfId="8411" xr:uid="{00000000-0005-0000-0000-0000D94B0000}"/>
    <cellStyle name="Normal 3 2 3 3 5 4 3" xfId="40634" xr:uid="{00000000-0005-0000-0000-0000DA4B0000}"/>
    <cellStyle name="Normal 3 2 3 3 5 5" xfId="8412" xr:uid="{00000000-0005-0000-0000-0000DB4B0000}"/>
    <cellStyle name="Normal 3 2 3 3 5 5 2" xfId="8413" xr:uid="{00000000-0005-0000-0000-0000DC4B0000}"/>
    <cellStyle name="Normal 3 2 3 3 5 6" xfId="8414" xr:uid="{00000000-0005-0000-0000-0000DD4B0000}"/>
    <cellStyle name="Normal 3 2 3 3 5 7" xfId="40635" xr:uid="{00000000-0005-0000-0000-0000DE4B0000}"/>
    <cellStyle name="Normal 3 2 3 3 6" xfId="8415" xr:uid="{00000000-0005-0000-0000-0000DF4B0000}"/>
    <cellStyle name="Normal 3 2 3 3 6 2" xfId="8416" xr:uid="{00000000-0005-0000-0000-0000E04B0000}"/>
    <cellStyle name="Normal 3 2 3 3 6 2 2" xfId="23345" xr:uid="{00000000-0005-0000-0000-0000E14B0000}"/>
    <cellStyle name="Normal 3 2 3 3 6 2 2 2" xfId="23346" xr:uid="{00000000-0005-0000-0000-0000E24B0000}"/>
    <cellStyle name="Normal 3 2 3 3 6 2 2 2 2" xfId="23347" xr:uid="{00000000-0005-0000-0000-0000E34B0000}"/>
    <cellStyle name="Normal 3 2 3 3 6 2 2 2 3" xfId="40636" xr:uid="{00000000-0005-0000-0000-0000E44B0000}"/>
    <cellStyle name="Normal 3 2 3 3 6 2 2 3" xfId="23348" xr:uid="{00000000-0005-0000-0000-0000E54B0000}"/>
    <cellStyle name="Normal 3 2 3 3 6 2 2 4" xfId="40637" xr:uid="{00000000-0005-0000-0000-0000E64B0000}"/>
    <cellStyle name="Normal 3 2 3 3 6 2 3" xfId="23349" xr:uid="{00000000-0005-0000-0000-0000E74B0000}"/>
    <cellStyle name="Normal 3 2 3 3 6 2 3 2" xfId="23350" xr:uid="{00000000-0005-0000-0000-0000E84B0000}"/>
    <cellStyle name="Normal 3 2 3 3 6 2 3 3" xfId="40638" xr:uid="{00000000-0005-0000-0000-0000E94B0000}"/>
    <cellStyle name="Normal 3 2 3 3 6 2 4" xfId="23351" xr:uid="{00000000-0005-0000-0000-0000EA4B0000}"/>
    <cellStyle name="Normal 3 2 3 3 6 2 5" xfId="40639" xr:uid="{00000000-0005-0000-0000-0000EB4B0000}"/>
    <cellStyle name="Normal 3 2 3 3 6 3" xfId="8417" xr:uid="{00000000-0005-0000-0000-0000EC4B0000}"/>
    <cellStyle name="Normal 3 2 3 3 6 3 2" xfId="23352" xr:uid="{00000000-0005-0000-0000-0000ED4B0000}"/>
    <cellStyle name="Normal 3 2 3 3 6 3 2 2" xfId="23353" xr:uid="{00000000-0005-0000-0000-0000EE4B0000}"/>
    <cellStyle name="Normal 3 2 3 3 6 3 2 3" xfId="40640" xr:uid="{00000000-0005-0000-0000-0000EF4B0000}"/>
    <cellStyle name="Normal 3 2 3 3 6 3 3" xfId="23354" xr:uid="{00000000-0005-0000-0000-0000F04B0000}"/>
    <cellStyle name="Normal 3 2 3 3 6 3 4" xfId="40641" xr:uid="{00000000-0005-0000-0000-0000F14B0000}"/>
    <cellStyle name="Normal 3 2 3 3 6 4" xfId="23355" xr:uid="{00000000-0005-0000-0000-0000F24B0000}"/>
    <cellStyle name="Normal 3 2 3 3 6 4 2" xfId="23356" xr:uid="{00000000-0005-0000-0000-0000F34B0000}"/>
    <cellStyle name="Normal 3 2 3 3 6 4 3" xfId="40642" xr:uid="{00000000-0005-0000-0000-0000F44B0000}"/>
    <cellStyle name="Normal 3 2 3 3 6 5" xfId="23357" xr:uid="{00000000-0005-0000-0000-0000F54B0000}"/>
    <cellStyle name="Normal 3 2 3 3 6 6" xfId="40643" xr:uid="{00000000-0005-0000-0000-0000F64B0000}"/>
    <cellStyle name="Normal 3 2 3 3 6 7" xfId="40644" xr:uid="{00000000-0005-0000-0000-0000F74B0000}"/>
    <cellStyle name="Normal 3 2 3 3 7" xfId="8418" xr:uid="{00000000-0005-0000-0000-0000F84B0000}"/>
    <cellStyle name="Normal 3 2 3 3 7 2" xfId="8419" xr:uid="{00000000-0005-0000-0000-0000F94B0000}"/>
    <cellStyle name="Normal 3 2 3 3 7 2 2" xfId="23358" xr:uid="{00000000-0005-0000-0000-0000FA4B0000}"/>
    <cellStyle name="Normal 3 2 3 3 7 2 2 2" xfId="23359" xr:uid="{00000000-0005-0000-0000-0000FB4B0000}"/>
    <cellStyle name="Normal 3 2 3 3 7 2 2 3" xfId="40645" xr:uid="{00000000-0005-0000-0000-0000FC4B0000}"/>
    <cellStyle name="Normal 3 2 3 3 7 2 3" xfId="23360" xr:uid="{00000000-0005-0000-0000-0000FD4B0000}"/>
    <cellStyle name="Normal 3 2 3 3 7 2 4" xfId="40646" xr:uid="{00000000-0005-0000-0000-0000FE4B0000}"/>
    <cellStyle name="Normal 3 2 3 3 7 3" xfId="8420" xr:uid="{00000000-0005-0000-0000-0000FF4B0000}"/>
    <cellStyle name="Normal 3 2 3 3 7 3 2" xfId="23361" xr:uid="{00000000-0005-0000-0000-0000004C0000}"/>
    <cellStyle name="Normal 3 2 3 3 7 3 3" xfId="40647" xr:uid="{00000000-0005-0000-0000-0000014C0000}"/>
    <cellStyle name="Normal 3 2 3 3 7 4" xfId="23362" xr:uid="{00000000-0005-0000-0000-0000024C0000}"/>
    <cellStyle name="Normal 3 2 3 3 7 5" xfId="40648" xr:uid="{00000000-0005-0000-0000-0000034C0000}"/>
    <cellStyle name="Normal 3 2 3 3 8" xfId="8421" xr:uid="{00000000-0005-0000-0000-0000044C0000}"/>
    <cellStyle name="Normal 3 2 3 3 8 2" xfId="8422" xr:uid="{00000000-0005-0000-0000-0000054C0000}"/>
    <cellStyle name="Normal 3 2 3 3 8 2 2" xfId="23363" xr:uid="{00000000-0005-0000-0000-0000064C0000}"/>
    <cellStyle name="Normal 3 2 3 3 8 2 2 2" xfId="23364" xr:uid="{00000000-0005-0000-0000-0000074C0000}"/>
    <cellStyle name="Normal 3 2 3 3 8 2 2 3" xfId="40649" xr:uid="{00000000-0005-0000-0000-0000084C0000}"/>
    <cellStyle name="Normal 3 2 3 3 8 2 3" xfId="23365" xr:uid="{00000000-0005-0000-0000-0000094C0000}"/>
    <cellStyle name="Normal 3 2 3 3 8 2 4" xfId="40650" xr:uid="{00000000-0005-0000-0000-00000A4C0000}"/>
    <cellStyle name="Normal 3 2 3 3 8 3" xfId="23366" xr:uid="{00000000-0005-0000-0000-00000B4C0000}"/>
    <cellStyle name="Normal 3 2 3 3 8 3 2" xfId="23367" xr:uid="{00000000-0005-0000-0000-00000C4C0000}"/>
    <cellStyle name="Normal 3 2 3 3 8 3 3" xfId="40651" xr:uid="{00000000-0005-0000-0000-00000D4C0000}"/>
    <cellStyle name="Normal 3 2 3 3 8 4" xfId="23368" xr:uid="{00000000-0005-0000-0000-00000E4C0000}"/>
    <cellStyle name="Normal 3 2 3 3 8 5" xfId="40652" xr:uid="{00000000-0005-0000-0000-00000F4C0000}"/>
    <cellStyle name="Normal 3 2 3 3 9" xfId="8423" xr:uid="{00000000-0005-0000-0000-0000104C0000}"/>
    <cellStyle name="Normal 3 2 3 3 9 2" xfId="8424" xr:uid="{00000000-0005-0000-0000-0000114C0000}"/>
    <cellStyle name="Normal 3 2 3 3 9 2 2" xfId="23369" xr:uid="{00000000-0005-0000-0000-0000124C0000}"/>
    <cellStyle name="Normal 3 2 3 3 9 2 2 2" xfId="23370" xr:uid="{00000000-0005-0000-0000-0000134C0000}"/>
    <cellStyle name="Normal 3 2 3 3 9 2 2 3" xfId="40653" xr:uid="{00000000-0005-0000-0000-0000144C0000}"/>
    <cellStyle name="Normal 3 2 3 3 9 2 3" xfId="23371" xr:uid="{00000000-0005-0000-0000-0000154C0000}"/>
    <cellStyle name="Normal 3 2 3 3 9 2 4" xfId="40654" xr:uid="{00000000-0005-0000-0000-0000164C0000}"/>
    <cellStyle name="Normal 3 2 3 3 9 3" xfId="23372" xr:uid="{00000000-0005-0000-0000-0000174C0000}"/>
    <cellStyle name="Normal 3 2 3 3 9 3 2" xfId="23373" xr:uid="{00000000-0005-0000-0000-0000184C0000}"/>
    <cellStyle name="Normal 3 2 3 3 9 3 3" xfId="40655" xr:uid="{00000000-0005-0000-0000-0000194C0000}"/>
    <cellStyle name="Normal 3 2 3 3 9 4" xfId="23374" xr:uid="{00000000-0005-0000-0000-00001A4C0000}"/>
    <cellStyle name="Normal 3 2 3 3 9 5" xfId="40656" xr:uid="{00000000-0005-0000-0000-00001B4C0000}"/>
    <cellStyle name="Normal 3 2 3 4" xfId="8425" xr:uid="{00000000-0005-0000-0000-00001C4C0000}"/>
    <cellStyle name="Normal 3 2 3 4 10" xfId="8426" xr:uid="{00000000-0005-0000-0000-00001D4C0000}"/>
    <cellStyle name="Normal 3 2 3 4 10 2" xfId="8427" xr:uid="{00000000-0005-0000-0000-00001E4C0000}"/>
    <cellStyle name="Normal 3 2 3 4 10 2 2" xfId="23375" xr:uid="{00000000-0005-0000-0000-00001F4C0000}"/>
    <cellStyle name="Normal 3 2 3 4 10 2 3" xfId="40657" xr:uid="{00000000-0005-0000-0000-0000204C0000}"/>
    <cellStyle name="Normal 3 2 3 4 10 3" xfId="23376" xr:uid="{00000000-0005-0000-0000-0000214C0000}"/>
    <cellStyle name="Normal 3 2 3 4 10 4" xfId="40658" xr:uid="{00000000-0005-0000-0000-0000224C0000}"/>
    <cellStyle name="Normal 3 2 3 4 11" xfId="8428" xr:uid="{00000000-0005-0000-0000-0000234C0000}"/>
    <cellStyle name="Normal 3 2 3 4 11 2" xfId="23377" xr:uid="{00000000-0005-0000-0000-0000244C0000}"/>
    <cellStyle name="Normal 3 2 3 4 11 3" xfId="40659" xr:uid="{00000000-0005-0000-0000-0000254C0000}"/>
    <cellStyle name="Normal 3 2 3 4 12" xfId="23378" xr:uid="{00000000-0005-0000-0000-0000264C0000}"/>
    <cellStyle name="Normal 3 2 3 4 12 2" xfId="40660" xr:uid="{00000000-0005-0000-0000-0000274C0000}"/>
    <cellStyle name="Normal 3 2 3 4 13" xfId="40661" xr:uid="{00000000-0005-0000-0000-0000284C0000}"/>
    <cellStyle name="Normal 3 2 3 4 14" xfId="40662" xr:uid="{00000000-0005-0000-0000-0000294C0000}"/>
    <cellStyle name="Normal 3 2 3 4 15" xfId="40663" xr:uid="{00000000-0005-0000-0000-00002A4C0000}"/>
    <cellStyle name="Normal 3 2 3 4 2" xfId="8429" xr:uid="{00000000-0005-0000-0000-00002B4C0000}"/>
    <cellStyle name="Normal 3 2 3 4 2 10" xfId="40664" xr:uid="{00000000-0005-0000-0000-00002C4C0000}"/>
    <cellStyle name="Normal 3 2 3 4 2 11" xfId="40665" xr:uid="{00000000-0005-0000-0000-00002D4C0000}"/>
    <cellStyle name="Normal 3 2 3 4 2 12" xfId="40666" xr:uid="{00000000-0005-0000-0000-00002E4C0000}"/>
    <cellStyle name="Normal 3 2 3 4 2 2" xfId="8430" xr:uid="{00000000-0005-0000-0000-00002F4C0000}"/>
    <cellStyle name="Normal 3 2 3 4 2 2 2" xfId="8431" xr:uid="{00000000-0005-0000-0000-0000304C0000}"/>
    <cellStyle name="Normal 3 2 3 4 2 2 2 2" xfId="8432" xr:uid="{00000000-0005-0000-0000-0000314C0000}"/>
    <cellStyle name="Normal 3 2 3 4 2 2 2 2 2" xfId="8433" xr:uid="{00000000-0005-0000-0000-0000324C0000}"/>
    <cellStyle name="Normal 3 2 3 4 2 2 2 2 2 2" xfId="23379" xr:uid="{00000000-0005-0000-0000-0000334C0000}"/>
    <cellStyle name="Normal 3 2 3 4 2 2 2 2 2 2 2" xfId="23380" xr:uid="{00000000-0005-0000-0000-0000344C0000}"/>
    <cellStyle name="Normal 3 2 3 4 2 2 2 2 2 2 3" xfId="40667" xr:uid="{00000000-0005-0000-0000-0000354C0000}"/>
    <cellStyle name="Normal 3 2 3 4 2 2 2 2 2 3" xfId="23381" xr:uid="{00000000-0005-0000-0000-0000364C0000}"/>
    <cellStyle name="Normal 3 2 3 4 2 2 2 2 2 4" xfId="40668" xr:uid="{00000000-0005-0000-0000-0000374C0000}"/>
    <cellStyle name="Normal 3 2 3 4 2 2 2 2 3" xfId="8434" xr:uid="{00000000-0005-0000-0000-0000384C0000}"/>
    <cellStyle name="Normal 3 2 3 4 2 2 2 2 3 2" xfId="23382" xr:uid="{00000000-0005-0000-0000-0000394C0000}"/>
    <cellStyle name="Normal 3 2 3 4 2 2 2 2 3 3" xfId="40669" xr:uid="{00000000-0005-0000-0000-00003A4C0000}"/>
    <cellStyle name="Normal 3 2 3 4 2 2 2 2 4" xfId="23383" xr:uid="{00000000-0005-0000-0000-00003B4C0000}"/>
    <cellStyle name="Normal 3 2 3 4 2 2 2 2 5" xfId="40670" xr:uid="{00000000-0005-0000-0000-00003C4C0000}"/>
    <cellStyle name="Normal 3 2 3 4 2 2 2 3" xfId="8435" xr:uid="{00000000-0005-0000-0000-00003D4C0000}"/>
    <cellStyle name="Normal 3 2 3 4 2 2 2 3 2" xfId="8436" xr:uid="{00000000-0005-0000-0000-00003E4C0000}"/>
    <cellStyle name="Normal 3 2 3 4 2 2 2 3 2 2" xfId="23384" xr:uid="{00000000-0005-0000-0000-00003F4C0000}"/>
    <cellStyle name="Normal 3 2 3 4 2 2 2 3 2 3" xfId="40671" xr:uid="{00000000-0005-0000-0000-0000404C0000}"/>
    <cellStyle name="Normal 3 2 3 4 2 2 2 3 3" xfId="23385" xr:uid="{00000000-0005-0000-0000-0000414C0000}"/>
    <cellStyle name="Normal 3 2 3 4 2 2 2 3 4" xfId="40672" xr:uid="{00000000-0005-0000-0000-0000424C0000}"/>
    <cellStyle name="Normal 3 2 3 4 2 2 2 4" xfId="8437" xr:uid="{00000000-0005-0000-0000-0000434C0000}"/>
    <cellStyle name="Normal 3 2 3 4 2 2 2 4 2" xfId="8438" xr:uid="{00000000-0005-0000-0000-0000444C0000}"/>
    <cellStyle name="Normal 3 2 3 4 2 2 2 4 3" xfId="40673" xr:uid="{00000000-0005-0000-0000-0000454C0000}"/>
    <cellStyle name="Normal 3 2 3 4 2 2 2 5" xfId="8439" xr:uid="{00000000-0005-0000-0000-0000464C0000}"/>
    <cellStyle name="Normal 3 2 3 4 2 2 2 5 2" xfId="8440" xr:uid="{00000000-0005-0000-0000-0000474C0000}"/>
    <cellStyle name="Normal 3 2 3 4 2 2 2 6" xfId="8441" xr:uid="{00000000-0005-0000-0000-0000484C0000}"/>
    <cellStyle name="Normal 3 2 3 4 2 2 2 7" xfId="40674" xr:uid="{00000000-0005-0000-0000-0000494C0000}"/>
    <cellStyle name="Normal 3 2 3 4 2 2 3" xfId="8442" xr:uid="{00000000-0005-0000-0000-00004A4C0000}"/>
    <cellStyle name="Normal 3 2 3 4 2 2 3 2" xfId="8443" xr:uid="{00000000-0005-0000-0000-00004B4C0000}"/>
    <cellStyle name="Normal 3 2 3 4 2 2 3 2 2" xfId="23386" xr:uid="{00000000-0005-0000-0000-00004C4C0000}"/>
    <cellStyle name="Normal 3 2 3 4 2 2 3 2 2 2" xfId="23387" xr:uid="{00000000-0005-0000-0000-00004D4C0000}"/>
    <cellStyle name="Normal 3 2 3 4 2 2 3 2 2 3" xfId="40675" xr:uid="{00000000-0005-0000-0000-00004E4C0000}"/>
    <cellStyle name="Normal 3 2 3 4 2 2 3 2 3" xfId="23388" xr:uid="{00000000-0005-0000-0000-00004F4C0000}"/>
    <cellStyle name="Normal 3 2 3 4 2 2 3 2 4" xfId="40676" xr:uid="{00000000-0005-0000-0000-0000504C0000}"/>
    <cellStyle name="Normal 3 2 3 4 2 2 3 3" xfId="8444" xr:uid="{00000000-0005-0000-0000-0000514C0000}"/>
    <cellStyle name="Normal 3 2 3 4 2 2 3 3 2" xfId="23389" xr:uid="{00000000-0005-0000-0000-0000524C0000}"/>
    <cellStyle name="Normal 3 2 3 4 2 2 3 3 3" xfId="40677" xr:uid="{00000000-0005-0000-0000-0000534C0000}"/>
    <cellStyle name="Normal 3 2 3 4 2 2 3 4" xfId="23390" xr:uid="{00000000-0005-0000-0000-0000544C0000}"/>
    <cellStyle name="Normal 3 2 3 4 2 2 3 5" xfId="40678" xr:uid="{00000000-0005-0000-0000-0000554C0000}"/>
    <cellStyle name="Normal 3 2 3 4 2 2 4" xfId="8445" xr:uid="{00000000-0005-0000-0000-0000564C0000}"/>
    <cellStyle name="Normal 3 2 3 4 2 2 4 2" xfId="8446" xr:uid="{00000000-0005-0000-0000-0000574C0000}"/>
    <cellStyle name="Normal 3 2 3 4 2 2 4 2 2" xfId="23391" xr:uid="{00000000-0005-0000-0000-0000584C0000}"/>
    <cellStyle name="Normal 3 2 3 4 2 2 4 2 3" xfId="40679" xr:uid="{00000000-0005-0000-0000-0000594C0000}"/>
    <cellStyle name="Normal 3 2 3 4 2 2 4 3" xfId="23392" xr:uid="{00000000-0005-0000-0000-00005A4C0000}"/>
    <cellStyle name="Normal 3 2 3 4 2 2 4 4" xfId="40680" xr:uid="{00000000-0005-0000-0000-00005B4C0000}"/>
    <cellStyle name="Normal 3 2 3 4 2 2 5" xfId="8447" xr:uid="{00000000-0005-0000-0000-00005C4C0000}"/>
    <cellStyle name="Normal 3 2 3 4 2 2 5 2" xfId="8448" xr:uid="{00000000-0005-0000-0000-00005D4C0000}"/>
    <cellStyle name="Normal 3 2 3 4 2 2 5 3" xfId="40681" xr:uid="{00000000-0005-0000-0000-00005E4C0000}"/>
    <cellStyle name="Normal 3 2 3 4 2 2 6" xfId="8449" xr:uid="{00000000-0005-0000-0000-00005F4C0000}"/>
    <cellStyle name="Normal 3 2 3 4 2 2 6 2" xfId="8450" xr:uid="{00000000-0005-0000-0000-0000604C0000}"/>
    <cellStyle name="Normal 3 2 3 4 2 2 7" xfId="8451" xr:uid="{00000000-0005-0000-0000-0000614C0000}"/>
    <cellStyle name="Normal 3 2 3 4 2 2 8" xfId="40682" xr:uid="{00000000-0005-0000-0000-0000624C0000}"/>
    <cellStyle name="Normal 3 2 3 4 2 3" xfId="8452" xr:uid="{00000000-0005-0000-0000-0000634C0000}"/>
    <cellStyle name="Normal 3 2 3 4 2 3 2" xfId="8453" xr:uid="{00000000-0005-0000-0000-0000644C0000}"/>
    <cellStyle name="Normal 3 2 3 4 2 3 2 2" xfId="8454" xr:uid="{00000000-0005-0000-0000-0000654C0000}"/>
    <cellStyle name="Normal 3 2 3 4 2 3 2 2 2" xfId="23393" xr:uid="{00000000-0005-0000-0000-0000664C0000}"/>
    <cellStyle name="Normal 3 2 3 4 2 3 2 2 2 2" xfId="23394" xr:uid="{00000000-0005-0000-0000-0000674C0000}"/>
    <cellStyle name="Normal 3 2 3 4 2 3 2 2 2 3" xfId="40683" xr:uid="{00000000-0005-0000-0000-0000684C0000}"/>
    <cellStyle name="Normal 3 2 3 4 2 3 2 2 3" xfId="23395" xr:uid="{00000000-0005-0000-0000-0000694C0000}"/>
    <cellStyle name="Normal 3 2 3 4 2 3 2 2 4" xfId="40684" xr:uid="{00000000-0005-0000-0000-00006A4C0000}"/>
    <cellStyle name="Normal 3 2 3 4 2 3 2 3" xfId="8455" xr:uid="{00000000-0005-0000-0000-00006B4C0000}"/>
    <cellStyle name="Normal 3 2 3 4 2 3 2 3 2" xfId="23396" xr:uid="{00000000-0005-0000-0000-00006C4C0000}"/>
    <cellStyle name="Normal 3 2 3 4 2 3 2 3 3" xfId="40685" xr:uid="{00000000-0005-0000-0000-00006D4C0000}"/>
    <cellStyle name="Normal 3 2 3 4 2 3 2 4" xfId="23397" xr:uid="{00000000-0005-0000-0000-00006E4C0000}"/>
    <cellStyle name="Normal 3 2 3 4 2 3 2 5" xfId="40686" xr:uid="{00000000-0005-0000-0000-00006F4C0000}"/>
    <cellStyle name="Normal 3 2 3 4 2 3 3" xfId="8456" xr:uid="{00000000-0005-0000-0000-0000704C0000}"/>
    <cellStyle name="Normal 3 2 3 4 2 3 3 2" xfId="8457" xr:uid="{00000000-0005-0000-0000-0000714C0000}"/>
    <cellStyle name="Normal 3 2 3 4 2 3 3 2 2" xfId="23398" xr:uid="{00000000-0005-0000-0000-0000724C0000}"/>
    <cellStyle name="Normal 3 2 3 4 2 3 3 2 3" xfId="40687" xr:uid="{00000000-0005-0000-0000-0000734C0000}"/>
    <cellStyle name="Normal 3 2 3 4 2 3 3 3" xfId="23399" xr:uid="{00000000-0005-0000-0000-0000744C0000}"/>
    <cellStyle name="Normal 3 2 3 4 2 3 3 4" xfId="40688" xr:uid="{00000000-0005-0000-0000-0000754C0000}"/>
    <cellStyle name="Normal 3 2 3 4 2 3 4" xfId="8458" xr:uid="{00000000-0005-0000-0000-0000764C0000}"/>
    <cellStyle name="Normal 3 2 3 4 2 3 4 2" xfId="8459" xr:uid="{00000000-0005-0000-0000-0000774C0000}"/>
    <cellStyle name="Normal 3 2 3 4 2 3 4 3" xfId="40689" xr:uid="{00000000-0005-0000-0000-0000784C0000}"/>
    <cellStyle name="Normal 3 2 3 4 2 3 5" xfId="8460" xr:uid="{00000000-0005-0000-0000-0000794C0000}"/>
    <cellStyle name="Normal 3 2 3 4 2 3 5 2" xfId="8461" xr:uid="{00000000-0005-0000-0000-00007A4C0000}"/>
    <cellStyle name="Normal 3 2 3 4 2 3 6" xfId="8462" xr:uid="{00000000-0005-0000-0000-00007B4C0000}"/>
    <cellStyle name="Normal 3 2 3 4 2 3 7" xfId="40690" xr:uid="{00000000-0005-0000-0000-00007C4C0000}"/>
    <cellStyle name="Normal 3 2 3 4 2 4" xfId="8463" xr:uid="{00000000-0005-0000-0000-00007D4C0000}"/>
    <cellStyle name="Normal 3 2 3 4 2 4 2" xfId="8464" xr:uid="{00000000-0005-0000-0000-00007E4C0000}"/>
    <cellStyle name="Normal 3 2 3 4 2 4 2 2" xfId="23400" xr:uid="{00000000-0005-0000-0000-00007F4C0000}"/>
    <cellStyle name="Normal 3 2 3 4 2 4 2 2 2" xfId="23401" xr:uid="{00000000-0005-0000-0000-0000804C0000}"/>
    <cellStyle name="Normal 3 2 3 4 2 4 2 2 2 2" xfId="23402" xr:uid="{00000000-0005-0000-0000-0000814C0000}"/>
    <cellStyle name="Normal 3 2 3 4 2 4 2 2 2 3" xfId="40691" xr:uid="{00000000-0005-0000-0000-0000824C0000}"/>
    <cellStyle name="Normal 3 2 3 4 2 4 2 2 3" xfId="23403" xr:uid="{00000000-0005-0000-0000-0000834C0000}"/>
    <cellStyle name="Normal 3 2 3 4 2 4 2 2 4" xfId="40692" xr:uid="{00000000-0005-0000-0000-0000844C0000}"/>
    <cellStyle name="Normal 3 2 3 4 2 4 2 3" xfId="23404" xr:uid="{00000000-0005-0000-0000-0000854C0000}"/>
    <cellStyle name="Normal 3 2 3 4 2 4 2 3 2" xfId="23405" xr:uid="{00000000-0005-0000-0000-0000864C0000}"/>
    <cellStyle name="Normal 3 2 3 4 2 4 2 3 3" xfId="40693" xr:uid="{00000000-0005-0000-0000-0000874C0000}"/>
    <cellStyle name="Normal 3 2 3 4 2 4 2 4" xfId="23406" xr:uid="{00000000-0005-0000-0000-0000884C0000}"/>
    <cellStyle name="Normal 3 2 3 4 2 4 2 5" xfId="40694" xr:uid="{00000000-0005-0000-0000-0000894C0000}"/>
    <cellStyle name="Normal 3 2 3 4 2 4 3" xfId="8465" xr:uid="{00000000-0005-0000-0000-00008A4C0000}"/>
    <cellStyle name="Normal 3 2 3 4 2 4 3 2" xfId="23407" xr:uid="{00000000-0005-0000-0000-00008B4C0000}"/>
    <cellStyle name="Normal 3 2 3 4 2 4 3 2 2" xfId="23408" xr:uid="{00000000-0005-0000-0000-00008C4C0000}"/>
    <cellStyle name="Normal 3 2 3 4 2 4 3 2 3" xfId="40695" xr:uid="{00000000-0005-0000-0000-00008D4C0000}"/>
    <cellStyle name="Normal 3 2 3 4 2 4 3 3" xfId="23409" xr:uid="{00000000-0005-0000-0000-00008E4C0000}"/>
    <cellStyle name="Normal 3 2 3 4 2 4 3 4" xfId="40696" xr:uid="{00000000-0005-0000-0000-00008F4C0000}"/>
    <cellStyle name="Normal 3 2 3 4 2 4 4" xfId="23410" xr:uid="{00000000-0005-0000-0000-0000904C0000}"/>
    <cellStyle name="Normal 3 2 3 4 2 4 4 2" xfId="23411" xr:uid="{00000000-0005-0000-0000-0000914C0000}"/>
    <cellStyle name="Normal 3 2 3 4 2 4 4 3" xfId="40697" xr:uid="{00000000-0005-0000-0000-0000924C0000}"/>
    <cellStyle name="Normal 3 2 3 4 2 4 5" xfId="23412" xr:uid="{00000000-0005-0000-0000-0000934C0000}"/>
    <cellStyle name="Normal 3 2 3 4 2 4 6" xfId="40698" xr:uid="{00000000-0005-0000-0000-0000944C0000}"/>
    <cellStyle name="Normal 3 2 3 4 2 5" xfId="8466" xr:uid="{00000000-0005-0000-0000-0000954C0000}"/>
    <cellStyle name="Normal 3 2 3 4 2 5 2" xfId="8467" xr:uid="{00000000-0005-0000-0000-0000964C0000}"/>
    <cellStyle name="Normal 3 2 3 4 2 5 2 2" xfId="23413" xr:uid="{00000000-0005-0000-0000-0000974C0000}"/>
    <cellStyle name="Normal 3 2 3 4 2 5 2 2 2" xfId="23414" xr:uid="{00000000-0005-0000-0000-0000984C0000}"/>
    <cellStyle name="Normal 3 2 3 4 2 5 2 2 3" xfId="40699" xr:uid="{00000000-0005-0000-0000-0000994C0000}"/>
    <cellStyle name="Normal 3 2 3 4 2 5 2 3" xfId="23415" xr:uid="{00000000-0005-0000-0000-00009A4C0000}"/>
    <cellStyle name="Normal 3 2 3 4 2 5 2 4" xfId="40700" xr:uid="{00000000-0005-0000-0000-00009B4C0000}"/>
    <cellStyle name="Normal 3 2 3 4 2 5 3" xfId="23416" xr:uid="{00000000-0005-0000-0000-00009C4C0000}"/>
    <cellStyle name="Normal 3 2 3 4 2 5 3 2" xfId="23417" xr:uid="{00000000-0005-0000-0000-00009D4C0000}"/>
    <cellStyle name="Normal 3 2 3 4 2 5 3 3" xfId="40701" xr:uid="{00000000-0005-0000-0000-00009E4C0000}"/>
    <cellStyle name="Normal 3 2 3 4 2 5 4" xfId="23418" xr:uid="{00000000-0005-0000-0000-00009F4C0000}"/>
    <cellStyle name="Normal 3 2 3 4 2 5 5" xfId="40702" xr:uid="{00000000-0005-0000-0000-0000A04C0000}"/>
    <cellStyle name="Normal 3 2 3 4 2 6" xfId="8468" xr:uid="{00000000-0005-0000-0000-0000A14C0000}"/>
    <cellStyle name="Normal 3 2 3 4 2 6 2" xfId="8469" xr:uid="{00000000-0005-0000-0000-0000A24C0000}"/>
    <cellStyle name="Normal 3 2 3 4 2 6 2 2" xfId="23419" xr:uid="{00000000-0005-0000-0000-0000A34C0000}"/>
    <cellStyle name="Normal 3 2 3 4 2 6 2 2 2" xfId="23420" xr:uid="{00000000-0005-0000-0000-0000A44C0000}"/>
    <cellStyle name="Normal 3 2 3 4 2 6 2 2 3" xfId="40703" xr:uid="{00000000-0005-0000-0000-0000A54C0000}"/>
    <cellStyle name="Normal 3 2 3 4 2 6 2 3" xfId="23421" xr:uid="{00000000-0005-0000-0000-0000A64C0000}"/>
    <cellStyle name="Normal 3 2 3 4 2 6 2 4" xfId="40704" xr:uid="{00000000-0005-0000-0000-0000A74C0000}"/>
    <cellStyle name="Normal 3 2 3 4 2 6 3" xfId="23422" xr:uid="{00000000-0005-0000-0000-0000A84C0000}"/>
    <cellStyle name="Normal 3 2 3 4 2 6 3 2" xfId="23423" xr:uid="{00000000-0005-0000-0000-0000A94C0000}"/>
    <cellStyle name="Normal 3 2 3 4 2 6 3 3" xfId="40705" xr:uid="{00000000-0005-0000-0000-0000AA4C0000}"/>
    <cellStyle name="Normal 3 2 3 4 2 6 4" xfId="23424" xr:uid="{00000000-0005-0000-0000-0000AB4C0000}"/>
    <cellStyle name="Normal 3 2 3 4 2 6 5" xfId="40706" xr:uid="{00000000-0005-0000-0000-0000AC4C0000}"/>
    <cellStyle name="Normal 3 2 3 4 2 7" xfId="8470" xr:uid="{00000000-0005-0000-0000-0000AD4C0000}"/>
    <cellStyle name="Normal 3 2 3 4 2 7 2" xfId="8471" xr:uid="{00000000-0005-0000-0000-0000AE4C0000}"/>
    <cellStyle name="Normal 3 2 3 4 2 7 2 2" xfId="23425" xr:uid="{00000000-0005-0000-0000-0000AF4C0000}"/>
    <cellStyle name="Normal 3 2 3 4 2 7 2 3" xfId="40707" xr:uid="{00000000-0005-0000-0000-0000B04C0000}"/>
    <cellStyle name="Normal 3 2 3 4 2 7 3" xfId="23426" xr:uid="{00000000-0005-0000-0000-0000B14C0000}"/>
    <cellStyle name="Normal 3 2 3 4 2 7 4" xfId="40708" xr:uid="{00000000-0005-0000-0000-0000B24C0000}"/>
    <cellStyle name="Normal 3 2 3 4 2 8" xfId="8472" xr:uid="{00000000-0005-0000-0000-0000B34C0000}"/>
    <cellStyle name="Normal 3 2 3 4 2 8 2" xfId="23427" xr:uid="{00000000-0005-0000-0000-0000B44C0000}"/>
    <cellStyle name="Normal 3 2 3 4 2 8 3" xfId="40709" xr:uid="{00000000-0005-0000-0000-0000B54C0000}"/>
    <cellStyle name="Normal 3 2 3 4 2 9" xfId="23428" xr:uid="{00000000-0005-0000-0000-0000B64C0000}"/>
    <cellStyle name="Normal 3 2 3 4 2 9 2" xfId="40710" xr:uid="{00000000-0005-0000-0000-0000B74C0000}"/>
    <cellStyle name="Normal 3 2 3 4 3" xfId="8473" xr:uid="{00000000-0005-0000-0000-0000B84C0000}"/>
    <cellStyle name="Normal 3 2 3 4 3 10" xfId="40711" xr:uid="{00000000-0005-0000-0000-0000B94C0000}"/>
    <cellStyle name="Normal 3 2 3 4 3 11" xfId="40712" xr:uid="{00000000-0005-0000-0000-0000BA4C0000}"/>
    <cellStyle name="Normal 3 2 3 4 3 2" xfId="8474" xr:uid="{00000000-0005-0000-0000-0000BB4C0000}"/>
    <cellStyle name="Normal 3 2 3 4 3 2 2" xfId="8475" xr:uid="{00000000-0005-0000-0000-0000BC4C0000}"/>
    <cellStyle name="Normal 3 2 3 4 3 2 2 2" xfId="8476" xr:uid="{00000000-0005-0000-0000-0000BD4C0000}"/>
    <cellStyle name="Normal 3 2 3 4 3 2 2 2 2" xfId="8477" xr:uid="{00000000-0005-0000-0000-0000BE4C0000}"/>
    <cellStyle name="Normal 3 2 3 4 3 2 2 2 2 2" xfId="23429" xr:uid="{00000000-0005-0000-0000-0000BF4C0000}"/>
    <cellStyle name="Normal 3 2 3 4 3 2 2 2 2 2 2" xfId="23430" xr:uid="{00000000-0005-0000-0000-0000C04C0000}"/>
    <cellStyle name="Normal 3 2 3 4 3 2 2 2 2 2 3" xfId="40713" xr:uid="{00000000-0005-0000-0000-0000C14C0000}"/>
    <cellStyle name="Normal 3 2 3 4 3 2 2 2 2 3" xfId="23431" xr:uid="{00000000-0005-0000-0000-0000C24C0000}"/>
    <cellStyle name="Normal 3 2 3 4 3 2 2 2 2 4" xfId="40714" xr:uid="{00000000-0005-0000-0000-0000C34C0000}"/>
    <cellStyle name="Normal 3 2 3 4 3 2 2 2 3" xfId="8478" xr:uid="{00000000-0005-0000-0000-0000C44C0000}"/>
    <cellStyle name="Normal 3 2 3 4 3 2 2 2 3 2" xfId="23432" xr:uid="{00000000-0005-0000-0000-0000C54C0000}"/>
    <cellStyle name="Normal 3 2 3 4 3 2 2 2 3 3" xfId="40715" xr:uid="{00000000-0005-0000-0000-0000C64C0000}"/>
    <cellStyle name="Normal 3 2 3 4 3 2 2 2 4" xfId="23433" xr:uid="{00000000-0005-0000-0000-0000C74C0000}"/>
    <cellStyle name="Normal 3 2 3 4 3 2 2 2 5" xfId="40716" xr:uid="{00000000-0005-0000-0000-0000C84C0000}"/>
    <cellStyle name="Normal 3 2 3 4 3 2 2 3" xfId="8479" xr:uid="{00000000-0005-0000-0000-0000C94C0000}"/>
    <cellStyle name="Normal 3 2 3 4 3 2 2 3 2" xfId="8480" xr:uid="{00000000-0005-0000-0000-0000CA4C0000}"/>
    <cellStyle name="Normal 3 2 3 4 3 2 2 3 2 2" xfId="23434" xr:uid="{00000000-0005-0000-0000-0000CB4C0000}"/>
    <cellStyle name="Normal 3 2 3 4 3 2 2 3 2 3" xfId="40717" xr:uid="{00000000-0005-0000-0000-0000CC4C0000}"/>
    <cellStyle name="Normal 3 2 3 4 3 2 2 3 3" xfId="23435" xr:uid="{00000000-0005-0000-0000-0000CD4C0000}"/>
    <cellStyle name="Normal 3 2 3 4 3 2 2 3 4" xfId="40718" xr:uid="{00000000-0005-0000-0000-0000CE4C0000}"/>
    <cellStyle name="Normal 3 2 3 4 3 2 2 4" xfId="8481" xr:uid="{00000000-0005-0000-0000-0000CF4C0000}"/>
    <cellStyle name="Normal 3 2 3 4 3 2 2 4 2" xfId="8482" xr:uid="{00000000-0005-0000-0000-0000D04C0000}"/>
    <cellStyle name="Normal 3 2 3 4 3 2 2 4 3" xfId="40719" xr:uid="{00000000-0005-0000-0000-0000D14C0000}"/>
    <cellStyle name="Normal 3 2 3 4 3 2 2 5" xfId="8483" xr:uid="{00000000-0005-0000-0000-0000D24C0000}"/>
    <cellStyle name="Normal 3 2 3 4 3 2 2 5 2" xfId="8484" xr:uid="{00000000-0005-0000-0000-0000D34C0000}"/>
    <cellStyle name="Normal 3 2 3 4 3 2 2 6" xfId="8485" xr:uid="{00000000-0005-0000-0000-0000D44C0000}"/>
    <cellStyle name="Normal 3 2 3 4 3 2 2 7" xfId="40720" xr:uid="{00000000-0005-0000-0000-0000D54C0000}"/>
    <cellStyle name="Normal 3 2 3 4 3 2 3" xfId="8486" xr:uid="{00000000-0005-0000-0000-0000D64C0000}"/>
    <cellStyle name="Normal 3 2 3 4 3 2 3 2" xfId="8487" xr:uid="{00000000-0005-0000-0000-0000D74C0000}"/>
    <cellStyle name="Normal 3 2 3 4 3 2 3 2 2" xfId="23436" xr:uid="{00000000-0005-0000-0000-0000D84C0000}"/>
    <cellStyle name="Normal 3 2 3 4 3 2 3 2 2 2" xfId="23437" xr:uid="{00000000-0005-0000-0000-0000D94C0000}"/>
    <cellStyle name="Normal 3 2 3 4 3 2 3 2 2 3" xfId="40721" xr:uid="{00000000-0005-0000-0000-0000DA4C0000}"/>
    <cellStyle name="Normal 3 2 3 4 3 2 3 2 3" xfId="23438" xr:uid="{00000000-0005-0000-0000-0000DB4C0000}"/>
    <cellStyle name="Normal 3 2 3 4 3 2 3 2 4" xfId="40722" xr:uid="{00000000-0005-0000-0000-0000DC4C0000}"/>
    <cellStyle name="Normal 3 2 3 4 3 2 3 3" xfId="8488" xr:uid="{00000000-0005-0000-0000-0000DD4C0000}"/>
    <cellStyle name="Normal 3 2 3 4 3 2 3 3 2" xfId="23439" xr:uid="{00000000-0005-0000-0000-0000DE4C0000}"/>
    <cellStyle name="Normal 3 2 3 4 3 2 3 3 3" xfId="40723" xr:uid="{00000000-0005-0000-0000-0000DF4C0000}"/>
    <cellStyle name="Normal 3 2 3 4 3 2 3 4" xfId="23440" xr:uid="{00000000-0005-0000-0000-0000E04C0000}"/>
    <cellStyle name="Normal 3 2 3 4 3 2 3 5" xfId="40724" xr:uid="{00000000-0005-0000-0000-0000E14C0000}"/>
    <cellStyle name="Normal 3 2 3 4 3 2 4" xfId="8489" xr:uid="{00000000-0005-0000-0000-0000E24C0000}"/>
    <cellStyle name="Normal 3 2 3 4 3 2 4 2" xfId="8490" xr:uid="{00000000-0005-0000-0000-0000E34C0000}"/>
    <cellStyle name="Normal 3 2 3 4 3 2 4 2 2" xfId="23441" xr:uid="{00000000-0005-0000-0000-0000E44C0000}"/>
    <cellStyle name="Normal 3 2 3 4 3 2 4 2 3" xfId="40725" xr:uid="{00000000-0005-0000-0000-0000E54C0000}"/>
    <cellStyle name="Normal 3 2 3 4 3 2 4 3" xfId="23442" xr:uid="{00000000-0005-0000-0000-0000E64C0000}"/>
    <cellStyle name="Normal 3 2 3 4 3 2 4 4" xfId="40726" xr:uid="{00000000-0005-0000-0000-0000E74C0000}"/>
    <cellStyle name="Normal 3 2 3 4 3 2 5" xfId="8491" xr:uid="{00000000-0005-0000-0000-0000E84C0000}"/>
    <cellStyle name="Normal 3 2 3 4 3 2 5 2" xfId="8492" xr:uid="{00000000-0005-0000-0000-0000E94C0000}"/>
    <cellStyle name="Normal 3 2 3 4 3 2 5 3" xfId="40727" xr:uid="{00000000-0005-0000-0000-0000EA4C0000}"/>
    <cellStyle name="Normal 3 2 3 4 3 2 6" xfId="8493" xr:uid="{00000000-0005-0000-0000-0000EB4C0000}"/>
    <cellStyle name="Normal 3 2 3 4 3 2 6 2" xfId="8494" xr:uid="{00000000-0005-0000-0000-0000EC4C0000}"/>
    <cellStyle name="Normal 3 2 3 4 3 2 7" xfId="8495" xr:uid="{00000000-0005-0000-0000-0000ED4C0000}"/>
    <cellStyle name="Normal 3 2 3 4 3 2 8" xfId="40728" xr:uid="{00000000-0005-0000-0000-0000EE4C0000}"/>
    <cellStyle name="Normal 3 2 3 4 3 3" xfId="8496" xr:uid="{00000000-0005-0000-0000-0000EF4C0000}"/>
    <cellStyle name="Normal 3 2 3 4 3 3 2" xfId="8497" xr:uid="{00000000-0005-0000-0000-0000F04C0000}"/>
    <cellStyle name="Normal 3 2 3 4 3 3 2 2" xfId="8498" xr:uid="{00000000-0005-0000-0000-0000F14C0000}"/>
    <cellStyle name="Normal 3 2 3 4 3 3 2 2 2" xfId="23443" xr:uid="{00000000-0005-0000-0000-0000F24C0000}"/>
    <cellStyle name="Normal 3 2 3 4 3 3 2 2 2 2" xfId="23444" xr:uid="{00000000-0005-0000-0000-0000F34C0000}"/>
    <cellStyle name="Normal 3 2 3 4 3 3 2 2 2 3" xfId="40729" xr:uid="{00000000-0005-0000-0000-0000F44C0000}"/>
    <cellStyle name="Normal 3 2 3 4 3 3 2 2 3" xfId="23445" xr:uid="{00000000-0005-0000-0000-0000F54C0000}"/>
    <cellStyle name="Normal 3 2 3 4 3 3 2 2 4" xfId="40730" xr:uid="{00000000-0005-0000-0000-0000F64C0000}"/>
    <cellStyle name="Normal 3 2 3 4 3 3 2 3" xfId="8499" xr:uid="{00000000-0005-0000-0000-0000F74C0000}"/>
    <cellStyle name="Normal 3 2 3 4 3 3 2 3 2" xfId="23446" xr:uid="{00000000-0005-0000-0000-0000F84C0000}"/>
    <cellStyle name="Normal 3 2 3 4 3 3 2 3 3" xfId="40731" xr:uid="{00000000-0005-0000-0000-0000F94C0000}"/>
    <cellStyle name="Normal 3 2 3 4 3 3 2 4" xfId="23447" xr:uid="{00000000-0005-0000-0000-0000FA4C0000}"/>
    <cellStyle name="Normal 3 2 3 4 3 3 2 5" xfId="40732" xr:uid="{00000000-0005-0000-0000-0000FB4C0000}"/>
    <cellStyle name="Normal 3 2 3 4 3 3 3" xfId="8500" xr:uid="{00000000-0005-0000-0000-0000FC4C0000}"/>
    <cellStyle name="Normal 3 2 3 4 3 3 3 2" xfId="8501" xr:uid="{00000000-0005-0000-0000-0000FD4C0000}"/>
    <cellStyle name="Normal 3 2 3 4 3 3 3 2 2" xfId="23448" xr:uid="{00000000-0005-0000-0000-0000FE4C0000}"/>
    <cellStyle name="Normal 3 2 3 4 3 3 3 2 3" xfId="40733" xr:uid="{00000000-0005-0000-0000-0000FF4C0000}"/>
    <cellStyle name="Normal 3 2 3 4 3 3 3 3" xfId="23449" xr:uid="{00000000-0005-0000-0000-0000004D0000}"/>
    <cellStyle name="Normal 3 2 3 4 3 3 3 4" xfId="40734" xr:uid="{00000000-0005-0000-0000-0000014D0000}"/>
    <cellStyle name="Normal 3 2 3 4 3 3 4" xfId="8502" xr:uid="{00000000-0005-0000-0000-0000024D0000}"/>
    <cellStyle name="Normal 3 2 3 4 3 3 4 2" xfId="8503" xr:uid="{00000000-0005-0000-0000-0000034D0000}"/>
    <cellStyle name="Normal 3 2 3 4 3 3 4 3" xfId="40735" xr:uid="{00000000-0005-0000-0000-0000044D0000}"/>
    <cellStyle name="Normal 3 2 3 4 3 3 5" xfId="8504" xr:uid="{00000000-0005-0000-0000-0000054D0000}"/>
    <cellStyle name="Normal 3 2 3 4 3 3 5 2" xfId="8505" xr:uid="{00000000-0005-0000-0000-0000064D0000}"/>
    <cellStyle name="Normal 3 2 3 4 3 3 6" xfId="8506" xr:uid="{00000000-0005-0000-0000-0000074D0000}"/>
    <cellStyle name="Normal 3 2 3 4 3 3 7" xfId="40736" xr:uid="{00000000-0005-0000-0000-0000084D0000}"/>
    <cellStyle name="Normal 3 2 3 4 3 4" xfId="8507" xr:uid="{00000000-0005-0000-0000-0000094D0000}"/>
    <cellStyle name="Normal 3 2 3 4 3 4 2" xfId="8508" xr:uid="{00000000-0005-0000-0000-00000A4D0000}"/>
    <cellStyle name="Normal 3 2 3 4 3 4 2 2" xfId="23450" xr:uid="{00000000-0005-0000-0000-00000B4D0000}"/>
    <cellStyle name="Normal 3 2 3 4 3 4 2 2 2" xfId="23451" xr:uid="{00000000-0005-0000-0000-00000C4D0000}"/>
    <cellStyle name="Normal 3 2 3 4 3 4 2 2 2 2" xfId="23452" xr:uid="{00000000-0005-0000-0000-00000D4D0000}"/>
    <cellStyle name="Normal 3 2 3 4 3 4 2 2 2 3" xfId="40737" xr:uid="{00000000-0005-0000-0000-00000E4D0000}"/>
    <cellStyle name="Normal 3 2 3 4 3 4 2 2 3" xfId="23453" xr:uid="{00000000-0005-0000-0000-00000F4D0000}"/>
    <cellStyle name="Normal 3 2 3 4 3 4 2 2 4" xfId="40738" xr:uid="{00000000-0005-0000-0000-0000104D0000}"/>
    <cellStyle name="Normal 3 2 3 4 3 4 2 3" xfId="23454" xr:uid="{00000000-0005-0000-0000-0000114D0000}"/>
    <cellStyle name="Normal 3 2 3 4 3 4 2 3 2" xfId="23455" xr:uid="{00000000-0005-0000-0000-0000124D0000}"/>
    <cellStyle name="Normal 3 2 3 4 3 4 2 3 3" xfId="40739" xr:uid="{00000000-0005-0000-0000-0000134D0000}"/>
    <cellStyle name="Normal 3 2 3 4 3 4 2 4" xfId="23456" xr:uid="{00000000-0005-0000-0000-0000144D0000}"/>
    <cellStyle name="Normal 3 2 3 4 3 4 2 5" xfId="40740" xr:uid="{00000000-0005-0000-0000-0000154D0000}"/>
    <cellStyle name="Normal 3 2 3 4 3 4 3" xfId="8509" xr:uid="{00000000-0005-0000-0000-0000164D0000}"/>
    <cellStyle name="Normal 3 2 3 4 3 4 3 2" xfId="23457" xr:uid="{00000000-0005-0000-0000-0000174D0000}"/>
    <cellStyle name="Normal 3 2 3 4 3 4 3 2 2" xfId="23458" xr:uid="{00000000-0005-0000-0000-0000184D0000}"/>
    <cellStyle name="Normal 3 2 3 4 3 4 3 2 3" xfId="40741" xr:uid="{00000000-0005-0000-0000-0000194D0000}"/>
    <cellStyle name="Normal 3 2 3 4 3 4 3 3" xfId="23459" xr:uid="{00000000-0005-0000-0000-00001A4D0000}"/>
    <cellStyle name="Normal 3 2 3 4 3 4 3 4" xfId="40742" xr:uid="{00000000-0005-0000-0000-00001B4D0000}"/>
    <cellStyle name="Normal 3 2 3 4 3 4 4" xfId="23460" xr:uid="{00000000-0005-0000-0000-00001C4D0000}"/>
    <cellStyle name="Normal 3 2 3 4 3 4 4 2" xfId="23461" xr:uid="{00000000-0005-0000-0000-00001D4D0000}"/>
    <cellStyle name="Normal 3 2 3 4 3 4 4 3" xfId="40743" xr:uid="{00000000-0005-0000-0000-00001E4D0000}"/>
    <cellStyle name="Normal 3 2 3 4 3 4 5" xfId="23462" xr:uid="{00000000-0005-0000-0000-00001F4D0000}"/>
    <cellStyle name="Normal 3 2 3 4 3 4 6" xfId="40744" xr:uid="{00000000-0005-0000-0000-0000204D0000}"/>
    <cellStyle name="Normal 3 2 3 4 3 5" xfId="8510" xr:uid="{00000000-0005-0000-0000-0000214D0000}"/>
    <cellStyle name="Normal 3 2 3 4 3 5 2" xfId="8511" xr:uid="{00000000-0005-0000-0000-0000224D0000}"/>
    <cellStyle name="Normal 3 2 3 4 3 5 2 2" xfId="23463" xr:uid="{00000000-0005-0000-0000-0000234D0000}"/>
    <cellStyle name="Normal 3 2 3 4 3 5 2 2 2" xfId="23464" xr:uid="{00000000-0005-0000-0000-0000244D0000}"/>
    <cellStyle name="Normal 3 2 3 4 3 5 2 2 3" xfId="40745" xr:uid="{00000000-0005-0000-0000-0000254D0000}"/>
    <cellStyle name="Normal 3 2 3 4 3 5 2 3" xfId="23465" xr:uid="{00000000-0005-0000-0000-0000264D0000}"/>
    <cellStyle name="Normal 3 2 3 4 3 5 2 4" xfId="40746" xr:uid="{00000000-0005-0000-0000-0000274D0000}"/>
    <cellStyle name="Normal 3 2 3 4 3 5 3" xfId="23466" xr:uid="{00000000-0005-0000-0000-0000284D0000}"/>
    <cellStyle name="Normal 3 2 3 4 3 5 3 2" xfId="23467" xr:uid="{00000000-0005-0000-0000-0000294D0000}"/>
    <cellStyle name="Normal 3 2 3 4 3 5 3 3" xfId="40747" xr:uid="{00000000-0005-0000-0000-00002A4D0000}"/>
    <cellStyle name="Normal 3 2 3 4 3 5 4" xfId="23468" xr:uid="{00000000-0005-0000-0000-00002B4D0000}"/>
    <cellStyle name="Normal 3 2 3 4 3 5 5" xfId="40748" xr:uid="{00000000-0005-0000-0000-00002C4D0000}"/>
    <cellStyle name="Normal 3 2 3 4 3 6" xfId="8512" xr:uid="{00000000-0005-0000-0000-00002D4D0000}"/>
    <cellStyle name="Normal 3 2 3 4 3 6 2" xfId="8513" xr:uid="{00000000-0005-0000-0000-00002E4D0000}"/>
    <cellStyle name="Normal 3 2 3 4 3 6 2 2" xfId="23469" xr:uid="{00000000-0005-0000-0000-00002F4D0000}"/>
    <cellStyle name="Normal 3 2 3 4 3 6 2 3" xfId="40749" xr:uid="{00000000-0005-0000-0000-0000304D0000}"/>
    <cellStyle name="Normal 3 2 3 4 3 6 3" xfId="23470" xr:uid="{00000000-0005-0000-0000-0000314D0000}"/>
    <cellStyle name="Normal 3 2 3 4 3 6 4" xfId="40750" xr:uid="{00000000-0005-0000-0000-0000324D0000}"/>
    <cellStyle name="Normal 3 2 3 4 3 7" xfId="8514" xr:uid="{00000000-0005-0000-0000-0000334D0000}"/>
    <cellStyle name="Normal 3 2 3 4 3 7 2" xfId="8515" xr:uid="{00000000-0005-0000-0000-0000344D0000}"/>
    <cellStyle name="Normal 3 2 3 4 3 7 3" xfId="40751" xr:uid="{00000000-0005-0000-0000-0000354D0000}"/>
    <cellStyle name="Normal 3 2 3 4 3 8" xfId="8516" xr:uid="{00000000-0005-0000-0000-0000364D0000}"/>
    <cellStyle name="Normal 3 2 3 4 3 8 2" xfId="40752" xr:uid="{00000000-0005-0000-0000-0000374D0000}"/>
    <cellStyle name="Normal 3 2 3 4 3 9" xfId="40753" xr:uid="{00000000-0005-0000-0000-0000384D0000}"/>
    <cellStyle name="Normal 3 2 3 4 4" xfId="8517" xr:uid="{00000000-0005-0000-0000-0000394D0000}"/>
    <cellStyle name="Normal 3 2 3 4 4 10" xfId="40754" xr:uid="{00000000-0005-0000-0000-00003A4D0000}"/>
    <cellStyle name="Normal 3 2 3 4 4 2" xfId="8518" xr:uid="{00000000-0005-0000-0000-00003B4D0000}"/>
    <cellStyle name="Normal 3 2 3 4 4 2 2" xfId="8519" xr:uid="{00000000-0005-0000-0000-00003C4D0000}"/>
    <cellStyle name="Normal 3 2 3 4 4 2 2 2" xfId="8520" xr:uid="{00000000-0005-0000-0000-00003D4D0000}"/>
    <cellStyle name="Normal 3 2 3 4 4 2 2 2 2" xfId="23471" xr:uid="{00000000-0005-0000-0000-00003E4D0000}"/>
    <cellStyle name="Normal 3 2 3 4 4 2 2 2 2 2" xfId="23472" xr:uid="{00000000-0005-0000-0000-00003F4D0000}"/>
    <cellStyle name="Normal 3 2 3 4 4 2 2 2 2 3" xfId="40755" xr:uid="{00000000-0005-0000-0000-0000404D0000}"/>
    <cellStyle name="Normal 3 2 3 4 4 2 2 2 3" xfId="23473" xr:uid="{00000000-0005-0000-0000-0000414D0000}"/>
    <cellStyle name="Normal 3 2 3 4 4 2 2 2 4" xfId="40756" xr:uid="{00000000-0005-0000-0000-0000424D0000}"/>
    <cellStyle name="Normal 3 2 3 4 4 2 2 3" xfId="8521" xr:uid="{00000000-0005-0000-0000-0000434D0000}"/>
    <cellStyle name="Normal 3 2 3 4 4 2 2 3 2" xfId="23474" xr:uid="{00000000-0005-0000-0000-0000444D0000}"/>
    <cellStyle name="Normal 3 2 3 4 4 2 2 3 3" xfId="40757" xr:uid="{00000000-0005-0000-0000-0000454D0000}"/>
    <cellStyle name="Normal 3 2 3 4 4 2 2 4" xfId="23475" xr:uid="{00000000-0005-0000-0000-0000464D0000}"/>
    <cellStyle name="Normal 3 2 3 4 4 2 2 5" xfId="40758" xr:uid="{00000000-0005-0000-0000-0000474D0000}"/>
    <cellStyle name="Normal 3 2 3 4 4 2 3" xfId="8522" xr:uid="{00000000-0005-0000-0000-0000484D0000}"/>
    <cellStyle name="Normal 3 2 3 4 4 2 3 2" xfId="8523" xr:uid="{00000000-0005-0000-0000-0000494D0000}"/>
    <cellStyle name="Normal 3 2 3 4 4 2 3 2 2" xfId="23476" xr:uid="{00000000-0005-0000-0000-00004A4D0000}"/>
    <cellStyle name="Normal 3 2 3 4 4 2 3 2 3" xfId="40759" xr:uid="{00000000-0005-0000-0000-00004B4D0000}"/>
    <cellStyle name="Normal 3 2 3 4 4 2 3 3" xfId="23477" xr:uid="{00000000-0005-0000-0000-00004C4D0000}"/>
    <cellStyle name="Normal 3 2 3 4 4 2 3 4" xfId="40760" xr:uid="{00000000-0005-0000-0000-00004D4D0000}"/>
    <cellStyle name="Normal 3 2 3 4 4 2 4" xfId="8524" xr:uid="{00000000-0005-0000-0000-00004E4D0000}"/>
    <cellStyle name="Normal 3 2 3 4 4 2 4 2" xfId="8525" xr:uid="{00000000-0005-0000-0000-00004F4D0000}"/>
    <cellStyle name="Normal 3 2 3 4 4 2 4 3" xfId="40761" xr:uid="{00000000-0005-0000-0000-0000504D0000}"/>
    <cellStyle name="Normal 3 2 3 4 4 2 5" xfId="8526" xr:uid="{00000000-0005-0000-0000-0000514D0000}"/>
    <cellStyle name="Normal 3 2 3 4 4 2 5 2" xfId="8527" xr:uid="{00000000-0005-0000-0000-0000524D0000}"/>
    <cellStyle name="Normal 3 2 3 4 4 2 6" xfId="8528" xr:uid="{00000000-0005-0000-0000-0000534D0000}"/>
    <cellStyle name="Normal 3 2 3 4 4 2 7" xfId="40762" xr:uid="{00000000-0005-0000-0000-0000544D0000}"/>
    <cellStyle name="Normal 3 2 3 4 4 3" xfId="8529" xr:uid="{00000000-0005-0000-0000-0000554D0000}"/>
    <cellStyle name="Normal 3 2 3 4 4 3 2" xfId="8530" xr:uid="{00000000-0005-0000-0000-0000564D0000}"/>
    <cellStyle name="Normal 3 2 3 4 4 3 2 2" xfId="23478" xr:uid="{00000000-0005-0000-0000-0000574D0000}"/>
    <cellStyle name="Normal 3 2 3 4 4 3 2 2 2" xfId="23479" xr:uid="{00000000-0005-0000-0000-0000584D0000}"/>
    <cellStyle name="Normal 3 2 3 4 4 3 2 2 2 2" xfId="23480" xr:uid="{00000000-0005-0000-0000-0000594D0000}"/>
    <cellStyle name="Normal 3 2 3 4 4 3 2 2 2 3" xfId="40763" xr:uid="{00000000-0005-0000-0000-00005A4D0000}"/>
    <cellStyle name="Normal 3 2 3 4 4 3 2 2 3" xfId="23481" xr:uid="{00000000-0005-0000-0000-00005B4D0000}"/>
    <cellStyle name="Normal 3 2 3 4 4 3 2 2 4" xfId="40764" xr:uid="{00000000-0005-0000-0000-00005C4D0000}"/>
    <cellStyle name="Normal 3 2 3 4 4 3 2 3" xfId="23482" xr:uid="{00000000-0005-0000-0000-00005D4D0000}"/>
    <cellStyle name="Normal 3 2 3 4 4 3 2 3 2" xfId="23483" xr:uid="{00000000-0005-0000-0000-00005E4D0000}"/>
    <cellStyle name="Normal 3 2 3 4 4 3 2 3 3" xfId="40765" xr:uid="{00000000-0005-0000-0000-00005F4D0000}"/>
    <cellStyle name="Normal 3 2 3 4 4 3 2 4" xfId="23484" xr:uid="{00000000-0005-0000-0000-0000604D0000}"/>
    <cellStyle name="Normal 3 2 3 4 4 3 2 5" xfId="40766" xr:uid="{00000000-0005-0000-0000-0000614D0000}"/>
    <cellStyle name="Normal 3 2 3 4 4 3 3" xfId="8531" xr:uid="{00000000-0005-0000-0000-0000624D0000}"/>
    <cellStyle name="Normal 3 2 3 4 4 3 3 2" xfId="23485" xr:uid="{00000000-0005-0000-0000-0000634D0000}"/>
    <cellStyle name="Normal 3 2 3 4 4 3 3 2 2" xfId="23486" xr:uid="{00000000-0005-0000-0000-0000644D0000}"/>
    <cellStyle name="Normal 3 2 3 4 4 3 3 2 3" xfId="40767" xr:uid="{00000000-0005-0000-0000-0000654D0000}"/>
    <cellStyle name="Normal 3 2 3 4 4 3 3 3" xfId="23487" xr:uid="{00000000-0005-0000-0000-0000664D0000}"/>
    <cellStyle name="Normal 3 2 3 4 4 3 3 4" xfId="40768" xr:uid="{00000000-0005-0000-0000-0000674D0000}"/>
    <cellStyle name="Normal 3 2 3 4 4 3 4" xfId="23488" xr:uid="{00000000-0005-0000-0000-0000684D0000}"/>
    <cellStyle name="Normal 3 2 3 4 4 3 4 2" xfId="23489" xr:uid="{00000000-0005-0000-0000-0000694D0000}"/>
    <cellStyle name="Normal 3 2 3 4 4 3 4 3" xfId="40769" xr:uid="{00000000-0005-0000-0000-00006A4D0000}"/>
    <cellStyle name="Normal 3 2 3 4 4 3 5" xfId="23490" xr:uid="{00000000-0005-0000-0000-00006B4D0000}"/>
    <cellStyle name="Normal 3 2 3 4 4 3 6" xfId="40770" xr:uid="{00000000-0005-0000-0000-00006C4D0000}"/>
    <cellStyle name="Normal 3 2 3 4 4 4" xfId="8532" xr:uid="{00000000-0005-0000-0000-00006D4D0000}"/>
    <cellStyle name="Normal 3 2 3 4 4 4 2" xfId="8533" xr:uid="{00000000-0005-0000-0000-00006E4D0000}"/>
    <cellStyle name="Normal 3 2 3 4 4 4 2 2" xfId="23491" xr:uid="{00000000-0005-0000-0000-00006F4D0000}"/>
    <cellStyle name="Normal 3 2 3 4 4 4 2 2 2" xfId="23492" xr:uid="{00000000-0005-0000-0000-0000704D0000}"/>
    <cellStyle name="Normal 3 2 3 4 4 4 2 2 3" xfId="40771" xr:uid="{00000000-0005-0000-0000-0000714D0000}"/>
    <cellStyle name="Normal 3 2 3 4 4 4 2 3" xfId="23493" xr:uid="{00000000-0005-0000-0000-0000724D0000}"/>
    <cellStyle name="Normal 3 2 3 4 4 4 2 4" xfId="40772" xr:uid="{00000000-0005-0000-0000-0000734D0000}"/>
    <cellStyle name="Normal 3 2 3 4 4 4 3" xfId="23494" xr:uid="{00000000-0005-0000-0000-0000744D0000}"/>
    <cellStyle name="Normal 3 2 3 4 4 4 3 2" xfId="23495" xr:uid="{00000000-0005-0000-0000-0000754D0000}"/>
    <cellStyle name="Normal 3 2 3 4 4 4 3 3" xfId="40773" xr:uid="{00000000-0005-0000-0000-0000764D0000}"/>
    <cellStyle name="Normal 3 2 3 4 4 4 4" xfId="23496" xr:uid="{00000000-0005-0000-0000-0000774D0000}"/>
    <cellStyle name="Normal 3 2 3 4 4 4 5" xfId="40774" xr:uid="{00000000-0005-0000-0000-0000784D0000}"/>
    <cellStyle name="Normal 3 2 3 4 4 5" xfId="8534" xr:uid="{00000000-0005-0000-0000-0000794D0000}"/>
    <cellStyle name="Normal 3 2 3 4 4 5 2" xfId="8535" xr:uid="{00000000-0005-0000-0000-00007A4D0000}"/>
    <cellStyle name="Normal 3 2 3 4 4 5 2 2" xfId="23497" xr:uid="{00000000-0005-0000-0000-00007B4D0000}"/>
    <cellStyle name="Normal 3 2 3 4 4 5 2 3" xfId="40775" xr:uid="{00000000-0005-0000-0000-00007C4D0000}"/>
    <cellStyle name="Normal 3 2 3 4 4 5 3" xfId="23498" xr:uid="{00000000-0005-0000-0000-00007D4D0000}"/>
    <cellStyle name="Normal 3 2 3 4 4 5 4" xfId="40776" xr:uid="{00000000-0005-0000-0000-00007E4D0000}"/>
    <cellStyle name="Normal 3 2 3 4 4 6" xfId="8536" xr:uid="{00000000-0005-0000-0000-00007F4D0000}"/>
    <cellStyle name="Normal 3 2 3 4 4 6 2" xfId="8537" xr:uid="{00000000-0005-0000-0000-0000804D0000}"/>
    <cellStyle name="Normal 3 2 3 4 4 6 3" xfId="40777" xr:uid="{00000000-0005-0000-0000-0000814D0000}"/>
    <cellStyle name="Normal 3 2 3 4 4 7" xfId="8538" xr:uid="{00000000-0005-0000-0000-0000824D0000}"/>
    <cellStyle name="Normal 3 2 3 4 4 7 2" xfId="40778" xr:uid="{00000000-0005-0000-0000-0000834D0000}"/>
    <cellStyle name="Normal 3 2 3 4 4 8" xfId="40779" xr:uid="{00000000-0005-0000-0000-0000844D0000}"/>
    <cellStyle name="Normal 3 2 3 4 4 9" xfId="40780" xr:uid="{00000000-0005-0000-0000-0000854D0000}"/>
    <cellStyle name="Normal 3 2 3 4 5" xfId="8539" xr:uid="{00000000-0005-0000-0000-0000864D0000}"/>
    <cellStyle name="Normal 3 2 3 4 5 2" xfId="8540" xr:uid="{00000000-0005-0000-0000-0000874D0000}"/>
    <cellStyle name="Normal 3 2 3 4 5 2 2" xfId="8541" xr:uid="{00000000-0005-0000-0000-0000884D0000}"/>
    <cellStyle name="Normal 3 2 3 4 5 2 2 2" xfId="23499" xr:uid="{00000000-0005-0000-0000-0000894D0000}"/>
    <cellStyle name="Normal 3 2 3 4 5 2 2 2 2" xfId="23500" xr:uid="{00000000-0005-0000-0000-00008A4D0000}"/>
    <cellStyle name="Normal 3 2 3 4 5 2 2 2 3" xfId="40781" xr:uid="{00000000-0005-0000-0000-00008B4D0000}"/>
    <cellStyle name="Normal 3 2 3 4 5 2 2 3" xfId="23501" xr:uid="{00000000-0005-0000-0000-00008C4D0000}"/>
    <cellStyle name="Normal 3 2 3 4 5 2 2 4" xfId="40782" xr:uid="{00000000-0005-0000-0000-00008D4D0000}"/>
    <cellStyle name="Normal 3 2 3 4 5 2 3" xfId="8542" xr:uid="{00000000-0005-0000-0000-00008E4D0000}"/>
    <cellStyle name="Normal 3 2 3 4 5 2 3 2" xfId="23502" xr:uid="{00000000-0005-0000-0000-00008F4D0000}"/>
    <cellStyle name="Normal 3 2 3 4 5 2 3 3" xfId="40783" xr:uid="{00000000-0005-0000-0000-0000904D0000}"/>
    <cellStyle name="Normal 3 2 3 4 5 2 4" xfId="23503" xr:uid="{00000000-0005-0000-0000-0000914D0000}"/>
    <cellStyle name="Normal 3 2 3 4 5 2 5" xfId="40784" xr:uid="{00000000-0005-0000-0000-0000924D0000}"/>
    <cellStyle name="Normal 3 2 3 4 5 2 6" xfId="40785" xr:uid="{00000000-0005-0000-0000-0000934D0000}"/>
    <cellStyle name="Normal 3 2 3 4 5 3" xfId="8543" xr:uid="{00000000-0005-0000-0000-0000944D0000}"/>
    <cellStyle name="Normal 3 2 3 4 5 3 2" xfId="8544" xr:uid="{00000000-0005-0000-0000-0000954D0000}"/>
    <cellStyle name="Normal 3 2 3 4 5 3 2 2" xfId="23504" xr:uid="{00000000-0005-0000-0000-0000964D0000}"/>
    <cellStyle name="Normal 3 2 3 4 5 3 2 3" xfId="40786" xr:uid="{00000000-0005-0000-0000-0000974D0000}"/>
    <cellStyle name="Normal 3 2 3 4 5 3 3" xfId="23505" xr:uid="{00000000-0005-0000-0000-0000984D0000}"/>
    <cellStyle name="Normal 3 2 3 4 5 3 4" xfId="40787" xr:uid="{00000000-0005-0000-0000-0000994D0000}"/>
    <cellStyle name="Normal 3 2 3 4 5 4" xfId="8545" xr:uid="{00000000-0005-0000-0000-00009A4D0000}"/>
    <cellStyle name="Normal 3 2 3 4 5 4 2" xfId="8546" xr:uid="{00000000-0005-0000-0000-00009B4D0000}"/>
    <cellStyle name="Normal 3 2 3 4 5 4 3" xfId="40788" xr:uid="{00000000-0005-0000-0000-00009C4D0000}"/>
    <cellStyle name="Normal 3 2 3 4 5 5" xfId="8547" xr:uid="{00000000-0005-0000-0000-00009D4D0000}"/>
    <cellStyle name="Normal 3 2 3 4 5 5 2" xfId="8548" xr:uid="{00000000-0005-0000-0000-00009E4D0000}"/>
    <cellStyle name="Normal 3 2 3 4 5 6" xfId="8549" xr:uid="{00000000-0005-0000-0000-00009F4D0000}"/>
    <cellStyle name="Normal 3 2 3 4 5 7" xfId="40789" xr:uid="{00000000-0005-0000-0000-0000A04D0000}"/>
    <cellStyle name="Normal 3 2 3 4 6" xfId="8550" xr:uid="{00000000-0005-0000-0000-0000A14D0000}"/>
    <cellStyle name="Normal 3 2 3 4 6 2" xfId="8551" xr:uid="{00000000-0005-0000-0000-0000A24D0000}"/>
    <cellStyle name="Normal 3 2 3 4 6 2 2" xfId="23506" xr:uid="{00000000-0005-0000-0000-0000A34D0000}"/>
    <cellStyle name="Normal 3 2 3 4 6 2 2 2" xfId="23507" xr:uid="{00000000-0005-0000-0000-0000A44D0000}"/>
    <cellStyle name="Normal 3 2 3 4 6 2 2 2 2" xfId="23508" xr:uid="{00000000-0005-0000-0000-0000A54D0000}"/>
    <cellStyle name="Normal 3 2 3 4 6 2 2 2 3" xfId="40790" xr:uid="{00000000-0005-0000-0000-0000A64D0000}"/>
    <cellStyle name="Normal 3 2 3 4 6 2 2 3" xfId="23509" xr:uid="{00000000-0005-0000-0000-0000A74D0000}"/>
    <cellStyle name="Normal 3 2 3 4 6 2 2 4" xfId="40791" xr:uid="{00000000-0005-0000-0000-0000A84D0000}"/>
    <cellStyle name="Normal 3 2 3 4 6 2 3" xfId="23510" xr:uid="{00000000-0005-0000-0000-0000A94D0000}"/>
    <cellStyle name="Normal 3 2 3 4 6 2 3 2" xfId="23511" xr:uid="{00000000-0005-0000-0000-0000AA4D0000}"/>
    <cellStyle name="Normal 3 2 3 4 6 2 3 3" xfId="40792" xr:uid="{00000000-0005-0000-0000-0000AB4D0000}"/>
    <cellStyle name="Normal 3 2 3 4 6 2 4" xfId="23512" xr:uid="{00000000-0005-0000-0000-0000AC4D0000}"/>
    <cellStyle name="Normal 3 2 3 4 6 2 5" xfId="40793" xr:uid="{00000000-0005-0000-0000-0000AD4D0000}"/>
    <cellStyle name="Normal 3 2 3 4 6 3" xfId="8552" xr:uid="{00000000-0005-0000-0000-0000AE4D0000}"/>
    <cellStyle name="Normal 3 2 3 4 6 3 2" xfId="23513" xr:uid="{00000000-0005-0000-0000-0000AF4D0000}"/>
    <cellStyle name="Normal 3 2 3 4 6 3 2 2" xfId="23514" xr:uid="{00000000-0005-0000-0000-0000B04D0000}"/>
    <cellStyle name="Normal 3 2 3 4 6 3 2 3" xfId="40794" xr:uid="{00000000-0005-0000-0000-0000B14D0000}"/>
    <cellStyle name="Normal 3 2 3 4 6 3 3" xfId="23515" xr:uid="{00000000-0005-0000-0000-0000B24D0000}"/>
    <cellStyle name="Normal 3 2 3 4 6 3 4" xfId="40795" xr:uid="{00000000-0005-0000-0000-0000B34D0000}"/>
    <cellStyle name="Normal 3 2 3 4 6 4" xfId="23516" xr:uid="{00000000-0005-0000-0000-0000B44D0000}"/>
    <cellStyle name="Normal 3 2 3 4 6 4 2" xfId="23517" xr:uid="{00000000-0005-0000-0000-0000B54D0000}"/>
    <cellStyle name="Normal 3 2 3 4 6 4 3" xfId="40796" xr:uid="{00000000-0005-0000-0000-0000B64D0000}"/>
    <cellStyle name="Normal 3 2 3 4 6 5" xfId="23518" xr:uid="{00000000-0005-0000-0000-0000B74D0000}"/>
    <cellStyle name="Normal 3 2 3 4 6 6" xfId="40797" xr:uid="{00000000-0005-0000-0000-0000B84D0000}"/>
    <cellStyle name="Normal 3 2 3 4 6 7" xfId="40798" xr:uid="{00000000-0005-0000-0000-0000B94D0000}"/>
    <cellStyle name="Normal 3 2 3 4 7" xfId="8553" xr:uid="{00000000-0005-0000-0000-0000BA4D0000}"/>
    <cellStyle name="Normal 3 2 3 4 7 2" xfId="8554" xr:uid="{00000000-0005-0000-0000-0000BB4D0000}"/>
    <cellStyle name="Normal 3 2 3 4 7 2 2" xfId="23519" xr:uid="{00000000-0005-0000-0000-0000BC4D0000}"/>
    <cellStyle name="Normal 3 2 3 4 7 2 2 2" xfId="23520" xr:uid="{00000000-0005-0000-0000-0000BD4D0000}"/>
    <cellStyle name="Normal 3 2 3 4 7 2 2 3" xfId="40799" xr:uid="{00000000-0005-0000-0000-0000BE4D0000}"/>
    <cellStyle name="Normal 3 2 3 4 7 2 3" xfId="23521" xr:uid="{00000000-0005-0000-0000-0000BF4D0000}"/>
    <cellStyle name="Normal 3 2 3 4 7 2 4" xfId="40800" xr:uid="{00000000-0005-0000-0000-0000C04D0000}"/>
    <cellStyle name="Normal 3 2 3 4 7 3" xfId="8555" xr:uid="{00000000-0005-0000-0000-0000C14D0000}"/>
    <cellStyle name="Normal 3 2 3 4 7 3 2" xfId="23522" xr:uid="{00000000-0005-0000-0000-0000C24D0000}"/>
    <cellStyle name="Normal 3 2 3 4 7 3 3" xfId="40801" xr:uid="{00000000-0005-0000-0000-0000C34D0000}"/>
    <cellStyle name="Normal 3 2 3 4 7 4" xfId="23523" xr:uid="{00000000-0005-0000-0000-0000C44D0000}"/>
    <cellStyle name="Normal 3 2 3 4 7 5" xfId="40802" xr:uid="{00000000-0005-0000-0000-0000C54D0000}"/>
    <cellStyle name="Normal 3 2 3 4 8" xfId="8556" xr:uid="{00000000-0005-0000-0000-0000C64D0000}"/>
    <cellStyle name="Normal 3 2 3 4 8 2" xfId="8557" xr:uid="{00000000-0005-0000-0000-0000C74D0000}"/>
    <cellStyle name="Normal 3 2 3 4 8 2 2" xfId="23524" xr:uid="{00000000-0005-0000-0000-0000C84D0000}"/>
    <cellStyle name="Normal 3 2 3 4 8 2 2 2" xfId="23525" xr:uid="{00000000-0005-0000-0000-0000C94D0000}"/>
    <cellStyle name="Normal 3 2 3 4 8 2 2 3" xfId="40803" xr:uid="{00000000-0005-0000-0000-0000CA4D0000}"/>
    <cellStyle name="Normal 3 2 3 4 8 2 3" xfId="23526" xr:uid="{00000000-0005-0000-0000-0000CB4D0000}"/>
    <cellStyle name="Normal 3 2 3 4 8 2 4" xfId="40804" xr:uid="{00000000-0005-0000-0000-0000CC4D0000}"/>
    <cellStyle name="Normal 3 2 3 4 8 3" xfId="23527" xr:uid="{00000000-0005-0000-0000-0000CD4D0000}"/>
    <cellStyle name="Normal 3 2 3 4 8 3 2" xfId="23528" xr:uid="{00000000-0005-0000-0000-0000CE4D0000}"/>
    <cellStyle name="Normal 3 2 3 4 8 3 3" xfId="40805" xr:uid="{00000000-0005-0000-0000-0000CF4D0000}"/>
    <cellStyle name="Normal 3 2 3 4 8 4" xfId="23529" xr:uid="{00000000-0005-0000-0000-0000D04D0000}"/>
    <cellStyle name="Normal 3 2 3 4 8 5" xfId="40806" xr:uid="{00000000-0005-0000-0000-0000D14D0000}"/>
    <cellStyle name="Normal 3 2 3 4 9" xfId="8558" xr:uid="{00000000-0005-0000-0000-0000D24D0000}"/>
    <cellStyle name="Normal 3 2 3 4 9 2" xfId="8559" xr:uid="{00000000-0005-0000-0000-0000D34D0000}"/>
    <cellStyle name="Normal 3 2 3 4 9 2 2" xfId="23530" xr:uid="{00000000-0005-0000-0000-0000D44D0000}"/>
    <cellStyle name="Normal 3 2 3 4 9 2 2 2" xfId="23531" xr:uid="{00000000-0005-0000-0000-0000D54D0000}"/>
    <cellStyle name="Normal 3 2 3 4 9 2 2 3" xfId="40807" xr:uid="{00000000-0005-0000-0000-0000D64D0000}"/>
    <cellStyle name="Normal 3 2 3 4 9 2 3" xfId="23532" xr:uid="{00000000-0005-0000-0000-0000D74D0000}"/>
    <cellStyle name="Normal 3 2 3 4 9 2 4" xfId="40808" xr:uid="{00000000-0005-0000-0000-0000D84D0000}"/>
    <cellStyle name="Normal 3 2 3 4 9 3" xfId="23533" xr:uid="{00000000-0005-0000-0000-0000D94D0000}"/>
    <cellStyle name="Normal 3 2 3 4 9 3 2" xfId="23534" xr:uid="{00000000-0005-0000-0000-0000DA4D0000}"/>
    <cellStyle name="Normal 3 2 3 4 9 3 3" xfId="40809" xr:uid="{00000000-0005-0000-0000-0000DB4D0000}"/>
    <cellStyle name="Normal 3 2 3 4 9 4" xfId="23535" xr:uid="{00000000-0005-0000-0000-0000DC4D0000}"/>
    <cellStyle name="Normal 3 2 3 4 9 5" xfId="40810" xr:uid="{00000000-0005-0000-0000-0000DD4D0000}"/>
    <cellStyle name="Normal 3 2 3 5" xfId="8560" xr:uid="{00000000-0005-0000-0000-0000DE4D0000}"/>
    <cellStyle name="Normal 3 2 3 5 10" xfId="8561" xr:uid="{00000000-0005-0000-0000-0000DF4D0000}"/>
    <cellStyle name="Normal 3 2 3 5 10 2" xfId="8562" xr:uid="{00000000-0005-0000-0000-0000E04D0000}"/>
    <cellStyle name="Normal 3 2 3 5 10 2 2" xfId="23536" xr:uid="{00000000-0005-0000-0000-0000E14D0000}"/>
    <cellStyle name="Normal 3 2 3 5 10 2 3" xfId="40811" xr:uid="{00000000-0005-0000-0000-0000E24D0000}"/>
    <cellStyle name="Normal 3 2 3 5 10 3" xfId="23537" xr:uid="{00000000-0005-0000-0000-0000E34D0000}"/>
    <cellStyle name="Normal 3 2 3 5 10 4" xfId="40812" xr:uid="{00000000-0005-0000-0000-0000E44D0000}"/>
    <cellStyle name="Normal 3 2 3 5 11" xfId="8563" xr:uid="{00000000-0005-0000-0000-0000E54D0000}"/>
    <cellStyle name="Normal 3 2 3 5 11 2" xfId="23538" xr:uid="{00000000-0005-0000-0000-0000E64D0000}"/>
    <cellStyle name="Normal 3 2 3 5 11 3" xfId="40813" xr:uid="{00000000-0005-0000-0000-0000E74D0000}"/>
    <cellStyle name="Normal 3 2 3 5 12" xfId="23539" xr:uid="{00000000-0005-0000-0000-0000E84D0000}"/>
    <cellStyle name="Normal 3 2 3 5 12 2" xfId="40814" xr:uid="{00000000-0005-0000-0000-0000E94D0000}"/>
    <cellStyle name="Normal 3 2 3 5 13" xfId="40815" xr:uid="{00000000-0005-0000-0000-0000EA4D0000}"/>
    <cellStyle name="Normal 3 2 3 5 14" xfId="40816" xr:uid="{00000000-0005-0000-0000-0000EB4D0000}"/>
    <cellStyle name="Normal 3 2 3 5 15" xfId="40817" xr:uid="{00000000-0005-0000-0000-0000EC4D0000}"/>
    <cellStyle name="Normal 3 2 3 5 2" xfId="8564" xr:uid="{00000000-0005-0000-0000-0000ED4D0000}"/>
    <cellStyle name="Normal 3 2 3 5 2 10" xfId="40818" xr:uid="{00000000-0005-0000-0000-0000EE4D0000}"/>
    <cellStyle name="Normal 3 2 3 5 2 11" xfId="40819" xr:uid="{00000000-0005-0000-0000-0000EF4D0000}"/>
    <cellStyle name="Normal 3 2 3 5 2 12" xfId="40820" xr:uid="{00000000-0005-0000-0000-0000F04D0000}"/>
    <cellStyle name="Normal 3 2 3 5 2 2" xfId="8565" xr:uid="{00000000-0005-0000-0000-0000F14D0000}"/>
    <cellStyle name="Normal 3 2 3 5 2 2 2" xfId="8566" xr:uid="{00000000-0005-0000-0000-0000F24D0000}"/>
    <cellStyle name="Normal 3 2 3 5 2 2 2 2" xfId="8567" xr:uid="{00000000-0005-0000-0000-0000F34D0000}"/>
    <cellStyle name="Normal 3 2 3 5 2 2 2 2 2" xfId="8568" xr:uid="{00000000-0005-0000-0000-0000F44D0000}"/>
    <cellStyle name="Normal 3 2 3 5 2 2 2 2 2 2" xfId="23540" xr:uid="{00000000-0005-0000-0000-0000F54D0000}"/>
    <cellStyle name="Normal 3 2 3 5 2 2 2 2 2 2 2" xfId="23541" xr:uid="{00000000-0005-0000-0000-0000F64D0000}"/>
    <cellStyle name="Normal 3 2 3 5 2 2 2 2 2 2 3" xfId="40821" xr:uid="{00000000-0005-0000-0000-0000F74D0000}"/>
    <cellStyle name="Normal 3 2 3 5 2 2 2 2 2 3" xfId="23542" xr:uid="{00000000-0005-0000-0000-0000F84D0000}"/>
    <cellStyle name="Normal 3 2 3 5 2 2 2 2 2 4" xfId="40822" xr:uid="{00000000-0005-0000-0000-0000F94D0000}"/>
    <cellStyle name="Normal 3 2 3 5 2 2 2 2 3" xfId="8569" xr:uid="{00000000-0005-0000-0000-0000FA4D0000}"/>
    <cellStyle name="Normal 3 2 3 5 2 2 2 2 3 2" xfId="23543" xr:uid="{00000000-0005-0000-0000-0000FB4D0000}"/>
    <cellStyle name="Normal 3 2 3 5 2 2 2 2 3 3" xfId="40823" xr:uid="{00000000-0005-0000-0000-0000FC4D0000}"/>
    <cellStyle name="Normal 3 2 3 5 2 2 2 2 4" xfId="23544" xr:uid="{00000000-0005-0000-0000-0000FD4D0000}"/>
    <cellStyle name="Normal 3 2 3 5 2 2 2 2 5" xfId="40824" xr:uid="{00000000-0005-0000-0000-0000FE4D0000}"/>
    <cellStyle name="Normal 3 2 3 5 2 2 2 3" xfId="8570" xr:uid="{00000000-0005-0000-0000-0000FF4D0000}"/>
    <cellStyle name="Normal 3 2 3 5 2 2 2 3 2" xfId="8571" xr:uid="{00000000-0005-0000-0000-0000004E0000}"/>
    <cellStyle name="Normal 3 2 3 5 2 2 2 3 2 2" xfId="23545" xr:uid="{00000000-0005-0000-0000-0000014E0000}"/>
    <cellStyle name="Normal 3 2 3 5 2 2 2 3 2 3" xfId="40825" xr:uid="{00000000-0005-0000-0000-0000024E0000}"/>
    <cellStyle name="Normal 3 2 3 5 2 2 2 3 3" xfId="23546" xr:uid="{00000000-0005-0000-0000-0000034E0000}"/>
    <cellStyle name="Normal 3 2 3 5 2 2 2 3 4" xfId="40826" xr:uid="{00000000-0005-0000-0000-0000044E0000}"/>
    <cellStyle name="Normal 3 2 3 5 2 2 2 4" xfId="8572" xr:uid="{00000000-0005-0000-0000-0000054E0000}"/>
    <cellStyle name="Normal 3 2 3 5 2 2 2 4 2" xfId="8573" xr:uid="{00000000-0005-0000-0000-0000064E0000}"/>
    <cellStyle name="Normal 3 2 3 5 2 2 2 4 3" xfId="40827" xr:uid="{00000000-0005-0000-0000-0000074E0000}"/>
    <cellStyle name="Normal 3 2 3 5 2 2 2 5" xfId="8574" xr:uid="{00000000-0005-0000-0000-0000084E0000}"/>
    <cellStyle name="Normal 3 2 3 5 2 2 2 5 2" xfId="8575" xr:uid="{00000000-0005-0000-0000-0000094E0000}"/>
    <cellStyle name="Normal 3 2 3 5 2 2 2 6" xfId="8576" xr:uid="{00000000-0005-0000-0000-00000A4E0000}"/>
    <cellStyle name="Normal 3 2 3 5 2 2 2 7" xfId="40828" xr:uid="{00000000-0005-0000-0000-00000B4E0000}"/>
    <cellStyle name="Normal 3 2 3 5 2 2 3" xfId="8577" xr:uid="{00000000-0005-0000-0000-00000C4E0000}"/>
    <cellStyle name="Normal 3 2 3 5 2 2 3 2" xfId="8578" xr:uid="{00000000-0005-0000-0000-00000D4E0000}"/>
    <cellStyle name="Normal 3 2 3 5 2 2 3 2 2" xfId="23547" xr:uid="{00000000-0005-0000-0000-00000E4E0000}"/>
    <cellStyle name="Normal 3 2 3 5 2 2 3 2 2 2" xfId="23548" xr:uid="{00000000-0005-0000-0000-00000F4E0000}"/>
    <cellStyle name="Normal 3 2 3 5 2 2 3 2 2 3" xfId="40829" xr:uid="{00000000-0005-0000-0000-0000104E0000}"/>
    <cellStyle name="Normal 3 2 3 5 2 2 3 2 3" xfId="23549" xr:uid="{00000000-0005-0000-0000-0000114E0000}"/>
    <cellStyle name="Normal 3 2 3 5 2 2 3 2 4" xfId="40830" xr:uid="{00000000-0005-0000-0000-0000124E0000}"/>
    <cellStyle name="Normal 3 2 3 5 2 2 3 3" xfId="8579" xr:uid="{00000000-0005-0000-0000-0000134E0000}"/>
    <cellStyle name="Normal 3 2 3 5 2 2 3 3 2" xfId="23550" xr:uid="{00000000-0005-0000-0000-0000144E0000}"/>
    <cellStyle name="Normal 3 2 3 5 2 2 3 3 3" xfId="40831" xr:uid="{00000000-0005-0000-0000-0000154E0000}"/>
    <cellStyle name="Normal 3 2 3 5 2 2 3 4" xfId="23551" xr:uid="{00000000-0005-0000-0000-0000164E0000}"/>
    <cellStyle name="Normal 3 2 3 5 2 2 3 5" xfId="40832" xr:uid="{00000000-0005-0000-0000-0000174E0000}"/>
    <cellStyle name="Normal 3 2 3 5 2 2 4" xfId="8580" xr:uid="{00000000-0005-0000-0000-0000184E0000}"/>
    <cellStyle name="Normal 3 2 3 5 2 2 4 2" xfId="8581" xr:uid="{00000000-0005-0000-0000-0000194E0000}"/>
    <cellStyle name="Normal 3 2 3 5 2 2 4 2 2" xfId="23552" xr:uid="{00000000-0005-0000-0000-00001A4E0000}"/>
    <cellStyle name="Normal 3 2 3 5 2 2 4 2 3" xfId="40833" xr:uid="{00000000-0005-0000-0000-00001B4E0000}"/>
    <cellStyle name="Normal 3 2 3 5 2 2 4 3" xfId="23553" xr:uid="{00000000-0005-0000-0000-00001C4E0000}"/>
    <cellStyle name="Normal 3 2 3 5 2 2 4 4" xfId="40834" xr:uid="{00000000-0005-0000-0000-00001D4E0000}"/>
    <cellStyle name="Normal 3 2 3 5 2 2 5" xfId="8582" xr:uid="{00000000-0005-0000-0000-00001E4E0000}"/>
    <cellStyle name="Normal 3 2 3 5 2 2 5 2" xfId="8583" xr:uid="{00000000-0005-0000-0000-00001F4E0000}"/>
    <cellStyle name="Normal 3 2 3 5 2 2 5 3" xfId="40835" xr:uid="{00000000-0005-0000-0000-0000204E0000}"/>
    <cellStyle name="Normal 3 2 3 5 2 2 6" xfId="8584" xr:uid="{00000000-0005-0000-0000-0000214E0000}"/>
    <cellStyle name="Normal 3 2 3 5 2 2 6 2" xfId="8585" xr:uid="{00000000-0005-0000-0000-0000224E0000}"/>
    <cellStyle name="Normal 3 2 3 5 2 2 7" xfId="8586" xr:uid="{00000000-0005-0000-0000-0000234E0000}"/>
    <cellStyle name="Normal 3 2 3 5 2 2 8" xfId="40836" xr:uid="{00000000-0005-0000-0000-0000244E0000}"/>
    <cellStyle name="Normal 3 2 3 5 2 3" xfId="8587" xr:uid="{00000000-0005-0000-0000-0000254E0000}"/>
    <cellStyle name="Normal 3 2 3 5 2 3 2" xfId="8588" xr:uid="{00000000-0005-0000-0000-0000264E0000}"/>
    <cellStyle name="Normal 3 2 3 5 2 3 2 2" xfId="8589" xr:uid="{00000000-0005-0000-0000-0000274E0000}"/>
    <cellStyle name="Normal 3 2 3 5 2 3 2 2 2" xfId="23554" xr:uid="{00000000-0005-0000-0000-0000284E0000}"/>
    <cellStyle name="Normal 3 2 3 5 2 3 2 2 2 2" xfId="23555" xr:uid="{00000000-0005-0000-0000-0000294E0000}"/>
    <cellStyle name="Normal 3 2 3 5 2 3 2 2 2 3" xfId="40837" xr:uid="{00000000-0005-0000-0000-00002A4E0000}"/>
    <cellStyle name="Normal 3 2 3 5 2 3 2 2 3" xfId="23556" xr:uid="{00000000-0005-0000-0000-00002B4E0000}"/>
    <cellStyle name="Normal 3 2 3 5 2 3 2 2 4" xfId="40838" xr:uid="{00000000-0005-0000-0000-00002C4E0000}"/>
    <cellStyle name="Normal 3 2 3 5 2 3 2 3" xfId="8590" xr:uid="{00000000-0005-0000-0000-00002D4E0000}"/>
    <cellStyle name="Normal 3 2 3 5 2 3 2 3 2" xfId="23557" xr:uid="{00000000-0005-0000-0000-00002E4E0000}"/>
    <cellStyle name="Normal 3 2 3 5 2 3 2 3 3" xfId="40839" xr:uid="{00000000-0005-0000-0000-00002F4E0000}"/>
    <cellStyle name="Normal 3 2 3 5 2 3 2 4" xfId="23558" xr:uid="{00000000-0005-0000-0000-0000304E0000}"/>
    <cellStyle name="Normal 3 2 3 5 2 3 2 5" xfId="40840" xr:uid="{00000000-0005-0000-0000-0000314E0000}"/>
    <cellStyle name="Normal 3 2 3 5 2 3 3" xfId="8591" xr:uid="{00000000-0005-0000-0000-0000324E0000}"/>
    <cellStyle name="Normal 3 2 3 5 2 3 3 2" xfId="8592" xr:uid="{00000000-0005-0000-0000-0000334E0000}"/>
    <cellStyle name="Normal 3 2 3 5 2 3 3 2 2" xfId="23559" xr:uid="{00000000-0005-0000-0000-0000344E0000}"/>
    <cellStyle name="Normal 3 2 3 5 2 3 3 2 3" xfId="40841" xr:uid="{00000000-0005-0000-0000-0000354E0000}"/>
    <cellStyle name="Normal 3 2 3 5 2 3 3 3" xfId="23560" xr:uid="{00000000-0005-0000-0000-0000364E0000}"/>
    <cellStyle name="Normal 3 2 3 5 2 3 3 4" xfId="40842" xr:uid="{00000000-0005-0000-0000-0000374E0000}"/>
    <cellStyle name="Normal 3 2 3 5 2 3 4" xfId="8593" xr:uid="{00000000-0005-0000-0000-0000384E0000}"/>
    <cellStyle name="Normal 3 2 3 5 2 3 4 2" xfId="8594" xr:uid="{00000000-0005-0000-0000-0000394E0000}"/>
    <cellStyle name="Normal 3 2 3 5 2 3 4 3" xfId="40843" xr:uid="{00000000-0005-0000-0000-00003A4E0000}"/>
    <cellStyle name="Normal 3 2 3 5 2 3 5" xfId="8595" xr:uid="{00000000-0005-0000-0000-00003B4E0000}"/>
    <cellStyle name="Normal 3 2 3 5 2 3 5 2" xfId="8596" xr:uid="{00000000-0005-0000-0000-00003C4E0000}"/>
    <cellStyle name="Normal 3 2 3 5 2 3 6" xfId="8597" xr:uid="{00000000-0005-0000-0000-00003D4E0000}"/>
    <cellStyle name="Normal 3 2 3 5 2 3 7" xfId="40844" xr:uid="{00000000-0005-0000-0000-00003E4E0000}"/>
    <cellStyle name="Normal 3 2 3 5 2 4" xfId="8598" xr:uid="{00000000-0005-0000-0000-00003F4E0000}"/>
    <cellStyle name="Normal 3 2 3 5 2 4 2" xfId="8599" xr:uid="{00000000-0005-0000-0000-0000404E0000}"/>
    <cellStyle name="Normal 3 2 3 5 2 4 2 2" xfId="23561" xr:uid="{00000000-0005-0000-0000-0000414E0000}"/>
    <cellStyle name="Normal 3 2 3 5 2 4 2 2 2" xfId="23562" xr:uid="{00000000-0005-0000-0000-0000424E0000}"/>
    <cellStyle name="Normal 3 2 3 5 2 4 2 2 2 2" xfId="23563" xr:uid="{00000000-0005-0000-0000-0000434E0000}"/>
    <cellStyle name="Normal 3 2 3 5 2 4 2 2 2 3" xfId="40845" xr:uid="{00000000-0005-0000-0000-0000444E0000}"/>
    <cellStyle name="Normal 3 2 3 5 2 4 2 2 3" xfId="23564" xr:uid="{00000000-0005-0000-0000-0000454E0000}"/>
    <cellStyle name="Normal 3 2 3 5 2 4 2 2 4" xfId="40846" xr:uid="{00000000-0005-0000-0000-0000464E0000}"/>
    <cellStyle name="Normal 3 2 3 5 2 4 2 3" xfId="23565" xr:uid="{00000000-0005-0000-0000-0000474E0000}"/>
    <cellStyle name="Normal 3 2 3 5 2 4 2 3 2" xfId="23566" xr:uid="{00000000-0005-0000-0000-0000484E0000}"/>
    <cellStyle name="Normal 3 2 3 5 2 4 2 3 3" xfId="40847" xr:uid="{00000000-0005-0000-0000-0000494E0000}"/>
    <cellStyle name="Normal 3 2 3 5 2 4 2 4" xfId="23567" xr:uid="{00000000-0005-0000-0000-00004A4E0000}"/>
    <cellStyle name="Normal 3 2 3 5 2 4 2 5" xfId="40848" xr:uid="{00000000-0005-0000-0000-00004B4E0000}"/>
    <cellStyle name="Normal 3 2 3 5 2 4 3" xfId="8600" xr:uid="{00000000-0005-0000-0000-00004C4E0000}"/>
    <cellStyle name="Normal 3 2 3 5 2 4 3 2" xfId="23568" xr:uid="{00000000-0005-0000-0000-00004D4E0000}"/>
    <cellStyle name="Normal 3 2 3 5 2 4 3 2 2" xfId="23569" xr:uid="{00000000-0005-0000-0000-00004E4E0000}"/>
    <cellStyle name="Normal 3 2 3 5 2 4 3 2 3" xfId="40849" xr:uid="{00000000-0005-0000-0000-00004F4E0000}"/>
    <cellStyle name="Normal 3 2 3 5 2 4 3 3" xfId="23570" xr:uid="{00000000-0005-0000-0000-0000504E0000}"/>
    <cellStyle name="Normal 3 2 3 5 2 4 3 4" xfId="40850" xr:uid="{00000000-0005-0000-0000-0000514E0000}"/>
    <cellStyle name="Normal 3 2 3 5 2 4 4" xfId="23571" xr:uid="{00000000-0005-0000-0000-0000524E0000}"/>
    <cellStyle name="Normal 3 2 3 5 2 4 4 2" xfId="23572" xr:uid="{00000000-0005-0000-0000-0000534E0000}"/>
    <cellStyle name="Normal 3 2 3 5 2 4 4 3" xfId="40851" xr:uid="{00000000-0005-0000-0000-0000544E0000}"/>
    <cellStyle name="Normal 3 2 3 5 2 4 5" xfId="23573" xr:uid="{00000000-0005-0000-0000-0000554E0000}"/>
    <cellStyle name="Normal 3 2 3 5 2 4 6" xfId="40852" xr:uid="{00000000-0005-0000-0000-0000564E0000}"/>
    <cellStyle name="Normal 3 2 3 5 2 5" xfId="8601" xr:uid="{00000000-0005-0000-0000-0000574E0000}"/>
    <cellStyle name="Normal 3 2 3 5 2 5 2" xfId="8602" xr:uid="{00000000-0005-0000-0000-0000584E0000}"/>
    <cellStyle name="Normal 3 2 3 5 2 5 2 2" xfId="23574" xr:uid="{00000000-0005-0000-0000-0000594E0000}"/>
    <cellStyle name="Normal 3 2 3 5 2 5 2 2 2" xfId="23575" xr:uid="{00000000-0005-0000-0000-00005A4E0000}"/>
    <cellStyle name="Normal 3 2 3 5 2 5 2 2 3" xfId="40853" xr:uid="{00000000-0005-0000-0000-00005B4E0000}"/>
    <cellStyle name="Normal 3 2 3 5 2 5 2 3" xfId="23576" xr:uid="{00000000-0005-0000-0000-00005C4E0000}"/>
    <cellStyle name="Normal 3 2 3 5 2 5 2 4" xfId="40854" xr:uid="{00000000-0005-0000-0000-00005D4E0000}"/>
    <cellStyle name="Normal 3 2 3 5 2 5 3" xfId="23577" xr:uid="{00000000-0005-0000-0000-00005E4E0000}"/>
    <cellStyle name="Normal 3 2 3 5 2 5 3 2" xfId="23578" xr:uid="{00000000-0005-0000-0000-00005F4E0000}"/>
    <cellStyle name="Normal 3 2 3 5 2 5 3 3" xfId="40855" xr:uid="{00000000-0005-0000-0000-0000604E0000}"/>
    <cellStyle name="Normal 3 2 3 5 2 5 4" xfId="23579" xr:uid="{00000000-0005-0000-0000-0000614E0000}"/>
    <cellStyle name="Normal 3 2 3 5 2 5 5" xfId="40856" xr:uid="{00000000-0005-0000-0000-0000624E0000}"/>
    <cellStyle name="Normal 3 2 3 5 2 6" xfId="8603" xr:uid="{00000000-0005-0000-0000-0000634E0000}"/>
    <cellStyle name="Normal 3 2 3 5 2 6 2" xfId="8604" xr:uid="{00000000-0005-0000-0000-0000644E0000}"/>
    <cellStyle name="Normal 3 2 3 5 2 6 2 2" xfId="23580" xr:uid="{00000000-0005-0000-0000-0000654E0000}"/>
    <cellStyle name="Normal 3 2 3 5 2 6 2 2 2" xfId="23581" xr:uid="{00000000-0005-0000-0000-0000664E0000}"/>
    <cellStyle name="Normal 3 2 3 5 2 6 2 2 3" xfId="40857" xr:uid="{00000000-0005-0000-0000-0000674E0000}"/>
    <cellStyle name="Normal 3 2 3 5 2 6 2 3" xfId="23582" xr:uid="{00000000-0005-0000-0000-0000684E0000}"/>
    <cellStyle name="Normal 3 2 3 5 2 6 2 4" xfId="40858" xr:uid="{00000000-0005-0000-0000-0000694E0000}"/>
    <cellStyle name="Normal 3 2 3 5 2 6 3" xfId="23583" xr:uid="{00000000-0005-0000-0000-00006A4E0000}"/>
    <cellStyle name="Normal 3 2 3 5 2 6 3 2" xfId="23584" xr:uid="{00000000-0005-0000-0000-00006B4E0000}"/>
    <cellStyle name="Normal 3 2 3 5 2 6 3 3" xfId="40859" xr:uid="{00000000-0005-0000-0000-00006C4E0000}"/>
    <cellStyle name="Normal 3 2 3 5 2 6 4" xfId="23585" xr:uid="{00000000-0005-0000-0000-00006D4E0000}"/>
    <cellStyle name="Normal 3 2 3 5 2 6 5" xfId="40860" xr:uid="{00000000-0005-0000-0000-00006E4E0000}"/>
    <cellStyle name="Normal 3 2 3 5 2 7" xfId="8605" xr:uid="{00000000-0005-0000-0000-00006F4E0000}"/>
    <cellStyle name="Normal 3 2 3 5 2 7 2" xfId="8606" xr:uid="{00000000-0005-0000-0000-0000704E0000}"/>
    <cellStyle name="Normal 3 2 3 5 2 7 2 2" xfId="23586" xr:uid="{00000000-0005-0000-0000-0000714E0000}"/>
    <cellStyle name="Normal 3 2 3 5 2 7 2 3" xfId="40861" xr:uid="{00000000-0005-0000-0000-0000724E0000}"/>
    <cellStyle name="Normal 3 2 3 5 2 7 3" xfId="23587" xr:uid="{00000000-0005-0000-0000-0000734E0000}"/>
    <cellStyle name="Normal 3 2 3 5 2 7 4" xfId="40862" xr:uid="{00000000-0005-0000-0000-0000744E0000}"/>
    <cellStyle name="Normal 3 2 3 5 2 8" xfId="8607" xr:uid="{00000000-0005-0000-0000-0000754E0000}"/>
    <cellStyle name="Normal 3 2 3 5 2 8 2" xfId="23588" xr:uid="{00000000-0005-0000-0000-0000764E0000}"/>
    <cellStyle name="Normal 3 2 3 5 2 8 3" xfId="40863" xr:uid="{00000000-0005-0000-0000-0000774E0000}"/>
    <cellStyle name="Normal 3 2 3 5 2 9" xfId="23589" xr:uid="{00000000-0005-0000-0000-0000784E0000}"/>
    <cellStyle name="Normal 3 2 3 5 2 9 2" xfId="40864" xr:uid="{00000000-0005-0000-0000-0000794E0000}"/>
    <cellStyle name="Normal 3 2 3 5 3" xfId="8608" xr:uid="{00000000-0005-0000-0000-00007A4E0000}"/>
    <cellStyle name="Normal 3 2 3 5 3 10" xfId="40865" xr:uid="{00000000-0005-0000-0000-00007B4E0000}"/>
    <cellStyle name="Normal 3 2 3 5 3 11" xfId="40866" xr:uid="{00000000-0005-0000-0000-00007C4E0000}"/>
    <cellStyle name="Normal 3 2 3 5 3 2" xfId="8609" xr:uid="{00000000-0005-0000-0000-00007D4E0000}"/>
    <cellStyle name="Normal 3 2 3 5 3 2 2" xfId="8610" xr:uid="{00000000-0005-0000-0000-00007E4E0000}"/>
    <cellStyle name="Normal 3 2 3 5 3 2 2 2" xfId="8611" xr:uid="{00000000-0005-0000-0000-00007F4E0000}"/>
    <cellStyle name="Normal 3 2 3 5 3 2 2 2 2" xfId="8612" xr:uid="{00000000-0005-0000-0000-0000804E0000}"/>
    <cellStyle name="Normal 3 2 3 5 3 2 2 2 2 2" xfId="23590" xr:uid="{00000000-0005-0000-0000-0000814E0000}"/>
    <cellStyle name="Normal 3 2 3 5 3 2 2 2 2 2 2" xfId="23591" xr:uid="{00000000-0005-0000-0000-0000824E0000}"/>
    <cellStyle name="Normal 3 2 3 5 3 2 2 2 2 2 3" xfId="40867" xr:uid="{00000000-0005-0000-0000-0000834E0000}"/>
    <cellStyle name="Normal 3 2 3 5 3 2 2 2 2 3" xfId="23592" xr:uid="{00000000-0005-0000-0000-0000844E0000}"/>
    <cellStyle name="Normal 3 2 3 5 3 2 2 2 2 4" xfId="40868" xr:uid="{00000000-0005-0000-0000-0000854E0000}"/>
    <cellStyle name="Normal 3 2 3 5 3 2 2 2 3" xfId="8613" xr:uid="{00000000-0005-0000-0000-0000864E0000}"/>
    <cellStyle name="Normal 3 2 3 5 3 2 2 2 3 2" xfId="23593" xr:uid="{00000000-0005-0000-0000-0000874E0000}"/>
    <cellStyle name="Normal 3 2 3 5 3 2 2 2 3 3" xfId="40869" xr:uid="{00000000-0005-0000-0000-0000884E0000}"/>
    <cellStyle name="Normal 3 2 3 5 3 2 2 2 4" xfId="23594" xr:uid="{00000000-0005-0000-0000-0000894E0000}"/>
    <cellStyle name="Normal 3 2 3 5 3 2 2 2 5" xfId="40870" xr:uid="{00000000-0005-0000-0000-00008A4E0000}"/>
    <cellStyle name="Normal 3 2 3 5 3 2 2 3" xfId="8614" xr:uid="{00000000-0005-0000-0000-00008B4E0000}"/>
    <cellStyle name="Normal 3 2 3 5 3 2 2 3 2" xfId="8615" xr:uid="{00000000-0005-0000-0000-00008C4E0000}"/>
    <cellStyle name="Normal 3 2 3 5 3 2 2 3 2 2" xfId="23595" xr:uid="{00000000-0005-0000-0000-00008D4E0000}"/>
    <cellStyle name="Normal 3 2 3 5 3 2 2 3 2 3" xfId="40871" xr:uid="{00000000-0005-0000-0000-00008E4E0000}"/>
    <cellStyle name="Normal 3 2 3 5 3 2 2 3 3" xfId="23596" xr:uid="{00000000-0005-0000-0000-00008F4E0000}"/>
    <cellStyle name="Normal 3 2 3 5 3 2 2 3 4" xfId="40872" xr:uid="{00000000-0005-0000-0000-0000904E0000}"/>
    <cellStyle name="Normal 3 2 3 5 3 2 2 4" xfId="8616" xr:uid="{00000000-0005-0000-0000-0000914E0000}"/>
    <cellStyle name="Normal 3 2 3 5 3 2 2 4 2" xfId="8617" xr:uid="{00000000-0005-0000-0000-0000924E0000}"/>
    <cellStyle name="Normal 3 2 3 5 3 2 2 4 3" xfId="40873" xr:uid="{00000000-0005-0000-0000-0000934E0000}"/>
    <cellStyle name="Normal 3 2 3 5 3 2 2 5" xfId="8618" xr:uid="{00000000-0005-0000-0000-0000944E0000}"/>
    <cellStyle name="Normal 3 2 3 5 3 2 2 5 2" xfId="8619" xr:uid="{00000000-0005-0000-0000-0000954E0000}"/>
    <cellStyle name="Normal 3 2 3 5 3 2 2 6" xfId="8620" xr:uid="{00000000-0005-0000-0000-0000964E0000}"/>
    <cellStyle name="Normal 3 2 3 5 3 2 2 7" xfId="40874" xr:uid="{00000000-0005-0000-0000-0000974E0000}"/>
    <cellStyle name="Normal 3 2 3 5 3 2 3" xfId="8621" xr:uid="{00000000-0005-0000-0000-0000984E0000}"/>
    <cellStyle name="Normal 3 2 3 5 3 2 3 2" xfId="8622" xr:uid="{00000000-0005-0000-0000-0000994E0000}"/>
    <cellStyle name="Normal 3 2 3 5 3 2 3 2 2" xfId="23597" xr:uid="{00000000-0005-0000-0000-00009A4E0000}"/>
    <cellStyle name="Normal 3 2 3 5 3 2 3 2 2 2" xfId="23598" xr:uid="{00000000-0005-0000-0000-00009B4E0000}"/>
    <cellStyle name="Normal 3 2 3 5 3 2 3 2 2 3" xfId="40875" xr:uid="{00000000-0005-0000-0000-00009C4E0000}"/>
    <cellStyle name="Normal 3 2 3 5 3 2 3 2 3" xfId="23599" xr:uid="{00000000-0005-0000-0000-00009D4E0000}"/>
    <cellStyle name="Normal 3 2 3 5 3 2 3 2 4" xfId="40876" xr:uid="{00000000-0005-0000-0000-00009E4E0000}"/>
    <cellStyle name="Normal 3 2 3 5 3 2 3 3" xfId="8623" xr:uid="{00000000-0005-0000-0000-00009F4E0000}"/>
    <cellStyle name="Normal 3 2 3 5 3 2 3 3 2" xfId="23600" xr:uid="{00000000-0005-0000-0000-0000A04E0000}"/>
    <cellStyle name="Normal 3 2 3 5 3 2 3 3 3" xfId="40877" xr:uid="{00000000-0005-0000-0000-0000A14E0000}"/>
    <cellStyle name="Normal 3 2 3 5 3 2 3 4" xfId="23601" xr:uid="{00000000-0005-0000-0000-0000A24E0000}"/>
    <cellStyle name="Normal 3 2 3 5 3 2 3 5" xfId="40878" xr:uid="{00000000-0005-0000-0000-0000A34E0000}"/>
    <cellStyle name="Normal 3 2 3 5 3 2 4" xfId="8624" xr:uid="{00000000-0005-0000-0000-0000A44E0000}"/>
    <cellStyle name="Normal 3 2 3 5 3 2 4 2" xfId="8625" xr:uid="{00000000-0005-0000-0000-0000A54E0000}"/>
    <cellStyle name="Normal 3 2 3 5 3 2 4 2 2" xfId="23602" xr:uid="{00000000-0005-0000-0000-0000A64E0000}"/>
    <cellStyle name="Normal 3 2 3 5 3 2 4 2 3" xfId="40879" xr:uid="{00000000-0005-0000-0000-0000A74E0000}"/>
    <cellStyle name="Normal 3 2 3 5 3 2 4 3" xfId="23603" xr:uid="{00000000-0005-0000-0000-0000A84E0000}"/>
    <cellStyle name="Normal 3 2 3 5 3 2 4 4" xfId="40880" xr:uid="{00000000-0005-0000-0000-0000A94E0000}"/>
    <cellStyle name="Normal 3 2 3 5 3 2 5" xfId="8626" xr:uid="{00000000-0005-0000-0000-0000AA4E0000}"/>
    <cellStyle name="Normal 3 2 3 5 3 2 5 2" xfId="8627" xr:uid="{00000000-0005-0000-0000-0000AB4E0000}"/>
    <cellStyle name="Normal 3 2 3 5 3 2 5 3" xfId="40881" xr:uid="{00000000-0005-0000-0000-0000AC4E0000}"/>
    <cellStyle name="Normal 3 2 3 5 3 2 6" xfId="8628" xr:uid="{00000000-0005-0000-0000-0000AD4E0000}"/>
    <cellStyle name="Normal 3 2 3 5 3 2 6 2" xfId="8629" xr:uid="{00000000-0005-0000-0000-0000AE4E0000}"/>
    <cellStyle name="Normal 3 2 3 5 3 2 7" xfId="8630" xr:uid="{00000000-0005-0000-0000-0000AF4E0000}"/>
    <cellStyle name="Normal 3 2 3 5 3 2 8" xfId="40882" xr:uid="{00000000-0005-0000-0000-0000B04E0000}"/>
    <cellStyle name="Normal 3 2 3 5 3 3" xfId="8631" xr:uid="{00000000-0005-0000-0000-0000B14E0000}"/>
    <cellStyle name="Normal 3 2 3 5 3 3 2" xfId="8632" xr:uid="{00000000-0005-0000-0000-0000B24E0000}"/>
    <cellStyle name="Normal 3 2 3 5 3 3 2 2" xfId="8633" xr:uid="{00000000-0005-0000-0000-0000B34E0000}"/>
    <cellStyle name="Normal 3 2 3 5 3 3 2 2 2" xfId="23604" xr:uid="{00000000-0005-0000-0000-0000B44E0000}"/>
    <cellStyle name="Normal 3 2 3 5 3 3 2 2 2 2" xfId="23605" xr:uid="{00000000-0005-0000-0000-0000B54E0000}"/>
    <cellStyle name="Normal 3 2 3 5 3 3 2 2 2 3" xfId="40883" xr:uid="{00000000-0005-0000-0000-0000B64E0000}"/>
    <cellStyle name="Normal 3 2 3 5 3 3 2 2 3" xfId="23606" xr:uid="{00000000-0005-0000-0000-0000B74E0000}"/>
    <cellStyle name="Normal 3 2 3 5 3 3 2 2 4" xfId="40884" xr:uid="{00000000-0005-0000-0000-0000B84E0000}"/>
    <cellStyle name="Normal 3 2 3 5 3 3 2 3" xfId="8634" xr:uid="{00000000-0005-0000-0000-0000B94E0000}"/>
    <cellStyle name="Normal 3 2 3 5 3 3 2 3 2" xfId="23607" xr:uid="{00000000-0005-0000-0000-0000BA4E0000}"/>
    <cellStyle name="Normal 3 2 3 5 3 3 2 3 3" xfId="40885" xr:uid="{00000000-0005-0000-0000-0000BB4E0000}"/>
    <cellStyle name="Normal 3 2 3 5 3 3 2 4" xfId="23608" xr:uid="{00000000-0005-0000-0000-0000BC4E0000}"/>
    <cellStyle name="Normal 3 2 3 5 3 3 2 5" xfId="40886" xr:uid="{00000000-0005-0000-0000-0000BD4E0000}"/>
    <cellStyle name="Normal 3 2 3 5 3 3 3" xfId="8635" xr:uid="{00000000-0005-0000-0000-0000BE4E0000}"/>
    <cellStyle name="Normal 3 2 3 5 3 3 3 2" xfId="8636" xr:uid="{00000000-0005-0000-0000-0000BF4E0000}"/>
    <cellStyle name="Normal 3 2 3 5 3 3 3 2 2" xfId="23609" xr:uid="{00000000-0005-0000-0000-0000C04E0000}"/>
    <cellStyle name="Normal 3 2 3 5 3 3 3 2 3" xfId="40887" xr:uid="{00000000-0005-0000-0000-0000C14E0000}"/>
    <cellStyle name="Normal 3 2 3 5 3 3 3 3" xfId="23610" xr:uid="{00000000-0005-0000-0000-0000C24E0000}"/>
    <cellStyle name="Normal 3 2 3 5 3 3 3 4" xfId="40888" xr:uid="{00000000-0005-0000-0000-0000C34E0000}"/>
    <cellStyle name="Normal 3 2 3 5 3 3 4" xfId="8637" xr:uid="{00000000-0005-0000-0000-0000C44E0000}"/>
    <cellStyle name="Normal 3 2 3 5 3 3 4 2" xfId="8638" xr:uid="{00000000-0005-0000-0000-0000C54E0000}"/>
    <cellStyle name="Normal 3 2 3 5 3 3 4 3" xfId="40889" xr:uid="{00000000-0005-0000-0000-0000C64E0000}"/>
    <cellStyle name="Normal 3 2 3 5 3 3 5" xfId="8639" xr:uid="{00000000-0005-0000-0000-0000C74E0000}"/>
    <cellStyle name="Normal 3 2 3 5 3 3 5 2" xfId="8640" xr:uid="{00000000-0005-0000-0000-0000C84E0000}"/>
    <cellStyle name="Normal 3 2 3 5 3 3 6" xfId="8641" xr:uid="{00000000-0005-0000-0000-0000C94E0000}"/>
    <cellStyle name="Normal 3 2 3 5 3 3 7" xfId="40890" xr:uid="{00000000-0005-0000-0000-0000CA4E0000}"/>
    <cellStyle name="Normal 3 2 3 5 3 4" xfId="8642" xr:uid="{00000000-0005-0000-0000-0000CB4E0000}"/>
    <cellStyle name="Normal 3 2 3 5 3 4 2" xfId="8643" xr:uid="{00000000-0005-0000-0000-0000CC4E0000}"/>
    <cellStyle name="Normal 3 2 3 5 3 4 2 2" xfId="23611" xr:uid="{00000000-0005-0000-0000-0000CD4E0000}"/>
    <cellStyle name="Normal 3 2 3 5 3 4 2 2 2" xfId="23612" xr:uid="{00000000-0005-0000-0000-0000CE4E0000}"/>
    <cellStyle name="Normal 3 2 3 5 3 4 2 2 2 2" xfId="23613" xr:uid="{00000000-0005-0000-0000-0000CF4E0000}"/>
    <cellStyle name="Normal 3 2 3 5 3 4 2 2 2 3" xfId="40891" xr:uid="{00000000-0005-0000-0000-0000D04E0000}"/>
    <cellStyle name="Normal 3 2 3 5 3 4 2 2 3" xfId="23614" xr:uid="{00000000-0005-0000-0000-0000D14E0000}"/>
    <cellStyle name="Normal 3 2 3 5 3 4 2 2 4" xfId="40892" xr:uid="{00000000-0005-0000-0000-0000D24E0000}"/>
    <cellStyle name="Normal 3 2 3 5 3 4 2 3" xfId="23615" xr:uid="{00000000-0005-0000-0000-0000D34E0000}"/>
    <cellStyle name="Normal 3 2 3 5 3 4 2 3 2" xfId="23616" xr:uid="{00000000-0005-0000-0000-0000D44E0000}"/>
    <cellStyle name="Normal 3 2 3 5 3 4 2 3 3" xfId="40893" xr:uid="{00000000-0005-0000-0000-0000D54E0000}"/>
    <cellStyle name="Normal 3 2 3 5 3 4 2 4" xfId="23617" xr:uid="{00000000-0005-0000-0000-0000D64E0000}"/>
    <cellStyle name="Normal 3 2 3 5 3 4 2 5" xfId="40894" xr:uid="{00000000-0005-0000-0000-0000D74E0000}"/>
    <cellStyle name="Normal 3 2 3 5 3 4 3" xfId="8644" xr:uid="{00000000-0005-0000-0000-0000D84E0000}"/>
    <cellStyle name="Normal 3 2 3 5 3 4 3 2" xfId="23618" xr:uid="{00000000-0005-0000-0000-0000D94E0000}"/>
    <cellStyle name="Normal 3 2 3 5 3 4 3 2 2" xfId="23619" xr:uid="{00000000-0005-0000-0000-0000DA4E0000}"/>
    <cellStyle name="Normal 3 2 3 5 3 4 3 2 3" xfId="40895" xr:uid="{00000000-0005-0000-0000-0000DB4E0000}"/>
    <cellStyle name="Normal 3 2 3 5 3 4 3 3" xfId="23620" xr:uid="{00000000-0005-0000-0000-0000DC4E0000}"/>
    <cellStyle name="Normal 3 2 3 5 3 4 3 4" xfId="40896" xr:uid="{00000000-0005-0000-0000-0000DD4E0000}"/>
    <cellStyle name="Normal 3 2 3 5 3 4 4" xfId="23621" xr:uid="{00000000-0005-0000-0000-0000DE4E0000}"/>
    <cellStyle name="Normal 3 2 3 5 3 4 4 2" xfId="23622" xr:uid="{00000000-0005-0000-0000-0000DF4E0000}"/>
    <cellStyle name="Normal 3 2 3 5 3 4 4 3" xfId="40897" xr:uid="{00000000-0005-0000-0000-0000E04E0000}"/>
    <cellStyle name="Normal 3 2 3 5 3 4 5" xfId="23623" xr:uid="{00000000-0005-0000-0000-0000E14E0000}"/>
    <cellStyle name="Normal 3 2 3 5 3 4 6" xfId="40898" xr:uid="{00000000-0005-0000-0000-0000E24E0000}"/>
    <cellStyle name="Normal 3 2 3 5 3 5" xfId="8645" xr:uid="{00000000-0005-0000-0000-0000E34E0000}"/>
    <cellStyle name="Normal 3 2 3 5 3 5 2" xfId="8646" xr:uid="{00000000-0005-0000-0000-0000E44E0000}"/>
    <cellStyle name="Normal 3 2 3 5 3 5 2 2" xfId="23624" xr:uid="{00000000-0005-0000-0000-0000E54E0000}"/>
    <cellStyle name="Normal 3 2 3 5 3 5 2 2 2" xfId="23625" xr:uid="{00000000-0005-0000-0000-0000E64E0000}"/>
    <cellStyle name="Normal 3 2 3 5 3 5 2 2 3" xfId="40899" xr:uid="{00000000-0005-0000-0000-0000E74E0000}"/>
    <cellStyle name="Normal 3 2 3 5 3 5 2 3" xfId="23626" xr:uid="{00000000-0005-0000-0000-0000E84E0000}"/>
    <cellStyle name="Normal 3 2 3 5 3 5 2 4" xfId="40900" xr:uid="{00000000-0005-0000-0000-0000E94E0000}"/>
    <cellStyle name="Normal 3 2 3 5 3 5 3" xfId="23627" xr:uid="{00000000-0005-0000-0000-0000EA4E0000}"/>
    <cellStyle name="Normal 3 2 3 5 3 5 3 2" xfId="23628" xr:uid="{00000000-0005-0000-0000-0000EB4E0000}"/>
    <cellStyle name="Normal 3 2 3 5 3 5 3 3" xfId="40901" xr:uid="{00000000-0005-0000-0000-0000EC4E0000}"/>
    <cellStyle name="Normal 3 2 3 5 3 5 4" xfId="23629" xr:uid="{00000000-0005-0000-0000-0000ED4E0000}"/>
    <cellStyle name="Normal 3 2 3 5 3 5 5" xfId="40902" xr:uid="{00000000-0005-0000-0000-0000EE4E0000}"/>
    <cellStyle name="Normal 3 2 3 5 3 6" xfId="8647" xr:uid="{00000000-0005-0000-0000-0000EF4E0000}"/>
    <cellStyle name="Normal 3 2 3 5 3 6 2" xfId="8648" xr:uid="{00000000-0005-0000-0000-0000F04E0000}"/>
    <cellStyle name="Normal 3 2 3 5 3 6 2 2" xfId="23630" xr:uid="{00000000-0005-0000-0000-0000F14E0000}"/>
    <cellStyle name="Normal 3 2 3 5 3 6 2 3" xfId="40903" xr:uid="{00000000-0005-0000-0000-0000F24E0000}"/>
    <cellStyle name="Normal 3 2 3 5 3 6 3" xfId="23631" xr:uid="{00000000-0005-0000-0000-0000F34E0000}"/>
    <cellStyle name="Normal 3 2 3 5 3 6 4" xfId="40904" xr:uid="{00000000-0005-0000-0000-0000F44E0000}"/>
    <cellStyle name="Normal 3 2 3 5 3 7" xfId="8649" xr:uid="{00000000-0005-0000-0000-0000F54E0000}"/>
    <cellStyle name="Normal 3 2 3 5 3 7 2" xfId="8650" xr:uid="{00000000-0005-0000-0000-0000F64E0000}"/>
    <cellStyle name="Normal 3 2 3 5 3 7 3" xfId="40905" xr:uid="{00000000-0005-0000-0000-0000F74E0000}"/>
    <cellStyle name="Normal 3 2 3 5 3 8" xfId="8651" xr:uid="{00000000-0005-0000-0000-0000F84E0000}"/>
    <cellStyle name="Normal 3 2 3 5 3 8 2" xfId="40906" xr:uid="{00000000-0005-0000-0000-0000F94E0000}"/>
    <cellStyle name="Normal 3 2 3 5 3 9" xfId="40907" xr:uid="{00000000-0005-0000-0000-0000FA4E0000}"/>
    <cellStyle name="Normal 3 2 3 5 4" xfId="8652" xr:uid="{00000000-0005-0000-0000-0000FB4E0000}"/>
    <cellStyle name="Normal 3 2 3 5 4 10" xfId="40908" xr:uid="{00000000-0005-0000-0000-0000FC4E0000}"/>
    <cellStyle name="Normal 3 2 3 5 4 2" xfId="8653" xr:uid="{00000000-0005-0000-0000-0000FD4E0000}"/>
    <cellStyle name="Normal 3 2 3 5 4 2 2" xfId="8654" xr:uid="{00000000-0005-0000-0000-0000FE4E0000}"/>
    <cellStyle name="Normal 3 2 3 5 4 2 2 2" xfId="8655" xr:uid="{00000000-0005-0000-0000-0000FF4E0000}"/>
    <cellStyle name="Normal 3 2 3 5 4 2 2 2 2" xfId="23632" xr:uid="{00000000-0005-0000-0000-0000004F0000}"/>
    <cellStyle name="Normal 3 2 3 5 4 2 2 2 2 2" xfId="23633" xr:uid="{00000000-0005-0000-0000-0000014F0000}"/>
    <cellStyle name="Normal 3 2 3 5 4 2 2 2 2 3" xfId="40909" xr:uid="{00000000-0005-0000-0000-0000024F0000}"/>
    <cellStyle name="Normal 3 2 3 5 4 2 2 2 3" xfId="23634" xr:uid="{00000000-0005-0000-0000-0000034F0000}"/>
    <cellStyle name="Normal 3 2 3 5 4 2 2 2 4" xfId="40910" xr:uid="{00000000-0005-0000-0000-0000044F0000}"/>
    <cellStyle name="Normal 3 2 3 5 4 2 2 3" xfId="8656" xr:uid="{00000000-0005-0000-0000-0000054F0000}"/>
    <cellStyle name="Normal 3 2 3 5 4 2 2 3 2" xfId="23635" xr:uid="{00000000-0005-0000-0000-0000064F0000}"/>
    <cellStyle name="Normal 3 2 3 5 4 2 2 3 3" xfId="40911" xr:uid="{00000000-0005-0000-0000-0000074F0000}"/>
    <cellStyle name="Normal 3 2 3 5 4 2 2 4" xfId="23636" xr:uid="{00000000-0005-0000-0000-0000084F0000}"/>
    <cellStyle name="Normal 3 2 3 5 4 2 2 5" xfId="40912" xr:uid="{00000000-0005-0000-0000-0000094F0000}"/>
    <cellStyle name="Normal 3 2 3 5 4 2 3" xfId="8657" xr:uid="{00000000-0005-0000-0000-00000A4F0000}"/>
    <cellStyle name="Normal 3 2 3 5 4 2 3 2" xfId="8658" xr:uid="{00000000-0005-0000-0000-00000B4F0000}"/>
    <cellStyle name="Normal 3 2 3 5 4 2 3 2 2" xfId="23637" xr:uid="{00000000-0005-0000-0000-00000C4F0000}"/>
    <cellStyle name="Normal 3 2 3 5 4 2 3 2 3" xfId="40913" xr:uid="{00000000-0005-0000-0000-00000D4F0000}"/>
    <cellStyle name="Normal 3 2 3 5 4 2 3 3" xfId="23638" xr:uid="{00000000-0005-0000-0000-00000E4F0000}"/>
    <cellStyle name="Normal 3 2 3 5 4 2 3 4" xfId="40914" xr:uid="{00000000-0005-0000-0000-00000F4F0000}"/>
    <cellStyle name="Normal 3 2 3 5 4 2 4" xfId="8659" xr:uid="{00000000-0005-0000-0000-0000104F0000}"/>
    <cellStyle name="Normal 3 2 3 5 4 2 4 2" xfId="8660" xr:uid="{00000000-0005-0000-0000-0000114F0000}"/>
    <cellStyle name="Normal 3 2 3 5 4 2 4 3" xfId="40915" xr:uid="{00000000-0005-0000-0000-0000124F0000}"/>
    <cellStyle name="Normal 3 2 3 5 4 2 5" xfId="8661" xr:uid="{00000000-0005-0000-0000-0000134F0000}"/>
    <cellStyle name="Normal 3 2 3 5 4 2 5 2" xfId="8662" xr:uid="{00000000-0005-0000-0000-0000144F0000}"/>
    <cellStyle name="Normal 3 2 3 5 4 2 6" xfId="8663" xr:uid="{00000000-0005-0000-0000-0000154F0000}"/>
    <cellStyle name="Normal 3 2 3 5 4 2 7" xfId="40916" xr:uid="{00000000-0005-0000-0000-0000164F0000}"/>
    <cellStyle name="Normal 3 2 3 5 4 3" xfId="8664" xr:uid="{00000000-0005-0000-0000-0000174F0000}"/>
    <cellStyle name="Normal 3 2 3 5 4 3 2" xfId="8665" xr:uid="{00000000-0005-0000-0000-0000184F0000}"/>
    <cellStyle name="Normal 3 2 3 5 4 3 2 2" xfId="23639" xr:uid="{00000000-0005-0000-0000-0000194F0000}"/>
    <cellStyle name="Normal 3 2 3 5 4 3 2 2 2" xfId="23640" xr:uid="{00000000-0005-0000-0000-00001A4F0000}"/>
    <cellStyle name="Normal 3 2 3 5 4 3 2 2 2 2" xfId="23641" xr:uid="{00000000-0005-0000-0000-00001B4F0000}"/>
    <cellStyle name="Normal 3 2 3 5 4 3 2 2 2 3" xfId="40917" xr:uid="{00000000-0005-0000-0000-00001C4F0000}"/>
    <cellStyle name="Normal 3 2 3 5 4 3 2 2 3" xfId="23642" xr:uid="{00000000-0005-0000-0000-00001D4F0000}"/>
    <cellStyle name="Normal 3 2 3 5 4 3 2 2 4" xfId="40918" xr:uid="{00000000-0005-0000-0000-00001E4F0000}"/>
    <cellStyle name="Normal 3 2 3 5 4 3 2 3" xfId="23643" xr:uid="{00000000-0005-0000-0000-00001F4F0000}"/>
    <cellStyle name="Normal 3 2 3 5 4 3 2 3 2" xfId="23644" xr:uid="{00000000-0005-0000-0000-0000204F0000}"/>
    <cellStyle name="Normal 3 2 3 5 4 3 2 3 3" xfId="40919" xr:uid="{00000000-0005-0000-0000-0000214F0000}"/>
    <cellStyle name="Normal 3 2 3 5 4 3 2 4" xfId="23645" xr:uid="{00000000-0005-0000-0000-0000224F0000}"/>
    <cellStyle name="Normal 3 2 3 5 4 3 2 5" xfId="40920" xr:uid="{00000000-0005-0000-0000-0000234F0000}"/>
    <cellStyle name="Normal 3 2 3 5 4 3 3" xfId="8666" xr:uid="{00000000-0005-0000-0000-0000244F0000}"/>
    <cellStyle name="Normal 3 2 3 5 4 3 3 2" xfId="23646" xr:uid="{00000000-0005-0000-0000-0000254F0000}"/>
    <cellStyle name="Normal 3 2 3 5 4 3 3 2 2" xfId="23647" xr:uid="{00000000-0005-0000-0000-0000264F0000}"/>
    <cellStyle name="Normal 3 2 3 5 4 3 3 2 3" xfId="40921" xr:uid="{00000000-0005-0000-0000-0000274F0000}"/>
    <cellStyle name="Normal 3 2 3 5 4 3 3 3" xfId="23648" xr:uid="{00000000-0005-0000-0000-0000284F0000}"/>
    <cellStyle name="Normal 3 2 3 5 4 3 3 4" xfId="40922" xr:uid="{00000000-0005-0000-0000-0000294F0000}"/>
    <cellStyle name="Normal 3 2 3 5 4 3 4" xfId="23649" xr:uid="{00000000-0005-0000-0000-00002A4F0000}"/>
    <cellStyle name="Normal 3 2 3 5 4 3 4 2" xfId="23650" xr:uid="{00000000-0005-0000-0000-00002B4F0000}"/>
    <cellStyle name="Normal 3 2 3 5 4 3 4 3" xfId="40923" xr:uid="{00000000-0005-0000-0000-00002C4F0000}"/>
    <cellStyle name="Normal 3 2 3 5 4 3 5" xfId="23651" xr:uid="{00000000-0005-0000-0000-00002D4F0000}"/>
    <cellStyle name="Normal 3 2 3 5 4 3 6" xfId="40924" xr:uid="{00000000-0005-0000-0000-00002E4F0000}"/>
    <cellStyle name="Normal 3 2 3 5 4 4" xfId="8667" xr:uid="{00000000-0005-0000-0000-00002F4F0000}"/>
    <cellStyle name="Normal 3 2 3 5 4 4 2" xfId="8668" xr:uid="{00000000-0005-0000-0000-0000304F0000}"/>
    <cellStyle name="Normal 3 2 3 5 4 4 2 2" xfId="23652" xr:uid="{00000000-0005-0000-0000-0000314F0000}"/>
    <cellStyle name="Normal 3 2 3 5 4 4 2 2 2" xfId="23653" xr:uid="{00000000-0005-0000-0000-0000324F0000}"/>
    <cellStyle name="Normal 3 2 3 5 4 4 2 2 3" xfId="40925" xr:uid="{00000000-0005-0000-0000-0000334F0000}"/>
    <cellStyle name="Normal 3 2 3 5 4 4 2 3" xfId="23654" xr:uid="{00000000-0005-0000-0000-0000344F0000}"/>
    <cellStyle name="Normal 3 2 3 5 4 4 2 4" xfId="40926" xr:uid="{00000000-0005-0000-0000-0000354F0000}"/>
    <cellStyle name="Normal 3 2 3 5 4 4 3" xfId="23655" xr:uid="{00000000-0005-0000-0000-0000364F0000}"/>
    <cellStyle name="Normal 3 2 3 5 4 4 3 2" xfId="23656" xr:uid="{00000000-0005-0000-0000-0000374F0000}"/>
    <cellStyle name="Normal 3 2 3 5 4 4 3 3" xfId="40927" xr:uid="{00000000-0005-0000-0000-0000384F0000}"/>
    <cellStyle name="Normal 3 2 3 5 4 4 4" xfId="23657" xr:uid="{00000000-0005-0000-0000-0000394F0000}"/>
    <cellStyle name="Normal 3 2 3 5 4 4 5" xfId="40928" xr:uid="{00000000-0005-0000-0000-00003A4F0000}"/>
    <cellStyle name="Normal 3 2 3 5 4 5" xfId="8669" xr:uid="{00000000-0005-0000-0000-00003B4F0000}"/>
    <cellStyle name="Normal 3 2 3 5 4 5 2" xfId="8670" xr:uid="{00000000-0005-0000-0000-00003C4F0000}"/>
    <cellStyle name="Normal 3 2 3 5 4 5 2 2" xfId="23658" xr:uid="{00000000-0005-0000-0000-00003D4F0000}"/>
    <cellStyle name="Normal 3 2 3 5 4 5 2 3" xfId="40929" xr:uid="{00000000-0005-0000-0000-00003E4F0000}"/>
    <cellStyle name="Normal 3 2 3 5 4 5 3" xfId="23659" xr:uid="{00000000-0005-0000-0000-00003F4F0000}"/>
    <cellStyle name="Normal 3 2 3 5 4 5 4" xfId="40930" xr:uid="{00000000-0005-0000-0000-0000404F0000}"/>
    <cellStyle name="Normal 3 2 3 5 4 6" xfId="8671" xr:uid="{00000000-0005-0000-0000-0000414F0000}"/>
    <cellStyle name="Normal 3 2 3 5 4 6 2" xfId="8672" xr:uid="{00000000-0005-0000-0000-0000424F0000}"/>
    <cellStyle name="Normal 3 2 3 5 4 6 3" xfId="40931" xr:uid="{00000000-0005-0000-0000-0000434F0000}"/>
    <cellStyle name="Normal 3 2 3 5 4 7" xfId="8673" xr:uid="{00000000-0005-0000-0000-0000444F0000}"/>
    <cellStyle name="Normal 3 2 3 5 4 7 2" xfId="40932" xr:uid="{00000000-0005-0000-0000-0000454F0000}"/>
    <cellStyle name="Normal 3 2 3 5 4 8" xfId="40933" xr:uid="{00000000-0005-0000-0000-0000464F0000}"/>
    <cellStyle name="Normal 3 2 3 5 4 9" xfId="40934" xr:uid="{00000000-0005-0000-0000-0000474F0000}"/>
    <cellStyle name="Normal 3 2 3 5 5" xfId="8674" xr:uid="{00000000-0005-0000-0000-0000484F0000}"/>
    <cellStyle name="Normal 3 2 3 5 5 2" xfId="8675" xr:uid="{00000000-0005-0000-0000-0000494F0000}"/>
    <cellStyle name="Normal 3 2 3 5 5 2 2" xfId="8676" xr:uid="{00000000-0005-0000-0000-00004A4F0000}"/>
    <cellStyle name="Normal 3 2 3 5 5 2 2 2" xfId="23660" xr:uid="{00000000-0005-0000-0000-00004B4F0000}"/>
    <cellStyle name="Normal 3 2 3 5 5 2 2 2 2" xfId="23661" xr:uid="{00000000-0005-0000-0000-00004C4F0000}"/>
    <cellStyle name="Normal 3 2 3 5 5 2 2 2 3" xfId="40935" xr:uid="{00000000-0005-0000-0000-00004D4F0000}"/>
    <cellStyle name="Normal 3 2 3 5 5 2 2 3" xfId="23662" xr:uid="{00000000-0005-0000-0000-00004E4F0000}"/>
    <cellStyle name="Normal 3 2 3 5 5 2 2 4" xfId="40936" xr:uid="{00000000-0005-0000-0000-00004F4F0000}"/>
    <cellStyle name="Normal 3 2 3 5 5 2 3" xfId="8677" xr:uid="{00000000-0005-0000-0000-0000504F0000}"/>
    <cellStyle name="Normal 3 2 3 5 5 2 3 2" xfId="23663" xr:uid="{00000000-0005-0000-0000-0000514F0000}"/>
    <cellStyle name="Normal 3 2 3 5 5 2 3 3" xfId="40937" xr:uid="{00000000-0005-0000-0000-0000524F0000}"/>
    <cellStyle name="Normal 3 2 3 5 5 2 4" xfId="23664" xr:uid="{00000000-0005-0000-0000-0000534F0000}"/>
    <cellStyle name="Normal 3 2 3 5 5 2 5" xfId="40938" xr:uid="{00000000-0005-0000-0000-0000544F0000}"/>
    <cellStyle name="Normal 3 2 3 5 5 2 6" xfId="40939" xr:uid="{00000000-0005-0000-0000-0000554F0000}"/>
    <cellStyle name="Normal 3 2 3 5 5 3" xfId="8678" xr:uid="{00000000-0005-0000-0000-0000564F0000}"/>
    <cellStyle name="Normal 3 2 3 5 5 3 2" xfId="8679" xr:uid="{00000000-0005-0000-0000-0000574F0000}"/>
    <cellStyle name="Normal 3 2 3 5 5 3 2 2" xfId="23665" xr:uid="{00000000-0005-0000-0000-0000584F0000}"/>
    <cellStyle name="Normal 3 2 3 5 5 3 2 3" xfId="40940" xr:uid="{00000000-0005-0000-0000-0000594F0000}"/>
    <cellStyle name="Normal 3 2 3 5 5 3 3" xfId="23666" xr:uid="{00000000-0005-0000-0000-00005A4F0000}"/>
    <cellStyle name="Normal 3 2 3 5 5 3 4" xfId="40941" xr:uid="{00000000-0005-0000-0000-00005B4F0000}"/>
    <cellStyle name="Normal 3 2 3 5 5 4" xfId="8680" xr:uid="{00000000-0005-0000-0000-00005C4F0000}"/>
    <cellStyle name="Normal 3 2 3 5 5 4 2" xfId="8681" xr:uid="{00000000-0005-0000-0000-00005D4F0000}"/>
    <cellStyle name="Normal 3 2 3 5 5 4 3" xfId="40942" xr:uid="{00000000-0005-0000-0000-00005E4F0000}"/>
    <cellStyle name="Normal 3 2 3 5 5 5" xfId="8682" xr:uid="{00000000-0005-0000-0000-00005F4F0000}"/>
    <cellStyle name="Normal 3 2 3 5 5 5 2" xfId="8683" xr:uid="{00000000-0005-0000-0000-0000604F0000}"/>
    <cellStyle name="Normal 3 2 3 5 5 6" xfId="8684" xr:uid="{00000000-0005-0000-0000-0000614F0000}"/>
    <cellStyle name="Normal 3 2 3 5 5 7" xfId="40943" xr:uid="{00000000-0005-0000-0000-0000624F0000}"/>
    <cellStyle name="Normal 3 2 3 5 6" xfId="8685" xr:uid="{00000000-0005-0000-0000-0000634F0000}"/>
    <cellStyle name="Normal 3 2 3 5 6 2" xfId="8686" xr:uid="{00000000-0005-0000-0000-0000644F0000}"/>
    <cellStyle name="Normal 3 2 3 5 6 2 2" xfId="23667" xr:uid="{00000000-0005-0000-0000-0000654F0000}"/>
    <cellStyle name="Normal 3 2 3 5 6 2 2 2" xfId="23668" xr:uid="{00000000-0005-0000-0000-0000664F0000}"/>
    <cellStyle name="Normal 3 2 3 5 6 2 2 2 2" xfId="23669" xr:uid="{00000000-0005-0000-0000-0000674F0000}"/>
    <cellStyle name="Normal 3 2 3 5 6 2 2 2 3" xfId="40944" xr:uid="{00000000-0005-0000-0000-0000684F0000}"/>
    <cellStyle name="Normal 3 2 3 5 6 2 2 3" xfId="23670" xr:uid="{00000000-0005-0000-0000-0000694F0000}"/>
    <cellStyle name="Normal 3 2 3 5 6 2 2 4" xfId="40945" xr:uid="{00000000-0005-0000-0000-00006A4F0000}"/>
    <cellStyle name="Normal 3 2 3 5 6 2 3" xfId="23671" xr:uid="{00000000-0005-0000-0000-00006B4F0000}"/>
    <cellStyle name="Normal 3 2 3 5 6 2 3 2" xfId="23672" xr:uid="{00000000-0005-0000-0000-00006C4F0000}"/>
    <cellStyle name="Normal 3 2 3 5 6 2 3 3" xfId="40946" xr:uid="{00000000-0005-0000-0000-00006D4F0000}"/>
    <cellStyle name="Normal 3 2 3 5 6 2 4" xfId="23673" xr:uid="{00000000-0005-0000-0000-00006E4F0000}"/>
    <cellStyle name="Normal 3 2 3 5 6 2 5" xfId="40947" xr:uid="{00000000-0005-0000-0000-00006F4F0000}"/>
    <cellStyle name="Normal 3 2 3 5 6 3" xfId="8687" xr:uid="{00000000-0005-0000-0000-0000704F0000}"/>
    <cellStyle name="Normal 3 2 3 5 6 3 2" xfId="23674" xr:uid="{00000000-0005-0000-0000-0000714F0000}"/>
    <cellStyle name="Normal 3 2 3 5 6 3 2 2" xfId="23675" xr:uid="{00000000-0005-0000-0000-0000724F0000}"/>
    <cellStyle name="Normal 3 2 3 5 6 3 2 3" xfId="40948" xr:uid="{00000000-0005-0000-0000-0000734F0000}"/>
    <cellStyle name="Normal 3 2 3 5 6 3 3" xfId="23676" xr:uid="{00000000-0005-0000-0000-0000744F0000}"/>
    <cellStyle name="Normal 3 2 3 5 6 3 4" xfId="40949" xr:uid="{00000000-0005-0000-0000-0000754F0000}"/>
    <cellStyle name="Normal 3 2 3 5 6 4" xfId="23677" xr:uid="{00000000-0005-0000-0000-0000764F0000}"/>
    <cellStyle name="Normal 3 2 3 5 6 4 2" xfId="23678" xr:uid="{00000000-0005-0000-0000-0000774F0000}"/>
    <cellStyle name="Normal 3 2 3 5 6 4 3" xfId="40950" xr:uid="{00000000-0005-0000-0000-0000784F0000}"/>
    <cellStyle name="Normal 3 2 3 5 6 5" xfId="23679" xr:uid="{00000000-0005-0000-0000-0000794F0000}"/>
    <cellStyle name="Normal 3 2 3 5 6 6" xfId="40951" xr:uid="{00000000-0005-0000-0000-00007A4F0000}"/>
    <cellStyle name="Normal 3 2 3 5 6 7" xfId="40952" xr:uid="{00000000-0005-0000-0000-00007B4F0000}"/>
    <cellStyle name="Normal 3 2 3 5 7" xfId="8688" xr:uid="{00000000-0005-0000-0000-00007C4F0000}"/>
    <cellStyle name="Normal 3 2 3 5 7 2" xfId="8689" xr:uid="{00000000-0005-0000-0000-00007D4F0000}"/>
    <cellStyle name="Normal 3 2 3 5 7 2 2" xfId="23680" xr:uid="{00000000-0005-0000-0000-00007E4F0000}"/>
    <cellStyle name="Normal 3 2 3 5 7 2 2 2" xfId="23681" xr:uid="{00000000-0005-0000-0000-00007F4F0000}"/>
    <cellStyle name="Normal 3 2 3 5 7 2 2 3" xfId="40953" xr:uid="{00000000-0005-0000-0000-0000804F0000}"/>
    <cellStyle name="Normal 3 2 3 5 7 2 3" xfId="23682" xr:uid="{00000000-0005-0000-0000-0000814F0000}"/>
    <cellStyle name="Normal 3 2 3 5 7 2 4" xfId="40954" xr:uid="{00000000-0005-0000-0000-0000824F0000}"/>
    <cellStyle name="Normal 3 2 3 5 7 3" xfId="8690" xr:uid="{00000000-0005-0000-0000-0000834F0000}"/>
    <cellStyle name="Normal 3 2 3 5 7 3 2" xfId="23683" xr:uid="{00000000-0005-0000-0000-0000844F0000}"/>
    <cellStyle name="Normal 3 2 3 5 7 3 3" xfId="40955" xr:uid="{00000000-0005-0000-0000-0000854F0000}"/>
    <cellStyle name="Normal 3 2 3 5 7 4" xfId="23684" xr:uid="{00000000-0005-0000-0000-0000864F0000}"/>
    <cellStyle name="Normal 3 2 3 5 7 5" xfId="40956" xr:uid="{00000000-0005-0000-0000-0000874F0000}"/>
    <cellStyle name="Normal 3 2 3 5 8" xfId="8691" xr:uid="{00000000-0005-0000-0000-0000884F0000}"/>
    <cellStyle name="Normal 3 2 3 5 8 2" xfId="8692" xr:uid="{00000000-0005-0000-0000-0000894F0000}"/>
    <cellStyle name="Normal 3 2 3 5 8 2 2" xfId="23685" xr:uid="{00000000-0005-0000-0000-00008A4F0000}"/>
    <cellStyle name="Normal 3 2 3 5 8 2 2 2" xfId="23686" xr:uid="{00000000-0005-0000-0000-00008B4F0000}"/>
    <cellStyle name="Normal 3 2 3 5 8 2 2 3" xfId="40957" xr:uid="{00000000-0005-0000-0000-00008C4F0000}"/>
    <cellStyle name="Normal 3 2 3 5 8 2 3" xfId="23687" xr:uid="{00000000-0005-0000-0000-00008D4F0000}"/>
    <cellStyle name="Normal 3 2 3 5 8 2 4" xfId="40958" xr:uid="{00000000-0005-0000-0000-00008E4F0000}"/>
    <cellStyle name="Normal 3 2 3 5 8 3" xfId="23688" xr:uid="{00000000-0005-0000-0000-00008F4F0000}"/>
    <cellStyle name="Normal 3 2 3 5 8 3 2" xfId="23689" xr:uid="{00000000-0005-0000-0000-0000904F0000}"/>
    <cellStyle name="Normal 3 2 3 5 8 3 3" xfId="40959" xr:uid="{00000000-0005-0000-0000-0000914F0000}"/>
    <cellStyle name="Normal 3 2 3 5 8 4" xfId="23690" xr:uid="{00000000-0005-0000-0000-0000924F0000}"/>
    <cellStyle name="Normal 3 2 3 5 8 5" xfId="40960" xr:uid="{00000000-0005-0000-0000-0000934F0000}"/>
    <cellStyle name="Normal 3 2 3 5 9" xfId="8693" xr:uid="{00000000-0005-0000-0000-0000944F0000}"/>
    <cellStyle name="Normal 3 2 3 5 9 2" xfId="8694" xr:uid="{00000000-0005-0000-0000-0000954F0000}"/>
    <cellStyle name="Normal 3 2 3 5 9 2 2" xfId="23691" xr:uid="{00000000-0005-0000-0000-0000964F0000}"/>
    <cellStyle name="Normal 3 2 3 5 9 2 2 2" xfId="23692" xr:uid="{00000000-0005-0000-0000-0000974F0000}"/>
    <cellStyle name="Normal 3 2 3 5 9 2 2 3" xfId="40961" xr:uid="{00000000-0005-0000-0000-0000984F0000}"/>
    <cellStyle name="Normal 3 2 3 5 9 2 3" xfId="23693" xr:uid="{00000000-0005-0000-0000-0000994F0000}"/>
    <cellStyle name="Normal 3 2 3 5 9 2 4" xfId="40962" xr:uid="{00000000-0005-0000-0000-00009A4F0000}"/>
    <cellStyle name="Normal 3 2 3 5 9 3" xfId="23694" xr:uid="{00000000-0005-0000-0000-00009B4F0000}"/>
    <cellStyle name="Normal 3 2 3 5 9 3 2" xfId="23695" xr:uid="{00000000-0005-0000-0000-00009C4F0000}"/>
    <cellStyle name="Normal 3 2 3 5 9 3 3" xfId="40963" xr:uid="{00000000-0005-0000-0000-00009D4F0000}"/>
    <cellStyle name="Normal 3 2 3 5 9 4" xfId="23696" xr:uid="{00000000-0005-0000-0000-00009E4F0000}"/>
    <cellStyle name="Normal 3 2 3 5 9 5" xfId="40964" xr:uid="{00000000-0005-0000-0000-00009F4F0000}"/>
    <cellStyle name="Normal 3 2 3 6" xfId="8695" xr:uid="{00000000-0005-0000-0000-0000A04F0000}"/>
    <cellStyle name="Normal 3 2 3 6 10" xfId="8696" xr:uid="{00000000-0005-0000-0000-0000A14F0000}"/>
    <cellStyle name="Normal 3 2 3 6 10 2" xfId="8697" xr:uid="{00000000-0005-0000-0000-0000A24F0000}"/>
    <cellStyle name="Normal 3 2 3 6 10 2 2" xfId="23697" xr:uid="{00000000-0005-0000-0000-0000A34F0000}"/>
    <cellStyle name="Normal 3 2 3 6 10 2 3" xfId="40965" xr:uid="{00000000-0005-0000-0000-0000A44F0000}"/>
    <cellStyle name="Normal 3 2 3 6 10 3" xfId="23698" xr:uid="{00000000-0005-0000-0000-0000A54F0000}"/>
    <cellStyle name="Normal 3 2 3 6 10 4" xfId="40966" xr:uid="{00000000-0005-0000-0000-0000A64F0000}"/>
    <cellStyle name="Normal 3 2 3 6 11" xfId="8698" xr:uid="{00000000-0005-0000-0000-0000A74F0000}"/>
    <cellStyle name="Normal 3 2 3 6 11 2" xfId="23699" xr:uid="{00000000-0005-0000-0000-0000A84F0000}"/>
    <cellStyle name="Normal 3 2 3 6 11 3" xfId="40967" xr:uid="{00000000-0005-0000-0000-0000A94F0000}"/>
    <cellStyle name="Normal 3 2 3 6 12" xfId="23700" xr:uid="{00000000-0005-0000-0000-0000AA4F0000}"/>
    <cellStyle name="Normal 3 2 3 6 12 2" xfId="40968" xr:uid="{00000000-0005-0000-0000-0000AB4F0000}"/>
    <cellStyle name="Normal 3 2 3 6 13" xfId="40969" xr:uid="{00000000-0005-0000-0000-0000AC4F0000}"/>
    <cellStyle name="Normal 3 2 3 6 14" xfId="40970" xr:uid="{00000000-0005-0000-0000-0000AD4F0000}"/>
    <cellStyle name="Normal 3 2 3 6 15" xfId="40971" xr:uid="{00000000-0005-0000-0000-0000AE4F0000}"/>
    <cellStyle name="Normal 3 2 3 6 2" xfId="8699" xr:uid="{00000000-0005-0000-0000-0000AF4F0000}"/>
    <cellStyle name="Normal 3 2 3 6 2 10" xfId="40972" xr:uid="{00000000-0005-0000-0000-0000B04F0000}"/>
    <cellStyle name="Normal 3 2 3 6 2 11" xfId="40973" xr:uid="{00000000-0005-0000-0000-0000B14F0000}"/>
    <cellStyle name="Normal 3 2 3 6 2 12" xfId="40974" xr:uid="{00000000-0005-0000-0000-0000B24F0000}"/>
    <cellStyle name="Normal 3 2 3 6 2 2" xfId="8700" xr:uid="{00000000-0005-0000-0000-0000B34F0000}"/>
    <cellStyle name="Normal 3 2 3 6 2 2 2" xfId="8701" xr:uid="{00000000-0005-0000-0000-0000B44F0000}"/>
    <cellStyle name="Normal 3 2 3 6 2 2 2 2" xfId="8702" xr:uid="{00000000-0005-0000-0000-0000B54F0000}"/>
    <cellStyle name="Normal 3 2 3 6 2 2 2 2 2" xfId="8703" xr:uid="{00000000-0005-0000-0000-0000B64F0000}"/>
    <cellStyle name="Normal 3 2 3 6 2 2 2 2 2 2" xfId="23701" xr:uid="{00000000-0005-0000-0000-0000B74F0000}"/>
    <cellStyle name="Normal 3 2 3 6 2 2 2 2 2 2 2" xfId="23702" xr:uid="{00000000-0005-0000-0000-0000B84F0000}"/>
    <cellStyle name="Normal 3 2 3 6 2 2 2 2 2 2 3" xfId="40975" xr:uid="{00000000-0005-0000-0000-0000B94F0000}"/>
    <cellStyle name="Normal 3 2 3 6 2 2 2 2 2 3" xfId="23703" xr:uid="{00000000-0005-0000-0000-0000BA4F0000}"/>
    <cellStyle name="Normal 3 2 3 6 2 2 2 2 2 4" xfId="40976" xr:uid="{00000000-0005-0000-0000-0000BB4F0000}"/>
    <cellStyle name="Normal 3 2 3 6 2 2 2 2 3" xfId="8704" xr:uid="{00000000-0005-0000-0000-0000BC4F0000}"/>
    <cellStyle name="Normal 3 2 3 6 2 2 2 2 3 2" xfId="23704" xr:uid="{00000000-0005-0000-0000-0000BD4F0000}"/>
    <cellStyle name="Normal 3 2 3 6 2 2 2 2 3 3" xfId="40977" xr:uid="{00000000-0005-0000-0000-0000BE4F0000}"/>
    <cellStyle name="Normal 3 2 3 6 2 2 2 2 4" xfId="23705" xr:uid="{00000000-0005-0000-0000-0000BF4F0000}"/>
    <cellStyle name="Normal 3 2 3 6 2 2 2 2 5" xfId="40978" xr:uid="{00000000-0005-0000-0000-0000C04F0000}"/>
    <cellStyle name="Normal 3 2 3 6 2 2 2 3" xfId="8705" xr:uid="{00000000-0005-0000-0000-0000C14F0000}"/>
    <cellStyle name="Normal 3 2 3 6 2 2 2 3 2" xfId="8706" xr:uid="{00000000-0005-0000-0000-0000C24F0000}"/>
    <cellStyle name="Normal 3 2 3 6 2 2 2 3 2 2" xfId="23706" xr:uid="{00000000-0005-0000-0000-0000C34F0000}"/>
    <cellStyle name="Normal 3 2 3 6 2 2 2 3 2 3" xfId="40979" xr:uid="{00000000-0005-0000-0000-0000C44F0000}"/>
    <cellStyle name="Normal 3 2 3 6 2 2 2 3 3" xfId="23707" xr:uid="{00000000-0005-0000-0000-0000C54F0000}"/>
    <cellStyle name="Normal 3 2 3 6 2 2 2 3 4" xfId="40980" xr:uid="{00000000-0005-0000-0000-0000C64F0000}"/>
    <cellStyle name="Normal 3 2 3 6 2 2 2 4" xfId="8707" xr:uid="{00000000-0005-0000-0000-0000C74F0000}"/>
    <cellStyle name="Normal 3 2 3 6 2 2 2 4 2" xfId="8708" xr:uid="{00000000-0005-0000-0000-0000C84F0000}"/>
    <cellStyle name="Normal 3 2 3 6 2 2 2 4 3" xfId="40981" xr:uid="{00000000-0005-0000-0000-0000C94F0000}"/>
    <cellStyle name="Normal 3 2 3 6 2 2 2 5" xfId="8709" xr:uid="{00000000-0005-0000-0000-0000CA4F0000}"/>
    <cellStyle name="Normal 3 2 3 6 2 2 2 5 2" xfId="8710" xr:uid="{00000000-0005-0000-0000-0000CB4F0000}"/>
    <cellStyle name="Normal 3 2 3 6 2 2 2 6" xfId="8711" xr:uid="{00000000-0005-0000-0000-0000CC4F0000}"/>
    <cellStyle name="Normal 3 2 3 6 2 2 2 7" xfId="40982" xr:uid="{00000000-0005-0000-0000-0000CD4F0000}"/>
    <cellStyle name="Normal 3 2 3 6 2 2 3" xfId="8712" xr:uid="{00000000-0005-0000-0000-0000CE4F0000}"/>
    <cellStyle name="Normal 3 2 3 6 2 2 3 2" xfId="8713" xr:uid="{00000000-0005-0000-0000-0000CF4F0000}"/>
    <cellStyle name="Normal 3 2 3 6 2 2 3 2 2" xfId="23708" xr:uid="{00000000-0005-0000-0000-0000D04F0000}"/>
    <cellStyle name="Normal 3 2 3 6 2 2 3 2 2 2" xfId="23709" xr:uid="{00000000-0005-0000-0000-0000D14F0000}"/>
    <cellStyle name="Normal 3 2 3 6 2 2 3 2 2 3" xfId="40983" xr:uid="{00000000-0005-0000-0000-0000D24F0000}"/>
    <cellStyle name="Normal 3 2 3 6 2 2 3 2 3" xfId="23710" xr:uid="{00000000-0005-0000-0000-0000D34F0000}"/>
    <cellStyle name="Normal 3 2 3 6 2 2 3 2 4" xfId="40984" xr:uid="{00000000-0005-0000-0000-0000D44F0000}"/>
    <cellStyle name="Normal 3 2 3 6 2 2 3 3" xfId="8714" xr:uid="{00000000-0005-0000-0000-0000D54F0000}"/>
    <cellStyle name="Normal 3 2 3 6 2 2 3 3 2" xfId="23711" xr:uid="{00000000-0005-0000-0000-0000D64F0000}"/>
    <cellStyle name="Normal 3 2 3 6 2 2 3 3 3" xfId="40985" xr:uid="{00000000-0005-0000-0000-0000D74F0000}"/>
    <cellStyle name="Normal 3 2 3 6 2 2 3 4" xfId="23712" xr:uid="{00000000-0005-0000-0000-0000D84F0000}"/>
    <cellStyle name="Normal 3 2 3 6 2 2 3 5" xfId="40986" xr:uid="{00000000-0005-0000-0000-0000D94F0000}"/>
    <cellStyle name="Normal 3 2 3 6 2 2 4" xfId="8715" xr:uid="{00000000-0005-0000-0000-0000DA4F0000}"/>
    <cellStyle name="Normal 3 2 3 6 2 2 4 2" xfId="8716" xr:uid="{00000000-0005-0000-0000-0000DB4F0000}"/>
    <cellStyle name="Normal 3 2 3 6 2 2 4 2 2" xfId="23713" xr:uid="{00000000-0005-0000-0000-0000DC4F0000}"/>
    <cellStyle name="Normal 3 2 3 6 2 2 4 2 3" xfId="40987" xr:uid="{00000000-0005-0000-0000-0000DD4F0000}"/>
    <cellStyle name="Normal 3 2 3 6 2 2 4 3" xfId="23714" xr:uid="{00000000-0005-0000-0000-0000DE4F0000}"/>
    <cellStyle name="Normal 3 2 3 6 2 2 4 4" xfId="40988" xr:uid="{00000000-0005-0000-0000-0000DF4F0000}"/>
    <cellStyle name="Normal 3 2 3 6 2 2 5" xfId="8717" xr:uid="{00000000-0005-0000-0000-0000E04F0000}"/>
    <cellStyle name="Normal 3 2 3 6 2 2 5 2" xfId="8718" xr:uid="{00000000-0005-0000-0000-0000E14F0000}"/>
    <cellStyle name="Normal 3 2 3 6 2 2 5 3" xfId="40989" xr:uid="{00000000-0005-0000-0000-0000E24F0000}"/>
    <cellStyle name="Normal 3 2 3 6 2 2 6" xfId="8719" xr:uid="{00000000-0005-0000-0000-0000E34F0000}"/>
    <cellStyle name="Normal 3 2 3 6 2 2 6 2" xfId="8720" xr:uid="{00000000-0005-0000-0000-0000E44F0000}"/>
    <cellStyle name="Normal 3 2 3 6 2 2 7" xfId="8721" xr:uid="{00000000-0005-0000-0000-0000E54F0000}"/>
    <cellStyle name="Normal 3 2 3 6 2 2 8" xfId="40990" xr:uid="{00000000-0005-0000-0000-0000E64F0000}"/>
    <cellStyle name="Normal 3 2 3 6 2 3" xfId="8722" xr:uid="{00000000-0005-0000-0000-0000E74F0000}"/>
    <cellStyle name="Normal 3 2 3 6 2 3 2" xfId="8723" xr:uid="{00000000-0005-0000-0000-0000E84F0000}"/>
    <cellStyle name="Normal 3 2 3 6 2 3 2 2" xfId="8724" xr:uid="{00000000-0005-0000-0000-0000E94F0000}"/>
    <cellStyle name="Normal 3 2 3 6 2 3 2 2 2" xfId="23715" xr:uid="{00000000-0005-0000-0000-0000EA4F0000}"/>
    <cellStyle name="Normal 3 2 3 6 2 3 2 2 2 2" xfId="23716" xr:uid="{00000000-0005-0000-0000-0000EB4F0000}"/>
    <cellStyle name="Normal 3 2 3 6 2 3 2 2 2 3" xfId="40991" xr:uid="{00000000-0005-0000-0000-0000EC4F0000}"/>
    <cellStyle name="Normal 3 2 3 6 2 3 2 2 3" xfId="23717" xr:uid="{00000000-0005-0000-0000-0000ED4F0000}"/>
    <cellStyle name="Normal 3 2 3 6 2 3 2 2 4" xfId="40992" xr:uid="{00000000-0005-0000-0000-0000EE4F0000}"/>
    <cellStyle name="Normal 3 2 3 6 2 3 2 3" xfId="8725" xr:uid="{00000000-0005-0000-0000-0000EF4F0000}"/>
    <cellStyle name="Normal 3 2 3 6 2 3 2 3 2" xfId="23718" xr:uid="{00000000-0005-0000-0000-0000F04F0000}"/>
    <cellStyle name="Normal 3 2 3 6 2 3 2 3 3" xfId="40993" xr:uid="{00000000-0005-0000-0000-0000F14F0000}"/>
    <cellStyle name="Normal 3 2 3 6 2 3 2 4" xfId="23719" xr:uid="{00000000-0005-0000-0000-0000F24F0000}"/>
    <cellStyle name="Normal 3 2 3 6 2 3 2 5" xfId="40994" xr:uid="{00000000-0005-0000-0000-0000F34F0000}"/>
    <cellStyle name="Normal 3 2 3 6 2 3 3" xfId="8726" xr:uid="{00000000-0005-0000-0000-0000F44F0000}"/>
    <cellStyle name="Normal 3 2 3 6 2 3 3 2" xfId="8727" xr:uid="{00000000-0005-0000-0000-0000F54F0000}"/>
    <cellStyle name="Normal 3 2 3 6 2 3 3 2 2" xfId="23720" xr:uid="{00000000-0005-0000-0000-0000F64F0000}"/>
    <cellStyle name="Normal 3 2 3 6 2 3 3 2 3" xfId="40995" xr:uid="{00000000-0005-0000-0000-0000F74F0000}"/>
    <cellStyle name="Normal 3 2 3 6 2 3 3 3" xfId="23721" xr:uid="{00000000-0005-0000-0000-0000F84F0000}"/>
    <cellStyle name="Normal 3 2 3 6 2 3 3 4" xfId="40996" xr:uid="{00000000-0005-0000-0000-0000F94F0000}"/>
    <cellStyle name="Normal 3 2 3 6 2 3 4" xfId="8728" xr:uid="{00000000-0005-0000-0000-0000FA4F0000}"/>
    <cellStyle name="Normal 3 2 3 6 2 3 4 2" xfId="8729" xr:uid="{00000000-0005-0000-0000-0000FB4F0000}"/>
    <cellStyle name="Normal 3 2 3 6 2 3 4 3" xfId="40997" xr:uid="{00000000-0005-0000-0000-0000FC4F0000}"/>
    <cellStyle name="Normal 3 2 3 6 2 3 5" xfId="8730" xr:uid="{00000000-0005-0000-0000-0000FD4F0000}"/>
    <cellStyle name="Normal 3 2 3 6 2 3 5 2" xfId="8731" xr:uid="{00000000-0005-0000-0000-0000FE4F0000}"/>
    <cellStyle name="Normal 3 2 3 6 2 3 6" xfId="8732" xr:uid="{00000000-0005-0000-0000-0000FF4F0000}"/>
    <cellStyle name="Normal 3 2 3 6 2 3 7" xfId="40998" xr:uid="{00000000-0005-0000-0000-000000500000}"/>
    <cellStyle name="Normal 3 2 3 6 2 4" xfId="8733" xr:uid="{00000000-0005-0000-0000-000001500000}"/>
    <cellStyle name="Normal 3 2 3 6 2 4 2" xfId="8734" xr:uid="{00000000-0005-0000-0000-000002500000}"/>
    <cellStyle name="Normal 3 2 3 6 2 4 2 2" xfId="23722" xr:uid="{00000000-0005-0000-0000-000003500000}"/>
    <cellStyle name="Normal 3 2 3 6 2 4 2 2 2" xfId="23723" xr:uid="{00000000-0005-0000-0000-000004500000}"/>
    <cellStyle name="Normal 3 2 3 6 2 4 2 2 2 2" xfId="23724" xr:uid="{00000000-0005-0000-0000-000005500000}"/>
    <cellStyle name="Normal 3 2 3 6 2 4 2 2 2 3" xfId="40999" xr:uid="{00000000-0005-0000-0000-000006500000}"/>
    <cellStyle name="Normal 3 2 3 6 2 4 2 2 3" xfId="23725" xr:uid="{00000000-0005-0000-0000-000007500000}"/>
    <cellStyle name="Normal 3 2 3 6 2 4 2 2 4" xfId="41000" xr:uid="{00000000-0005-0000-0000-000008500000}"/>
    <cellStyle name="Normal 3 2 3 6 2 4 2 3" xfId="23726" xr:uid="{00000000-0005-0000-0000-000009500000}"/>
    <cellStyle name="Normal 3 2 3 6 2 4 2 3 2" xfId="23727" xr:uid="{00000000-0005-0000-0000-00000A500000}"/>
    <cellStyle name="Normal 3 2 3 6 2 4 2 3 3" xfId="41001" xr:uid="{00000000-0005-0000-0000-00000B500000}"/>
    <cellStyle name="Normal 3 2 3 6 2 4 2 4" xfId="23728" xr:uid="{00000000-0005-0000-0000-00000C500000}"/>
    <cellStyle name="Normal 3 2 3 6 2 4 2 5" xfId="41002" xr:uid="{00000000-0005-0000-0000-00000D500000}"/>
    <cellStyle name="Normal 3 2 3 6 2 4 3" xfId="8735" xr:uid="{00000000-0005-0000-0000-00000E500000}"/>
    <cellStyle name="Normal 3 2 3 6 2 4 3 2" xfId="23729" xr:uid="{00000000-0005-0000-0000-00000F500000}"/>
    <cellStyle name="Normal 3 2 3 6 2 4 3 2 2" xfId="23730" xr:uid="{00000000-0005-0000-0000-000010500000}"/>
    <cellStyle name="Normal 3 2 3 6 2 4 3 2 3" xfId="41003" xr:uid="{00000000-0005-0000-0000-000011500000}"/>
    <cellStyle name="Normal 3 2 3 6 2 4 3 3" xfId="23731" xr:uid="{00000000-0005-0000-0000-000012500000}"/>
    <cellStyle name="Normal 3 2 3 6 2 4 3 4" xfId="41004" xr:uid="{00000000-0005-0000-0000-000013500000}"/>
    <cellStyle name="Normal 3 2 3 6 2 4 4" xfId="23732" xr:uid="{00000000-0005-0000-0000-000014500000}"/>
    <cellStyle name="Normal 3 2 3 6 2 4 4 2" xfId="23733" xr:uid="{00000000-0005-0000-0000-000015500000}"/>
    <cellStyle name="Normal 3 2 3 6 2 4 4 3" xfId="41005" xr:uid="{00000000-0005-0000-0000-000016500000}"/>
    <cellStyle name="Normal 3 2 3 6 2 4 5" xfId="23734" xr:uid="{00000000-0005-0000-0000-000017500000}"/>
    <cellStyle name="Normal 3 2 3 6 2 4 6" xfId="41006" xr:uid="{00000000-0005-0000-0000-000018500000}"/>
    <cellStyle name="Normal 3 2 3 6 2 5" xfId="8736" xr:uid="{00000000-0005-0000-0000-000019500000}"/>
    <cellStyle name="Normal 3 2 3 6 2 5 2" xfId="8737" xr:uid="{00000000-0005-0000-0000-00001A500000}"/>
    <cellStyle name="Normal 3 2 3 6 2 5 2 2" xfId="23735" xr:uid="{00000000-0005-0000-0000-00001B500000}"/>
    <cellStyle name="Normal 3 2 3 6 2 5 2 2 2" xfId="23736" xr:uid="{00000000-0005-0000-0000-00001C500000}"/>
    <cellStyle name="Normal 3 2 3 6 2 5 2 2 3" xfId="41007" xr:uid="{00000000-0005-0000-0000-00001D500000}"/>
    <cellStyle name="Normal 3 2 3 6 2 5 2 3" xfId="23737" xr:uid="{00000000-0005-0000-0000-00001E500000}"/>
    <cellStyle name="Normal 3 2 3 6 2 5 2 4" xfId="41008" xr:uid="{00000000-0005-0000-0000-00001F500000}"/>
    <cellStyle name="Normal 3 2 3 6 2 5 3" xfId="23738" xr:uid="{00000000-0005-0000-0000-000020500000}"/>
    <cellStyle name="Normal 3 2 3 6 2 5 3 2" xfId="23739" xr:uid="{00000000-0005-0000-0000-000021500000}"/>
    <cellStyle name="Normal 3 2 3 6 2 5 3 3" xfId="41009" xr:uid="{00000000-0005-0000-0000-000022500000}"/>
    <cellStyle name="Normal 3 2 3 6 2 5 4" xfId="23740" xr:uid="{00000000-0005-0000-0000-000023500000}"/>
    <cellStyle name="Normal 3 2 3 6 2 5 5" xfId="41010" xr:uid="{00000000-0005-0000-0000-000024500000}"/>
    <cellStyle name="Normal 3 2 3 6 2 6" xfId="8738" xr:uid="{00000000-0005-0000-0000-000025500000}"/>
    <cellStyle name="Normal 3 2 3 6 2 6 2" xfId="8739" xr:uid="{00000000-0005-0000-0000-000026500000}"/>
    <cellStyle name="Normal 3 2 3 6 2 6 2 2" xfId="23741" xr:uid="{00000000-0005-0000-0000-000027500000}"/>
    <cellStyle name="Normal 3 2 3 6 2 6 2 2 2" xfId="23742" xr:uid="{00000000-0005-0000-0000-000028500000}"/>
    <cellStyle name="Normal 3 2 3 6 2 6 2 2 3" xfId="41011" xr:uid="{00000000-0005-0000-0000-000029500000}"/>
    <cellStyle name="Normal 3 2 3 6 2 6 2 3" xfId="23743" xr:uid="{00000000-0005-0000-0000-00002A500000}"/>
    <cellStyle name="Normal 3 2 3 6 2 6 2 4" xfId="41012" xr:uid="{00000000-0005-0000-0000-00002B500000}"/>
    <cellStyle name="Normal 3 2 3 6 2 6 3" xfId="23744" xr:uid="{00000000-0005-0000-0000-00002C500000}"/>
    <cellStyle name="Normal 3 2 3 6 2 6 3 2" xfId="23745" xr:uid="{00000000-0005-0000-0000-00002D500000}"/>
    <cellStyle name="Normal 3 2 3 6 2 6 3 3" xfId="41013" xr:uid="{00000000-0005-0000-0000-00002E500000}"/>
    <cellStyle name="Normal 3 2 3 6 2 6 4" xfId="23746" xr:uid="{00000000-0005-0000-0000-00002F500000}"/>
    <cellStyle name="Normal 3 2 3 6 2 6 5" xfId="41014" xr:uid="{00000000-0005-0000-0000-000030500000}"/>
    <cellStyle name="Normal 3 2 3 6 2 7" xfId="8740" xr:uid="{00000000-0005-0000-0000-000031500000}"/>
    <cellStyle name="Normal 3 2 3 6 2 7 2" xfId="8741" xr:uid="{00000000-0005-0000-0000-000032500000}"/>
    <cellStyle name="Normal 3 2 3 6 2 7 2 2" xfId="23747" xr:uid="{00000000-0005-0000-0000-000033500000}"/>
    <cellStyle name="Normal 3 2 3 6 2 7 2 3" xfId="41015" xr:uid="{00000000-0005-0000-0000-000034500000}"/>
    <cellStyle name="Normal 3 2 3 6 2 7 3" xfId="23748" xr:uid="{00000000-0005-0000-0000-000035500000}"/>
    <cellStyle name="Normal 3 2 3 6 2 7 4" xfId="41016" xr:uid="{00000000-0005-0000-0000-000036500000}"/>
    <cellStyle name="Normal 3 2 3 6 2 8" xfId="8742" xr:uid="{00000000-0005-0000-0000-000037500000}"/>
    <cellStyle name="Normal 3 2 3 6 2 8 2" xfId="23749" xr:uid="{00000000-0005-0000-0000-000038500000}"/>
    <cellStyle name="Normal 3 2 3 6 2 8 3" xfId="41017" xr:uid="{00000000-0005-0000-0000-000039500000}"/>
    <cellStyle name="Normal 3 2 3 6 2 9" xfId="23750" xr:uid="{00000000-0005-0000-0000-00003A500000}"/>
    <cellStyle name="Normal 3 2 3 6 2 9 2" xfId="41018" xr:uid="{00000000-0005-0000-0000-00003B500000}"/>
    <cellStyle name="Normal 3 2 3 6 3" xfId="8743" xr:uid="{00000000-0005-0000-0000-00003C500000}"/>
    <cellStyle name="Normal 3 2 3 6 3 10" xfId="41019" xr:uid="{00000000-0005-0000-0000-00003D500000}"/>
    <cellStyle name="Normal 3 2 3 6 3 11" xfId="41020" xr:uid="{00000000-0005-0000-0000-00003E500000}"/>
    <cellStyle name="Normal 3 2 3 6 3 2" xfId="8744" xr:uid="{00000000-0005-0000-0000-00003F500000}"/>
    <cellStyle name="Normal 3 2 3 6 3 2 2" xfId="8745" xr:uid="{00000000-0005-0000-0000-000040500000}"/>
    <cellStyle name="Normal 3 2 3 6 3 2 2 2" xfId="8746" xr:uid="{00000000-0005-0000-0000-000041500000}"/>
    <cellStyle name="Normal 3 2 3 6 3 2 2 2 2" xfId="8747" xr:uid="{00000000-0005-0000-0000-000042500000}"/>
    <cellStyle name="Normal 3 2 3 6 3 2 2 2 2 2" xfId="23751" xr:uid="{00000000-0005-0000-0000-000043500000}"/>
    <cellStyle name="Normal 3 2 3 6 3 2 2 2 2 2 2" xfId="23752" xr:uid="{00000000-0005-0000-0000-000044500000}"/>
    <cellStyle name="Normal 3 2 3 6 3 2 2 2 2 2 3" xfId="41021" xr:uid="{00000000-0005-0000-0000-000045500000}"/>
    <cellStyle name="Normal 3 2 3 6 3 2 2 2 2 3" xfId="23753" xr:uid="{00000000-0005-0000-0000-000046500000}"/>
    <cellStyle name="Normal 3 2 3 6 3 2 2 2 2 4" xfId="41022" xr:uid="{00000000-0005-0000-0000-000047500000}"/>
    <cellStyle name="Normal 3 2 3 6 3 2 2 2 3" xfId="8748" xr:uid="{00000000-0005-0000-0000-000048500000}"/>
    <cellStyle name="Normal 3 2 3 6 3 2 2 2 3 2" xfId="23754" xr:uid="{00000000-0005-0000-0000-000049500000}"/>
    <cellStyle name="Normal 3 2 3 6 3 2 2 2 3 3" xfId="41023" xr:uid="{00000000-0005-0000-0000-00004A500000}"/>
    <cellStyle name="Normal 3 2 3 6 3 2 2 2 4" xfId="23755" xr:uid="{00000000-0005-0000-0000-00004B500000}"/>
    <cellStyle name="Normal 3 2 3 6 3 2 2 2 5" xfId="41024" xr:uid="{00000000-0005-0000-0000-00004C500000}"/>
    <cellStyle name="Normal 3 2 3 6 3 2 2 3" xfId="8749" xr:uid="{00000000-0005-0000-0000-00004D500000}"/>
    <cellStyle name="Normal 3 2 3 6 3 2 2 3 2" xfId="8750" xr:uid="{00000000-0005-0000-0000-00004E500000}"/>
    <cellStyle name="Normal 3 2 3 6 3 2 2 3 2 2" xfId="23756" xr:uid="{00000000-0005-0000-0000-00004F500000}"/>
    <cellStyle name="Normal 3 2 3 6 3 2 2 3 2 3" xfId="41025" xr:uid="{00000000-0005-0000-0000-000050500000}"/>
    <cellStyle name="Normal 3 2 3 6 3 2 2 3 3" xfId="23757" xr:uid="{00000000-0005-0000-0000-000051500000}"/>
    <cellStyle name="Normal 3 2 3 6 3 2 2 3 4" xfId="41026" xr:uid="{00000000-0005-0000-0000-000052500000}"/>
    <cellStyle name="Normal 3 2 3 6 3 2 2 4" xfId="8751" xr:uid="{00000000-0005-0000-0000-000053500000}"/>
    <cellStyle name="Normal 3 2 3 6 3 2 2 4 2" xfId="8752" xr:uid="{00000000-0005-0000-0000-000054500000}"/>
    <cellStyle name="Normal 3 2 3 6 3 2 2 4 3" xfId="41027" xr:uid="{00000000-0005-0000-0000-000055500000}"/>
    <cellStyle name="Normal 3 2 3 6 3 2 2 5" xfId="8753" xr:uid="{00000000-0005-0000-0000-000056500000}"/>
    <cellStyle name="Normal 3 2 3 6 3 2 2 5 2" xfId="8754" xr:uid="{00000000-0005-0000-0000-000057500000}"/>
    <cellStyle name="Normal 3 2 3 6 3 2 2 6" xfId="8755" xr:uid="{00000000-0005-0000-0000-000058500000}"/>
    <cellStyle name="Normal 3 2 3 6 3 2 2 7" xfId="41028" xr:uid="{00000000-0005-0000-0000-000059500000}"/>
    <cellStyle name="Normal 3 2 3 6 3 2 3" xfId="8756" xr:uid="{00000000-0005-0000-0000-00005A500000}"/>
    <cellStyle name="Normal 3 2 3 6 3 2 3 2" xfId="8757" xr:uid="{00000000-0005-0000-0000-00005B500000}"/>
    <cellStyle name="Normal 3 2 3 6 3 2 3 2 2" xfId="23758" xr:uid="{00000000-0005-0000-0000-00005C500000}"/>
    <cellStyle name="Normal 3 2 3 6 3 2 3 2 2 2" xfId="23759" xr:uid="{00000000-0005-0000-0000-00005D500000}"/>
    <cellStyle name="Normal 3 2 3 6 3 2 3 2 2 3" xfId="41029" xr:uid="{00000000-0005-0000-0000-00005E500000}"/>
    <cellStyle name="Normal 3 2 3 6 3 2 3 2 3" xfId="23760" xr:uid="{00000000-0005-0000-0000-00005F500000}"/>
    <cellStyle name="Normal 3 2 3 6 3 2 3 2 4" xfId="41030" xr:uid="{00000000-0005-0000-0000-000060500000}"/>
    <cellStyle name="Normal 3 2 3 6 3 2 3 3" xfId="8758" xr:uid="{00000000-0005-0000-0000-000061500000}"/>
    <cellStyle name="Normal 3 2 3 6 3 2 3 3 2" xfId="23761" xr:uid="{00000000-0005-0000-0000-000062500000}"/>
    <cellStyle name="Normal 3 2 3 6 3 2 3 3 3" xfId="41031" xr:uid="{00000000-0005-0000-0000-000063500000}"/>
    <cellStyle name="Normal 3 2 3 6 3 2 3 4" xfId="23762" xr:uid="{00000000-0005-0000-0000-000064500000}"/>
    <cellStyle name="Normal 3 2 3 6 3 2 3 5" xfId="41032" xr:uid="{00000000-0005-0000-0000-000065500000}"/>
    <cellStyle name="Normal 3 2 3 6 3 2 4" xfId="8759" xr:uid="{00000000-0005-0000-0000-000066500000}"/>
    <cellStyle name="Normal 3 2 3 6 3 2 4 2" xfId="8760" xr:uid="{00000000-0005-0000-0000-000067500000}"/>
    <cellStyle name="Normal 3 2 3 6 3 2 4 2 2" xfId="23763" xr:uid="{00000000-0005-0000-0000-000068500000}"/>
    <cellStyle name="Normal 3 2 3 6 3 2 4 2 3" xfId="41033" xr:uid="{00000000-0005-0000-0000-000069500000}"/>
    <cellStyle name="Normal 3 2 3 6 3 2 4 3" xfId="23764" xr:uid="{00000000-0005-0000-0000-00006A500000}"/>
    <cellStyle name="Normal 3 2 3 6 3 2 4 4" xfId="41034" xr:uid="{00000000-0005-0000-0000-00006B500000}"/>
    <cellStyle name="Normal 3 2 3 6 3 2 5" xfId="8761" xr:uid="{00000000-0005-0000-0000-00006C500000}"/>
    <cellStyle name="Normal 3 2 3 6 3 2 5 2" xfId="8762" xr:uid="{00000000-0005-0000-0000-00006D500000}"/>
    <cellStyle name="Normal 3 2 3 6 3 2 5 3" xfId="41035" xr:uid="{00000000-0005-0000-0000-00006E500000}"/>
    <cellStyle name="Normal 3 2 3 6 3 2 6" xfId="8763" xr:uid="{00000000-0005-0000-0000-00006F500000}"/>
    <cellStyle name="Normal 3 2 3 6 3 2 6 2" xfId="8764" xr:uid="{00000000-0005-0000-0000-000070500000}"/>
    <cellStyle name="Normal 3 2 3 6 3 2 7" xfId="8765" xr:uid="{00000000-0005-0000-0000-000071500000}"/>
    <cellStyle name="Normal 3 2 3 6 3 2 8" xfId="41036" xr:uid="{00000000-0005-0000-0000-000072500000}"/>
    <cellStyle name="Normal 3 2 3 6 3 3" xfId="8766" xr:uid="{00000000-0005-0000-0000-000073500000}"/>
    <cellStyle name="Normal 3 2 3 6 3 3 2" xfId="8767" xr:uid="{00000000-0005-0000-0000-000074500000}"/>
    <cellStyle name="Normal 3 2 3 6 3 3 2 2" xfId="8768" xr:uid="{00000000-0005-0000-0000-000075500000}"/>
    <cellStyle name="Normal 3 2 3 6 3 3 2 2 2" xfId="23765" xr:uid="{00000000-0005-0000-0000-000076500000}"/>
    <cellStyle name="Normal 3 2 3 6 3 3 2 2 2 2" xfId="23766" xr:uid="{00000000-0005-0000-0000-000077500000}"/>
    <cellStyle name="Normal 3 2 3 6 3 3 2 2 2 3" xfId="41037" xr:uid="{00000000-0005-0000-0000-000078500000}"/>
    <cellStyle name="Normal 3 2 3 6 3 3 2 2 3" xfId="23767" xr:uid="{00000000-0005-0000-0000-000079500000}"/>
    <cellStyle name="Normal 3 2 3 6 3 3 2 2 4" xfId="41038" xr:uid="{00000000-0005-0000-0000-00007A500000}"/>
    <cellStyle name="Normal 3 2 3 6 3 3 2 3" xfId="8769" xr:uid="{00000000-0005-0000-0000-00007B500000}"/>
    <cellStyle name="Normal 3 2 3 6 3 3 2 3 2" xfId="23768" xr:uid="{00000000-0005-0000-0000-00007C500000}"/>
    <cellStyle name="Normal 3 2 3 6 3 3 2 3 3" xfId="41039" xr:uid="{00000000-0005-0000-0000-00007D500000}"/>
    <cellStyle name="Normal 3 2 3 6 3 3 2 4" xfId="23769" xr:uid="{00000000-0005-0000-0000-00007E500000}"/>
    <cellStyle name="Normal 3 2 3 6 3 3 2 5" xfId="41040" xr:uid="{00000000-0005-0000-0000-00007F500000}"/>
    <cellStyle name="Normal 3 2 3 6 3 3 3" xfId="8770" xr:uid="{00000000-0005-0000-0000-000080500000}"/>
    <cellStyle name="Normal 3 2 3 6 3 3 3 2" xfId="8771" xr:uid="{00000000-0005-0000-0000-000081500000}"/>
    <cellStyle name="Normal 3 2 3 6 3 3 3 2 2" xfId="23770" xr:uid="{00000000-0005-0000-0000-000082500000}"/>
    <cellStyle name="Normal 3 2 3 6 3 3 3 2 3" xfId="41041" xr:uid="{00000000-0005-0000-0000-000083500000}"/>
    <cellStyle name="Normal 3 2 3 6 3 3 3 3" xfId="23771" xr:uid="{00000000-0005-0000-0000-000084500000}"/>
    <cellStyle name="Normal 3 2 3 6 3 3 3 4" xfId="41042" xr:uid="{00000000-0005-0000-0000-000085500000}"/>
    <cellStyle name="Normal 3 2 3 6 3 3 4" xfId="8772" xr:uid="{00000000-0005-0000-0000-000086500000}"/>
    <cellStyle name="Normal 3 2 3 6 3 3 4 2" xfId="8773" xr:uid="{00000000-0005-0000-0000-000087500000}"/>
    <cellStyle name="Normal 3 2 3 6 3 3 4 3" xfId="41043" xr:uid="{00000000-0005-0000-0000-000088500000}"/>
    <cellStyle name="Normal 3 2 3 6 3 3 5" xfId="8774" xr:uid="{00000000-0005-0000-0000-000089500000}"/>
    <cellStyle name="Normal 3 2 3 6 3 3 5 2" xfId="8775" xr:uid="{00000000-0005-0000-0000-00008A500000}"/>
    <cellStyle name="Normal 3 2 3 6 3 3 6" xfId="8776" xr:uid="{00000000-0005-0000-0000-00008B500000}"/>
    <cellStyle name="Normal 3 2 3 6 3 3 7" xfId="41044" xr:uid="{00000000-0005-0000-0000-00008C500000}"/>
    <cellStyle name="Normal 3 2 3 6 3 4" xfId="8777" xr:uid="{00000000-0005-0000-0000-00008D500000}"/>
    <cellStyle name="Normal 3 2 3 6 3 4 2" xfId="8778" xr:uid="{00000000-0005-0000-0000-00008E500000}"/>
    <cellStyle name="Normal 3 2 3 6 3 4 2 2" xfId="23772" xr:uid="{00000000-0005-0000-0000-00008F500000}"/>
    <cellStyle name="Normal 3 2 3 6 3 4 2 2 2" xfId="23773" xr:uid="{00000000-0005-0000-0000-000090500000}"/>
    <cellStyle name="Normal 3 2 3 6 3 4 2 2 2 2" xfId="23774" xr:uid="{00000000-0005-0000-0000-000091500000}"/>
    <cellStyle name="Normal 3 2 3 6 3 4 2 2 2 3" xfId="41045" xr:uid="{00000000-0005-0000-0000-000092500000}"/>
    <cellStyle name="Normal 3 2 3 6 3 4 2 2 3" xfId="23775" xr:uid="{00000000-0005-0000-0000-000093500000}"/>
    <cellStyle name="Normal 3 2 3 6 3 4 2 2 4" xfId="41046" xr:uid="{00000000-0005-0000-0000-000094500000}"/>
    <cellStyle name="Normal 3 2 3 6 3 4 2 3" xfId="23776" xr:uid="{00000000-0005-0000-0000-000095500000}"/>
    <cellStyle name="Normal 3 2 3 6 3 4 2 3 2" xfId="23777" xr:uid="{00000000-0005-0000-0000-000096500000}"/>
    <cellStyle name="Normal 3 2 3 6 3 4 2 3 3" xfId="41047" xr:uid="{00000000-0005-0000-0000-000097500000}"/>
    <cellStyle name="Normal 3 2 3 6 3 4 2 4" xfId="23778" xr:uid="{00000000-0005-0000-0000-000098500000}"/>
    <cellStyle name="Normal 3 2 3 6 3 4 2 5" xfId="41048" xr:uid="{00000000-0005-0000-0000-000099500000}"/>
    <cellStyle name="Normal 3 2 3 6 3 4 3" xfId="8779" xr:uid="{00000000-0005-0000-0000-00009A500000}"/>
    <cellStyle name="Normal 3 2 3 6 3 4 3 2" xfId="23779" xr:uid="{00000000-0005-0000-0000-00009B500000}"/>
    <cellStyle name="Normal 3 2 3 6 3 4 3 2 2" xfId="23780" xr:uid="{00000000-0005-0000-0000-00009C500000}"/>
    <cellStyle name="Normal 3 2 3 6 3 4 3 2 3" xfId="41049" xr:uid="{00000000-0005-0000-0000-00009D500000}"/>
    <cellStyle name="Normal 3 2 3 6 3 4 3 3" xfId="23781" xr:uid="{00000000-0005-0000-0000-00009E500000}"/>
    <cellStyle name="Normal 3 2 3 6 3 4 3 4" xfId="41050" xr:uid="{00000000-0005-0000-0000-00009F500000}"/>
    <cellStyle name="Normal 3 2 3 6 3 4 4" xfId="23782" xr:uid="{00000000-0005-0000-0000-0000A0500000}"/>
    <cellStyle name="Normal 3 2 3 6 3 4 4 2" xfId="23783" xr:uid="{00000000-0005-0000-0000-0000A1500000}"/>
    <cellStyle name="Normal 3 2 3 6 3 4 4 3" xfId="41051" xr:uid="{00000000-0005-0000-0000-0000A2500000}"/>
    <cellStyle name="Normal 3 2 3 6 3 4 5" xfId="23784" xr:uid="{00000000-0005-0000-0000-0000A3500000}"/>
    <cellStyle name="Normal 3 2 3 6 3 4 6" xfId="41052" xr:uid="{00000000-0005-0000-0000-0000A4500000}"/>
    <cellStyle name="Normal 3 2 3 6 3 5" xfId="8780" xr:uid="{00000000-0005-0000-0000-0000A5500000}"/>
    <cellStyle name="Normal 3 2 3 6 3 5 2" xfId="8781" xr:uid="{00000000-0005-0000-0000-0000A6500000}"/>
    <cellStyle name="Normal 3 2 3 6 3 5 2 2" xfId="23785" xr:uid="{00000000-0005-0000-0000-0000A7500000}"/>
    <cellStyle name="Normal 3 2 3 6 3 5 2 2 2" xfId="23786" xr:uid="{00000000-0005-0000-0000-0000A8500000}"/>
    <cellStyle name="Normal 3 2 3 6 3 5 2 2 3" xfId="41053" xr:uid="{00000000-0005-0000-0000-0000A9500000}"/>
    <cellStyle name="Normal 3 2 3 6 3 5 2 3" xfId="23787" xr:uid="{00000000-0005-0000-0000-0000AA500000}"/>
    <cellStyle name="Normal 3 2 3 6 3 5 2 4" xfId="41054" xr:uid="{00000000-0005-0000-0000-0000AB500000}"/>
    <cellStyle name="Normal 3 2 3 6 3 5 3" xfId="23788" xr:uid="{00000000-0005-0000-0000-0000AC500000}"/>
    <cellStyle name="Normal 3 2 3 6 3 5 3 2" xfId="23789" xr:uid="{00000000-0005-0000-0000-0000AD500000}"/>
    <cellStyle name="Normal 3 2 3 6 3 5 3 3" xfId="41055" xr:uid="{00000000-0005-0000-0000-0000AE500000}"/>
    <cellStyle name="Normal 3 2 3 6 3 5 4" xfId="23790" xr:uid="{00000000-0005-0000-0000-0000AF500000}"/>
    <cellStyle name="Normal 3 2 3 6 3 5 5" xfId="41056" xr:uid="{00000000-0005-0000-0000-0000B0500000}"/>
    <cellStyle name="Normal 3 2 3 6 3 6" xfId="8782" xr:uid="{00000000-0005-0000-0000-0000B1500000}"/>
    <cellStyle name="Normal 3 2 3 6 3 6 2" xfId="8783" xr:uid="{00000000-0005-0000-0000-0000B2500000}"/>
    <cellStyle name="Normal 3 2 3 6 3 6 2 2" xfId="23791" xr:uid="{00000000-0005-0000-0000-0000B3500000}"/>
    <cellStyle name="Normal 3 2 3 6 3 6 2 3" xfId="41057" xr:uid="{00000000-0005-0000-0000-0000B4500000}"/>
    <cellStyle name="Normal 3 2 3 6 3 6 3" xfId="23792" xr:uid="{00000000-0005-0000-0000-0000B5500000}"/>
    <cellStyle name="Normal 3 2 3 6 3 6 4" xfId="41058" xr:uid="{00000000-0005-0000-0000-0000B6500000}"/>
    <cellStyle name="Normal 3 2 3 6 3 7" xfId="8784" xr:uid="{00000000-0005-0000-0000-0000B7500000}"/>
    <cellStyle name="Normal 3 2 3 6 3 7 2" xfId="8785" xr:uid="{00000000-0005-0000-0000-0000B8500000}"/>
    <cellStyle name="Normal 3 2 3 6 3 7 3" xfId="41059" xr:uid="{00000000-0005-0000-0000-0000B9500000}"/>
    <cellStyle name="Normal 3 2 3 6 3 8" xfId="8786" xr:uid="{00000000-0005-0000-0000-0000BA500000}"/>
    <cellStyle name="Normal 3 2 3 6 3 8 2" xfId="41060" xr:uid="{00000000-0005-0000-0000-0000BB500000}"/>
    <cellStyle name="Normal 3 2 3 6 3 9" xfId="41061" xr:uid="{00000000-0005-0000-0000-0000BC500000}"/>
    <cellStyle name="Normal 3 2 3 6 4" xfId="8787" xr:uid="{00000000-0005-0000-0000-0000BD500000}"/>
    <cellStyle name="Normal 3 2 3 6 4 10" xfId="41062" xr:uid="{00000000-0005-0000-0000-0000BE500000}"/>
    <cellStyle name="Normal 3 2 3 6 4 2" xfId="8788" xr:uid="{00000000-0005-0000-0000-0000BF500000}"/>
    <cellStyle name="Normal 3 2 3 6 4 2 2" xfId="8789" xr:uid="{00000000-0005-0000-0000-0000C0500000}"/>
    <cellStyle name="Normal 3 2 3 6 4 2 2 2" xfId="8790" xr:uid="{00000000-0005-0000-0000-0000C1500000}"/>
    <cellStyle name="Normal 3 2 3 6 4 2 2 2 2" xfId="23793" xr:uid="{00000000-0005-0000-0000-0000C2500000}"/>
    <cellStyle name="Normal 3 2 3 6 4 2 2 2 2 2" xfId="23794" xr:uid="{00000000-0005-0000-0000-0000C3500000}"/>
    <cellStyle name="Normal 3 2 3 6 4 2 2 2 2 3" xfId="41063" xr:uid="{00000000-0005-0000-0000-0000C4500000}"/>
    <cellStyle name="Normal 3 2 3 6 4 2 2 2 3" xfId="23795" xr:uid="{00000000-0005-0000-0000-0000C5500000}"/>
    <cellStyle name="Normal 3 2 3 6 4 2 2 2 4" xfId="41064" xr:uid="{00000000-0005-0000-0000-0000C6500000}"/>
    <cellStyle name="Normal 3 2 3 6 4 2 2 3" xfId="8791" xr:uid="{00000000-0005-0000-0000-0000C7500000}"/>
    <cellStyle name="Normal 3 2 3 6 4 2 2 3 2" xfId="23796" xr:uid="{00000000-0005-0000-0000-0000C8500000}"/>
    <cellStyle name="Normal 3 2 3 6 4 2 2 3 3" xfId="41065" xr:uid="{00000000-0005-0000-0000-0000C9500000}"/>
    <cellStyle name="Normal 3 2 3 6 4 2 2 4" xfId="23797" xr:uid="{00000000-0005-0000-0000-0000CA500000}"/>
    <cellStyle name="Normal 3 2 3 6 4 2 2 5" xfId="41066" xr:uid="{00000000-0005-0000-0000-0000CB500000}"/>
    <cellStyle name="Normal 3 2 3 6 4 2 3" xfId="8792" xr:uid="{00000000-0005-0000-0000-0000CC500000}"/>
    <cellStyle name="Normal 3 2 3 6 4 2 3 2" xfId="8793" xr:uid="{00000000-0005-0000-0000-0000CD500000}"/>
    <cellStyle name="Normal 3 2 3 6 4 2 3 2 2" xfId="23798" xr:uid="{00000000-0005-0000-0000-0000CE500000}"/>
    <cellStyle name="Normal 3 2 3 6 4 2 3 2 3" xfId="41067" xr:uid="{00000000-0005-0000-0000-0000CF500000}"/>
    <cellStyle name="Normal 3 2 3 6 4 2 3 3" xfId="23799" xr:uid="{00000000-0005-0000-0000-0000D0500000}"/>
    <cellStyle name="Normal 3 2 3 6 4 2 3 4" xfId="41068" xr:uid="{00000000-0005-0000-0000-0000D1500000}"/>
    <cellStyle name="Normal 3 2 3 6 4 2 4" xfId="8794" xr:uid="{00000000-0005-0000-0000-0000D2500000}"/>
    <cellStyle name="Normal 3 2 3 6 4 2 4 2" xfId="8795" xr:uid="{00000000-0005-0000-0000-0000D3500000}"/>
    <cellStyle name="Normal 3 2 3 6 4 2 4 3" xfId="41069" xr:uid="{00000000-0005-0000-0000-0000D4500000}"/>
    <cellStyle name="Normal 3 2 3 6 4 2 5" xfId="8796" xr:uid="{00000000-0005-0000-0000-0000D5500000}"/>
    <cellStyle name="Normal 3 2 3 6 4 2 5 2" xfId="8797" xr:uid="{00000000-0005-0000-0000-0000D6500000}"/>
    <cellStyle name="Normal 3 2 3 6 4 2 6" xfId="8798" xr:uid="{00000000-0005-0000-0000-0000D7500000}"/>
    <cellStyle name="Normal 3 2 3 6 4 2 7" xfId="41070" xr:uid="{00000000-0005-0000-0000-0000D8500000}"/>
    <cellStyle name="Normal 3 2 3 6 4 3" xfId="8799" xr:uid="{00000000-0005-0000-0000-0000D9500000}"/>
    <cellStyle name="Normal 3 2 3 6 4 3 2" xfId="8800" xr:uid="{00000000-0005-0000-0000-0000DA500000}"/>
    <cellStyle name="Normal 3 2 3 6 4 3 2 2" xfId="23800" xr:uid="{00000000-0005-0000-0000-0000DB500000}"/>
    <cellStyle name="Normal 3 2 3 6 4 3 2 2 2" xfId="23801" xr:uid="{00000000-0005-0000-0000-0000DC500000}"/>
    <cellStyle name="Normal 3 2 3 6 4 3 2 2 2 2" xfId="23802" xr:uid="{00000000-0005-0000-0000-0000DD500000}"/>
    <cellStyle name="Normal 3 2 3 6 4 3 2 2 2 3" xfId="41071" xr:uid="{00000000-0005-0000-0000-0000DE500000}"/>
    <cellStyle name="Normal 3 2 3 6 4 3 2 2 3" xfId="23803" xr:uid="{00000000-0005-0000-0000-0000DF500000}"/>
    <cellStyle name="Normal 3 2 3 6 4 3 2 2 4" xfId="41072" xr:uid="{00000000-0005-0000-0000-0000E0500000}"/>
    <cellStyle name="Normal 3 2 3 6 4 3 2 3" xfId="23804" xr:uid="{00000000-0005-0000-0000-0000E1500000}"/>
    <cellStyle name="Normal 3 2 3 6 4 3 2 3 2" xfId="23805" xr:uid="{00000000-0005-0000-0000-0000E2500000}"/>
    <cellStyle name="Normal 3 2 3 6 4 3 2 3 3" xfId="41073" xr:uid="{00000000-0005-0000-0000-0000E3500000}"/>
    <cellStyle name="Normal 3 2 3 6 4 3 2 4" xfId="23806" xr:uid="{00000000-0005-0000-0000-0000E4500000}"/>
    <cellStyle name="Normal 3 2 3 6 4 3 2 5" xfId="41074" xr:uid="{00000000-0005-0000-0000-0000E5500000}"/>
    <cellStyle name="Normal 3 2 3 6 4 3 3" xfId="8801" xr:uid="{00000000-0005-0000-0000-0000E6500000}"/>
    <cellStyle name="Normal 3 2 3 6 4 3 3 2" xfId="23807" xr:uid="{00000000-0005-0000-0000-0000E7500000}"/>
    <cellStyle name="Normal 3 2 3 6 4 3 3 2 2" xfId="23808" xr:uid="{00000000-0005-0000-0000-0000E8500000}"/>
    <cellStyle name="Normal 3 2 3 6 4 3 3 2 3" xfId="41075" xr:uid="{00000000-0005-0000-0000-0000E9500000}"/>
    <cellStyle name="Normal 3 2 3 6 4 3 3 3" xfId="23809" xr:uid="{00000000-0005-0000-0000-0000EA500000}"/>
    <cellStyle name="Normal 3 2 3 6 4 3 3 4" xfId="41076" xr:uid="{00000000-0005-0000-0000-0000EB500000}"/>
    <cellStyle name="Normal 3 2 3 6 4 3 4" xfId="23810" xr:uid="{00000000-0005-0000-0000-0000EC500000}"/>
    <cellStyle name="Normal 3 2 3 6 4 3 4 2" xfId="23811" xr:uid="{00000000-0005-0000-0000-0000ED500000}"/>
    <cellStyle name="Normal 3 2 3 6 4 3 4 3" xfId="41077" xr:uid="{00000000-0005-0000-0000-0000EE500000}"/>
    <cellStyle name="Normal 3 2 3 6 4 3 5" xfId="23812" xr:uid="{00000000-0005-0000-0000-0000EF500000}"/>
    <cellStyle name="Normal 3 2 3 6 4 3 6" xfId="41078" xr:uid="{00000000-0005-0000-0000-0000F0500000}"/>
    <cellStyle name="Normal 3 2 3 6 4 4" xfId="8802" xr:uid="{00000000-0005-0000-0000-0000F1500000}"/>
    <cellStyle name="Normal 3 2 3 6 4 4 2" xfId="8803" xr:uid="{00000000-0005-0000-0000-0000F2500000}"/>
    <cellStyle name="Normal 3 2 3 6 4 4 2 2" xfId="23813" xr:uid="{00000000-0005-0000-0000-0000F3500000}"/>
    <cellStyle name="Normal 3 2 3 6 4 4 2 2 2" xfId="23814" xr:uid="{00000000-0005-0000-0000-0000F4500000}"/>
    <cellStyle name="Normal 3 2 3 6 4 4 2 2 3" xfId="41079" xr:uid="{00000000-0005-0000-0000-0000F5500000}"/>
    <cellStyle name="Normal 3 2 3 6 4 4 2 3" xfId="23815" xr:uid="{00000000-0005-0000-0000-0000F6500000}"/>
    <cellStyle name="Normal 3 2 3 6 4 4 2 4" xfId="41080" xr:uid="{00000000-0005-0000-0000-0000F7500000}"/>
    <cellStyle name="Normal 3 2 3 6 4 4 3" xfId="23816" xr:uid="{00000000-0005-0000-0000-0000F8500000}"/>
    <cellStyle name="Normal 3 2 3 6 4 4 3 2" xfId="23817" xr:uid="{00000000-0005-0000-0000-0000F9500000}"/>
    <cellStyle name="Normal 3 2 3 6 4 4 3 3" xfId="41081" xr:uid="{00000000-0005-0000-0000-0000FA500000}"/>
    <cellStyle name="Normal 3 2 3 6 4 4 4" xfId="23818" xr:uid="{00000000-0005-0000-0000-0000FB500000}"/>
    <cellStyle name="Normal 3 2 3 6 4 4 5" xfId="41082" xr:uid="{00000000-0005-0000-0000-0000FC500000}"/>
    <cellStyle name="Normal 3 2 3 6 4 5" xfId="8804" xr:uid="{00000000-0005-0000-0000-0000FD500000}"/>
    <cellStyle name="Normal 3 2 3 6 4 5 2" xfId="8805" xr:uid="{00000000-0005-0000-0000-0000FE500000}"/>
    <cellStyle name="Normal 3 2 3 6 4 5 2 2" xfId="23819" xr:uid="{00000000-0005-0000-0000-0000FF500000}"/>
    <cellStyle name="Normal 3 2 3 6 4 5 2 3" xfId="41083" xr:uid="{00000000-0005-0000-0000-000000510000}"/>
    <cellStyle name="Normal 3 2 3 6 4 5 3" xfId="23820" xr:uid="{00000000-0005-0000-0000-000001510000}"/>
    <cellStyle name="Normal 3 2 3 6 4 5 4" xfId="41084" xr:uid="{00000000-0005-0000-0000-000002510000}"/>
    <cellStyle name="Normal 3 2 3 6 4 6" xfId="8806" xr:uid="{00000000-0005-0000-0000-000003510000}"/>
    <cellStyle name="Normal 3 2 3 6 4 6 2" xfId="8807" xr:uid="{00000000-0005-0000-0000-000004510000}"/>
    <cellStyle name="Normal 3 2 3 6 4 6 3" xfId="41085" xr:uid="{00000000-0005-0000-0000-000005510000}"/>
    <cellStyle name="Normal 3 2 3 6 4 7" xfId="8808" xr:uid="{00000000-0005-0000-0000-000006510000}"/>
    <cellStyle name="Normal 3 2 3 6 4 7 2" xfId="41086" xr:uid="{00000000-0005-0000-0000-000007510000}"/>
    <cellStyle name="Normal 3 2 3 6 4 8" xfId="41087" xr:uid="{00000000-0005-0000-0000-000008510000}"/>
    <cellStyle name="Normal 3 2 3 6 4 9" xfId="41088" xr:uid="{00000000-0005-0000-0000-000009510000}"/>
    <cellStyle name="Normal 3 2 3 6 5" xfId="8809" xr:uid="{00000000-0005-0000-0000-00000A510000}"/>
    <cellStyle name="Normal 3 2 3 6 5 2" xfId="8810" xr:uid="{00000000-0005-0000-0000-00000B510000}"/>
    <cellStyle name="Normal 3 2 3 6 5 2 2" xfId="8811" xr:uid="{00000000-0005-0000-0000-00000C510000}"/>
    <cellStyle name="Normal 3 2 3 6 5 2 2 2" xfId="23821" xr:uid="{00000000-0005-0000-0000-00000D510000}"/>
    <cellStyle name="Normal 3 2 3 6 5 2 2 2 2" xfId="23822" xr:uid="{00000000-0005-0000-0000-00000E510000}"/>
    <cellStyle name="Normal 3 2 3 6 5 2 2 2 3" xfId="41089" xr:uid="{00000000-0005-0000-0000-00000F510000}"/>
    <cellStyle name="Normal 3 2 3 6 5 2 2 3" xfId="23823" xr:uid="{00000000-0005-0000-0000-000010510000}"/>
    <cellStyle name="Normal 3 2 3 6 5 2 2 4" xfId="41090" xr:uid="{00000000-0005-0000-0000-000011510000}"/>
    <cellStyle name="Normal 3 2 3 6 5 2 3" xfId="8812" xr:uid="{00000000-0005-0000-0000-000012510000}"/>
    <cellStyle name="Normal 3 2 3 6 5 2 3 2" xfId="23824" xr:uid="{00000000-0005-0000-0000-000013510000}"/>
    <cellStyle name="Normal 3 2 3 6 5 2 3 3" xfId="41091" xr:uid="{00000000-0005-0000-0000-000014510000}"/>
    <cellStyle name="Normal 3 2 3 6 5 2 4" xfId="23825" xr:uid="{00000000-0005-0000-0000-000015510000}"/>
    <cellStyle name="Normal 3 2 3 6 5 2 5" xfId="41092" xr:uid="{00000000-0005-0000-0000-000016510000}"/>
    <cellStyle name="Normal 3 2 3 6 5 2 6" xfId="41093" xr:uid="{00000000-0005-0000-0000-000017510000}"/>
    <cellStyle name="Normal 3 2 3 6 5 3" xfId="8813" xr:uid="{00000000-0005-0000-0000-000018510000}"/>
    <cellStyle name="Normal 3 2 3 6 5 3 2" xfId="8814" xr:uid="{00000000-0005-0000-0000-000019510000}"/>
    <cellStyle name="Normal 3 2 3 6 5 3 2 2" xfId="23826" xr:uid="{00000000-0005-0000-0000-00001A510000}"/>
    <cellStyle name="Normal 3 2 3 6 5 3 2 3" xfId="41094" xr:uid="{00000000-0005-0000-0000-00001B510000}"/>
    <cellStyle name="Normal 3 2 3 6 5 3 3" xfId="23827" xr:uid="{00000000-0005-0000-0000-00001C510000}"/>
    <cellStyle name="Normal 3 2 3 6 5 3 4" xfId="41095" xr:uid="{00000000-0005-0000-0000-00001D510000}"/>
    <cellStyle name="Normal 3 2 3 6 5 4" xfId="8815" xr:uid="{00000000-0005-0000-0000-00001E510000}"/>
    <cellStyle name="Normal 3 2 3 6 5 4 2" xfId="8816" xr:uid="{00000000-0005-0000-0000-00001F510000}"/>
    <cellStyle name="Normal 3 2 3 6 5 4 3" xfId="41096" xr:uid="{00000000-0005-0000-0000-000020510000}"/>
    <cellStyle name="Normal 3 2 3 6 5 5" xfId="8817" xr:uid="{00000000-0005-0000-0000-000021510000}"/>
    <cellStyle name="Normal 3 2 3 6 5 5 2" xfId="8818" xr:uid="{00000000-0005-0000-0000-000022510000}"/>
    <cellStyle name="Normal 3 2 3 6 5 6" xfId="8819" xr:uid="{00000000-0005-0000-0000-000023510000}"/>
    <cellStyle name="Normal 3 2 3 6 5 7" xfId="41097" xr:uid="{00000000-0005-0000-0000-000024510000}"/>
    <cellStyle name="Normal 3 2 3 6 6" xfId="8820" xr:uid="{00000000-0005-0000-0000-000025510000}"/>
    <cellStyle name="Normal 3 2 3 6 6 2" xfId="8821" xr:uid="{00000000-0005-0000-0000-000026510000}"/>
    <cellStyle name="Normal 3 2 3 6 6 2 2" xfId="23828" xr:uid="{00000000-0005-0000-0000-000027510000}"/>
    <cellStyle name="Normal 3 2 3 6 6 2 2 2" xfId="23829" xr:uid="{00000000-0005-0000-0000-000028510000}"/>
    <cellStyle name="Normal 3 2 3 6 6 2 2 2 2" xfId="23830" xr:uid="{00000000-0005-0000-0000-000029510000}"/>
    <cellStyle name="Normal 3 2 3 6 6 2 2 2 3" xfId="41098" xr:uid="{00000000-0005-0000-0000-00002A510000}"/>
    <cellStyle name="Normal 3 2 3 6 6 2 2 3" xfId="23831" xr:uid="{00000000-0005-0000-0000-00002B510000}"/>
    <cellStyle name="Normal 3 2 3 6 6 2 2 4" xfId="41099" xr:uid="{00000000-0005-0000-0000-00002C510000}"/>
    <cellStyle name="Normal 3 2 3 6 6 2 3" xfId="23832" xr:uid="{00000000-0005-0000-0000-00002D510000}"/>
    <cellStyle name="Normal 3 2 3 6 6 2 3 2" xfId="23833" xr:uid="{00000000-0005-0000-0000-00002E510000}"/>
    <cellStyle name="Normal 3 2 3 6 6 2 3 3" xfId="41100" xr:uid="{00000000-0005-0000-0000-00002F510000}"/>
    <cellStyle name="Normal 3 2 3 6 6 2 4" xfId="23834" xr:uid="{00000000-0005-0000-0000-000030510000}"/>
    <cellStyle name="Normal 3 2 3 6 6 2 5" xfId="41101" xr:uid="{00000000-0005-0000-0000-000031510000}"/>
    <cellStyle name="Normal 3 2 3 6 6 3" xfId="8822" xr:uid="{00000000-0005-0000-0000-000032510000}"/>
    <cellStyle name="Normal 3 2 3 6 6 3 2" xfId="23835" xr:uid="{00000000-0005-0000-0000-000033510000}"/>
    <cellStyle name="Normal 3 2 3 6 6 3 2 2" xfId="23836" xr:uid="{00000000-0005-0000-0000-000034510000}"/>
    <cellStyle name="Normal 3 2 3 6 6 3 2 3" xfId="41102" xr:uid="{00000000-0005-0000-0000-000035510000}"/>
    <cellStyle name="Normal 3 2 3 6 6 3 3" xfId="23837" xr:uid="{00000000-0005-0000-0000-000036510000}"/>
    <cellStyle name="Normal 3 2 3 6 6 3 4" xfId="41103" xr:uid="{00000000-0005-0000-0000-000037510000}"/>
    <cellStyle name="Normal 3 2 3 6 6 4" xfId="23838" xr:uid="{00000000-0005-0000-0000-000038510000}"/>
    <cellStyle name="Normal 3 2 3 6 6 4 2" xfId="23839" xr:uid="{00000000-0005-0000-0000-000039510000}"/>
    <cellStyle name="Normal 3 2 3 6 6 4 3" xfId="41104" xr:uid="{00000000-0005-0000-0000-00003A510000}"/>
    <cellStyle name="Normal 3 2 3 6 6 5" xfId="23840" xr:uid="{00000000-0005-0000-0000-00003B510000}"/>
    <cellStyle name="Normal 3 2 3 6 6 6" xfId="41105" xr:uid="{00000000-0005-0000-0000-00003C510000}"/>
    <cellStyle name="Normal 3 2 3 6 6 7" xfId="41106" xr:uid="{00000000-0005-0000-0000-00003D510000}"/>
    <cellStyle name="Normal 3 2 3 6 7" xfId="8823" xr:uid="{00000000-0005-0000-0000-00003E510000}"/>
    <cellStyle name="Normal 3 2 3 6 7 2" xfId="8824" xr:uid="{00000000-0005-0000-0000-00003F510000}"/>
    <cellStyle name="Normal 3 2 3 6 7 2 2" xfId="23841" xr:uid="{00000000-0005-0000-0000-000040510000}"/>
    <cellStyle name="Normal 3 2 3 6 7 2 2 2" xfId="23842" xr:uid="{00000000-0005-0000-0000-000041510000}"/>
    <cellStyle name="Normal 3 2 3 6 7 2 2 3" xfId="41107" xr:uid="{00000000-0005-0000-0000-000042510000}"/>
    <cellStyle name="Normal 3 2 3 6 7 2 3" xfId="23843" xr:uid="{00000000-0005-0000-0000-000043510000}"/>
    <cellStyle name="Normal 3 2 3 6 7 2 4" xfId="41108" xr:uid="{00000000-0005-0000-0000-000044510000}"/>
    <cellStyle name="Normal 3 2 3 6 7 3" xfId="8825" xr:uid="{00000000-0005-0000-0000-000045510000}"/>
    <cellStyle name="Normal 3 2 3 6 7 3 2" xfId="23844" xr:uid="{00000000-0005-0000-0000-000046510000}"/>
    <cellStyle name="Normal 3 2 3 6 7 3 3" xfId="41109" xr:uid="{00000000-0005-0000-0000-000047510000}"/>
    <cellStyle name="Normal 3 2 3 6 7 4" xfId="23845" xr:uid="{00000000-0005-0000-0000-000048510000}"/>
    <cellStyle name="Normal 3 2 3 6 7 5" xfId="41110" xr:uid="{00000000-0005-0000-0000-000049510000}"/>
    <cellStyle name="Normal 3 2 3 6 8" xfId="8826" xr:uid="{00000000-0005-0000-0000-00004A510000}"/>
    <cellStyle name="Normal 3 2 3 6 8 2" xfId="8827" xr:uid="{00000000-0005-0000-0000-00004B510000}"/>
    <cellStyle name="Normal 3 2 3 6 8 2 2" xfId="23846" xr:uid="{00000000-0005-0000-0000-00004C510000}"/>
    <cellStyle name="Normal 3 2 3 6 8 2 2 2" xfId="23847" xr:uid="{00000000-0005-0000-0000-00004D510000}"/>
    <cellStyle name="Normal 3 2 3 6 8 2 2 3" xfId="41111" xr:uid="{00000000-0005-0000-0000-00004E510000}"/>
    <cellStyle name="Normal 3 2 3 6 8 2 3" xfId="23848" xr:uid="{00000000-0005-0000-0000-00004F510000}"/>
    <cellStyle name="Normal 3 2 3 6 8 2 4" xfId="41112" xr:uid="{00000000-0005-0000-0000-000050510000}"/>
    <cellStyle name="Normal 3 2 3 6 8 3" xfId="23849" xr:uid="{00000000-0005-0000-0000-000051510000}"/>
    <cellStyle name="Normal 3 2 3 6 8 3 2" xfId="23850" xr:uid="{00000000-0005-0000-0000-000052510000}"/>
    <cellStyle name="Normal 3 2 3 6 8 3 3" xfId="41113" xr:uid="{00000000-0005-0000-0000-000053510000}"/>
    <cellStyle name="Normal 3 2 3 6 8 4" xfId="23851" xr:uid="{00000000-0005-0000-0000-000054510000}"/>
    <cellStyle name="Normal 3 2 3 6 8 5" xfId="41114" xr:uid="{00000000-0005-0000-0000-000055510000}"/>
    <cellStyle name="Normal 3 2 3 6 9" xfId="8828" xr:uid="{00000000-0005-0000-0000-000056510000}"/>
    <cellStyle name="Normal 3 2 3 6 9 2" xfId="8829" xr:uid="{00000000-0005-0000-0000-000057510000}"/>
    <cellStyle name="Normal 3 2 3 6 9 2 2" xfId="23852" xr:uid="{00000000-0005-0000-0000-000058510000}"/>
    <cellStyle name="Normal 3 2 3 6 9 2 2 2" xfId="23853" xr:uid="{00000000-0005-0000-0000-000059510000}"/>
    <cellStyle name="Normal 3 2 3 6 9 2 2 3" xfId="41115" xr:uid="{00000000-0005-0000-0000-00005A510000}"/>
    <cellStyle name="Normal 3 2 3 6 9 2 3" xfId="23854" xr:uid="{00000000-0005-0000-0000-00005B510000}"/>
    <cellStyle name="Normal 3 2 3 6 9 2 4" xfId="41116" xr:uid="{00000000-0005-0000-0000-00005C510000}"/>
    <cellStyle name="Normal 3 2 3 6 9 3" xfId="23855" xr:uid="{00000000-0005-0000-0000-00005D510000}"/>
    <cellStyle name="Normal 3 2 3 6 9 3 2" xfId="23856" xr:uid="{00000000-0005-0000-0000-00005E510000}"/>
    <cellStyle name="Normal 3 2 3 6 9 3 3" xfId="41117" xr:uid="{00000000-0005-0000-0000-00005F510000}"/>
    <cellStyle name="Normal 3 2 3 6 9 4" xfId="23857" xr:uid="{00000000-0005-0000-0000-000060510000}"/>
    <cellStyle name="Normal 3 2 3 6 9 5" xfId="41118" xr:uid="{00000000-0005-0000-0000-000061510000}"/>
    <cellStyle name="Normal 3 2 3 7" xfId="8830" xr:uid="{00000000-0005-0000-0000-000062510000}"/>
    <cellStyle name="Normal 3 2 3 7 10" xfId="41119" xr:uid="{00000000-0005-0000-0000-000063510000}"/>
    <cellStyle name="Normal 3 2 3 7 11" xfId="41120" xr:uid="{00000000-0005-0000-0000-000064510000}"/>
    <cellStyle name="Normal 3 2 3 7 12" xfId="41121" xr:uid="{00000000-0005-0000-0000-000065510000}"/>
    <cellStyle name="Normal 3 2 3 7 2" xfId="8831" xr:uid="{00000000-0005-0000-0000-000066510000}"/>
    <cellStyle name="Normal 3 2 3 7 2 2" xfId="8832" xr:uid="{00000000-0005-0000-0000-000067510000}"/>
    <cellStyle name="Normal 3 2 3 7 2 2 2" xfId="8833" xr:uid="{00000000-0005-0000-0000-000068510000}"/>
    <cellStyle name="Normal 3 2 3 7 2 2 2 2" xfId="8834" xr:uid="{00000000-0005-0000-0000-000069510000}"/>
    <cellStyle name="Normal 3 2 3 7 2 2 2 2 2" xfId="23858" xr:uid="{00000000-0005-0000-0000-00006A510000}"/>
    <cellStyle name="Normal 3 2 3 7 2 2 2 2 2 2" xfId="23859" xr:uid="{00000000-0005-0000-0000-00006B510000}"/>
    <cellStyle name="Normal 3 2 3 7 2 2 2 2 2 3" xfId="41122" xr:uid="{00000000-0005-0000-0000-00006C510000}"/>
    <cellStyle name="Normal 3 2 3 7 2 2 2 2 3" xfId="23860" xr:uid="{00000000-0005-0000-0000-00006D510000}"/>
    <cellStyle name="Normal 3 2 3 7 2 2 2 2 4" xfId="41123" xr:uid="{00000000-0005-0000-0000-00006E510000}"/>
    <cellStyle name="Normal 3 2 3 7 2 2 2 3" xfId="8835" xr:uid="{00000000-0005-0000-0000-00006F510000}"/>
    <cellStyle name="Normal 3 2 3 7 2 2 2 3 2" xfId="23861" xr:uid="{00000000-0005-0000-0000-000070510000}"/>
    <cellStyle name="Normal 3 2 3 7 2 2 2 3 3" xfId="41124" xr:uid="{00000000-0005-0000-0000-000071510000}"/>
    <cellStyle name="Normal 3 2 3 7 2 2 2 4" xfId="23862" xr:uid="{00000000-0005-0000-0000-000072510000}"/>
    <cellStyle name="Normal 3 2 3 7 2 2 2 5" xfId="41125" xr:uid="{00000000-0005-0000-0000-000073510000}"/>
    <cellStyle name="Normal 3 2 3 7 2 2 3" xfId="8836" xr:uid="{00000000-0005-0000-0000-000074510000}"/>
    <cellStyle name="Normal 3 2 3 7 2 2 3 2" xfId="8837" xr:uid="{00000000-0005-0000-0000-000075510000}"/>
    <cellStyle name="Normal 3 2 3 7 2 2 3 2 2" xfId="23863" xr:uid="{00000000-0005-0000-0000-000076510000}"/>
    <cellStyle name="Normal 3 2 3 7 2 2 3 2 3" xfId="41126" xr:uid="{00000000-0005-0000-0000-000077510000}"/>
    <cellStyle name="Normal 3 2 3 7 2 2 3 3" xfId="23864" xr:uid="{00000000-0005-0000-0000-000078510000}"/>
    <cellStyle name="Normal 3 2 3 7 2 2 3 4" xfId="41127" xr:uid="{00000000-0005-0000-0000-000079510000}"/>
    <cellStyle name="Normal 3 2 3 7 2 2 4" xfId="8838" xr:uid="{00000000-0005-0000-0000-00007A510000}"/>
    <cellStyle name="Normal 3 2 3 7 2 2 4 2" xfId="8839" xr:uid="{00000000-0005-0000-0000-00007B510000}"/>
    <cellStyle name="Normal 3 2 3 7 2 2 4 3" xfId="41128" xr:uid="{00000000-0005-0000-0000-00007C510000}"/>
    <cellStyle name="Normal 3 2 3 7 2 2 5" xfId="8840" xr:uid="{00000000-0005-0000-0000-00007D510000}"/>
    <cellStyle name="Normal 3 2 3 7 2 2 5 2" xfId="8841" xr:uid="{00000000-0005-0000-0000-00007E510000}"/>
    <cellStyle name="Normal 3 2 3 7 2 2 6" xfId="8842" xr:uid="{00000000-0005-0000-0000-00007F510000}"/>
    <cellStyle name="Normal 3 2 3 7 2 2 7" xfId="41129" xr:uid="{00000000-0005-0000-0000-000080510000}"/>
    <cellStyle name="Normal 3 2 3 7 2 3" xfId="8843" xr:uid="{00000000-0005-0000-0000-000081510000}"/>
    <cellStyle name="Normal 3 2 3 7 2 3 2" xfId="8844" xr:uid="{00000000-0005-0000-0000-000082510000}"/>
    <cellStyle name="Normal 3 2 3 7 2 3 2 2" xfId="23865" xr:uid="{00000000-0005-0000-0000-000083510000}"/>
    <cellStyle name="Normal 3 2 3 7 2 3 2 2 2" xfId="23866" xr:uid="{00000000-0005-0000-0000-000084510000}"/>
    <cellStyle name="Normal 3 2 3 7 2 3 2 2 3" xfId="41130" xr:uid="{00000000-0005-0000-0000-000085510000}"/>
    <cellStyle name="Normal 3 2 3 7 2 3 2 3" xfId="23867" xr:uid="{00000000-0005-0000-0000-000086510000}"/>
    <cellStyle name="Normal 3 2 3 7 2 3 2 4" xfId="41131" xr:uid="{00000000-0005-0000-0000-000087510000}"/>
    <cellStyle name="Normal 3 2 3 7 2 3 3" xfId="8845" xr:uid="{00000000-0005-0000-0000-000088510000}"/>
    <cellStyle name="Normal 3 2 3 7 2 3 3 2" xfId="23868" xr:uid="{00000000-0005-0000-0000-000089510000}"/>
    <cellStyle name="Normal 3 2 3 7 2 3 3 3" xfId="41132" xr:uid="{00000000-0005-0000-0000-00008A510000}"/>
    <cellStyle name="Normal 3 2 3 7 2 3 4" xfId="23869" xr:uid="{00000000-0005-0000-0000-00008B510000}"/>
    <cellStyle name="Normal 3 2 3 7 2 3 5" xfId="41133" xr:uid="{00000000-0005-0000-0000-00008C510000}"/>
    <cellStyle name="Normal 3 2 3 7 2 4" xfId="8846" xr:uid="{00000000-0005-0000-0000-00008D510000}"/>
    <cellStyle name="Normal 3 2 3 7 2 4 2" xfId="8847" xr:uid="{00000000-0005-0000-0000-00008E510000}"/>
    <cellStyle name="Normal 3 2 3 7 2 4 2 2" xfId="23870" xr:uid="{00000000-0005-0000-0000-00008F510000}"/>
    <cellStyle name="Normal 3 2 3 7 2 4 2 3" xfId="41134" xr:uid="{00000000-0005-0000-0000-000090510000}"/>
    <cellStyle name="Normal 3 2 3 7 2 4 3" xfId="23871" xr:uid="{00000000-0005-0000-0000-000091510000}"/>
    <cellStyle name="Normal 3 2 3 7 2 4 4" xfId="41135" xr:uid="{00000000-0005-0000-0000-000092510000}"/>
    <cellStyle name="Normal 3 2 3 7 2 5" xfId="8848" xr:uid="{00000000-0005-0000-0000-000093510000}"/>
    <cellStyle name="Normal 3 2 3 7 2 5 2" xfId="8849" xr:uid="{00000000-0005-0000-0000-000094510000}"/>
    <cellStyle name="Normal 3 2 3 7 2 5 3" xfId="41136" xr:uid="{00000000-0005-0000-0000-000095510000}"/>
    <cellStyle name="Normal 3 2 3 7 2 6" xfId="8850" xr:uid="{00000000-0005-0000-0000-000096510000}"/>
    <cellStyle name="Normal 3 2 3 7 2 6 2" xfId="8851" xr:uid="{00000000-0005-0000-0000-000097510000}"/>
    <cellStyle name="Normal 3 2 3 7 2 7" xfId="8852" xr:uid="{00000000-0005-0000-0000-000098510000}"/>
    <cellStyle name="Normal 3 2 3 7 2 8" xfId="41137" xr:uid="{00000000-0005-0000-0000-000099510000}"/>
    <cellStyle name="Normal 3 2 3 7 3" xfId="8853" xr:uid="{00000000-0005-0000-0000-00009A510000}"/>
    <cellStyle name="Normal 3 2 3 7 3 2" xfId="8854" xr:uid="{00000000-0005-0000-0000-00009B510000}"/>
    <cellStyle name="Normal 3 2 3 7 3 2 2" xfId="8855" xr:uid="{00000000-0005-0000-0000-00009C510000}"/>
    <cellStyle name="Normal 3 2 3 7 3 2 2 2" xfId="23872" xr:uid="{00000000-0005-0000-0000-00009D510000}"/>
    <cellStyle name="Normal 3 2 3 7 3 2 2 2 2" xfId="23873" xr:uid="{00000000-0005-0000-0000-00009E510000}"/>
    <cellStyle name="Normal 3 2 3 7 3 2 2 2 3" xfId="41138" xr:uid="{00000000-0005-0000-0000-00009F510000}"/>
    <cellStyle name="Normal 3 2 3 7 3 2 2 3" xfId="23874" xr:uid="{00000000-0005-0000-0000-0000A0510000}"/>
    <cellStyle name="Normal 3 2 3 7 3 2 2 4" xfId="41139" xr:uid="{00000000-0005-0000-0000-0000A1510000}"/>
    <cellStyle name="Normal 3 2 3 7 3 2 3" xfId="8856" xr:uid="{00000000-0005-0000-0000-0000A2510000}"/>
    <cellStyle name="Normal 3 2 3 7 3 2 3 2" xfId="23875" xr:uid="{00000000-0005-0000-0000-0000A3510000}"/>
    <cellStyle name="Normal 3 2 3 7 3 2 3 3" xfId="41140" xr:uid="{00000000-0005-0000-0000-0000A4510000}"/>
    <cellStyle name="Normal 3 2 3 7 3 2 4" xfId="23876" xr:uid="{00000000-0005-0000-0000-0000A5510000}"/>
    <cellStyle name="Normal 3 2 3 7 3 2 5" xfId="41141" xr:uid="{00000000-0005-0000-0000-0000A6510000}"/>
    <cellStyle name="Normal 3 2 3 7 3 3" xfId="8857" xr:uid="{00000000-0005-0000-0000-0000A7510000}"/>
    <cellStyle name="Normal 3 2 3 7 3 3 2" xfId="8858" xr:uid="{00000000-0005-0000-0000-0000A8510000}"/>
    <cellStyle name="Normal 3 2 3 7 3 3 2 2" xfId="23877" xr:uid="{00000000-0005-0000-0000-0000A9510000}"/>
    <cellStyle name="Normal 3 2 3 7 3 3 2 3" xfId="41142" xr:uid="{00000000-0005-0000-0000-0000AA510000}"/>
    <cellStyle name="Normal 3 2 3 7 3 3 3" xfId="23878" xr:uid="{00000000-0005-0000-0000-0000AB510000}"/>
    <cellStyle name="Normal 3 2 3 7 3 3 4" xfId="41143" xr:uid="{00000000-0005-0000-0000-0000AC510000}"/>
    <cellStyle name="Normal 3 2 3 7 3 4" xfId="8859" xr:uid="{00000000-0005-0000-0000-0000AD510000}"/>
    <cellStyle name="Normal 3 2 3 7 3 4 2" xfId="8860" xr:uid="{00000000-0005-0000-0000-0000AE510000}"/>
    <cellStyle name="Normal 3 2 3 7 3 4 3" xfId="41144" xr:uid="{00000000-0005-0000-0000-0000AF510000}"/>
    <cellStyle name="Normal 3 2 3 7 3 5" xfId="8861" xr:uid="{00000000-0005-0000-0000-0000B0510000}"/>
    <cellStyle name="Normal 3 2 3 7 3 5 2" xfId="8862" xr:uid="{00000000-0005-0000-0000-0000B1510000}"/>
    <cellStyle name="Normal 3 2 3 7 3 6" xfId="8863" xr:uid="{00000000-0005-0000-0000-0000B2510000}"/>
    <cellStyle name="Normal 3 2 3 7 3 7" xfId="41145" xr:uid="{00000000-0005-0000-0000-0000B3510000}"/>
    <cellStyle name="Normal 3 2 3 7 4" xfId="8864" xr:uid="{00000000-0005-0000-0000-0000B4510000}"/>
    <cellStyle name="Normal 3 2 3 7 4 2" xfId="8865" xr:uid="{00000000-0005-0000-0000-0000B5510000}"/>
    <cellStyle name="Normal 3 2 3 7 4 2 2" xfId="23879" xr:uid="{00000000-0005-0000-0000-0000B6510000}"/>
    <cellStyle name="Normal 3 2 3 7 4 2 2 2" xfId="23880" xr:uid="{00000000-0005-0000-0000-0000B7510000}"/>
    <cellStyle name="Normal 3 2 3 7 4 2 2 2 2" xfId="23881" xr:uid="{00000000-0005-0000-0000-0000B8510000}"/>
    <cellStyle name="Normal 3 2 3 7 4 2 2 2 3" xfId="41146" xr:uid="{00000000-0005-0000-0000-0000B9510000}"/>
    <cellStyle name="Normal 3 2 3 7 4 2 2 3" xfId="23882" xr:uid="{00000000-0005-0000-0000-0000BA510000}"/>
    <cellStyle name="Normal 3 2 3 7 4 2 2 4" xfId="41147" xr:uid="{00000000-0005-0000-0000-0000BB510000}"/>
    <cellStyle name="Normal 3 2 3 7 4 2 3" xfId="23883" xr:uid="{00000000-0005-0000-0000-0000BC510000}"/>
    <cellStyle name="Normal 3 2 3 7 4 2 3 2" xfId="23884" xr:uid="{00000000-0005-0000-0000-0000BD510000}"/>
    <cellStyle name="Normal 3 2 3 7 4 2 3 3" xfId="41148" xr:uid="{00000000-0005-0000-0000-0000BE510000}"/>
    <cellStyle name="Normal 3 2 3 7 4 2 4" xfId="23885" xr:uid="{00000000-0005-0000-0000-0000BF510000}"/>
    <cellStyle name="Normal 3 2 3 7 4 2 5" xfId="41149" xr:uid="{00000000-0005-0000-0000-0000C0510000}"/>
    <cellStyle name="Normal 3 2 3 7 4 3" xfId="8866" xr:uid="{00000000-0005-0000-0000-0000C1510000}"/>
    <cellStyle name="Normal 3 2 3 7 4 3 2" xfId="23886" xr:uid="{00000000-0005-0000-0000-0000C2510000}"/>
    <cellStyle name="Normal 3 2 3 7 4 3 2 2" xfId="23887" xr:uid="{00000000-0005-0000-0000-0000C3510000}"/>
    <cellStyle name="Normal 3 2 3 7 4 3 2 3" xfId="41150" xr:uid="{00000000-0005-0000-0000-0000C4510000}"/>
    <cellStyle name="Normal 3 2 3 7 4 3 3" xfId="23888" xr:uid="{00000000-0005-0000-0000-0000C5510000}"/>
    <cellStyle name="Normal 3 2 3 7 4 3 4" xfId="41151" xr:uid="{00000000-0005-0000-0000-0000C6510000}"/>
    <cellStyle name="Normal 3 2 3 7 4 4" xfId="23889" xr:uid="{00000000-0005-0000-0000-0000C7510000}"/>
    <cellStyle name="Normal 3 2 3 7 4 4 2" xfId="23890" xr:uid="{00000000-0005-0000-0000-0000C8510000}"/>
    <cellStyle name="Normal 3 2 3 7 4 4 3" xfId="41152" xr:uid="{00000000-0005-0000-0000-0000C9510000}"/>
    <cellStyle name="Normal 3 2 3 7 4 5" xfId="23891" xr:uid="{00000000-0005-0000-0000-0000CA510000}"/>
    <cellStyle name="Normal 3 2 3 7 4 6" xfId="41153" xr:uid="{00000000-0005-0000-0000-0000CB510000}"/>
    <cellStyle name="Normal 3 2 3 7 5" xfId="8867" xr:uid="{00000000-0005-0000-0000-0000CC510000}"/>
    <cellStyle name="Normal 3 2 3 7 5 2" xfId="8868" xr:uid="{00000000-0005-0000-0000-0000CD510000}"/>
    <cellStyle name="Normal 3 2 3 7 5 2 2" xfId="23892" xr:uid="{00000000-0005-0000-0000-0000CE510000}"/>
    <cellStyle name="Normal 3 2 3 7 5 2 2 2" xfId="23893" xr:uid="{00000000-0005-0000-0000-0000CF510000}"/>
    <cellStyle name="Normal 3 2 3 7 5 2 2 3" xfId="41154" xr:uid="{00000000-0005-0000-0000-0000D0510000}"/>
    <cellStyle name="Normal 3 2 3 7 5 2 3" xfId="23894" xr:uid="{00000000-0005-0000-0000-0000D1510000}"/>
    <cellStyle name="Normal 3 2 3 7 5 2 4" xfId="41155" xr:uid="{00000000-0005-0000-0000-0000D2510000}"/>
    <cellStyle name="Normal 3 2 3 7 5 3" xfId="23895" xr:uid="{00000000-0005-0000-0000-0000D3510000}"/>
    <cellStyle name="Normal 3 2 3 7 5 3 2" xfId="23896" xr:uid="{00000000-0005-0000-0000-0000D4510000}"/>
    <cellStyle name="Normal 3 2 3 7 5 3 3" xfId="41156" xr:uid="{00000000-0005-0000-0000-0000D5510000}"/>
    <cellStyle name="Normal 3 2 3 7 5 4" xfId="23897" xr:uid="{00000000-0005-0000-0000-0000D6510000}"/>
    <cellStyle name="Normal 3 2 3 7 5 5" xfId="41157" xr:uid="{00000000-0005-0000-0000-0000D7510000}"/>
    <cellStyle name="Normal 3 2 3 7 6" xfId="8869" xr:uid="{00000000-0005-0000-0000-0000D8510000}"/>
    <cellStyle name="Normal 3 2 3 7 6 2" xfId="8870" xr:uid="{00000000-0005-0000-0000-0000D9510000}"/>
    <cellStyle name="Normal 3 2 3 7 6 2 2" xfId="23898" xr:uid="{00000000-0005-0000-0000-0000DA510000}"/>
    <cellStyle name="Normal 3 2 3 7 6 2 2 2" xfId="23899" xr:uid="{00000000-0005-0000-0000-0000DB510000}"/>
    <cellStyle name="Normal 3 2 3 7 6 2 2 3" xfId="41158" xr:uid="{00000000-0005-0000-0000-0000DC510000}"/>
    <cellStyle name="Normal 3 2 3 7 6 2 3" xfId="23900" xr:uid="{00000000-0005-0000-0000-0000DD510000}"/>
    <cellStyle name="Normal 3 2 3 7 6 2 4" xfId="41159" xr:uid="{00000000-0005-0000-0000-0000DE510000}"/>
    <cellStyle name="Normal 3 2 3 7 6 3" xfId="23901" xr:uid="{00000000-0005-0000-0000-0000DF510000}"/>
    <cellStyle name="Normal 3 2 3 7 6 3 2" xfId="23902" xr:uid="{00000000-0005-0000-0000-0000E0510000}"/>
    <cellStyle name="Normal 3 2 3 7 6 3 3" xfId="41160" xr:uid="{00000000-0005-0000-0000-0000E1510000}"/>
    <cellStyle name="Normal 3 2 3 7 6 4" xfId="23903" xr:uid="{00000000-0005-0000-0000-0000E2510000}"/>
    <cellStyle name="Normal 3 2 3 7 6 5" xfId="41161" xr:uid="{00000000-0005-0000-0000-0000E3510000}"/>
    <cellStyle name="Normal 3 2 3 7 7" xfId="8871" xr:uid="{00000000-0005-0000-0000-0000E4510000}"/>
    <cellStyle name="Normal 3 2 3 7 7 2" xfId="8872" xr:uid="{00000000-0005-0000-0000-0000E5510000}"/>
    <cellStyle name="Normal 3 2 3 7 7 2 2" xfId="23904" xr:uid="{00000000-0005-0000-0000-0000E6510000}"/>
    <cellStyle name="Normal 3 2 3 7 7 2 3" xfId="41162" xr:uid="{00000000-0005-0000-0000-0000E7510000}"/>
    <cellStyle name="Normal 3 2 3 7 7 3" xfId="23905" xr:uid="{00000000-0005-0000-0000-0000E8510000}"/>
    <cellStyle name="Normal 3 2 3 7 7 4" xfId="41163" xr:uid="{00000000-0005-0000-0000-0000E9510000}"/>
    <cellStyle name="Normal 3 2 3 7 8" xfId="8873" xr:uid="{00000000-0005-0000-0000-0000EA510000}"/>
    <cellStyle name="Normal 3 2 3 7 8 2" xfId="23906" xr:uid="{00000000-0005-0000-0000-0000EB510000}"/>
    <cellStyle name="Normal 3 2 3 7 8 3" xfId="41164" xr:uid="{00000000-0005-0000-0000-0000EC510000}"/>
    <cellStyle name="Normal 3 2 3 7 9" xfId="23907" xr:uid="{00000000-0005-0000-0000-0000ED510000}"/>
    <cellStyle name="Normal 3 2 3 7 9 2" xfId="41165" xr:uid="{00000000-0005-0000-0000-0000EE510000}"/>
    <cellStyle name="Normal 3 2 3 8" xfId="8874" xr:uid="{00000000-0005-0000-0000-0000EF510000}"/>
    <cellStyle name="Normal 3 2 3 8 10" xfId="41166" xr:uid="{00000000-0005-0000-0000-0000F0510000}"/>
    <cellStyle name="Normal 3 2 3 8 11" xfId="41167" xr:uid="{00000000-0005-0000-0000-0000F1510000}"/>
    <cellStyle name="Normal 3 2 3 8 2" xfId="8875" xr:uid="{00000000-0005-0000-0000-0000F2510000}"/>
    <cellStyle name="Normal 3 2 3 8 2 2" xfId="8876" xr:uid="{00000000-0005-0000-0000-0000F3510000}"/>
    <cellStyle name="Normal 3 2 3 8 2 2 2" xfId="8877" xr:uid="{00000000-0005-0000-0000-0000F4510000}"/>
    <cellStyle name="Normal 3 2 3 8 2 2 2 2" xfId="8878" xr:uid="{00000000-0005-0000-0000-0000F5510000}"/>
    <cellStyle name="Normal 3 2 3 8 2 2 2 2 2" xfId="23908" xr:uid="{00000000-0005-0000-0000-0000F6510000}"/>
    <cellStyle name="Normal 3 2 3 8 2 2 2 2 2 2" xfId="23909" xr:uid="{00000000-0005-0000-0000-0000F7510000}"/>
    <cellStyle name="Normal 3 2 3 8 2 2 2 2 2 3" xfId="41168" xr:uid="{00000000-0005-0000-0000-0000F8510000}"/>
    <cellStyle name="Normal 3 2 3 8 2 2 2 2 3" xfId="23910" xr:uid="{00000000-0005-0000-0000-0000F9510000}"/>
    <cellStyle name="Normal 3 2 3 8 2 2 2 2 4" xfId="41169" xr:uid="{00000000-0005-0000-0000-0000FA510000}"/>
    <cellStyle name="Normal 3 2 3 8 2 2 2 3" xfId="8879" xr:uid="{00000000-0005-0000-0000-0000FB510000}"/>
    <cellStyle name="Normal 3 2 3 8 2 2 2 3 2" xfId="23911" xr:uid="{00000000-0005-0000-0000-0000FC510000}"/>
    <cellStyle name="Normal 3 2 3 8 2 2 2 3 3" xfId="41170" xr:uid="{00000000-0005-0000-0000-0000FD510000}"/>
    <cellStyle name="Normal 3 2 3 8 2 2 2 4" xfId="23912" xr:uid="{00000000-0005-0000-0000-0000FE510000}"/>
    <cellStyle name="Normal 3 2 3 8 2 2 2 5" xfId="41171" xr:uid="{00000000-0005-0000-0000-0000FF510000}"/>
    <cellStyle name="Normal 3 2 3 8 2 2 3" xfId="8880" xr:uid="{00000000-0005-0000-0000-000000520000}"/>
    <cellStyle name="Normal 3 2 3 8 2 2 3 2" xfId="8881" xr:uid="{00000000-0005-0000-0000-000001520000}"/>
    <cellStyle name="Normal 3 2 3 8 2 2 3 2 2" xfId="23913" xr:uid="{00000000-0005-0000-0000-000002520000}"/>
    <cellStyle name="Normal 3 2 3 8 2 2 3 2 3" xfId="41172" xr:uid="{00000000-0005-0000-0000-000003520000}"/>
    <cellStyle name="Normal 3 2 3 8 2 2 3 3" xfId="23914" xr:uid="{00000000-0005-0000-0000-000004520000}"/>
    <cellStyle name="Normal 3 2 3 8 2 2 3 4" xfId="41173" xr:uid="{00000000-0005-0000-0000-000005520000}"/>
    <cellStyle name="Normal 3 2 3 8 2 2 4" xfId="8882" xr:uid="{00000000-0005-0000-0000-000006520000}"/>
    <cellStyle name="Normal 3 2 3 8 2 2 4 2" xfId="8883" xr:uid="{00000000-0005-0000-0000-000007520000}"/>
    <cellStyle name="Normal 3 2 3 8 2 2 4 3" xfId="41174" xr:uid="{00000000-0005-0000-0000-000008520000}"/>
    <cellStyle name="Normal 3 2 3 8 2 2 5" xfId="8884" xr:uid="{00000000-0005-0000-0000-000009520000}"/>
    <cellStyle name="Normal 3 2 3 8 2 2 5 2" xfId="8885" xr:uid="{00000000-0005-0000-0000-00000A520000}"/>
    <cellStyle name="Normal 3 2 3 8 2 2 6" xfId="8886" xr:uid="{00000000-0005-0000-0000-00000B520000}"/>
    <cellStyle name="Normal 3 2 3 8 2 2 7" xfId="41175" xr:uid="{00000000-0005-0000-0000-00000C520000}"/>
    <cellStyle name="Normal 3 2 3 8 2 3" xfId="8887" xr:uid="{00000000-0005-0000-0000-00000D520000}"/>
    <cellStyle name="Normal 3 2 3 8 2 3 2" xfId="8888" xr:uid="{00000000-0005-0000-0000-00000E520000}"/>
    <cellStyle name="Normal 3 2 3 8 2 3 2 2" xfId="23915" xr:uid="{00000000-0005-0000-0000-00000F520000}"/>
    <cellStyle name="Normal 3 2 3 8 2 3 2 2 2" xfId="23916" xr:uid="{00000000-0005-0000-0000-000010520000}"/>
    <cellStyle name="Normal 3 2 3 8 2 3 2 2 3" xfId="41176" xr:uid="{00000000-0005-0000-0000-000011520000}"/>
    <cellStyle name="Normal 3 2 3 8 2 3 2 3" xfId="23917" xr:uid="{00000000-0005-0000-0000-000012520000}"/>
    <cellStyle name="Normal 3 2 3 8 2 3 2 4" xfId="41177" xr:uid="{00000000-0005-0000-0000-000013520000}"/>
    <cellStyle name="Normal 3 2 3 8 2 3 3" xfId="8889" xr:uid="{00000000-0005-0000-0000-000014520000}"/>
    <cellStyle name="Normal 3 2 3 8 2 3 3 2" xfId="23918" xr:uid="{00000000-0005-0000-0000-000015520000}"/>
    <cellStyle name="Normal 3 2 3 8 2 3 3 3" xfId="41178" xr:uid="{00000000-0005-0000-0000-000016520000}"/>
    <cellStyle name="Normal 3 2 3 8 2 3 4" xfId="23919" xr:uid="{00000000-0005-0000-0000-000017520000}"/>
    <cellStyle name="Normal 3 2 3 8 2 3 5" xfId="41179" xr:uid="{00000000-0005-0000-0000-000018520000}"/>
    <cellStyle name="Normal 3 2 3 8 2 4" xfId="8890" xr:uid="{00000000-0005-0000-0000-000019520000}"/>
    <cellStyle name="Normal 3 2 3 8 2 4 2" xfId="8891" xr:uid="{00000000-0005-0000-0000-00001A520000}"/>
    <cellStyle name="Normal 3 2 3 8 2 4 2 2" xfId="23920" xr:uid="{00000000-0005-0000-0000-00001B520000}"/>
    <cellStyle name="Normal 3 2 3 8 2 4 2 3" xfId="41180" xr:uid="{00000000-0005-0000-0000-00001C520000}"/>
    <cellStyle name="Normal 3 2 3 8 2 4 3" xfId="23921" xr:uid="{00000000-0005-0000-0000-00001D520000}"/>
    <cellStyle name="Normal 3 2 3 8 2 4 4" xfId="41181" xr:uid="{00000000-0005-0000-0000-00001E520000}"/>
    <cellStyle name="Normal 3 2 3 8 2 5" xfId="8892" xr:uid="{00000000-0005-0000-0000-00001F520000}"/>
    <cellStyle name="Normal 3 2 3 8 2 5 2" xfId="8893" xr:uid="{00000000-0005-0000-0000-000020520000}"/>
    <cellStyle name="Normal 3 2 3 8 2 5 3" xfId="41182" xr:uid="{00000000-0005-0000-0000-000021520000}"/>
    <cellStyle name="Normal 3 2 3 8 2 6" xfId="8894" xr:uid="{00000000-0005-0000-0000-000022520000}"/>
    <cellStyle name="Normal 3 2 3 8 2 6 2" xfId="8895" xr:uid="{00000000-0005-0000-0000-000023520000}"/>
    <cellStyle name="Normal 3 2 3 8 2 7" xfId="8896" xr:uid="{00000000-0005-0000-0000-000024520000}"/>
    <cellStyle name="Normal 3 2 3 8 2 8" xfId="41183" xr:uid="{00000000-0005-0000-0000-000025520000}"/>
    <cellStyle name="Normal 3 2 3 8 3" xfId="8897" xr:uid="{00000000-0005-0000-0000-000026520000}"/>
    <cellStyle name="Normal 3 2 3 8 3 2" xfId="8898" xr:uid="{00000000-0005-0000-0000-000027520000}"/>
    <cellStyle name="Normal 3 2 3 8 3 2 2" xfId="8899" xr:uid="{00000000-0005-0000-0000-000028520000}"/>
    <cellStyle name="Normal 3 2 3 8 3 2 2 2" xfId="23922" xr:uid="{00000000-0005-0000-0000-000029520000}"/>
    <cellStyle name="Normal 3 2 3 8 3 2 2 2 2" xfId="23923" xr:uid="{00000000-0005-0000-0000-00002A520000}"/>
    <cellStyle name="Normal 3 2 3 8 3 2 2 2 3" xfId="41184" xr:uid="{00000000-0005-0000-0000-00002B520000}"/>
    <cellStyle name="Normal 3 2 3 8 3 2 2 3" xfId="23924" xr:uid="{00000000-0005-0000-0000-00002C520000}"/>
    <cellStyle name="Normal 3 2 3 8 3 2 2 4" xfId="41185" xr:uid="{00000000-0005-0000-0000-00002D520000}"/>
    <cellStyle name="Normal 3 2 3 8 3 2 3" xfId="8900" xr:uid="{00000000-0005-0000-0000-00002E520000}"/>
    <cellStyle name="Normal 3 2 3 8 3 2 3 2" xfId="23925" xr:uid="{00000000-0005-0000-0000-00002F520000}"/>
    <cellStyle name="Normal 3 2 3 8 3 2 3 3" xfId="41186" xr:uid="{00000000-0005-0000-0000-000030520000}"/>
    <cellStyle name="Normal 3 2 3 8 3 2 4" xfId="23926" xr:uid="{00000000-0005-0000-0000-000031520000}"/>
    <cellStyle name="Normal 3 2 3 8 3 2 5" xfId="41187" xr:uid="{00000000-0005-0000-0000-000032520000}"/>
    <cellStyle name="Normal 3 2 3 8 3 3" xfId="8901" xr:uid="{00000000-0005-0000-0000-000033520000}"/>
    <cellStyle name="Normal 3 2 3 8 3 3 2" xfId="8902" xr:uid="{00000000-0005-0000-0000-000034520000}"/>
    <cellStyle name="Normal 3 2 3 8 3 3 2 2" xfId="23927" xr:uid="{00000000-0005-0000-0000-000035520000}"/>
    <cellStyle name="Normal 3 2 3 8 3 3 2 3" xfId="41188" xr:uid="{00000000-0005-0000-0000-000036520000}"/>
    <cellStyle name="Normal 3 2 3 8 3 3 3" xfId="23928" xr:uid="{00000000-0005-0000-0000-000037520000}"/>
    <cellStyle name="Normal 3 2 3 8 3 3 4" xfId="41189" xr:uid="{00000000-0005-0000-0000-000038520000}"/>
    <cellStyle name="Normal 3 2 3 8 3 4" xfId="8903" xr:uid="{00000000-0005-0000-0000-000039520000}"/>
    <cellStyle name="Normal 3 2 3 8 3 4 2" xfId="8904" xr:uid="{00000000-0005-0000-0000-00003A520000}"/>
    <cellStyle name="Normal 3 2 3 8 3 4 3" xfId="41190" xr:uid="{00000000-0005-0000-0000-00003B520000}"/>
    <cellStyle name="Normal 3 2 3 8 3 5" xfId="8905" xr:uid="{00000000-0005-0000-0000-00003C520000}"/>
    <cellStyle name="Normal 3 2 3 8 3 5 2" xfId="8906" xr:uid="{00000000-0005-0000-0000-00003D520000}"/>
    <cellStyle name="Normal 3 2 3 8 3 6" xfId="8907" xr:uid="{00000000-0005-0000-0000-00003E520000}"/>
    <cellStyle name="Normal 3 2 3 8 3 7" xfId="41191" xr:uid="{00000000-0005-0000-0000-00003F520000}"/>
    <cellStyle name="Normal 3 2 3 8 4" xfId="8908" xr:uid="{00000000-0005-0000-0000-000040520000}"/>
    <cellStyle name="Normal 3 2 3 8 4 2" xfId="8909" xr:uid="{00000000-0005-0000-0000-000041520000}"/>
    <cellStyle name="Normal 3 2 3 8 4 2 2" xfId="23929" xr:uid="{00000000-0005-0000-0000-000042520000}"/>
    <cellStyle name="Normal 3 2 3 8 4 2 2 2" xfId="23930" xr:uid="{00000000-0005-0000-0000-000043520000}"/>
    <cellStyle name="Normal 3 2 3 8 4 2 2 2 2" xfId="23931" xr:uid="{00000000-0005-0000-0000-000044520000}"/>
    <cellStyle name="Normal 3 2 3 8 4 2 2 2 3" xfId="41192" xr:uid="{00000000-0005-0000-0000-000045520000}"/>
    <cellStyle name="Normal 3 2 3 8 4 2 2 3" xfId="23932" xr:uid="{00000000-0005-0000-0000-000046520000}"/>
    <cellStyle name="Normal 3 2 3 8 4 2 2 4" xfId="41193" xr:uid="{00000000-0005-0000-0000-000047520000}"/>
    <cellStyle name="Normal 3 2 3 8 4 2 3" xfId="23933" xr:uid="{00000000-0005-0000-0000-000048520000}"/>
    <cellStyle name="Normal 3 2 3 8 4 2 3 2" xfId="23934" xr:uid="{00000000-0005-0000-0000-000049520000}"/>
    <cellStyle name="Normal 3 2 3 8 4 2 3 3" xfId="41194" xr:uid="{00000000-0005-0000-0000-00004A520000}"/>
    <cellStyle name="Normal 3 2 3 8 4 2 4" xfId="23935" xr:uid="{00000000-0005-0000-0000-00004B520000}"/>
    <cellStyle name="Normal 3 2 3 8 4 2 5" xfId="41195" xr:uid="{00000000-0005-0000-0000-00004C520000}"/>
    <cellStyle name="Normal 3 2 3 8 4 3" xfId="8910" xr:uid="{00000000-0005-0000-0000-00004D520000}"/>
    <cellStyle name="Normal 3 2 3 8 4 3 2" xfId="23936" xr:uid="{00000000-0005-0000-0000-00004E520000}"/>
    <cellStyle name="Normal 3 2 3 8 4 3 2 2" xfId="23937" xr:uid="{00000000-0005-0000-0000-00004F520000}"/>
    <cellStyle name="Normal 3 2 3 8 4 3 2 3" xfId="41196" xr:uid="{00000000-0005-0000-0000-000050520000}"/>
    <cellStyle name="Normal 3 2 3 8 4 3 3" xfId="23938" xr:uid="{00000000-0005-0000-0000-000051520000}"/>
    <cellStyle name="Normal 3 2 3 8 4 3 4" xfId="41197" xr:uid="{00000000-0005-0000-0000-000052520000}"/>
    <cellStyle name="Normal 3 2 3 8 4 4" xfId="23939" xr:uid="{00000000-0005-0000-0000-000053520000}"/>
    <cellStyle name="Normal 3 2 3 8 4 4 2" xfId="23940" xr:uid="{00000000-0005-0000-0000-000054520000}"/>
    <cellStyle name="Normal 3 2 3 8 4 4 3" xfId="41198" xr:uid="{00000000-0005-0000-0000-000055520000}"/>
    <cellStyle name="Normal 3 2 3 8 4 5" xfId="23941" xr:uid="{00000000-0005-0000-0000-000056520000}"/>
    <cellStyle name="Normal 3 2 3 8 4 6" xfId="41199" xr:uid="{00000000-0005-0000-0000-000057520000}"/>
    <cellStyle name="Normal 3 2 3 8 5" xfId="8911" xr:uid="{00000000-0005-0000-0000-000058520000}"/>
    <cellStyle name="Normal 3 2 3 8 5 2" xfId="8912" xr:uid="{00000000-0005-0000-0000-000059520000}"/>
    <cellStyle name="Normal 3 2 3 8 5 2 2" xfId="23942" xr:uid="{00000000-0005-0000-0000-00005A520000}"/>
    <cellStyle name="Normal 3 2 3 8 5 2 2 2" xfId="23943" xr:uid="{00000000-0005-0000-0000-00005B520000}"/>
    <cellStyle name="Normal 3 2 3 8 5 2 2 3" xfId="41200" xr:uid="{00000000-0005-0000-0000-00005C520000}"/>
    <cellStyle name="Normal 3 2 3 8 5 2 3" xfId="23944" xr:uid="{00000000-0005-0000-0000-00005D520000}"/>
    <cellStyle name="Normal 3 2 3 8 5 2 4" xfId="41201" xr:uid="{00000000-0005-0000-0000-00005E520000}"/>
    <cellStyle name="Normal 3 2 3 8 5 3" xfId="23945" xr:uid="{00000000-0005-0000-0000-00005F520000}"/>
    <cellStyle name="Normal 3 2 3 8 5 3 2" xfId="23946" xr:uid="{00000000-0005-0000-0000-000060520000}"/>
    <cellStyle name="Normal 3 2 3 8 5 3 3" xfId="41202" xr:uid="{00000000-0005-0000-0000-000061520000}"/>
    <cellStyle name="Normal 3 2 3 8 5 4" xfId="23947" xr:uid="{00000000-0005-0000-0000-000062520000}"/>
    <cellStyle name="Normal 3 2 3 8 5 5" xfId="41203" xr:uid="{00000000-0005-0000-0000-000063520000}"/>
    <cellStyle name="Normal 3 2 3 8 6" xfId="8913" xr:uid="{00000000-0005-0000-0000-000064520000}"/>
    <cellStyle name="Normal 3 2 3 8 6 2" xfId="8914" xr:uid="{00000000-0005-0000-0000-000065520000}"/>
    <cellStyle name="Normal 3 2 3 8 6 2 2" xfId="23948" xr:uid="{00000000-0005-0000-0000-000066520000}"/>
    <cellStyle name="Normal 3 2 3 8 6 2 3" xfId="41204" xr:uid="{00000000-0005-0000-0000-000067520000}"/>
    <cellStyle name="Normal 3 2 3 8 6 3" xfId="23949" xr:uid="{00000000-0005-0000-0000-000068520000}"/>
    <cellStyle name="Normal 3 2 3 8 6 4" xfId="41205" xr:uid="{00000000-0005-0000-0000-000069520000}"/>
    <cellStyle name="Normal 3 2 3 8 7" xfId="8915" xr:uid="{00000000-0005-0000-0000-00006A520000}"/>
    <cellStyle name="Normal 3 2 3 8 7 2" xfId="8916" xr:uid="{00000000-0005-0000-0000-00006B520000}"/>
    <cellStyle name="Normal 3 2 3 8 7 3" xfId="41206" xr:uid="{00000000-0005-0000-0000-00006C520000}"/>
    <cellStyle name="Normal 3 2 3 8 8" xfId="8917" xr:uid="{00000000-0005-0000-0000-00006D520000}"/>
    <cellStyle name="Normal 3 2 3 8 8 2" xfId="41207" xr:uid="{00000000-0005-0000-0000-00006E520000}"/>
    <cellStyle name="Normal 3 2 3 8 9" xfId="41208" xr:uid="{00000000-0005-0000-0000-00006F520000}"/>
    <cellStyle name="Normal 3 2 3 9" xfId="8918" xr:uid="{00000000-0005-0000-0000-000070520000}"/>
    <cellStyle name="Normal 3 2 3 9 10" xfId="41209" xr:uid="{00000000-0005-0000-0000-000071520000}"/>
    <cellStyle name="Normal 3 2 3 9 2" xfId="8919" xr:uid="{00000000-0005-0000-0000-000072520000}"/>
    <cellStyle name="Normal 3 2 3 9 2 2" xfId="8920" xr:uid="{00000000-0005-0000-0000-000073520000}"/>
    <cellStyle name="Normal 3 2 3 9 2 2 2" xfId="8921" xr:uid="{00000000-0005-0000-0000-000074520000}"/>
    <cellStyle name="Normal 3 2 3 9 2 2 2 2" xfId="23950" xr:uid="{00000000-0005-0000-0000-000075520000}"/>
    <cellStyle name="Normal 3 2 3 9 2 2 2 2 2" xfId="23951" xr:uid="{00000000-0005-0000-0000-000076520000}"/>
    <cellStyle name="Normal 3 2 3 9 2 2 2 2 3" xfId="41210" xr:uid="{00000000-0005-0000-0000-000077520000}"/>
    <cellStyle name="Normal 3 2 3 9 2 2 2 3" xfId="23952" xr:uid="{00000000-0005-0000-0000-000078520000}"/>
    <cellStyle name="Normal 3 2 3 9 2 2 2 4" xfId="41211" xr:uid="{00000000-0005-0000-0000-000079520000}"/>
    <cellStyle name="Normal 3 2 3 9 2 2 3" xfId="8922" xr:uid="{00000000-0005-0000-0000-00007A520000}"/>
    <cellStyle name="Normal 3 2 3 9 2 2 3 2" xfId="23953" xr:uid="{00000000-0005-0000-0000-00007B520000}"/>
    <cellStyle name="Normal 3 2 3 9 2 2 3 3" xfId="41212" xr:uid="{00000000-0005-0000-0000-00007C520000}"/>
    <cellStyle name="Normal 3 2 3 9 2 2 4" xfId="23954" xr:uid="{00000000-0005-0000-0000-00007D520000}"/>
    <cellStyle name="Normal 3 2 3 9 2 2 5" xfId="41213" xr:uid="{00000000-0005-0000-0000-00007E520000}"/>
    <cellStyle name="Normal 3 2 3 9 2 3" xfId="8923" xr:uid="{00000000-0005-0000-0000-00007F520000}"/>
    <cellStyle name="Normal 3 2 3 9 2 3 2" xfId="8924" xr:uid="{00000000-0005-0000-0000-000080520000}"/>
    <cellStyle name="Normal 3 2 3 9 2 3 2 2" xfId="23955" xr:uid="{00000000-0005-0000-0000-000081520000}"/>
    <cellStyle name="Normal 3 2 3 9 2 3 2 3" xfId="41214" xr:uid="{00000000-0005-0000-0000-000082520000}"/>
    <cellStyle name="Normal 3 2 3 9 2 3 3" xfId="23956" xr:uid="{00000000-0005-0000-0000-000083520000}"/>
    <cellStyle name="Normal 3 2 3 9 2 3 4" xfId="41215" xr:uid="{00000000-0005-0000-0000-000084520000}"/>
    <cellStyle name="Normal 3 2 3 9 2 4" xfId="8925" xr:uid="{00000000-0005-0000-0000-000085520000}"/>
    <cellStyle name="Normal 3 2 3 9 2 4 2" xfId="8926" xr:uid="{00000000-0005-0000-0000-000086520000}"/>
    <cellStyle name="Normal 3 2 3 9 2 4 3" xfId="41216" xr:uid="{00000000-0005-0000-0000-000087520000}"/>
    <cellStyle name="Normal 3 2 3 9 2 5" xfId="8927" xr:uid="{00000000-0005-0000-0000-000088520000}"/>
    <cellStyle name="Normal 3 2 3 9 2 5 2" xfId="8928" xr:uid="{00000000-0005-0000-0000-000089520000}"/>
    <cellStyle name="Normal 3 2 3 9 2 6" xfId="8929" xr:uid="{00000000-0005-0000-0000-00008A520000}"/>
    <cellStyle name="Normal 3 2 3 9 2 7" xfId="41217" xr:uid="{00000000-0005-0000-0000-00008B520000}"/>
    <cellStyle name="Normal 3 2 3 9 3" xfId="8930" xr:uid="{00000000-0005-0000-0000-00008C520000}"/>
    <cellStyle name="Normal 3 2 3 9 3 2" xfId="8931" xr:uid="{00000000-0005-0000-0000-00008D520000}"/>
    <cellStyle name="Normal 3 2 3 9 3 2 2" xfId="23957" xr:uid="{00000000-0005-0000-0000-00008E520000}"/>
    <cellStyle name="Normal 3 2 3 9 3 2 2 2" xfId="23958" xr:uid="{00000000-0005-0000-0000-00008F520000}"/>
    <cellStyle name="Normal 3 2 3 9 3 2 2 2 2" xfId="23959" xr:uid="{00000000-0005-0000-0000-000090520000}"/>
    <cellStyle name="Normal 3 2 3 9 3 2 2 2 3" xfId="41218" xr:uid="{00000000-0005-0000-0000-000091520000}"/>
    <cellStyle name="Normal 3 2 3 9 3 2 2 3" xfId="23960" xr:uid="{00000000-0005-0000-0000-000092520000}"/>
    <cellStyle name="Normal 3 2 3 9 3 2 2 4" xfId="41219" xr:uid="{00000000-0005-0000-0000-000093520000}"/>
    <cellStyle name="Normal 3 2 3 9 3 2 3" xfId="23961" xr:uid="{00000000-0005-0000-0000-000094520000}"/>
    <cellStyle name="Normal 3 2 3 9 3 2 3 2" xfId="23962" xr:uid="{00000000-0005-0000-0000-000095520000}"/>
    <cellStyle name="Normal 3 2 3 9 3 2 3 3" xfId="41220" xr:uid="{00000000-0005-0000-0000-000096520000}"/>
    <cellStyle name="Normal 3 2 3 9 3 2 4" xfId="23963" xr:uid="{00000000-0005-0000-0000-000097520000}"/>
    <cellStyle name="Normal 3 2 3 9 3 2 5" xfId="41221" xr:uid="{00000000-0005-0000-0000-000098520000}"/>
    <cellStyle name="Normal 3 2 3 9 3 3" xfId="8932" xr:uid="{00000000-0005-0000-0000-000099520000}"/>
    <cellStyle name="Normal 3 2 3 9 3 3 2" xfId="23964" xr:uid="{00000000-0005-0000-0000-00009A520000}"/>
    <cellStyle name="Normal 3 2 3 9 3 3 2 2" xfId="23965" xr:uid="{00000000-0005-0000-0000-00009B520000}"/>
    <cellStyle name="Normal 3 2 3 9 3 3 2 3" xfId="41222" xr:uid="{00000000-0005-0000-0000-00009C520000}"/>
    <cellStyle name="Normal 3 2 3 9 3 3 3" xfId="23966" xr:uid="{00000000-0005-0000-0000-00009D520000}"/>
    <cellStyle name="Normal 3 2 3 9 3 3 4" xfId="41223" xr:uid="{00000000-0005-0000-0000-00009E520000}"/>
    <cellStyle name="Normal 3 2 3 9 3 4" xfId="23967" xr:uid="{00000000-0005-0000-0000-00009F520000}"/>
    <cellStyle name="Normal 3 2 3 9 3 4 2" xfId="23968" xr:uid="{00000000-0005-0000-0000-0000A0520000}"/>
    <cellStyle name="Normal 3 2 3 9 3 4 3" xfId="41224" xr:uid="{00000000-0005-0000-0000-0000A1520000}"/>
    <cellStyle name="Normal 3 2 3 9 3 5" xfId="23969" xr:uid="{00000000-0005-0000-0000-0000A2520000}"/>
    <cellStyle name="Normal 3 2 3 9 3 6" xfId="41225" xr:uid="{00000000-0005-0000-0000-0000A3520000}"/>
    <cellStyle name="Normal 3 2 3 9 4" xfId="8933" xr:uid="{00000000-0005-0000-0000-0000A4520000}"/>
    <cellStyle name="Normal 3 2 3 9 4 2" xfId="8934" xr:uid="{00000000-0005-0000-0000-0000A5520000}"/>
    <cellStyle name="Normal 3 2 3 9 4 2 2" xfId="23970" xr:uid="{00000000-0005-0000-0000-0000A6520000}"/>
    <cellStyle name="Normal 3 2 3 9 4 2 2 2" xfId="23971" xr:uid="{00000000-0005-0000-0000-0000A7520000}"/>
    <cellStyle name="Normal 3 2 3 9 4 2 2 3" xfId="41226" xr:uid="{00000000-0005-0000-0000-0000A8520000}"/>
    <cellStyle name="Normal 3 2 3 9 4 2 3" xfId="23972" xr:uid="{00000000-0005-0000-0000-0000A9520000}"/>
    <cellStyle name="Normal 3 2 3 9 4 2 4" xfId="41227" xr:uid="{00000000-0005-0000-0000-0000AA520000}"/>
    <cellStyle name="Normal 3 2 3 9 4 3" xfId="23973" xr:uid="{00000000-0005-0000-0000-0000AB520000}"/>
    <cellStyle name="Normal 3 2 3 9 4 3 2" xfId="23974" xr:uid="{00000000-0005-0000-0000-0000AC520000}"/>
    <cellStyle name="Normal 3 2 3 9 4 3 3" xfId="41228" xr:uid="{00000000-0005-0000-0000-0000AD520000}"/>
    <cellStyle name="Normal 3 2 3 9 4 4" xfId="23975" xr:uid="{00000000-0005-0000-0000-0000AE520000}"/>
    <cellStyle name="Normal 3 2 3 9 4 5" xfId="41229" xr:uid="{00000000-0005-0000-0000-0000AF520000}"/>
    <cellStyle name="Normal 3 2 3 9 5" xfId="8935" xr:uid="{00000000-0005-0000-0000-0000B0520000}"/>
    <cellStyle name="Normal 3 2 3 9 5 2" xfId="8936" xr:uid="{00000000-0005-0000-0000-0000B1520000}"/>
    <cellStyle name="Normal 3 2 3 9 5 2 2" xfId="23976" xr:uid="{00000000-0005-0000-0000-0000B2520000}"/>
    <cellStyle name="Normal 3 2 3 9 5 2 3" xfId="41230" xr:uid="{00000000-0005-0000-0000-0000B3520000}"/>
    <cellStyle name="Normal 3 2 3 9 5 3" xfId="23977" xr:uid="{00000000-0005-0000-0000-0000B4520000}"/>
    <cellStyle name="Normal 3 2 3 9 5 4" xfId="41231" xr:uid="{00000000-0005-0000-0000-0000B5520000}"/>
    <cellStyle name="Normal 3 2 3 9 6" xfId="8937" xr:uid="{00000000-0005-0000-0000-0000B6520000}"/>
    <cellStyle name="Normal 3 2 3 9 6 2" xfId="8938" xr:uid="{00000000-0005-0000-0000-0000B7520000}"/>
    <cellStyle name="Normal 3 2 3 9 6 3" xfId="41232" xr:uid="{00000000-0005-0000-0000-0000B8520000}"/>
    <cellStyle name="Normal 3 2 3 9 7" xfId="8939" xr:uid="{00000000-0005-0000-0000-0000B9520000}"/>
    <cellStyle name="Normal 3 2 3 9 7 2" xfId="41233" xr:uid="{00000000-0005-0000-0000-0000BA520000}"/>
    <cellStyle name="Normal 3 2 3 9 8" xfId="41234" xr:uid="{00000000-0005-0000-0000-0000BB520000}"/>
    <cellStyle name="Normal 3 2 3 9 9" xfId="41235" xr:uid="{00000000-0005-0000-0000-0000BC520000}"/>
    <cellStyle name="Normal 3 2 4" xfId="8940" xr:uid="{00000000-0005-0000-0000-0000BD520000}"/>
    <cellStyle name="Normal 3 2 4 10" xfId="8941" xr:uid="{00000000-0005-0000-0000-0000BE520000}"/>
    <cellStyle name="Normal 3 2 4 10 2" xfId="8942" xr:uid="{00000000-0005-0000-0000-0000BF520000}"/>
    <cellStyle name="Normal 3 2 4 10 2 2" xfId="8943" xr:uid="{00000000-0005-0000-0000-0000C0520000}"/>
    <cellStyle name="Normal 3 2 4 10 2 2 2" xfId="23978" xr:uid="{00000000-0005-0000-0000-0000C1520000}"/>
    <cellStyle name="Normal 3 2 4 10 2 2 2 2" xfId="23979" xr:uid="{00000000-0005-0000-0000-0000C2520000}"/>
    <cellStyle name="Normal 3 2 4 10 2 2 2 3" xfId="41236" xr:uid="{00000000-0005-0000-0000-0000C3520000}"/>
    <cellStyle name="Normal 3 2 4 10 2 2 3" xfId="23980" xr:uid="{00000000-0005-0000-0000-0000C4520000}"/>
    <cellStyle name="Normal 3 2 4 10 2 2 4" xfId="41237" xr:uid="{00000000-0005-0000-0000-0000C5520000}"/>
    <cellStyle name="Normal 3 2 4 10 2 3" xfId="8944" xr:uid="{00000000-0005-0000-0000-0000C6520000}"/>
    <cellStyle name="Normal 3 2 4 10 2 3 2" xfId="23981" xr:uid="{00000000-0005-0000-0000-0000C7520000}"/>
    <cellStyle name="Normal 3 2 4 10 2 3 3" xfId="41238" xr:uid="{00000000-0005-0000-0000-0000C8520000}"/>
    <cellStyle name="Normal 3 2 4 10 2 4" xfId="23982" xr:uid="{00000000-0005-0000-0000-0000C9520000}"/>
    <cellStyle name="Normal 3 2 4 10 2 5" xfId="41239" xr:uid="{00000000-0005-0000-0000-0000CA520000}"/>
    <cellStyle name="Normal 3 2 4 10 2 6" xfId="41240" xr:uid="{00000000-0005-0000-0000-0000CB520000}"/>
    <cellStyle name="Normal 3 2 4 10 3" xfId="8945" xr:uid="{00000000-0005-0000-0000-0000CC520000}"/>
    <cellStyle name="Normal 3 2 4 10 3 2" xfId="8946" xr:uid="{00000000-0005-0000-0000-0000CD520000}"/>
    <cellStyle name="Normal 3 2 4 10 3 2 2" xfId="23983" xr:uid="{00000000-0005-0000-0000-0000CE520000}"/>
    <cellStyle name="Normal 3 2 4 10 3 2 3" xfId="41241" xr:uid="{00000000-0005-0000-0000-0000CF520000}"/>
    <cellStyle name="Normal 3 2 4 10 3 3" xfId="23984" xr:uid="{00000000-0005-0000-0000-0000D0520000}"/>
    <cellStyle name="Normal 3 2 4 10 3 4" xfId="41242" xr:uid="{00000000-0005-0000-0000-0000D1520000}"/>
    <cellStyle name="Normal 3 2 4 10 4" xfId="8947" xr:uid="{00000000-0005-0000-0000-0000D2520000}"/>
    <cellStyle name="Normal 3 2 4 10 4 2" xfId="8948" xr:uid="{00000000-0005-0000-0000-0000D3520000}"/>
    <cellStyle name="Normal 3 2 4 10 4 3" xfId="41243" xr:uid="{00000000-0005-0000-0000-0000D4520000}"/>
    <cellStyle name="Normal 3 2 4 10 5" xfId="8949" xr:uid="{00000000-0005-0000-0000-0000D5520000}"/>
    <cellStyle name="Normal 3 2 4 10 5 2" xfId="8950" xr:uid="{00000000-0005-0000-0000-0000D6520000}"/>
    <cellStyle name="Normal 3 2 4 10 6" xfId="8951" xr:uid="{00000000-0005-0000-0000-0000D7520000}"/>
    <cellStyle name="Normal 3 2 4 10 7" xfId="41244" xr:uid="{00000000-0005-0000-0000-0000D8520000}"/>
    <cellStyle name="Normal 3 2 4 11" xfId="8952" xr:uid="{00000000-0005-0000-0000-0000D9520000}"/>
    <cellStyle name="Normal 3 2 4 11 2" xfId="8953" xr:uid="{00000000-0005-0000-0000-0000DA520000}"/>
    <cellStyle name="Normal 3 2 4 11 2 2" xfId="23985" xr:uid="{00000000-0005-0000-0000-0000DB520000}"/>
    <cellStyle name="Normal 3 2 4 11 2 2 2" xfId="23986" xr:uid="{00000000-0005-0000-0000-0000DC520000}"/>
    <cellStyle name="Normal 3 2 4 11 2 2 2 2" xfId="23987" xr:uid="{00000000-0005-0000-0000-0000DD520000}"/>
    <cellStyle name="Normal 3 2 4 11 2 2 2 3" xfId="41245" xr:uid="{00000000-0005-0000-0000-0000DE520000}"/>
    <cellStyle name="Normal 3 2 4 11 2 2 3" xfId="23988" xr:uid="{00000000-0005-0000-0000-0000DF520000}"/>
    <cellStyle name="Normal 3 2 4 11 2 2 4" xfId="41246" xr:uid="{00000000-0005-0000-0000-0000E0520000}"/>
    <cellStyle name="Normal 3 2 4 11 2 3" xfId="23989" xr:uid="{00000000-0005-0000-0000-0000E1520000}"/>
    <cellStyle name="Normal 3 2 4 11 2 3 2" xfId="23990" xr:uid="{00000000-0005-0000-0000-0000E2520000}"/>
    <cellStyle name="Normal 3 2 4 11 2 3 3" xfId="41247" xr:uid="{00000000-0005-0000-0000-0000E3520000}"/>
    <cellStyle name="Normal 3 2 4 11 2 4" xfId="23991" xr:uid="{00000000-0005-0000-0000-0000E4520000}"/>
    <cellStyle name="Normal 3 2 4 11 2 5" xfId="41248" xr:uid="{00000000-0005-0000-0000-0000E5520000}"/>
    <cellStyle name="Normal 3 2 4 11 3" xfId="8954" xr:uid="{00000000-0005-0000-0000-0000E6520000}"/>
    <cellStyle name="Normal 3 2 4 11 3 2" xfId="23992" xr:uid="{00000000-0005-0000-0000-0000E7520000}"/>
    <cellStyle name="Normal 3 2 4 11 3 2 2" xfId="23993" xr:uid="{00000000-0005-0000-0000-0000E8520000}"/>
    <cellStyle name="Normal 3 2 4 11 3 2 3" xfId="41249" xr:uid="{00000000-0005-0000-0000-0000E9520000}"/>
    <cellStyle name="Normal 3 2 4 11 3 3" xfId="23994" xr:uid="{00000000-0005-0000-0000-0000EA520000}"/>
    <cellStyle name="Normal 3 2 4 11 3 4" xfId="41250" xr:uid="{00000000-0005-0000-0000-0000EB520000}"/>
    <cellStyle name="Normal 3 2 4 11 4" xfId="23995" xr:uid="{00000000-0005-0000-0000-0000EC520000}"/>
    <cellStyle name="Normal 3 2 4 11 4 2" xfId="23996" xr:uid="{00000000-0005-0000-0000-0000ED520000}"/>
    <cellStyle name="Normal 3 2 4 11 4 3" xfId="41251" xr:uid="{00000000-0005-0000-0000-0000EE520000}"/>
    <cellStyle name="Normal 3 2 4 11 5" xfId="23997" xr:uid="{00000000-0005-0000-0000-0000EF520000}"/>
    <cellStyle name="Normal 3 2 4 11 6" xfId="41252" xr:uid="{00000000-0005-0000-0000-0000F0520000}"/>
    <cellStyle name="Normal 3 2 4 11 7" xfId="41253" xr:uid="{00000000-0005-0000-0000-0000F1520000}"/>
    <cellStyle name="Normal 3 2 4 12" xfId="8955" xr:uid="{00000000-0005-0000-0000-0000F2520000}"/>
    <cellStyle name="Normal 3 2 4 12 2" xfId="8956" xr:uid="{00000000-0005-0000-0000-0000F3520000}"/>
    <cellStyle name="Normal 3 2 4 12 2 2" xfId="23998" xr:uid="{00000000-0005-0000-0000-0000F4520000}"/>
    <cellStyle name="Normal 3 2 4 12 2 2 2" xfId="23999" xr:uid="{00000000-0005-0000-0000-0000F5520000}"/>
    <cellStyle name="Normal 3 2 4 12 2 2 3" xfId="41254" xr:uid="{00000000-0005-0000-0000-0000F6520000}"/>
    <cellStyle name="Normal 3 2 4 12 2 3" xfId="24000" xr:uid="{00000000-0005-0000-0000-0000F7520000}"/>
    <cellStyle name="Normal 3 2 4 12 2 4" xfId="41255" xr:uid="{00000000-0005-0000-0000-0000F8520000}"/>
    <cellStyle name="Normal 3 2 4 12 3" xfId="8957" xr:uid="{00000000-0005-0000-0000-0000F9520000}"/>
    <cellStyle name="Normal 3 2 4 12 3 2" xfId="24001" xr:uid="{00000000-0005-0000-0000-0000FA520000}"/>
    <cellStyle name="Normal 3 2 4 12 3 3" xfId="41256" xr:uid="{00000000-0005-0000-0000-0000FB520000}"/>
    <cellStyle name="Normal 3 2 4 12 4" xfId="24002" xr:uid="{00000000-0005-0000-0000-0000FC520000}"/>
    <cellStyle name="Normal 3 2 4 12 5" xfId="41257" xr:uid="{00000000-0005-0000-0000-0000FD520000}"/>
    <cellStyle name="Normal 3 2 4 13" xfId="8958" xr:uid="{00000000-0005-0000-0000-0000FE520000}"/>
    <cellStyle name="Normal 3 2 4 13 2" xfId="8959" xr:uid="{00000000-0005-0000-0000-0000FF520000}"/>
    <cellStyle name="Normal 3 2 4 13 2 2" xfId="24003" xr:uid="{00000000-0005-0000-0000-000000530000}"/>
    <cellStyle name="Normal 3 2 4 13 2 2 2" xfId="24004" xr:uid="{00000000-0005-0000-0000-000001530000}"/>
    <cellStyle name="Normal 3 2 4 13 2 2 3" xfId="41258" xr:uid="{00000000-0005-0000-0000-000002530000}"/>
    <cellStyle name="Normal 3 2 4 13 2 3" xfId="24005" xr:uid="{00000000-0005-0000-0000-000003530000}"/>
    <cellStyle name="Normal 3 2 4 13 2 4" xfId="41259" xr:uid="{00000000-0005-0000-0000-000004530000}"/>
    <cellStyle name="Normal 3 2 4 13 3" xfId="24006" xr:uid="{00000000-0005-0000-0000-000005530000}"/>
    <cellStyle name="Normal 3 2 4 13 3 2" xfId="24007" xr:uid="{00000000-0005-0000-0000-000006530000}"/>
    <cellStyle name="Normal 3 2 4 13 3 3" xfId="41260" xr:uid="{00000000-0005-0000-0000-000007530000}"/>
    <cellStyle name="Normal 3 2 4 13 4" xfId="24008" xr:uid="{00000000-0005-0000-0000-000008530000}"/>
    <cellStyle name="Normal 3 2 4 13 5" xfId="41261" xr:uid="{00000000-0005-0000-0000-000009530000}"/>
    <cellStyle name="Normal 3 2 4 14" xfId="8960" xr:uid="{00000000-0005-0000-0000-00000A530000}"/>
    <cellStyle name="Normal 3 2 4 14 2" xfId="8961" xr:uid="{00000000-0005-0000-0000-00000B530000}"/>
    <cellStyle name="Normal 3 2 4 14 2 2" xfId="24009" xr:uid="{00000000-0005-0000-0000-00000C530000}"/>
    <cellStyle name="Normal 3 2 4 14 2 2 2" xfId="24010" xr:uid="{00000000-0005-0000-0000-00000D530000}"/>
    <cellStyle name="Normal 3 2 4 14 2 2 3" xfId="41262" xr:uid="{00000000-0005-0000-0000-00000E530000}"/>
    <cellStyle name="Normal 3 2 4 14 2 3" xfId="24011" xr:uid="{00000000-0005-0000-0000-00000F530000}"/>
    <cellStyle name="Normal 3 2 4 14 2 4" xfId="41263" xr:uid="{00000000-0005-0000-0000-000010530000}"/>
    <cellStyle name="Normal 3 2 4 14 3" xfId="24012" xr:uid="{00000000-0005-0000-0000-000011530000}"/>
    <cellStyle name="Normal 3 2 4 14 3 2" xfId="24013" xr:uid="{00000000-0005-0000-0000-000012530000}"/>
    <cellStyle name="Normal 3 2 4 14 3 3" xfId="41264" xr:uid="{00000000-0005-0000-0000-000013530000}"/>
    <cellStyle name="Normal 3 2 4 14 4" xfId="24014" xr:uid="{00000000-0005-0000-0000-000014530000}"/>
    <cellStyle name="Normal 3 2 4 14 5" xfId="41265" xr:uid="{00000000-0005-0000-0000-000015530000}"/>
    <cellStyle name="Normal 3 2 4 15" xfId="8962" xr:uid="{00000000-0005-0000-0000-000016530000}"/>
    <cellStyle name="Normal 3 2 4 15 2" xfId="8963" xr:uid="{00000000-0005-0000-0000-000017530000}"/>
    <cellStyle name="Normal 3 2 4 15 2 2" xfId="24015" xr:uid="{00000000-0005-0000-0000-000018530000}"/>
    <cellStyle name="Normal 3 2 4 15 2 3" xfId="41266" xr:uid="{00000000-0005-0000-0000-000019530000}"/>
    <cellStyle name="Normal 3 2 4 15 3" xfId="24016" xr:uid="{00000000-0005-0000-0000-00001A530000}"/>
    <cellStyle name="Normal 3 2 4 15 4" xfId="41267" xr:uid="{00000000-0005-0000-0000-00001B530000}"/>
    <cellStyle name="Normal 3 2 4 16" xfId="8964" xr:uid="{00000000-0005-0000-0000-00001C530000}"/>
    <cellStyle name="Normal 3 2 4 16 2" xfId="24017" xr:uid="{00000000-0005-0000-0000-00001D530000}"/>
    <cellStyle name="Normal 3 2 4 16 3" xfId="41268" xr:uid="{00000000-0005-0000-0000-00001E530000}"/>
    <cellStyle name="Normal 3 2 4 17" xfId="24018" xr:uid="{00000000-0005-0000-0000-00001F530000}"/>
    <cellStyle name="Normal 3 2 4 17 2" xfId="41269" xr:uid="{00000000-0005-0000-0000-000020530000}"/>
    <cellStyle name="Normal 3 2 4 18" xfId="41270" xr:uid="{00000000-0005-0000-0000-000021530000}"/>
    <cellStyle name="Normal 3 2 4 19" xfId="41271" xr:uid="{00000000-0005-0000-0000-000022530000}"/>
    <cellStyle name="Normal 3 2 4 2" xfId="8965" xr:uid="{00000000-0005-0000-0000-000023530000}"/>
    <cellStyle name="Normal 3 2 4 2 10" xfId="8966" xr:uid="{00000000-0005-0000-0000-000024530000}"/>
    <cellStyle name="Normal 3 2 4 2 10 2" xfId="8967" xr:uid="{00000000-0005-0000-0000-000025530000}"/>
    <cellStyle name="Normal 3 2 4 2 10 2 2" xfId="24019" xr:uid="{00000000-0005-0000-0000-000026530000}"/>
    <cellStyle name="Normal 3 2 4 2 10 2 3" xfId="41272" xr:uid="{00000000-0005-0000-0000-000027530000}"/>
    <cellStyle name="Normal 3 2 4 2 10 3" xfId="24020" xr:uid="{00000000-0005-0000-0000-000028530000}"/>
    <cellStyle name="Normal 3 2 4 2 10 4" xfId="41273" xr:uid="{00000000-0005-0000-0000-000029530000}"/>
    <cellStyle name="Normal 3 2 4 2 11" xfId="8968" xr:uid="{00000000-0005-0000-0000-00002A530000}"/>
    <cellStyle name="Normal 3 2 4 2 11 2" xfId="24021" xr:uid="{00000000-0005-0000-0000-00002B530000}"/>
    <cellStyle name="Normal 3 2 4 2 11 3" xfId="41274" xr:uid="{00000000-0005-0000-0000-00002C530000}"/>
    <cellStyle name="Normal 3 2 4 2 12" xfId="24022" xr:uid="{00000000-0005-0000-0000-00002D530000}"/>
    <cellStyle name="Normal 3 2 4 2 12 2" xfId="41275" xr:uid="{00000000-0005-0000-0000-00002E530000}"/>
    <cellStyle name="Normal 3 2 4 2 13" xfId="41276" xr:uid="{00000000-0005-0000-0000-00002F530000}"/>
    <cellStyle name="Normal 3 2 4 2 14" xfId="41277" xr:uid="{00000000-0005-0000-0000-000030530000}"/>
    <cellStyle name="Normal 3 2 4 2 15" xfId="41278" xr:uid="{00000000-0005-0000-0000-000031530000}"/>
    <cellStyle name="Normal 3 2 4 2 2" xfId="8969" xr:uid="{00000000-0005-0000-0000-000032530000}"/>
    <cellStyle name="Normal 3 2 4 2 2 10" xfId="41279" xr:uid="{00000000-0005-0000-0000-000033530000}"/>
    <cellStyle name="Normal 3 2 4 2 2 11" xfId="41280" xr:uid="{00000000-0005-0000-0000-000034530000}"/>
    <cellStyle name="Normal 3 2 4 2 2 12" xfId="41281" xr:uid="{00000000-0005-0000-0000-000035530000}"/>
    <cellStyle name="Normal 3 2 4 2 2 2" xfId="8970" xr:uid="{00000000-0005-0000-0000-000036530000}"/>
    <cellStyle name="Normal 3 2 4 2 2 2 2" xfId="8971" xr:uid="{00000000-0005-0000-0000-000037530000}"/>
    <cellStyle name="Normal 3 2 4 2 2 2 2 2" xfId="8972" xr:uid="{00000000-0005-0000-0000-000038530000}"/>
    <cellStyle name="Normal 3 2 4 2 2 2 2 2 2" xfId="8973" xr:uid="{00000000-0005-0000-0000-000039530000}"/>
    <cellStyle name="Normal 3 2 4 2 2 2 2 2 2 2" xfId="24023" xr:uid="{00000000-0005-0000-0000-00003A530000}"/>
    <cellStyle name="Normal 3 2 4 2 2 2 2 2 2 2 2" xfId="24024" xr:uid="{00000000-0005-0000-0000-00003B530000}"/>
    <cellStyle name="Normal 3 2 4 2 2 2 2 2 2 2 3" xfId="41282" xr:uid="{00000000-0005-0000-0000-00003C530000}"/>
    <cellStyle name="Normal 3 2 4 2 2 2 2 2 2 3" xfId="24025" xr:uid="{00000000-0005-0000-0000-00003D530000}"/>
    <cellStyle name="Normal 3 2 4 2 2 2 2 2 2 4" xfId="41283" xr:uid="{00000000-0005-0000-0000-00003E530000}"/>
    <cellStyle name="Normal 3 2 4 2 2 2 2 2 3" xfId="8974" xr:uid="{00000000-0005-0000-0000-00003F530000}"/>
    <cellStyle name="Normal 3 2 4 2 2 2 2 2 3 2" xfId="24026" xr:uid="{00000000-0005-0000-0000-000040530000}"/>
    <cellStyle name="Normal 3 2 4 2 2 2 2 2 3 3" xfId="41284" xr:uid="{00000000-0005-0000-0000-000041530000}"/>
    <cellStyle name="Normal 3 2 4 2 2 2 2 2 4" xfId="24027" xr:uid="{00000000-0005-0000-0000-000042530000}"/>
    <cellStyle name="Normal 3 2 4 2 2 2 2 2 5" xfId="41285" xr:uid="{00000000-0005-0000-0000-000043530000}"/>
    <cellStyle name="Normal 3 2 4 2 2 2 2 3" xfId="8975" xr:uid="{00000000-0005-0000-0000-000044530000}"/>
    <cellStyle name="Normal 3 2 4 2 2 2 2 3 2" xfId="8976" xr:uid="{00000000-0005-0000-0000-000045530000}"/>
    <cellStyle name="Normal 3 2 4 2 2 2 2 3 2 2" xfId="24028" xr:uid="{00000000-0005-0000-0000-000046530000}"/>
    <cellStyle name="Normal 3 2 4 2 2 2 2 3 2 3" xfId="41286" xr:uid="{00000000-0005-0000-0000-000047530000}"/>
    <cellStyle name="Normal 3 2 4 2 2 2 2 3 3" xfId="24029" xr:uid="{00000000-0005-0000-0000-000048530000}"/>
    <cellStyle name="Normal 3 2 4 2 2 2 2 3 4" xfId="41287" xr:uid="{00000000-0005-0000-0000-000049530000}"/>
    <cellStyle name="Normal 3 2 4 2 2 2 2 4" xfId="8977" xr:uid="{00000000-0005-0000-0000-00004A530000}"/>
    <cellStyle name="Normal 3 2 4 2 2 2 2 4 2" xfId="8978" xr:uid="{00000000-0005-0000-0000-00004B530000}"/>
    <cellStyle name="Normal 3 2 4 2 2 2 2 4 3" xfId="41288" xr:uid="{00000000-0005-0000-0000-00004C530000}"/>
    <cellStyle name="Normal 3 2 4 2 2 2 2 5" xfId="8979" xr:uid="{00000000-0005-0000-0000-00004D530000}"/>
    <cellStyle name="Normal 3 2 4 2 2 2 2 5 2" xfId="8980" xr:uid="{00000000-0005-0000-0000-00004E530000}"/>
    <cellStyle name="Normal 3 2 4 2 2 2 2 6" xfId="8981" xr:uid="{00000000-0005-0000-0000-00004F530000}"/>
    <cellStyle name="Normal 3 2 4 2 2 2 2 7" xfId="41289" xr:uid="{00000000-0005-0000-0000-000050530000}"/>
    <cellStyle name="Normal 3 2 4 2 2 2 3" xfId="8982" xr:uid="{00000000-0005-0000-0000-000051530000}"/>
    <cellStyle name="Normal 3 2 4 2 2 2 3 2" xfId="8983" xr:uid="{00000000-0005-0000-0000-000052530000}"/>
    <cellStyle name="Normal 3 2 4 2 2 2 3 2 2" xfId="24030" xr:uid="{00000000-0005-0000-0000-000053530000}"/>
    <cellStyle name="Normal 3 2 4 2 2 2 3 2 2 2" xfId="24031" xr:uid="{00000000-0005-0000-0000-000054530000}"/>
    <cellStyle name="Normal 3 2 4 2 2 2 3 2 2 3" xfId="41290" xr:uid="{00000000-0005-0000-0000-000055530000}"/>
    <cellStyle name="Normal 3 2 4 2 2 2 3 2 3" xfId="24032" xr:uid="{00000000-0005-0000-0000-000056530000}"/>
    <cellStyle name="Normal 3 2 4 2 2 2 3 2 4" xfId="41291" xr:uid="{00000000-0005-0000-0000-000057530000}"/>
    <cellStyle name="Normal 3 2 4 2 2 2 3 3" xfId="8984" xr:uid="{00000000-0005-0000-0000-000058530000}"/>
    <cellStyle name="Normal 3 2 4 2 2 2 3 3 2" xfId="24033" xr:uid="{00000000-0005-0000-0000-000059530000}"/>
    <cellStyle name="Normal 3 2 4 2 2 2 3 3 3" xfId="41292" xr:uid="{00000000-0005-0000-0000-00005A530000}"/>
    <cellStyle name="Normal 3 2 4 2 2 2 3 4" xfId="24034" xr:uid="{00000000-0005-0000-0000-00005B530000}"/>
    <cellStyle name="Normal 3 2 4 2 2 2 3 5" xfId="41293" xr:uid="{00000000-0005-0000-0000-00005C530000}"/>
    <cellStyle name="Normal 3 2 4 2 2 2 4" xfId="8985" xr:uid="{00000000-0005-0000-0000-00005D530000}"/>
    <cellStyle name="Normal 3 2 4 2 2 2 4 2" xfId="8986" xr:uid="{00000000-0005-0000-0000-00005E530000}"/>
    <cellStyle name="Normal 3 2 4 2 2 2 4 2 2" xfId="24035" xr:uid="{00000000-0005-0000-0000-00005F530000}"/>
    <cellStyle name="Normal 3 2 4 2 2 2 4 2 3" xfId="41294" xr:uid="{00000000-0005-0000-0000-000060530000}"/>
    <cellStyle name="Normal 3 2 4 2 2 2 4 3" xfId="24036" xr:uid="{00000000-0005-0000-0000-000061530000}"/>
    <cellStyle name="Normal 3 2 4 2 2 2 4 4" xfId="41295" xr:uid="{00000000-0005-0000-0000-000062530000}"/>
    <cellStyle name="Normal 3 2 4 2 2 2 5" xfId="8987" xr:uid="{00000000-0005-0000-0000-000063530000}"/>
    <cellStyle name="Normal 3 2 4 2 2 2 5 2" xfId="8988" xr:uid="{00000000-0005-0000-0000-000064530000}"/>
    <cellStyle name="Normal 3 2 4 2 2 2 5 3" xfId="41296" xr:uid="{00000000-0005-0000-0000-000065530000}"/>
    <cellStyle name="Normal 3 2 4 2 2 2 6" xfId="8989" xr:uid="{00000000-0005-0000-0000-000066530000}"/>
    <cellStyle name="Normal 3 2 4 2 2 2 6 2" xfId="8990" xr:uid="{00000000-0005-0000-0000-000067530000}"/>
    <cellStyle name="Normal 3 2 4 2 2 2 7" xfId="8991" xr:uid="{00000000-0005-0000-0000-000068530000}"/>
    <cellStyle name="Normal 3 2 4 2 2 2 8" xfId="41297" xr:uid="{00000000-0005-0000-0000-000069530000}"/>
    <cellStyle name="Normal 3 2 4 2 2 3" xfId="8992" xr:uid="{00000000-0005-0000-0000-00006A530000}"/>
    <cellStyle name="Normal 3 2 4 2 2 3 2" xfId="8993" xr:uid="{00000000-0005-0000-0000-00006B530000}"/>
    <cellStyle name="Normal 3 2 4 2 2 3 2 2" xfId="8994" xr:uid="{00000000-0005-0000-0000-00006C530000}"/>
    <cellStyle name="Normal 3 2 4 2 2 3 2 2 2" xfId="24037" xr:uid="{00000000-0005-0000-0000-00006D530000}"/>
    <cellStyle name="Normal 3 2 4 2 2 3 2 2 2 2" xfId="24038" xr:uid="{00000000-0005-0000-0000-00006E530000}"/>
    <cellStyle name="Normal 3 2 4 2 2 3 2 2 2 3" xfId="41298" xr:uid="{00000000-0005-0000-0000-00006F530000}"/>
    <cellStyle name="Normal 3 2 4 2 2 3 2 2 3" xfId="24039" xr:uid="{00000000-0005-0000-0000-000070530000}"/>
    <cellStyle name="Normal 3 2 4 2 2 3 2 2 4" xfId="41299" xr:uid="{00000000-0005-0000-0000-000071530000}"/>
    <cellStyle name="Normal 3 2 4 2 2 3 2 3" xfId="8995" xr:uid="{00000000-0005-0000-0000-000072530000}"/>
    <cellStyle name="Normal 3 2 4 2 2 3 2 3 2" xfId="24040" xr:uid="{00000000-0005-0000-0000-000073530000}"/>
    <cellStyle name="Normal 3 2 4 2 2 3 2 3 3" xfId="41300" xr:uid="{00000000-0005-0000-0000-000074530000}"/>
    <cellStyle name="Normal 3 2 4 2 2 3 2 4" xfId="24041" xr:uid="{00000000-0005-0000-0000-000075530000}"/>
    <cellStyle name="Normal 3 2 4 2 2 3 2 5" xfId="41301" xr:uid="{00000000-0005-0000-0000-000076530000}"/>
    <cellStyle name="Normal 3 2 4 2 2 3 3" xfId="8996" xr:uid="{00000000-0005-0000-0000-000077530000}"/>
    <cellStyle name="Normal 3 2 4 2 2 3 3 2" xfId="8997" xr:uid="{00000000-0005-0000-0000-000078530000}"/>
    <cellStyle name="Normal 3 2 4 2 2 3 3 2 2" xfId="24042" xr:uid="{00000000-0005-0000-0000-000079530000}"/>
    <cellStyle name="Normal 3 2 4 2 2 3 3 2 3" xfId="41302" xr:uid="{00000000-0005-0000-0000-00007A530000}"/>
    <cellStyle name="Normal 3 2 4 2 2 3 3 3" xfId="24043" xr:uid="{00000000-0005-0000-0000-00007B530000}"/>
    <cellStyle name="Normal 3 2 4 2 2 3 3 4" xfId="41303" xr:uid="{00000000-0005-0000-0000-00007C530000}"/>
    <cellStyle name="Normal 3 2 4 2 2 3 4" xfId="8998" xr:uid="{00000000-0005-0000-0000-00007D530000}"/>
    <cellStyle name="Normal 3 2 4 2 2 3 4 2" xfId="8999" xr:uid="{00000000-0005-0000-0000-00007E530000}"/>
    <cellStyle name="Normal 3 2 4 2 2 3 4 3" xfId="41304" xr:uid="{00000000-0005-0000-0000-00007F530000}"/>
    <cellStyle name="Normal 3 2 4 2 2 3 5" xfId="9000" xr:uid="{00000000-0005-0000-0000-000080530000}"/>
    <cellStyle name="Normal 3 2 4 2 2 3 5 2" xfId="9001" xr:uid="{00000000-0005-0000-0000-000081530000}"/>
    <cellStyle name="Normal 3 2 4 2 2 3 6" xfId="9002" xr:uid="{00000000-0005-0000-0000-000082530000}"/>
    <cellStyle name="Normal 3 2 4 2 2 3 7" xfId="41305" xr:uid="{00000000-0005-0000-0000-000083530000}"/>
    <cellStyle name="Normal 3 2 4 2 2 4" xfId="9003" xr:uid="{00000000-0005-0000-0000-000084530000}"/>
    <cellStyle name="Normal 3 2 4 2 2 4 2" xfId="9004" xr:uid="{00000000-0005-0000-0000-000085530000}"/>
    <cellStyle name="Normal 3 2 4 2 2 4 2 2" xfId="24044" xr:uid="{00000000-0005-0000-0000-000086530000}"/>
    <cellStyle name="Normal 3 2 4 2 2 4 2 2 2" xfId="24045" xr:uid="{00000000-0005-0000-0000-000087530000}"/>
    <cellStyle name="Normal 3 2 4 2 2 4 2 2 2 2" xfId="24046" xr:uid="{00000000-0005-0000-0000-000088530000}"/>
    <cellStyle name="Normal 3 2 4 2 2 4 2 2 2 3" xfId="41306" xr:uid="{00000000-0005-0000-0000-000089530000}"/>
    <cellStyle name="Normal 3 2 4 2 2 4 2 2 3" xfId="24047" xr:uid="{00000000-0005-0000-0000-00008A530000}"/>
    <cellStyle name="Normal 3 2 4 2 2 4 2 2 4" xfId="41307" xr:uid="{00000000-0005-0000-0000-00008B530000}"/>
    <cellStyle name="Normal 3 2 4 2 2 4 2 3" xfId="24048" xr:uid="{00000000-0005-0000-0000-00008C530000}"/>
    <cellStyle name="Normal 3 2 4 2 2 4 2 3 2" xfId="24049" xr:uid="{00000000-0005-0000-0000-00008D530000}"/>
    <cellStyle name="Normal 3 2 4 2 2 4 2 3 3" xfId="41308" xr:uid="{00000000-0005-0000-0000-00008E530000}"/>
    <cellStyle name="Normal 3 2 4 2 2 4 2 4" xfId="24050" xr:uid="{00000000-0005-0000-0000-00008F530000}"/>
    <cellStyle name="Normal 3 2 4 2 2 4 2 5" xfId="41309" xr:uid="{00000000-0005-0000-0000-000090530000}"/>
    <cellStyle name="Normal 3 2 4 2 2 4 3" xfId="9005" xr:uid="{00000000-0005-0000-0000-000091530000}"/>
    <cellStyle name="Normal 3 2 4 2 2 4 3 2" xfId="24051" xr:uid="{00000000-0005-0000-0000-000092530000}"/>
    <cellStyle name="Normal 3 2 4 2 2 4 3 2 2" xfId="24052" xr:uid="{00000000-0005-0000-0000-000093530000}"/>
    <cellStyle name="Normal 3 2 4 2 2 4 3 2 3" xfId="41310" xr:uid="{00000000-0005-0000-0000-000094530000}"/>
    <cellStyle name="Normal 3 2 4 2 2 4 3 3" xfId="24053" xr:uid="{00000000-0005-0000-0000-000095530000}"/>
    <cellStyle name="Normal 3 2 4 2 2 4 3 4" xfId="41311" xr:uid="{00000000-0005-0000-0000-000096530000}"/>
    <cellStyle name="Normal 3 2 4 2 2 4 4" xfId="24054" xr:uid="{00000000-0005-0000-0000-000097530000}"/>
    <cellStyle name="Normal 3 2 4 2 2 4 4 2" xfId="24055" xr:uid="{00000000-0005-0000-0000-000098530000}"/>
    <cellStyle name="Normal 3 2 4 2 2 4 4 3" xfId="41312" xr:uid="{00000000-0005-0000-0000-000099530000}"/>
    <cellStyle name="Normal 3 2 4 2 2 4 5" xfId="24056" xr:uid="{00000000-0005-0000-0000-00009A530000}"/>
    <cellStyle name="Normal 3 2 4 2 2 4 6" xfId="41313" xr:uid="{00000000-0005-0000-0000-00009B530000}"/>
    <cellStyle name="Normal 3 2 4 2 2 5" xfId="9006" xr:uid="{00000000-0005-0000-0000-00009C530000}"/>
    <cellStyle name="Normal 3 2 4 2 2 5 2" xfId="9007" xr:uid="{00000000-0005-0000-0000-00009D530000}"/>
    <cellStyle name="Normal 3 2 4 2 2 5 2 2" xfId="24057" xr:uid="{00000000-0005-0000-0000-00009E530000}"/>
    <cellStyle name="Normal 3 2 4 2 2 5 2 2 2" xfId="24058" xr:uid="{00000000-0005-0000-0000-00009F530000}"/>
    <cellStyle name="Normal 3 2 4 2 2 5 2 2 3" xfId="41314" xr:uid="{00000000-0005-0000-0000-0000A0530000}"/>
    <cellStyle name="Normal 3 2 4 2 2 5 2 3" xfId="24059" xr:uid="{00000000-0005-0000-0000-0000A1530000}"/>
    <cellStyle name="Normal 3 2 4 2 2 5 2 4" xfId="41315" xr:uid="{00000000-0005-0000-0000-0000A2530000}"/>
    <cellStyle name="Normal 3 2 4 2 2 5 3" xfId="24060" xr:uid="{00000000-0005-0000-0000-0000A3530000}"/>
    <cellStyle name="Normal 3 2 4 2 2 5 3 2" xfId="24061" xr:uid="{00000000-0005-0000-0000-0000A4530000}"/>
    <cellStyle name="Normal 3 2 4 2 2 5 3 3" xfId="41316" xr:uid="{00000000-0005-0000-0000-0000A5530000}"/>
    <cellStyle name="Normal 3 2 4 2 2 5 4" xfId="24062" xr:uid="{00000000-0005-0000-0000-0000A6530000}"/>
    <cellStyle name="Normal 3 2 4 2 2 5 5" xfId="41317" xr:uid="{00000000-0005-0000-0000-0000A7530000}"/>
    <cellStyle name="Normal 3 2 4 2 2 6" xfId="9008" xr:uid="{00000000-0005-0000-0000-0000A8530000}"/>
    <cellStyle name="Normal 3 2 4 2 2 6 2" xfId="9009" xr:uid="{00000000-0005-0000-0000-0000A9530000}"/>
    <cellStyle name="Normal 3 2 4 2 2 6 2 2" xfId="24063" xr:uid="{00000000-0005-0000-0000-0000AA530000}"/>
    <cellStyle name="Normal 3 2 4 2 2 6 2 2 2" xfId="24064" xr:uid="{00000000-0005-0000-0000-0000AB530000}"/>
    <cellStyle name="Normal 3 2 4 2 2 6 2 2 3" xfId="41318" xr:uid="{00000000-0005-0000-0000-0000AC530000}"/>
    <cellStyle name="Normal 3 2 4 2 2 6 2 3" xfId="24065" xr:uid="{00000000-0005-0000-0000-0000AD530000}"/>
    <cellStyle name="Normal 3 2 4 2 2 6 2 4" xfId="41319" xr:uid="{00000000-0005-0000-0000-0000AE530000}"/>
    <cellStyle name="Normal 3 2 4 2 2 6 3" xfId="24066" xr:uid="{00000000-0005-0000-0000-0000AF530000}"/>
    <cellStyle name="Normal 3 2 4 2 2 6 3 2" xfId="24067" xr:uid="{00000000-0005-0000-0000-0000B0530000}"/>
    <cellStyle name="Normal 3 2 4 2 2 6 3 3" xfId="41320" xr:uid="{00000000-0005-0000-0000-0000B1530000}"/>
    <cellStyle name="Normal 3 2 4 2 2 6 4" xfId="24068" xr:uid="{00000000-0005-0000-0000-0000B2530000}"/>
    <cellStyle name="Normal 3 2 4 2 2 6 5" xfId="41321" xr:uid="{00000000-0005-0000-0000-0000B3530000}"/>
    <cellStyle name="Normal 3 2 4 2 2 7" xfId="9010" xr:uid="{00000000-0005-0000-0000-0000B4530000}"/>
    <cellStyle name="Normal 3 2 4 2 2 7 2" xfId="9011" xr:uid="{00000000-0005-0000-0000-0000B5530000}"/>
    <cellStyle name="Normal 3 2 4 2 2 7 2 2" xfId="24069" xr:uid="{00000000-0005-0000-0000-0000B6530000}"/>
    <cellStyle name="Normal 3 2 4 2 2 7 2 3" xfId="41322" xr:uid="{00000000-0005-0000-0000-0000B7530000}"/>
    <cellStyle name="Normal 3 2 4 2 2 7 3" xfId="24070" xr:uid="{00000000-0005-0000-0000-0000B8530000}"/>
    <cellStyle name="Normal 3 2 4 2 2 7 4" xfId="41323" xr:uid="{00000000-0005-0000-0000-0000B9530000}"/>
    <cellStyle name="Normal 3 2 4 2 2 8" xfId="9012" xr:uid="{00000000-0005-0000-0000-0000BA530000}"/>
    <cellStyle name="Normal 3 2 4 2 2 8 2" xfId="24071" xr:uid="{00000000-0005-0000-0000-0000BB530000}"/>
    <cellStyle name="Normal 3 2 4 2 2 8 3" xfId="41324" xr:uid="{00000000-0005-0000-0000-0000BC530000}"/>
    <cellStyle name="Normal 3 2 4 2 2 9" xfId="24072" xr:uid="{00000000-0005-0000-0000-0000BD530000}"/>
    <cellStyle name="Normal 3 2 4 2 2 9 2" xfId="41325" xr:uid="{00000000-0005-0000-0000-0000BE530000}"/>
    <cellStyle name="Normal 3 2 4 2 3" xfId="9013" xr:uid="{00000000-0005-0000-0000-0000BF530000}"/>
    <cellStyle name="Normal 3 2 4 2 3 10" xfId="41326" xr:uid="{00000000-0005-0000-0000-0000C0530000}"/>
    <cellStyle name="Normal 3 2 4 2 3 11" xfId="41327" xr:uid="{00000000-0005-0000-0000-0000C1530000}"/>
    <cellStyle name="Normal 3 2 4 2 3 2" xfId="9014" xr:uid="{00000000-0005-0000-0000-0000C2530000}"/>
    <cellStyle name="Normal 3 2 4 2 3 2 2" xfId="9015" xr:uid="{00000000-0005-0000-0000-0000C3530000}"/>
    <cellStyle name="Normal 3 2 4 2 3 2 2 2" xfId="9016" xr:uid="{00000000-0005-0000-0000-0000C4530000}"/>
    <cellStyle name="Normal 3 2 4 2 3 2 2 2 2" xfId="9017" xr:uid="{00000000-0005-0000-0000-0000C5530000}"/>
    <cellStyle name="Normal 3 2 4 2 3 2 2 2 2 2" xfId="24073" xr:uid="{00000000-0005-0000-0000-0000C6530000}"/>
    <cellStyle name="Normal 3 2 4 2 3 2 2 2 2 2 2" xfId="24074" xr:uid="{00000000-0005-0000-0000-0000C7530000}"/>
    <cellStyle name="Normal 3 2 4 2 3 2 2 2 2 2 3" xfId="41328" xr:uid="{00000000-0005-0000-0000-0000C8530000}"/>
    <cellStyle name="Normal 3 2 4 2 3 2 2 2 2 3" xfId="24075" xr:uid="{00000000-0005-0000-0000-0000C9530000}"/>
    <cellStyle name="Normal 3 2 4 2 3 2 2 2 2 4" xfId="41329" xr:uid="{00000000-0005-0000-0000-0000CA530000}"/>
    <cellStyle name="Normal 3 2 4 2 3 2 2 2 3" xfId="9018" xr:uid="{00000000-0005-0000-0000-0000CB530000}"/>
    <cellStyle name="Normal 3 2 4 2 3 2 2 2 3 2" xfId="24076" xr:uid="{00000000-0005-0000-0000-0000CC530000}"/>
    <cellStyle name="Normal 3 2 4 2 3 2 2 2 3 3" xfId="41330" xr:uid="{00000000-0005-0000-0000-0000CD530000}"/>
    <cellStyle name="Normal 3 2 4 2 3 2 2 2 4" xfId="24077" xr:uid="{00000000-0005-0000-0000-0000CE530000}"/>
    <cellStyle name="Normal 3 2 4 2 3 2 2 2 5" xfId="41331" xr:uid="{00000000-0005-0000-0000-0000CF530000}"/>
    <cellStyle name="Normal 3 2 4 2 3 2 2 3" xfId="9019" xr:uid="{00000000-0005-0000-0000-0000D0530000}"/>
    <cellStyle name="Normal 3 2 4 2 3 2 2 3 2" xfId="9020" xr:uid="{00000000-0005-0000-0000-0000D1530000}"/>
    <cellStyle name="Normal 3 2 4 2 3 2 2 3 2 2" xfId="24078" xr:uid="{00000000-0005-0000-0000-0000D2530000}"/>
    <cellStyle name="Normal 3 2 4 2 3 2 2 3 2 3" xfId="41332" xr:uid="{00000000-0005-0000-0000-0000D3530000}"/>
    <cellStyle name="Normal 3 2 4 2 3 2 2 3 3" xfId="24079" xr:uid="{00000000-0005-0000-0000-0000D4530000}"/>
    <cellStyle name="Normal 3 2 4 2 3 2 2 3 4" xfId="41333" xr:uid="{00000000-0005-0000-0000-0000D5530000}"/>
    <cellStyle name="Normal 3 2 4 2 3 2 2 4" xfId="9021" xr:uid="{00000000-0005-0000-0000-0000D6530000}"/>
    <cellStyle name="Normal 3 2 4 2 3 2 2 4 2" xfId="9022" xr:uid="{00000000-0005-0000-0000-0000D7530000}"/>
    <cellStyle name="Normal 3 2 4 2 3 2 2 4 3" xfId="41334" xr:uid="{00000000-0005-0000-0000-0000D8530000}"/>
    <cellStyle name="Normal 3 2 4 2 3 2 2 5" xfId="9023" xr:uid="{00000000-0005-0000-0000-0000D9530000}"/>
    <cellStyle name="Normal 3 2 4 2 3 2 2 5 2" xfId="9024" xr:uid="{00000000-0005-0000-0000-0000DA530000}"/>
    <cellStyle name="Normal 3 2 4 2 3 2 2 6" xfId="9025" xr:uid="{00000000-0005-0000-0000-0000DB530000}"/>
    <cellStyle name="Normal 3 2 4 2 3 2 2 7" xfId="41335" xr:uid="{00000000-0005-0000-0000-0000DC530000}"/>
    <cellStyle name="Normal 3 2 4 2 3 2 3" xfId="9026" xr:uid="{00000000-0005-0000-0000-0000DD530000}"/>
    <cellStyle name="Normal 3 2 4 2 3 2 3 2" xfId="9027" xr:uid="{00000000-0005-0000-0000-0000DE530000}"/>
    <cellStyle name="Normal 3 2 4 2 3 2 3 2 2" xfId="24080" xr:uid="{00000000-0005-0000-0000-0000DF530000}"/>
    <cellStyle name="Normal 3 2 4 2 3 2 3 2 2 2" xfId="24081" xr:uid="{00000000-0005-0000-0000-0000E0530000}"/>
    <cellStyle name="Normal 3 2 4 2 3 2 3 2 2 3" xfId="41336" xr:uid="{00000000-0005-0000-0000-0000E1530000}"/>
    <cellStyle name="Normal 3 2 4 2 3 2 3 2 3" xfId="24082" xr:uid="{00000000-0005-0000-0000-0000E2530000}"/>
    <cellStyle name="Normal 3 2 4 2 3 2 3 2 4" xfId="41337" xr:uid="{00000000-0005-0000-0000-0000E3530000}"/>
    <cellStyle name="Normal 3 2 4 2 3 2 3 3" xfId="9028" xr:uid="{00000000-0005-0000-0000-0000E4530000}"/>
    <cellStyle name="Normal 3 2 4 2 3 2 3 3 2" xfId="24083" xr:uid="{00000000-0005-0000-0000-0000E5530000}"/>
    <cellStyle name="Normal 3 2 4 2 3 2 3 3 3" xfId="41338" xr:uid="{00000000-0005-0000-0000-0000E6530000}"/>
    <cellStyle name="Normal 3 2 4 2 3 2 3 4" xfId="24084" xr:uid="{00000000-0005-0000-0000-0000E7530000}"/>
    <cellStyle name="Normal 3 2 4 2 3 2 3 5" xfId="41339" xr:uid="{00000000-0005-0000-0000-0000E8530000}"/>
    <cellStyle name="Normal 3 2 4 2 3 2 4" xfId="9029" xr:uid="{00000000-0005-0000-0000-0000E9530000}"/>
    <cellStyle name="Normal 3 2 4 2 3 2 4 2" xfId="9030" xr:uid="{00000000-0005-0000-0000-0000EA530000}"/>
    <cellStyle name="Normal 3 2 4 2 3 2 4 2 2" xfId="24085" xr:uid="{00000000-0005-0000-0000-0000EB530000}"/>
    <cellStyle name="Normal 3 2 4 2 3 2 4 2 3" xfId="41340" xr:uid="{00000000-0005-0000-0000-0000EC530000}"/>
    <cellStyle name="Normal 3 2 4 2 3 2 4 3" xfId="24086" xr:uid="{00000000-0005-0000-0000-0000ED530000}"/>
    <cellStyle name="Normal 3 2 4 2 3 2 4 4" xfId="41341" xr:uid="{00000000-0005-0000-0000-0000EE530000}"/>
    <cellStyle name="Normal 3 2 4 2 3 2 5" xfId="9031" xr:uid="{00000000-0005-0000-0000-0000EF530000}"/>
    <cellStyle name="Normal 3 2 4 2 3 2 5 2" xfId="9032" xr:uid="{00000000-0005-0000-0000-0000F0530000}"/>
    <cellStyle name="Normal 3 2 4 2 3 2 5 3" xfId="41342" xr:uid="{00000000-0005-0000-0000-0000F1530000}"/>
    <cellStyle name="Normal 3 2 4 2 3 2 6" xfId="9033" xr:uid="{00000000-0005-0000-0000-0000F2530000}"/>
    <cellStyle name="Normal 3 2 4 2 3 2 6 2" xfId="9034" xr:uid="{00000000-0005-0000-0000-0000F3530000}"/>
    <cellStyle name="Normal 3 2 4 2 3 2 7" xfId="9035" xr:uid="{00000000-0005-0000-0000-0000F4530000}"/>
    <cellStyle name="Normal 3 2 4 2 3 2 8" xfId="41343" xr:uid="{00000000-0005-0000-0000-0000F5530000}"/>
    <cellStyle name="Normal 3 2 4 2 3 3" xfId="9036" xr:uid="{00000000-0005-0000-0000-0000F6530000}"/>
    <cellStyle name="Normal 3 2 4 2 3 3 2" xfId="9037" xr:uid="{00000000-0005-0000-0000-0000F7530000}"/>
    <cellStyle name="Normal 3 2 4 2 3 3 2 2" xfId="9038" xr:uid="{00000000-0005-0000-0000-0000F8530000}"/>
    <cellStyle name="Normal 3 2 4 2 3 3 2 2 2" xfId="24087" xr:uid="{00000000-0005-0000-0000-0000F9530000}"/>
    <cellStyle name="Normal 3 2 4 2 3 3 2 2 2 2" xfId="24088" xr:uid="{00000000-0005-0000-0000-0000FA530000}"/>
    <cellStyle name="Normal 3 2 4 2 3 3 2 2 2 3" xfId="41344" xr:uid="{00000000-0005-0000-0000-0000FB530000}"/>
    <cellStyle name="Normal 3 2 4 2 3 3 2 2 3" xfId="24089" xr:uid="{00000000-0005-0000-0000-0000FC530000}"/>
    <cellStyle name="Normal 3 2 4 2 3 3 2 2 4" xfId="41345" xr:uid="{00000000-0005-0000-0000-0000FD530000}"/>
    <cellStyle name="Normal 3 2 4 2 3 3 2 3" xfId="9039" xr:uid="{00000000-0005-0000-0000-0000FE530000}"/>
    <cellStyle name="Normal 3 2 4 2 3 3 2 3 2" xfId="24090" xr:uid="{00000000-0005-0000-0000-0000FF530000}"/>
    <cellStyle name="Normal 3 2 4 2 3 3 2 3 3" xfId="41346" xr:uid="{00000000-0005-0000-0000-000000540000}"/>
    <cellStyle name="Normal 3 2 4 2 3 3 2 4" xfId="24091" xr:uid="{00000000-0005-0000-0000-000001540000}"/>
    <cellStyle name="Normal 3 2 4 2 3 3 2 5" xfId="41347" xr:uid="{00000000-0005-0000-0000-000002540000}"/>
    <cellStyle name="Normal 3 2 4 2 3 3 3" xfId="9040" xr:uid="{00000000-0005-0000-0000-000003540000}"/>
    <cellStyle name="Normal 3 2 4 2 3 3 3 2" xfId="9041" xr:uid="{00000000-0005-0000-0000-000004540000}"/>
    <cellStyle name="Normal 3 2 4 2 3 3 3 2 2" xfId="24092" xr:uid="{00000000-0005-0000-0000-000005540000}"/>
    <cellStyle name="Normal 3 2 4 2 3 3 3 2 3" xfId="41348" xr:uid="{00000000-0005-0000-0000-000006540000}"/>
    <cellStyle name="Normal 3 2 4 2 3 3 3 3" xfId="24093" xr:uid="{00000000-0005-0000-0000-000007540000}"/>
    <cellStyle name="Normal 3 2 4 2 3 3 3 4" xfId="41349" xr:uid="{00000000-0005-0000-0000-000008540000}"/>
    <cellStyle name="Normal 3 2 4 2 3 3 4" xfId="9042" xr:uid="{00000000-0005-0000-0000-000009540000}"/>
    <cellStyle name="Normal 3 2 4 2 3 3 4 2" xfId="9043" xr:uid="{00000000-0005-0000-0000-00000A540000}"/>
    <cellStyle name="Normal 3 2 4 2 3 3 4 3" xfId="41350" xr:uid="{00000000-0005-0000-0000-00000B540000}"/>
    <cellStyle name="Normal 3 2 4 2 3 3 5" xfId="9044" xr:uid="{00000000-0005-0000-0000-00000C540000}"/>
    <cellStyle name="Normal 3 2 4 2 3 3 5 2" xfId="9045" xr:uid="{00000000-0005-0000-0000-00000D540000}"/>
    <cellStyle name="Normal 3 2 4 2 3 3 6" xfId="9046" xr:uid="{00000000-0005-0000-0000-00000E540000}"/>
    <cellStyle name="Normal 3 2 4 2 3 3 7" xfId="41351" xr:uid="{00000000-0005-0000-0000-00000F540000}"/>
    <cellStyle name="Normal 3 2 4 2 3 4" xfId="9047" xr:uid="{00000000-0005-0000-0000-000010540000}"/>
    <cellStyle name="Normal 3 2 4 2 3 4 2" xfId="9048" xr:uid="{00000000-0005-0000-0000-000011540000}"/>
    <cellStyle name="Normal 3 2 4 2 3 4 2 2" xfId="24094" xr:uid="{00000000-0005-0000-0000-000012540000}"/>
    <cellStyle name="Normal 3 2 4 2 3 4 2 2 2" xfId="24095" xr:uid="{00000000-0005-0000-0000-000013540000}"/>
    <cellStyle name="Normal 3 2 4 2 3 4 2 2 2 2" xfId="24096" xr:uid="{00000000-0005-0000-0000-000014540000}"/>
    <cellStyle name="Normal 3 2 4 2 3 4 2 2 2 3" xfId="41352" xr:uid="{00000000-0005-0000-0000-000015540000}"/>
    <cellStyle name="Normal 3 2 4 2 3 4 2 2 3" xfId="24097" xr:uid="{00000000-0005-0000-0000-000016540000}"/>
    <cellStyle name="Normal 3 2 4 2 3 4 2 2 4" xfId="41353" xr:uid="{00000000-0005-0000-0000-000017540000}"/>
    <cellStyle name="Normal 3 2 4 2 3 4 2 3" xfId="24098" xr:uid="{00000000-0005-0000-0000-000018540000}"/>
    <cellStyle name="Normal 3 2 4 2 3 4 2 3 2" xfId="24099" xr:uid="{00000000-0005-0000-0000-000019540000}"/>
    <cellStyle name="Normal 3 2 4 2 3 4 2 3 3" xfId="41354" xr:uid="{00000000-0005-0000-0000-00001A540000}"/>
    <cellStyle name="Normal 3 2 4 2 3 4 2 4" xfId="24100" xr:uid="{00000000-0005-0000-0000-00001B540000}"/>
    <cellStyle name="Normal 3 2 4 2 3 4 2 5" xfId="41355" xr:uid="{00000000-0005-0000-0000-00001C540000}"/>
    <cellStyle name="Normal 3 2 4 2 3 4 3" xfId="9049" xr:uid="{00000000-0005-0000-0000-00001D540000}"/>
    <cellStyle name="Normal 3 2 4 2 3 4 3 2" xfId="24101" xr:uid="{00000000-0005-0000-0000-00001E540000}"/>
    <cellStyle name="Normal 3 2 4 2 3 4 3 2 2" xfId="24102" xr:uid="{00000000-0005-0000-0000-00001F540000}"/>
    <cellStyle name="Normal 3 2 4 2 3 4 3 2 3" xfId="41356" xr:uid="{00000000-0005-0000-0000-000020540000}"/>
    <cellStyle name="Normal 3 2 4 2 3 4 3 3" xfId="24103" xr:uid="{00000000-0005-0000-0000-000021540000}"/>
    <cellStyle name="Normal 3 2 4 2 3 4 3 4" xfId="41357" xr:uid="{00000000-0005-0000-0000-000022540000}"/>
    <cellStyle name="Normal 3 2 4 2 3 4 4" xfId="24104" xr:uid="{00000000-0005-0000-0000-000023540000}"/>
    <cellStyle name="Normal 3 2 4 2 3 4 4 2" xfId="24105" xr:uid="{00000000-0005-0000-0000-000024540000}"/>
    <cellStyle name="Normal 3 2 4 2 3 4 4 3" xfId="41358" xr:uid="{00000000-0005-0000-0000-000025540000}"/>
    <cellStyle name="Normal 3 2 4 2 3 4 5" xfId="24106" xr:uid="{00000000-0005-0000-0000-000026540000}"/>
    <cellStyle name="Normal 3 2 4 2 3 4 6" xfId="41359" xr:uid="{00000000-0005-0000-0000-000027540000}"/>
    <cellStyle name="Normal 3 2 4 2 3 5" xfId="9050" xr:uid="{00000000-0005-0000-0000-000028540000}"/>
    <cellStyle name="Normal 3 2 4 2 3 5 2" xfId="9051" xr:uid="{00000000-0005-0000-0000-000029540000}"/>
    <cellStyle name="Normal 3 2 4 2 3 5 2 2" xfId="24107" xr:uid="{00000000-0005-0000-0000-00002A540000}"/>
    <cellStyle name="Normal 3 2 4 2 3 5 2 2 2" xfId="24108" xr:uid="{00000000-0005-0000-0000-00002B540000}"/>
    <cellStyle name="Normal 3 2 4 2 3 5 2 2 3" xfId="41360" xr:uid="{00000000-0005-0000-0000-00002C540000}"/>
    <cellStyle name="Normal 3 2 4 2 3 5 2 3" xfId="24109" xr:uid="{00000000-0005-0000-0000-00002D540000}"/>
    <cellStyle name="Normal 3 2 4 2 3 5 2 4" xfId="41361" xr:uid="{00000000-0005-0000-0000-00002E540000}"/>
    <cellStyle name="Normal 3 2 4 2 3 5 3" xfId="24110" xr:uid="{00000000-0005-0000-0000-00002F540000}"/>
    <cellStyle name="Normal 3 2 4 2 3 5 3 2" xfId="24111" xr:uid="{00000000-0005-0000-0000-000030540000}"/>
    <cellStyle name="Normal 3 2 4 2 3 5 3 3" xfId="41362" xr:uid="{00000000-0005-0000-0000-000031540000}"/>
    <cellStyle name="Normal 3 2 4 2 3 5 4" xfId="24112" xr:uid="{00000000-0005-0000-0000-000032540000}"/>
    <cellStyle name="Normal 3 2 4 2 3 5 5" xfId="41363" xr:uid="{00000000-0005-0000-0000-000033540000}"/>
    <cellStyle name="Normal 3 2 4 2 3 6" xfId="9052" xr:uid="{00000000-0005-0000-0000-000034540000}"/>
    <cellStyle name="Normal 3 2 4 2 3 6 2" xfId="9053" xr:uid="{00000000-0005-0000-0000-000035540000}"/>
    <cellStyle name="Normal 3 2 4 2 3 6 2 2" xfId="24113" xr:uid="{00000000-0005-0000-0000-000036540000}"/>
    <cellStyle name="Normal 3 2 4 2 3 6 2 3" xfId="41364" xr:uid="{00000000-0005-0000-0000-000037540000}"/>
    <cellStyle name="Normal 3 2 4 2 3 6 3" xfId="24114" xr:uid="{00000000-0005-0000-0000-000038540000}"/>
    <cellStyle name="Normal 3 2 4 2 3 6 4" xfId="41365" xr:uid="{00000000-0005-0000-0000-000039540000}"/>
    <cellStyle name="Normal 3 2 4 2 3 7" xfId="9054" xr:uid="{00000000-0005-0000-0000-00003A540000}"/>
    <cellStyle name="Normal 3 2 4 2 3 7 2" xfId="9055" xr:uid="{00000000-0005-0000-0000-00003B540000}"/>
    <cellStyle name="Normal 3 2 4 2 3 7 3" xfId="41366" xr:uid="{00000000-0005-0000-0000-00003C540000}"/>
    <cellStyle name="Normal 3 2 4 2 3 8" xfId="9056" xr:uid="{00000000-0005-0000-0000-00003D540000}"/>
    <cellStyle name="Normal 3 2 4 2 3 8 2" xfId="41367" xr:uid="{00000000-0005-0000-0000-00003E540000}"/>
    <cellStyle name="Normal 3 2 4 2 3 9" xfId="41368" xr:uid="{00000000-0005-0000-0000-00003F540000}"/>
    <cellStyle name="Normal 3 2 4 2 4" xfId="9057" xr:uid="{00000000-0005-0000-0000-000040540000}"/>
    <cellStyle name="Normal 3 2 4 2 4 10" xfId="41369" xr:uid="{00000000-0005-0000-0000-000041540000}"/>
    <cellStyle name="Normal 3 2 4 2 4 2" xfId="9058" xr:uid="{00000000-0005-0000-0000-000042540000}"/>
    <cellStyle name="Normal 3 2 4 2 4 2 2" xfId="9059" xr:uid="{00000000-0005-0000-0000-000043540000}"/>
    <cellStyle name="Normal 3 2 4 2 4 2 2 2" xfId="9060" xr:uid="{00000000-0005-0000-0000-000044540000}"/>
    <cellStyle name="Normal 3 2 4 2 4 2 2 2 2" xfId="24115" xr:uid="{00000000-0005-0000-0000-000045540000}"/>
    <cellStyle name="Normal 3 2 4 2 4 2 2 2 2 2" xfId="24116" xr:uid="{00000000-0005-0000-0000-000046540000}"/>
    <cellStyle name="Normal 3 2 4 2 4 2 2 2 2 3" xfId="41370" xr:uid="{00000000-0005-0000-0000-000047540000}"/>
    <cellStyle name="Normal 3 2 4 2 4 2 2 2 3" xfId="24117" xr:uid="{00000000-0005-0000-0000-000048540000}"/>
    <cellStyle name="Normal 3 2 4 2 4 2 2 2 4" xfId="41371" xr:uid="{00000000-0005-0000-0000-000049540000}"/>
    <cellStyle name="Normal 3 2 4 2 4 2 2 3" xfId="9061" xr:uid="{00000000-0005-0000-0000-00004A540000}"/>
    <cellStyle name="Normal 3 2 4 2 4 2 2 3 2" xfId="24118" xr:uid="{00000000-0005-0000-0000-00004B540000}"/>
    <cellStyle name="Normal 3 2 4 2 4 2 2 3 3" xfId="41372" xr:uid="{00000000-0005-0000-0000-00004C540000}"/>
    <cellStyle name="Normal 3 2 4 2 4 2 2 4" xfId="24119" xr:uid="{00000000-0005-0000-0000-00004D540000}"/>
    <cellStyle name="Normal 3 2 4 2 4 2 2 5" xfId="41373" xr:uid="{00000000-0005-0000-0000-00004E540000}"/>
    <cellStyle name="Normal 3 2 4 2 4 2 3" xfId="9062" xr:uid="{00000000-0005-0000-0000-00004F540000}"/>
    <cellStyle name="Normal 3 2 4 2 4 2 3 2" xfId="9063" xr:uid="{00000000-0005-0000-0000-000050540000}"/>
    <cellStyle name="Normal 3 2 4 2 4 2 3 2 2" xfId="24120" xr:uid="{00000000-0005-0000-0000-000051540000}"/>
    <cellStyle name="Normal 3 2 4 2 4 2 3 2 3" xfId="41374" xr:uid="{00000000-0005-0000-0000-000052540000}"/>
    <cellStyle name="Normal 3 2 4 2 4 2 3 3" xfId="24121" xr:uid="{00000000-0005-0000-0000-000053540000}"/>
    <cellStyle name="Normal 3 2 4 2 4 2 3 4" xfId="41375" xr:uid="{00000000-0005-0000-0000-000054540000}"/>
    <cellStyle name="Normal 3 2 4 2 4 2 4" xfId="9064" xr:uid="{00000000-0005-0000-0000-000055540000}"/>
    <cellStyle name="Normal 3 2 4 2 4 2 4 2" xfId="9065" xr:uid="{00000000-0005-0000-0000-000056540000}"/>
    <cellStyle name="Normal 3 2 4 2 4 2 4 3" xfId="41376" xr:uid="{00000000-0005-0000-0000-000057540000}"/>
    <cellStyle name="Normal 3 2 4 2 4 2 5" xfId="9066" xr:uid="{00000000-0005-0000-0000-000058540000}"/>
    <cellStyle name="Normal 3 2 4 2 4 2 5 2" xfId="9067" xr:uid="{00000000-0005-0000-0000-000059540000}"/>
    <cellStyle name="Normal 3 2 4 2 4 2 6" xfId="9068" xr:uid="{00000000-0005-0000-0000-00005A540000}"/>
    <cellStyle name="Normal 3 2 4 2 4 2 7" xfId="41377" xr:uid="{00000000-0005-0000-0000-00005B540000}"/>
    <cellStyle name="Normal 3 2 4 2 4 3" xfId="9069" xr:uid="{00000000-0005-0000-0000-00005C540000}"/>
    <cellStyle name="Normal 3 2 4 2 4 3 2" xfId="9070" xr:uid="{00000000-0005-0000-0000-00005D540000}"/>
    <cellStyle name="Normal 3 2 4 2 4 3 2 2" xfId="24122" xr:uid="{00000000-0005-0000-0000-00005E540000}"/>
    <cellStyle name="Normal 3 2 4 2 4 3 2 2 2" xfId="24123" xr:uid="{00000000-0005-0000-0000-00005F540000}"/>
    <cellStyle name="Normal 3 2 4 2 4 3 2 2 2 2" xfId="24124" xr:uid="{00000000-0005-0000-0000-000060540000}"/>
    <cellStyle name="Normal 3 2 4 2 4 3 2 2 2 3" xfId="41378" xr:uid="{00000000-0005-0000-0000-000061540000}"/>
    <cellStyle name="Normal 3 2 4 2 4 3 2 2 3" xfId="24125" xr:uid="{00000000-0005-0000-0000-000062540000}"/>
    <cellStyle name="Normal 3 2 4 2 4 3 2 2 4" xfId="41379" xr:uid="{00000000-0005-0000-0000-000063540000}"/>
    <cellStyle name="Normal 3 2 4 2 4 3 2 3" xfId="24126" xr:uid="{00000000-0005-0000-0000-000064540000}"/>
    <cellStyle name="Normal 3 2 4 2 4 3 2 3 2" xfId="24127" xr:uid="{00000000-0005-0000-0000-000065540000}"/>
    <cellStyle name="Normal 3 2 4 2 4 3 2 3 3" xfId="41380" xr:uid="{00000000-0005-0000-0000-000066540000}"/>
    <cellStyle name="Normal 3 2 4 2 4 3 2 4" xfId="24128" xr:uid="{00000000-0005-0000-0000-000067540000}"/>
    <cellStyle name="Normal 3 2 4 2 4 3 2 5" xfId="41381" xr:uid="{00000000-0005-0000-0000-000068540000}"/>
    <cellStyle name="Normal 3 2 4 2 4 3 3" xfId="9071" xr:uid="{00000000-0005-0000-0000-000069540000}"/>
    <cellStyle name="Normal 3 2 4 2 4 3 3 2" xfId="24129" xr:uid="{00000000-0005-0000-0000-00006A540000}"/>
    <cellStyle name="Normal 3 2 4 2 4 3 3 2 2" xfId="24130" xr:uid="{00000000-0005-0000-0000-00006B540000}"/>
    <cellStyle name="Normal 3 2 4 2 4 3 3 2 3" xfId="41382" xr:uid="{00000000-0005-0000-0000-00006C540000}"/>
    <cellStyle name="Normal 3 2 4 2 4 3 3 3" xfId="24131" xr:uid="{00000000-0005-0000-0000-00006D540000}"/>
    <cellStyle name="Normal 3 2 4 2 4 3 3 4" xfId="41383" xr:uid="{00000000-0005-0000-0000-00006E540000}"/>
    <cellStyle name="Normal 3 2 4 2 4 3 4" xfId="24132" xr:uid="{00000000-0005-0000-0000-00006F540000}"/>
    <cellStyle name="Normal 3 2 4 2 4 3 4 2" xfId="24133" xr:uid="{00000000-0005-0000-0000-000070540000}"/>
    <cellStyle name="Normal 3 2 4 2 4 3 4 3" xfId="41384" xr:uid="{00000000-0005-0000-0000-000071540000}"/>
    <cellStyle name="Normal 3 2 4 2 4 3 5" xfId="24134" xr:uid="{00000000-0005-0000-0000-000072540000}"/>
    <cellStyle name="Normal 3 2 4 2 4 3 6" xfId="41385" xr:uid="{00000000-0005-0000-0000-000073540000}"/>
    <cellStyle name="Normal 3 2 4 2 4 4" xfId="9072" xr:uid="{00000000-0005-0000-0000-000074540000}"/>
    <cellStyle name="Normal 3 2 4 2 4 4 2" xfId="9073" xr:uid="{00000000-0005-0000-0000-000075540000}"/>
    <cellStyle name="Normal 3 2 4 2 4 4 2 2" xfId="24135" xr:uid="{00000000-0005-0000-0000-000076540000}"/>
    <cellStyle name="Normal 3 2 4 2 4 4 2 2 2" xfId="24136" xr:uid="{00000000-0005-0000-0000-000077540000}"/>
    <cellStyle name="Normal 3 2 4 2 4 4 2 2 3" xfId="41386" xr:uid="{00000000-0005-0000-0000-000078540000}"/>
    <cellStyle name="Normal 3 2 4 2 4 4 2 3" xfId="24137" xr:uid="{00000000-0005-0000-0000-000079540000}"/>
    <cellStyle name="Normal 3 2 4 2 4 4 2 4" xfId="41387" xr:uid="{00000000-0005-0000-0000-00007A540000}"/>
    <cellStyle name="Normal 3 2 4 2 4 4 3" xfId="24138" xr:uid="{00000000-0005-0000-0000-00007B540000}"/>
    <cellStyle name="Normal 3 2 4 2 4 4 3 2" xfId="24139" xr:uid="{00000000-0005-0000-0000-00007C540000}"/>
    <cellStyle name="Normal 3 2 4 2 4 4 3 3" xfId="41388" xr:uid="{00000000-0005-0000-0000-00007D540000}"/>
    <cellStyle name="Normal 3 2 4 2 4 4 4" xfId="24140" xr:uid="{00000000-0005-0000-0000-00007E540000}"/>
    <cellStyle name="Normal 3 2 4 2 4 4 5" xfId="41389" xr:uid="{00000000-0005-0000-0000-00007F540000}"/>
    <cellStyle name="Normal 3 2 4 2 4 5" xfId="9074" xr:uid="{00000000-0005-0000-0000-000080540000}"/>
    <cellStyle name="Normal 3 2 4 2 4 5 2" xfId="9075" xr:uid="{00000000-0005-0000-0000-000081540000}"/>
    <cellStyle name="Normal 3 2 4 2 4 5 2 2" xfId="24141" xr:uid="{00000000-0005-0000-0000-000082540000}"/>
    <cellStyle name="Normal 3 2 4 2 4 5 2 3" xfId="41390" xr:uid="{00000000-0005-0000-0000-000083540000}"/>
    <cellStyle name="Normal 3 2 4 2 4 5 3" xfId="24142" xr:uid="{00000000-0005-0000-0000-000084540000}"/>
    <cellStyle name="Normal 3 2 4 2 4 5 4" xfId="41391" xr:uid="{00000000-0005-0000-0000-000085540000}"/>
    <cellStyle name="Normal 3 2 4 2 4 6" xfId="9076" xr:uid="{00000000-0005-0000-0000-000086540000}"/>
    <cellStyle name="Normal 3 2 4 2 4 6 2" xfId="9077" xr:uid="{00000000-0005-0000-0000-000087540000}"/>
    <cellStyle name="Normal 3 2 4 2 4 6 3" xfId="41392" xr:uid="{00000000-0005-0000-0000-000088540000}"/>
    <cellStyle name="Normal 3 2 4 2 4 7" xfId="9078" xr:uid="{00000000-0005-0000-0000-000089540000}"/>
    <cellStyle name="Normal 3 2 4 2 4 7 2" xfId="41393" xr:uid="{00000000-0005-0000-0000-00008A540000}"/>
    <cellStyle name="Normal 3 2 4 2 4 8" xfId="41394" xr:uid="{00000000-0005-0000-0000-00008B540000}"/>
    <cellStyle name="Normal 3 2 4 2 4 9" xfId="41395" xr:uid="{00000000-0005-0000-0000-00008C540000}"/>
    <cellStyle name="Normal 3 2 4 2 5" xfId="9079" xr:uid="{00000000-0005-0000-0000-00008D540000}"/>
    <cellStyle name="Normal 3 2 4 2 5 2" xfId="9080" xr:uid="{00000000-0005-0000-0000-00008E540000}"/>
    <cellStyle name="Normal 3 2 4 2 5 2 2" xfId="9081" xr:uid="{00000000-0005-0000-0000-00008F540000}"/>
    <cellStyle name="Normal 3 2 4 2 5 2 2 2" xfId="24143" xr:uid="{00000000-0005-0000-0000-000090540000}"/>
    <cellStyle name="Normal 3 2 4 2 5 2 2 2 2" xfId="24144" xr:uid="{00000000-0005-0000-0000-000091540000}"/>
    <cellStyle name="Normal 3 2 4 2 5 2 2 2 3" xfId="41396" xr:uid="{00000000-0005-0000-0000-000092540000}"/>
    <cellStyle name="Normal 3 2 4 2 5 2 2 3" xfId="24145" xr:uid="{00000000-0005-0000-0000-000093540000}"/>
    <cellStyle name="Normal 3 2 4 2 5 2 2 4" xfId="41397" xr:uid="{00000000-0005-0000-0000-000094540000}"/>
    <cellStyle name="Normal 3 2 4 2 5 2 3" xfId="9082" xr:uid="{00000000-0005-0000-0000-000095540000}"/>
    <cellStyle name="Normal 3 2 4 2 5 2 3 2" xfId="24146" xr:uid="{00000000-0005-0000-0000-000096540000}"/>
    <cellStyle name="Normal 3 2 4 2 5 2 3 3" xfId="41398" xr:uid="{00000000-0005-0000-0000-000097540000}"/>
    <cellStyle name="Normal 3 2 4 2 5 2 4" xfId="24147" xr:uid="{00000000-0005-0000-0000-000098540000}"/>
    <cellStyle name="Normal 3 2 4 2 5 2 5" xfId="41399" xr:uid="{00000000-0005-0000-0000-000099540000}"/>
    <cellStyle name="Normal 3 2 4 2 5 2 6" xfId="41400" xr:uid="{00000000-0005-0000-0000-00009A540000}"/>
    <cellStyle name="Normal 3 2 4 2 5 3" xfId="9083" xr:uid="{00000000-0005-0000-0000-00009B540000}"/>
    <cellStyle name="Normal 3 2 4 2 5 3 2" xfId="9084" xr:uid="{00000000-0005-0000-0000-00009C540000}"/>
    <cellStyle name="Normal 3 2 4 2 5 3 2 2" xfId="24148" xr:uid="{00000000-0005-0000-0000-00009D540000}"/>
    <cellStyle name="Normal 3 2 4 2 5 3 2 3" xfId="41401" xr:uid="{00000000-0005-0000-0000-00009E540000}"/>
    <cellStyle name="Normal 3 2 4 2 5 3 3" xfId="24149" xr:uid="{00000000-0005-0000-0000-00009F540000}"/>
    <cellStyle name="Normal 3 2 4 2 5 3 4" xfId="41402" xr:uid="{00000000-0005-0000-0000-0000A0540000}"/>
    <cellStyle name="Normal 3 2 4 2 5 4" xfId="9085" xr:uid="{00000000-0005-0000-0000-0000A1540000}"/>
    <cellStyle name="Normal 3 2 4 2 5 4 2" xfId="9086" xr:uid="{00000000-0005-0000-0000-0000A2540000}"/>
    <cellStyle name="Normal 3 2 4 2 5 4 3" xfId="41403" xr:uid="{00000000-0005-0000-0000-0000A3540000}"/>
    <cellStyle name="Normal 3 2 4 2 5 5" xfId="9087" xr:uid="{00000000-0005-0000-0000-0000A4540000}"/>
    <cellStyle name="Normal 3 2 4 2 5 5 2" xfId="9088" xr:uid="{00000000-0005-0000-0000-0000A5540000}"/>
    <cellStyle name="Normal 3 2 4 2 5 6" xfId="9089" xr:uid="{00000000-0005-0000-0000-0000A6540000}"/>
    <cellStyle name="Normal 3 2 4 2 5 7" xfId="41404" xr:uid="{00000000-0005-0000-0000-0000A7540000}"/>
    <cellStyle name="Normal 3 2 4 2 6" xfId="9090" xr:uid="{00000000-0005-0000-0000-0000A8540000}"/>
    <cellStyle name="Normal 3 2 4 2 6 2" xfId="9091" xr:uid="{00000000-0005-0000-0000-0000A9540000}"/>
    <cellStyle name="Normal 3 2 4 2 6 2 2" xfId="24150" xr:uid="{00000000-0005-0000-0000-0000AA540000}"/>
    <cellStyle name="Normal 3 2 4 2 6 2 2 2" xfId="24151" xr:uid="{00000000-0005-0000-0000-0000AB540000}"/>
    <cellStyle name="Normal 3 2 4 2 6 2 2 2 2" xfId="24152" xr:uid="{00000000-0005-0000-0000-0000AC540000}"/>
    <cellStyle name="Normal 3 2 4 2 6 2 2 2 3" xfId="41405" xr:uid="{00000000-0005-0000-0000-0000AD540000}"/>
    <cellStyle name="Normal 3 2 4 2 6 2 2 3" xfId="24153" xr:uid="{00000000-0005-0000-0000-0000AE540000}"/>
    <cellStyle name="Normal 3 2 4 2 6 2 2 4" xfId="41406" xr:uid="{00000000-0005-0000-0000-0000AF540000}"/>
    <cellStyle name="Normal 3 2 4 2 6 2 3" xfId="24154" xr:uid="{00000000-0005-0000-0000-0000B0540000}"/>
    <cellStyle name="Normal 3 2 4 2 6 2 3 2" xfId="24155" xr:uid="{00000000-0005-0000-0000-0000B1540000}"/>
    <cellStyle name="Normal 3 2 4 2 6 2 3 3" xfId="41407" xr:uid="{00000000-0005-0000-0000-0000B2540000}"/>
    <cellStyle name="Normal 3 2 4 2 6 2 4" xfId="24156" xr:uid="{00000000-0005-0000-0000-0000B3540000}"/>
    <cellStyle name="Normal 3 2 4 2 6 2 5" xfId="41408" xr:uid="{00000000-0005-0000-0000-0000B4540000}"/>
    <cellStyle name="Normal 3 2 4 2 6 3" xfId="9092" xr:uid="{00000000-0005-0000-0000-0000B5540000}"/>
    <cellStyle name="Normal 3 2 4 2 6 3 2" xfId="24157" xr:uid="{00000000-0005-0000-0000-0000B6540000}"/>
    <cellStyle name="Normal 3 2 4 2 6 3 2 2" xfId="24158" xr:uid="{00000000-0005-0000-0000-0000B7540000}"/>
    <cellStyle name="Normal 3 2 4 2 6 3 2 3" xfId="41409" xr:uid="{00000000-0005-0000-0000-0000B8540000}"/>
    <cellStyle name="Normal 3 2 4 2 6 3 3" xfId="24159" xr:uid="{00000000-0005-0000-0000-0000B9540000}"/>
    <cellStyle name="Normal 3 2 4 2 6 3 4" xfId="41410" xr:uid="{00000000-0005-0000-0000-0000BA540000}"/>
    <cellStyle name="Normal 3 2 4 2 6 4" xfId="24160" xr:uid="{00000000-0005-0000-0000-0000BB540000}"/>
    <cellStyle name="Normal 3 2 4 2 6 4 2" xfId="24161" xr:uid="{00000000-0005-0000-0000-0000BC540000}"/>
    <cellStyle name="Normal 3 2 4 2 6 4 3" xfId="41411" xr:uid="{00000000-0005-0000-0000-0000BD540000}"/>
    <cellStyle name="Normal 3 2 4 2 6 5" xfId="24162" xr:uid="{00000000-0005-0000-0000-0000BE540000}"/>
    <cellStyle name="Normal 3 2 4 2 6 6" xfId="41412" xr:uid="{00000000-0005-0000-0000-0000BF540000}"/>
    <cellStyle name="Normal 3 2 4 2 6 7" xfId="41413" xr:uid="{00000000-0005-0000-0000-0000C0540000}"/>
    <cellStyle name="Normal 3 2 4 2 7" xfId="9093" xr:uid="{00000000-0005-0000-0000-0000C1540000}"/>
    <cellStyle name="Normal 3 2 4 2 7 2" xfId="9094" xr:uid="{00000000-0005-0000-0000-0000C2540000}"/>
    <cellStyle name="Normal 3 2 4 2 7 2 2" xfId="24163" xr:uid="{00000000-0005-0000-0000-0000C3540000}"/>
    <cellStyle name="Normal 3 2 4 2 7 2 2 2" xfId="24164" xr:uid="{00000000-0005-0000-0000-0000C4540000}"/>
    <cellStyle name="Normal 3 2 4 2 7 2 2 3" xfId="41414" xr:uid="{00000000-0005-0000-0000-0000C5540000}"/>
    <cellStyle name="Normal 3 2 4 2 7 2 3" xfId="24165" xr:uid="{00000000-0005-0000-0000-0000C6540000}"/>
    <cellStyle name="Normal 3 2 4 2 7 2 4" xfId="41415" xr:uid="{00000000-0005-0000-0000-0000C7540000}"/>
    <cellStyle name="Normal 3 2 4 2 7 3" xfId="9095" xr:uid="{00000000-0005-0000-0000-0000C8540000}"/>
    <cellStyle name="Normal 3 2 4 2 7 3 2" xfId="24166" xr:uid="{00000000-0005-0000-0000-0000C9540000}"/>
    <cellStyle name="Normal 3 2 4 2 7 3 3" xfId="41416" xr:uid="{00000000-0005-0000-0000-0000CA540000}"/>
    <cellStyle name="Normal 3 2 4 2 7 4" xfId="24167" xr:uid="{00000000-0005-0000-0000-0000CB540000}"/>
    <cellStyle name="Normal 3 2 4 2 7 5" xfId="41417" xr:uid="{00000000-0005-0000-0000-0000CC540000}"/>
    <cellStyle name="Normal 3 2 4 2 8" xfId="9096" xr:uid="{00000000-0005-0000-0000-0000CD540000}"/>
    <cellStyle name="Normal 3 2 4 2 8 2" xfId="9097" xr:uid="{00000000-0005-0000-0000-0000CE540000}"/>
    <cellStyle name="Normal 3 2 4 2 8 2 2" xfId="24168" xr:uid="{00000000-0005-0000-0000-0000CF540000}"/>
    <cellStyle name="Normal 3 2 4 2 8 2 2 2" xfId="24169" xr:uid="{00000000-0005-0000-0000-0000D0540000}"/>
    <cellStyle name="Normal 3 2 4 2 8 2 2 3" xfId="41418" xr:uid="{00000000-0005-0000-0000-0000D1540000}"/>
    <cellStyle name="Normal 3 2 4 2 8 2 3" xfId="24170" xr:uid="{00000000-0005-0000-0000-0000D2540000}"/>
    <cellStyle name="Normal 3 2 4 2 8 2 4" xfId="41419" xr:uid="{00000000-0005-0000-0000-0000D3540000}"/>
    <cellStyle name="Normal 3 2 4 2 8 3" xfId="24171" xr:uid="{00000000-0005-0000-0000-0000D4540000}"/>
    <cellStyle name="Normal 3 2 4 2 8 3 2" xfId="24172" xr:uid="{00000000-0005-0000-0000-0000D5540000}"/>
    <cellStyle name="Normal 3 2 4 2 8 3 3" xfId="41420" xr:uid="{00000000-0005-0000-0000-0000D6540000}"/>
    <cellStyle name="Normal 3 2 4 2 8 4" xfId="24173" xr:uid="{00000000-0005-0000-0000-0000D7540000}"/>
    <cellStyle name="Normal 3 2 4 2 8 5" xfId="41421" xr:uid="{00000000-0005-0000-0000-0000D8540000}"/>
    <cellStyle name="Normal 3 2 4 2 9" xfId="9098" xr:uid="{00000000-0005-0000-0000-0000D9540000}"/>
    <cellStyle name="Normal 3 2 4 2 9 2" xfId="9099" xr:uid="{00000000-0005-0000-0000-0000DA540000}"/>
    <cellStyle name="Normal 3 2 4 2 9 2 2" xfId="24174" xr:uid="{00000000-0005-0000-0000-0000DB540000}"/>
    <cellStyle name="Normal 3 2 4 2 9 2 2 2" xfId="24175" xr:uid="{00000000-0005-0000-0000-0000DC540000}"/>
    <cellStyle name="Normal 3 2 4 2 9 2 2 3" xfId="41422" xr:uid="{00000000-0005-0000-0000-0000DD540000}"/>
    <cellStyle name="Normal 3 2 4 2 9 2 3" xfId="24176" xr:uid="{00000000-0005-0000-0000-0000DE540000}"/>
    <cellStyle name="Normal 3 2 4 2 9 2 4" xfId="41423" xr:uid="{00000000-0005-0000-0000-0000DF540000}"/>
    <cellStyle name="Normal 3 2 4 2 9 3" xfId="24177" xr:uid="{00000000-0005-0000-0000-0000E0540000}"/>
    <cellStyle name="Normal 3 2 4 2 9 3 2" xfId="24178" xr:uid="{00000000-0005-0000-0000-0000E1540000}"/>
    <cellStyle name="Normal 3 2 4 2 9 3 3" xfId="41424" xr:uid="{00000000-0005-0000-0000-0000E2540000}"/>
    <cellStyle name="Normal 3 2 4 2 9 4" xfId="24179" xr:uid="{00000000-0005-0000-0000-0000E3540000}"/>
    <cellStyle name="Normal 3 2 4 2 9 5" xfId="41425" xr:uid="{00000000-0005-0000-0000-0000E4540000}"/>
    <cellStyle name="Normal 3 2 4 20" xfId="41426" xr:uid="{00000000-0005-0000-0000-0000E5540000}"/>
    <cellStyle name="Normal 3 2 4 3" xfId="9100" xr:uid="{00000000-0005-0000-0000-0000E6540000}"/>
    <cellStyle name="Normal 3 2 4 3 10" xfId="9101" xr:uid="{00000000-0005-0000-0000-0000E7540000}"/>
    <cellStyle name="Normal 3 2 4 3 10 2" xfId="9102" xr:uid="{00000000-0005-0000-0000-0000E8540000}"/>
    <cellStyle name="Normal 3 2 4 3 10 2 2" xfId="24180" xr:uid="{00000000-0005-0000-0000-0000E9540000}"/>
    <cellStyle name="Normal 3 2 4 3 10 2 3" xfId="41427" xr:uid="{00000000-0005-0000-0000-0000EA540000}"/>
    <cellStyle name="Normal 3 2 4 3 10 3" xfId="24181" xr:uid="{00000000-0005-0000-0000-0000EB540000}"/>
    <cellStyle name="Normal 3 2 4 3 10 4" xfId="41428" xr:uid="{00000000-0005-0000-0000-0000EC540000}"/>
    <cellStyle name="Normal 3 2 4 3 11" xfId="9103" xr:uid="{00000000-0005-0000-0000-0000ED540000}"/>
    <cellStyle name="Normal 3 2 4 3 11 2" xfId="24182" xr:uid="{00000000-0005-0000-0000-0000EE540000}"/>
    <cellStyle name="Normal 3 2 4 3 11 3" xfId="41429" xr:uid="{00000000-0005-0000-0000-0000EF540000}"/>
    <cellStyle name="Normal 3 2 4 3 12" xfId="24183" xr:uid="{00000000-0005-0000-0000-0000F0540000}"/>
    <cellStyle name="Normal 3 2 4 3 12 2" xfId="41430" xr:uid="{00000000-0005-0000-0000-0000F1540000}"/>
    <cellStyle name="Normal 3 2 4 3 13" xfId="41431" xr:uid="{00000000-0005-0000-0000-0000F2540000}"/>
    <cellStyle name="Normal 3 2 4 3 14" xfId="41432" xr:uid="{00000000-0005-0000-0000-0000F3540000}"/>
    <cellStyle name="Normal 3 2 4 3 15" xfId="41433" xr:uid="{00000000-0005-0000-0000-0000F4540000}"/>
    <cellStyle name="Normal 3 2 4 3 2" xfId="9104" xr:uid="{00000000-0005-0000-0000-0000F5540000}"/>
    <cellStyle name="Normal 3 2 4 3 2 10" xfId="41434" xr:uid="{00000000-0005-0000-0000-0000F6540000}"/>
    <cellStyle name="Normal 3 2 4 3 2 11" xfId="41435" xr:uid="{00000000-0005-0000-0000-0000F7540000}"/>
    <cellStyle name="Normal 3 2 4 3 2 12" xfId="41436" xr:uid="{00000000-0005-0000-0000-0000F8540000}"/>
    <cellStyle name="Normal 3 2 4 3 2 2" xfId="9105" xr:uid="{00000000-0005-0000-0000-0000F9540000}"/>
    <cellStyle name="Normal 3 2 4 3 2 2 2" xfId="9106" xr:uid="{00000000-0005-0000-0000-0000FA540000}"/>
    <cellStyle name="Normal 3 2 4 3 2 2 2 2" xfId="9107" xr:uid="{00000000-0005-0000-0000-0000FB540000}"/>
    <cellStyle name="Normal 3 2 4 3 2 2 2 2 2" xfId="9108" xr:uid="{00000000-0005-0000-0000-0000FC540000}"/>
    <cellStyle name="Normal 3 2 4 3 2 2 2 2 2 2" xfId="24184" xr:uid="{00000000-0005-0000-0000-0000FD540000}"/>
    <cellStyle name="Normal 3 2 4 3 2 2 2 2 2 2 2" xfId="24185" xr:uid="{00000000-0005-0000-0000-0000FE540000}"/>
    <cellStyle name="Normal 3 2 4 3 2 2 2 2 2 2 3" xfId="41437" xr:uid="{00000000-0005-0000-0000-0000FF540000}"/>
    <cellStyle name="Normal 3 2 4 3 2 2 2 2 2 3" xfId="24186" xr:uid="{00000000-0005-0000-0000-000000550000}"/>
    <cellStyle name="Normal 3 2 4 3 2 2 2 2 2 4" xfId="41438" xr:uid="{00000000-0005-0000-0000-000001550000}"/>
    <cellStyle name="Normal 3 2 4 3 2 2 2 2 3" xfId="9109" xr:uid="{00000000-0005-0000-0000-000002550000}"/>
    <cellStyle name="Normal 3 2 4 3 2 2 2 2 3 2" xfId="24187" xr:uid="{00000000-0005-0000-0000-000003550000}"/>
    <cellStyle name="Normal 3 2 4 3 2 2 2 2 3 3" xfId="41439" xr:uid="{00000000-0005-0000-0000-000004550000}"/>
    <cellStyle name="Normal 3 2 4 3 2 2 2 2 4" xfId="24188" xr:uid="{00000000-0005-0000-0000-000005550000}"/>
    <cellStyle name="Normal 3 2 4 3 2 2 2 2 5" xfId="41440" xr:uid="{00000000-0005-0000-0000-000006550000}"/>
    <cellStyle name="Normal 3 2 4 3 2 2 2 3" xfId="9110" xr:uid="{00000000-0005-0000-0000-000007550000}"/>
    <cellStyle name="Normal 3 2 4 3 2 2 2 3 2" xfId="9111" xr:uid="{00000000-0005-0000-0000-000008550000}"/>
    <cellStyle name="Normal 3 2 4 3 2 2 2 3 2 2" xfId="24189" xr:uid="{00000000-0005-0000-0000-000009550000}"/>
    <cellStyle name="Normal 3 2 4 3 2 2 2 3 2 3" xfId="41441" xr:uid="{00000000-0005-0000-0000-00000A550000}"/>
    <cellStyle name="Normal 3 2 4 3 2 2 2 3 3" xfId="24190" xr:uid="{00000000-0005-0000-0000-00000B550000}"/>
    <cellStyle name="Normal 3 2 4 3 2 2 2 3 4" xfId="41442" xr:uid="{00000000-0005-0000-0000-00000C550000}"/>
    <cellStyle name="Normal 3 2 4 3 2 2 2 4" xfId="9112" xr:uid="{00000000-0005-0000-0000-00000D550000}"/>
    <cellStyle name="Normal 3 2 4 3 2 2 2 4 2" xfId="9113" xr:uid="{00000000-0005-0000-0000-00000E550000}"/>
    <cellStyle name="Normal 3 2 4 3 2 2 2 4 3" xfId="41443" xr:uid="{00000000-0005-0000-0000-00000F550000}"/>
    <cellStyle name="Normal 3 2 4 3 2 2 2 5" xfId="9114" xr:uid="{00000000-0005-0000-0000-000010550000}"/>
    <cellStyle name="Normal 3 2 4 3 2 2 2 5 2" xfId="9115" xr:uid="{00000000-0005-0000-0000-000011550000}"/>
    <cellStyle name="Normal 3 2 4 3 2 2 2 6" xfId="9116" xr:uid="{00000000-0005-0000-0000-000012550000}"/>
    <cellStyle name="Normal 3 2 4 3 2 2 2 7" xfId="41444" xr:uid="{00000000-0005-0000-0000-000013550000}"/>
    <cellStyle name="Normal 3 2 4 3 2 2 3" xfId="9117" xr:uid="{00000000-0005-0000-0000-000014550000}"/>
    <cellStyle name="Normal 3 2 4 3 2 2 3 2" xfId="9118" xr:uid="{00000000-0005-0000-0000-000015550000}"/>
    <cellStyle name="Normal 3 2 4 3 2 2 3 2 2" xfId="24191" xr:uid="{00000000-0005-0000-0000-000016550000}"/>
    <cellStyle name="Normal 3 2 4 3 2 2 3 2 2 2" xfId="24192" xr:uid="{00000000-0005-0000-0000-000017550000}"/>
    <cellStyle name="Normal 3 2 4 3 2 2 3 2 2 3" xfId="41445" xr:uid="{00000000-0005-0000-0000-000018550000}"/>
    <cellStyle name="Normal 3 2 4 3 2 2 3 2 3" xfId="24193" xr:uid="{00000000-0005-0000-0000-000019550000}"/>
    <cellStyle name="Normal 3 2 4 3 2 2 3 2 4" xfId="41446" xr:uid="{00000000-0005-0000-0000-00001A550000}"/>
    <cellStyle name="Normal 3 2 4 3 2 2 3 3" xfId="9119" xr:uid="{00000000-0005-0000-0000-00001B550000}"/>
    <cellStyle name="Normal 3 2 4 3 2 2 3 3 2" xfId="24194" xr:uid="{00000000-0005-0000-0000-00001C550000}"/>
    <cellStyle name="Normal 3 2 4 3 2 2 3 3 3" xfId="41447" xr:uid="{00000000-0005-0000-0000-00001D550000}"/>
    <cellStyle name="Normal 3 2 4 3 2 2 3 4" xfId="24195" xr:uid="{00000000-0005-0000-0000-00001E550000}"/>
    <cellStyle name="Normal 3 2 4 3 2 2 3 5" xfId="41448" xr:uid="{00000000-0005-0000-0000-00001F550000}"/>
    <cellStyle name="Normal 3 2 4 3 2 2 4" xfId="9120" xr:uid="{00000000-0005-0000-0000-000020550000}"/>
    <cellStyle name="Normal 3 2 4 3 2 2 4 2" xfId="9121" xr:uid="{00000000-0005-0000-0000-000021550000}"/>
    <cellStyle name="Normal 3 2 4 3 2 2 4 2 2" xfId="24196" xr:uid="{00000000-0005-0000-0000-000022550000}"/>
    <cellStyle name="Normal 3 2 4 3 2 2 4 2 3" xfId="41449" xr:uid="{00000000-0005-0000-0000-000023550000}"/>
    <cellStyle name="Normal 3 2 4 3 2 2 4 3" xfId="24197" xr:uid="{00000000-0005-0000-0000-000024550000}"/>
    <cellStyle name="Normal 3 2 4 3 2 2 4 4" xfId="41450" xr:uid="{00000000-0005-0000-0000-000025550000}"/>
    <cellStyle name="Normal 3 2 4 3 2 2 5" xfId="9122" xr:uid="{00000000-0005-0000-0000-000026550000}"/>
    <cellStyle name="Normal 3 2 4 3 2 2 5 2" xfId="9123" xr:uid="{00000000-0005-0000-0000-000027550000}"/>
    <cellStyle name="Normal 3 2 4 3 2 2 5 3" xfId="41451" xr:uid="{00000000-0005-0000-0000-000028550000}"/>
    <cellStyle name="Normal 3 2 4 3 2 2 6" xfId="9124" xr:uid="{00000000-0005-0000-0000-000029550000}"/>
    <cellStyle name="Normal 3 2 4 3 2 2 6 2" xfId="9125" xr:uid="{00000000-0005-0000-0000-00002A550000}"/>
    <cellStyle name="Normal 3 2 4 3 2 2 7" xfId="9126" xr:uid="{00000000-0005-0000-0000-00002B550000}"/>
    <cellStyle name="Normal 3 2 4 3 2 2 8" xfId="41452" xr:uid="{00000000-0005-0000-0000-00002C550000}"/>
    <cellStyle name="Normal 3 2 4 3 2 3" xfId="9127" xr:uid="{00000000-0005-0000-0000-00002D550000}"/>
    <cellStyle name="Normal 3 2 4 3 2 3 2" xfId="9128" xr:uid="{00000000-0005-0000-0000-00002E550000}"/>
    <cellStyle name="Normal 3 2 4 3 2 3 2 2" xfId="9129" xr:uid="{00000000-0005-0000-0000-00002F550000}"/>
    <cellStyle name="Normal 3 2 4 3 2 3 2 2 2" xfId="24198" xr:uid="{00000000-0005-0000-0000-000030550000}"/>
    <cellStyle name="Normal 3 2 4 3 2 3 2 2 2 2" xfId="24199" xr:uid="{00000000-0005-0000-0000-000031550000}"/>
    <cellStyle name="Normal 3 2 4 3 2 3 2 2 2 3" xfId="41453" xr:uid="{00000000-0005-0000-0000-000032550000}"/>
    <cellStyle name="Normal 3 2 4 3 2 3 2 2 3" xfId="24200" xr:uid="{00000000-0005-0000-0000-000033550000}"/>
    <cellStyle name="Normal 3 2 4 3 2 3 2 2 4" xfId="41454" xr:uid="{00000000-0005-0000-0000-000034550000}"/>
    <cellStyle name="Normal 3 2 4 3 2 3 2 3" xfId="9130" xr:uid="{00000000-0005-0000-0000-000035550000}"/>
    <cellStyle name="Normal 3 2 4 3 2 3 2 3 2" xfId="24201" xr:uid="{00000000-0005-0000-0000-000036550000}"/>
    <cellStyle name="Normal 3 2 4 3 2 3 2 3 3" xfId="41455" xr:uid="{00000000-0005-0000-0000-000037550000}"/>
    <cellStyle name="Normal 3 2 4 3 2 3 2 4" xfId="24202" xr:uid="{00000000-0005-0000-0000-000038550000}"/>
    <cellStyle name="Normal 3 2 4 3 2 3 2 5" xfId="41456" xr:uid="{00000000-0005-0000-0000-000039550000}"/>
    <cellStyle name="Normal 3 2 4 3 2 3 3" xfId="9131" xr:uid="{00000000-0005-0000-0000-00003A550000}"/>
    <cellStyle name="Normal 3 2 4 3 2 3 3 2" xfId="9132" xr:uid="{00000000-0005-0000-0000-00003B550000}"/>
    <cellStyle name="Normal 3 2 4 3 2 3 3 2 2" xfId="24203" xr:uid="{00000000-0005-0000-0000-00003C550000}"/>
    <cellStyle name="Normal 3 2 4 3 2 3 3 2 3" xfId="41457" xr:uid="{00000000-0005-0000-0000-00003D550000}"/>
    <cellStyle name="Normal 3 2 4 3 2 3 3 3" xfId="24204" xr:uid="{00000000-0005-0000-0000-00003E550000}"/>
    <cellStyle name="Normal 3 2 4 3 2 3 3 4" xfId="41458" xr:uid="{00000000-0005-0000-0000-00003F550000}"/>
    <cellStyle name="Normal 3 2 4 3 2 3 4" xfId="9133" xr:uid="{00000000-0005-0000-0000-000040550000}"/>
    <cellStyle name="Normal 3 2 4 3 2 3 4 2" xfId="9134" xr:uid="{00000000-0005-0000-0000-000041550000}"/>
    <cellStyle name="Normal 3 2 4 3 2 3 4 3" xfId="41459" xr:uid="{00000000-0005-0000-0000-000042550000}"/>
    <cellStyle name="Normal 3 2 4 3 2 3 5" xfId="9135" xr:uid="{00000000-0005-0000-0000-000043550000}"/>
    <cellStyle name="Normal 3 2 4 3 2 3 5 2" xfId="9136" xr:uid="{00000000-0005-0000-0000-000044550000}"/>
    <cellStyle name="Normal 3 2 4 3 2 3 6" xfId="9137" xr:uid="{00000000-0005-0000-0000-000045550000}"/>
    <cellStyle name="Normal 3 2 4 3 2 3 7" xfId="41460" xr:uid="{00000000-0005-0000-0000-000046550000}"/>
    <cellStyle name="Normal 3 2 4 3 2 4" xfId="9138" xr:uid="{00000000-0005-0000-0000-000047550000}"/>
    <cellStyle name="Normal 3 2 4 3 2 4 2" xfId="9139" xr:uid="{00000000-0005-0000-0000-000048550000}"/>
    <cellStyle name="Normal 3 2 4 3 2 4 2 2" xfId="24205" xr:uid="{00000000-0005-0000-0000-000049550000}"/>
    <cellStyle name="Normal 3 2 4 3 2 4 2 2 2" xfId="24206" xr:uid="{00000000-0005-0000-0000-00004A550000}"/>
    <cellStyle name="Normal 3 2 4 3 2 4 2 2 2 2" xfId="24207" xr:uid="{00000000-0005-0000-0000-00004B550000}"/>
    <cellStyle name="Normal 3 2 4 3 2 4 2 2 2 3" xfId="41461" xr:uid="{00000000-0005-0000-0000-00004C550000}"/>
    <cellStyle name="Normal 3 2 4 3 2 4 2 2 3" xfId="24208" xr:uid="{00000000-0005-0000-0000-00004D550000}"/>
    <cellStyle name="Normal 3 2 4 3 2 4 2 2 4" xfId="41462" xr:uid="{00000000-0005-0000-0000-00004E550000}"/>
    <cellStyle name="Normal 3 2 4 3 2 4 2 3" xfId="24209" xr:uid="{00000000-0005-0000-0000-00004F550000}"/>
    <cellStyle name="Normal 3 2 4 3 2 4 2 3 2" xfId="24210" xr:uid="{00000000-0005-0000-0000-000050550000}"/>
    <cellStyle name="Normal 3 2 4 3 2 4 2 3 3" xfId="41463" xr:uid="{00000000-0005-0000-0000-000051550000}"/>
    <cellStyle name="Normal 3 2 4 3 2 4 2 4" xfId="24211" xr:uid="{00000000-0005-0000-0000-000052550000}"/>
    <cellStyle name="Normal 3 2 4 3 2 4 2 5" xfId="41464" xr:uid="{00000000-0005-0000-0000-000053550000}"/>
    <cellStyle name="Normal 3 2 4 3 2 4 3" xfId="9140" xr:uid="{00000000-0005-0000-0000-000054550000}"/>
    <cellStyle name="Normal 3 2 4 3 2 4 3 2" xfId="24212" xr:uid="{00000000-0005-0000-0000-000055550000}"/>
    <cellStyle name="Normal 3 2 4 3 2 4 3 2 2" xfId="24213" xr:uid="{00000000-0005-0000-0000-000056550000}"/>
    <cellStyle name="Normal 3 2 4 3 2 4 3 2 3" xfId="41465" xr:uid="{00000000-0005-0000-0000-000057550000}"/>
    <cellStyle name="Normal 3 2 4 3 2 4 3 3" xfId="24214" xr:uid="{00000000-0005-0000-0000-000058550000}"/>
    <cellStyle name="Normal 3 2 4 3 2 4 3 4" xfId="41466" xr:uid="{00000000-0005-0000-0000-000059550000}"/>
    <cellStyle name="Normal 3 2 4 3 2 4 4" xfId="24215" xr:uid="{00000000-0005-0000-0000-00005A550000}"/>
    <cellStyle name="Normal 3 2 4 3 2 4 4 2" xfId="24216" xr:uid="{00000000-0005-0000-0000-00005B550000}"/>
    <cellStyle name="Normal 3 2 4 3 2 4 4 3" xfId="41467" xr:uid="{00000000-0005-0000-0000-00005C550000}"/>
    <cellStyle name="Normal 3 2 4 3 2 4 5" xfId="24217" xr:uid="{00000000-0005-0000-0000-00005D550000}"/>
    <cellStyle name="Normal 3 2 4 3 2 4 6" xfId="41468" xr:uid="{00000000-0005-0000-0000-00005E550000}"/>
    <cellStyle name="Normal 3 2 4 3 2 5" xfId="9141" xr:uid="{00000000-0005-0000-0000-00005F550000}"/>
    <cellStyle name="Normal 3 2 4 3 2 5 2" xfId="9142" xr:uid="{00000000-0005-0000-0000-000060550000}"/>
    <cellStyle name="Normal 3 2 4 3 2 5 2 2" xfId="24218" xr:uid="{00000000-0005-0000-0000-000061550000}"/>
    <cellStyle name="Normal 3 2 4 3 2 5 2 2 2" xfId="24219" xr:uid="{00000000-0005-0000-0000-000062550000}"/>
    <cellStyle name="Normal 3 2 4 3 2 5 2 2 3" xfId="41469" xr:uid="{00000000-0005-0000-0000-000063550000}"/>
    <cellStyle name="Normal 3 2 4 3 2 5 2 3" xfId="24220" xr:uid="{00000000-0005-0000-0000-000064550000}"/>
    <cellStyle name="Normal 3 2 4 3 2 5 2 4" xfId="41470" xr:uid="{00000000-0005-0000-0000-000065550000}"/>
    <cellStyle name="Normal 3 2 4 3 2 5 3" xfId="24221" xr:uid="{00000000-0005-0000-0000-000066550000}"/>
    <cellStyle name="Normal 3 2 4 3 2 5 3 2" xfId="24222" xr:uid="{00000000-0005-0000-0000-000067550000}"/>
    <cellStyle name="Normal 3 2 4 3 2 5 3 3" xfId="41471" xr:uid="{00000000-0005-0000-0000-000068550000}"/>
    <cellStyle name="Normal 3 2 4 3 2 5 4" xfId="24223" xr:uid="{00000000-0005-0000-0000-000069550000}"/>
    <cellStyle name="Normal 3 2 4 3 2 5 5" xfId="41472" xr:uid="{00000000-0005-0000-0000-00006A550000}"/>
    <cellStyle name="Normal 3 2 4 3 2 6" xfId="9143" xr:uid="{00000000-0005-0000-0000-00006B550000}"/>
    <cellStyle name="Normal 3 2 4 3 2 6 2" xfId="9144" xr:uid="{00000000-0005-0000-0000-00006C550000}"/>
    <cellStyle name="Normal 3 2 4 3 2 6 2 2" xfId="24224" xr:uid="{00000000-0005-0000-0000-00006D550000}"/>
    <cellStyle name="Normal 3 2 4 3 2 6 2 2 2" xfId="24225" xr:uid="{00000000-0005-0000-0000-00006E550000}"/>
    <cellStyle name="Normal 3 2 4 3 2 6 2 2 3" xfId="41473" xr:uid="{00000000-0005-0000-0000-00006F550000}"/>
    <cellStyle name="Normal 3 2 4 3 2 6 2 3" xfId="24226" xr:uid="{00000000-0005-0000-0000-000070550000}"/>
    <cellStyle name="Normal 3 2 4 3 2 6 2 4" xfId="41474" xr:uid="{00000000-0005-0000-0000-000071550000}"/>
    <cellStyle name="Normal 3 2 4 3 2 6 3" xfId="24227" xr:uid="{00000000-0005-0000-0000-000072550000}"/>
    <cellStyle name="Normal 3 2 4 3 2 6 3 2" xfId="24228" xr:uid="{00000000-0005-0000-0000-000073550000}"/>
    <cellStyle name="Normal 3 2 4 3 2 6 3 3" xfId="41475" xr:uid="{00000000-0005-0000-0000-000074550000}"/>
    <cellStyle name="Normal 3 2 4 3 2 6 4" xfId="24229" xr:uid="{00000000-0005-0000-0000-000075550000}"/>
    <cellStyle name="Normal 3 2 4 3 2 6 5" xfId="41476" xr:uid="{00000000-0005-0000-0000-000076550000}"/>
    <cellStyle name="Normal 3 2 4 3 2 7" xfId="9145" xr:uid="{00000000-0005-0000-0000-000077550000}"/>
    <cellStyle name="Normal 3 2 4 3 2 7 2" xfId="9146" xr:uid="{00000000-0005-0000-0000-000078550000}"/>
    <cellStyle name="Normal 3 2 4 3 2 7 2 2" xfId="24230" xr:uid="{00000000-0005-0000-0000-000079550000}"/>
    <cellStyle name="Normal 3 2 4 3 2 7 2 3" xfId="41477" xr:uid="{00000000-0005-0000-0000-00007A550000}"/>
    <cellStyle name="Normal 3 2 4 3 2 7 3" xfId="24231" xr:uid="{00000000-0005-0000-0000-00007B550000}"/>
    <cellStyle name="Normal 3 2 4 3 2 7 4" xfId="41478" xr:uid="{00000000-0005-0000-0000-00007C550000}"/>
    <cellStyle name="Normal 3 2 4 3 2 8" xfId="9147" xr:uid="{00000000-0005-0000-0000-00007D550000}"/>
    <cellStyle name="Normal 3 2 4 3 2 8 2" xfId="24232" xr:uid="{00000000-0005-0000-0000-00007E550000}"/>
    <cellStyle name="Normal 3 2 4 3 2 8 3" xfId="41479" xr:uid="{00000000-0005-0000-0000-00007F550000}"/>
    <cellStyle name="Normal 3 2 4 3 2 9" xfId="24233" xr:uid="{00000000-0005-0000-0000-000080550000}"/>
    <cellStyle name="Normal 3 2 4 3 2 9 2" xfId="41480" xr:uid="{00000000-0005-0000-0000-000081550000}"/>
    <cellStyle name="Normal 3 2 4 3 3" xfId="9148" xr:uid="{00000000-0005-0000-0000-000082550000}"/>
    <cellStyle name="Normal 3 2 4 3 3 10" xfId="41481" xr:uid="{00000000-0005-0000-0000-000083550000}"/>
    <cellStyle name="Normal 3 2 4 3 3 11" xfId="41482" xr:uid="{00000000-0005-0000-0000-000084550000}"/>
    <cellStyle name="Normal 3 2 4 3 3 2" xfId="9149" xr:uid="{00000000-0005-0000-0000-000085550000}"/>
    <cellStyle name="Normal 3 2 4 3 3 2 2" xfId="9150" xr:uid="{00000000-0005-0000-0000-000086550000}"/>
    <cellStyle name="Normal 3 2 4 3 3 2 2 2" xfId="9151" xr:uid="{00000000-0005-0000-0000-000087550000}"/>
    <cellStyle name="Normal 3 2 4 3 3 2 2 2 2" xfId="9152" xr:uid="{00000000-0005-0000-0000-000088550000}"/>
    <cellStyle name="Normal 3 2 4 3 3 2 2 2 2 2" xfId="24234" xr:uid="{00000000-0005-0000-0000-000089550000}"/>
    <cellStyle name="Normal 3 2 4 3 3 2 2 2 2 2 2" xfId="24235" xr:uid="{00000000-0005-0000-0000-00008A550000}"/>
    <cellStyle name="Normal 3 2 4 3 3 2 2 2 2 2 3" xfId="41483" xr:uid="{00000000-0005-0000-0000-00008B550000}"/>
    <cellStyle name="Normal 3 2 4 3 3 2 2 2 2 3" xfId="24236" xr:uid="{00000000-0005-0000-0000-00008C550000}"/>
    <cellStyle name="Normal 3 2 4 3 3 2 2 2 2 4" xfId="41484" xr:uid="{00000000-0005-0000-0000-00008D550000}"/>
    <cellStyle name="Normal 3 2 4 3 3 2 2 2 3" xfId="9153" xr:uid="{00000000-0005-0000-0000-00008E550000}"/>
    <cellStyle name="Normal 3 2 4 3 3 2 2 2 3 2" xfId="24237" xr:uid="{00000000-0005-0000-0000-00008F550000}"/>
    <cellStyle name="Normal 3 2 4 3 3 2 2 2 3 3" xfId="41485" xr:uid="{00000000-0005-0000-0000-000090550000}"/>
    <cellStyle name="Normal 3 2 4 3 3 2 2 2 4" xfId="24238" xr:uid="{00000000-0005-0000-0000-000091550000}"/>
    <cellStyle name="Normal 3 2 4 3 3 2 2 2 5" xfId="41486" xr:uid="{00000000-0005-0000-0000-000092550000}"/>
    <cellStyle name="Normal 3 2 4 3 3 2 2 3" xfId="9154" xr:uid="{00000000-0005-0000-0000-000093550000}"/>
    <cellStyle name="Normal 3 2 4 3 3 2 2 3 2" xfId="9155" xr:uid="{00000000-0005-0000-0000-000094550000}"/>
    <cellStyle name="Normal 3 2 4 3 3 2 2 3 2 2" xfId="24239" xr:uid="{00000000-0005-0000-0000-000095550000}"/>
    <cellStyle name="Normal 3 2 4 3 3 2 2 3 2 3" xfId="41487" xr:uid="{00000000-0005-0000-0000-000096550000}"/>
    <cellStyle name="Normal 3 2 4 3 3 2 2 3 3" xfId="24240" xr:uid="{00000000-0005-0000-0000-000097550000}"/>
    <cellStyle name="Normal 3 2 4 3 3 2 2 3 4" xfId="41488" xr:uid="{00000000-0005-0000-0000-000098550000}"/>
    <cellStyle name="Normal 3 2 4 3 3 2 2 4" xfId="9156" xr:uid="{00000000-0005-0000-0000-000099550000}"/>
    <cellStyle name="Normal 3 2 4 3 3 2 2 4 2" xfId="9157" xr:uid="{00000000-0005-0000-0000-00009A550000}"/>
    <cellStyle name="Normal 3 2 4 3 3 2 2 4 3" xfId="41489" xr:uid="{00000000-0005-0000-0000-00009B550000}"/>
    <cellStyle name="Normal 3 2 4 3 3 2 2 5" xfId="9158" xr:uid="{00000000-0005-0000-0000-00009C550000}"/>
    <cellStyle name="Normal 3 2 4 3 3 2 2 5 2" xfId="9159" xr:uid="{00000000-0005-0000-0000-00009D550000}"/>
    <cellStyle name="Normal 3 2 4 3 3 2 2 6" xfId="9160" xr:uid="{00000000-0005-0000-0000-00009E550000}"/>
    <cellStyle name="Normal 3 2 4 3 3 2 2 7" xfId="41490" xr:uid="{00000000-0005-0000-0000-00009F550000}"/>
    <cellStyle name="Normal 3 2 4 3 3 2 3" xfId="9161" xr:uid="{00000000-0005-0000-0000-0000A0550000}"/>
    <cellStyle name="Normal 3 2 4 3 3 2 3 2" xfId="9162" xr:uid="{00000000-0005-0000-0000-0000A1550000}"/>
    <cellStyle name="Normal 3 2 4 3 3 2 3 2 2" xfId="24241" xr:uid="{00000000-0005-0000-0000-0000A2550000}"/>
    <cellStyle name="Normal 3 2 4 3 3 2 3 2 2 2" xfId="24242" xr:uid="{00000000-0005-0000-0000-0000A3550000}"/>
    <cellStyle name="Normal 3 2 4 3 3 2 3 2 2 3" xfId="41491" xr:uid="{00000000-0005-0000-0000-0000A4550000}"/>
    <cellStyle name="Normal 3 2 4 3 3 2 3 2 3" xfId="24243" xr:uid="{00000000-0005-0000-0000-0000A5550000}"/>
    <cellStyle name="Normal 3 2 4 3 3 2 3 2 4" xfId="41492" xr:uid="{00000000-0005-0000-0000-0000A6550000}"/>
    <cellStyle name="Normal 3 2 4 3 3 2 3 3" xfId="9163" xr:uid="{00000000-0005-0000-0000-0000A7550000}"/>
    <cellStyle name="Normal 3 2 4 3 3 2 3 3 2" xfId="24244" xr:uid="{00000000-0005-0000-0000-0000A8550000}"/>
    <cellStyle name="Normal 3 2 4 3 3 2 3 3 3" xfId="41493" xr:uid="{00000000-0005-0000-0000-0000A9550000}"/>
    <cellStyle name="Normal 3 2 4 3 3 2 3 4" xfId="24245" xr:uid="{00000000-0005-0000-0000-0000AA550000}"/>
    <cellStyle name="Normal 3 2 4 3 3 2 3 5" xfId="41494" xr:uid="{00000000-0005-0000-0000-0000AB550000}"/>
    <cellStyle name="Normal 3 2 4 3 3 2 4" xfId="9164" xr:uid="{00000000-0005-0000-0000-0000AC550000}"/>
    <cellStyle name="Normal 3 2 4 3 3 2 4 2" xfId="9165" xr:uid="{00000000-0005-0000-0000-0000AD550000}"/>
    <cellStyle name="Normal 3 2 4 3 3 2 4 2 2" xfId="24246" xr:uid="{00000000-0005-0000-0000-0000AE550000}"/>
    <cellStyle name="Normal 3 2 4 3 3 2 4 2 3" xfId="41495" xr:uid="{00000000-0005-0000-0000-0000AF550000}"/>
    <cellStyle name="Normal 3 2 4 3 3 2 4 3" xfId="24247" xr:uid="{00000000-0005-0000-0000-0000B0550000}"/>
    <cellStyle name="Normal 3 2 4 3 3 2 4 4" xfId="41496" xr:uid="{00000000-0005-0000-0000-0000B1550000}"/>
    <cellStyle name="Normal 3 2 4 3 3 2 5" xfId="9166" xr:uid="{00000000-0005-0000-0000-0000B2550000}"/>
    <cellStyle name="Normal 3 2 4 3 3 2 5 2" xfId="9167" xr:uid="{00000000-0005-0000-0000-0000B3550000}"/>
    <cellStyle name="Normal 3 2 4 3 3 2 5 3" xfId="41497" xr:uid="{00000000-0005-0000-0000-0000B4550000}"/>
    <cellStyle name="Normal 3 2 4 3 3 2 6" xfId="9168" xr:uid="{00000000-0005-0000-0000-0000B5550000}"/>
    <cellStyle name="Normal 3 2 4 3 3 2 6 2" xfId="9169" xr:uid="{00000000-0005-0000-0000-0000B6550000}"/>
    <cellStyle name="Normal 3 2 4 3 3 2 7" xfId="9170" xr:uid="{00000000-0005-0000-0000-0000B7550000}"/>
    <cellStyle name="Normal 3 2 4 3 3 2 8" xfId="41498" xr:uid="{00000000-0005-0000-0000-0000B8550000}"/>
    <cellStyle name="Normal 3 2 4 3 3 3" xfId="9171" xr:uid="{00000000-0005-0000-0000-0000B9550000}"/>
    <cellStyle name="Normal 3 2 4 3 3 3 2" xfId="9172" xr:uid="{00000000-0005-0000-0000-0000BA550000}"/>
    <cellStyle name="Normal 3 2 4 3 3 3 2 2" xfId="9173" xr:uid="{00000000-0005-0000-0000-0000BB550000}"/>
    <cellStyle name="Normal 3 2 4 3 3 3 2 2 2" xfId="24248" xr:uid="{00000000-0005-0000-0000-0000BC550000}"/>
    <cellStyle name="Normal 3 2 4 3 3 3 2 2 2 2" xfId="24249" xr:uid="{00000000-0005-0000-0000-0000BD550000}"/>
    <cellStyle name="Normal 3 2 4 3 3 3 2 2 2 3" xfId="41499" xr:uid="{00000000-0005-0000-0000-0000BE550000}"/>
    <cellStyle name="Normal 3 2 4 3 3 3 2 2 3" xfId="24250" xr:uid="{00000000-0005-0000-0000-0000BF550000}"/>
    <cellStyle name="Normal 3 2 4 3 3 3 2 2 4" xfId="41500" xr:uid="{00000000-0005-0000-0000-0000C0550000}"/>
    <cellStyle name="Normal 3 2 4 3 3 3 2 3" xfId="9174" xr:uid="{00000000-0005-0000-0000-0000C1550000}"/>
    <cellStyle name="Normal 3 2 4 3 3 3 2 3 2" xfId="24251" xr:uid="{00000000-0005-0000-0000-0000C2550000}"/>
    <cellStyle name="Normal 3 2 4 3 3 3 2 3 3" xfId="41501" xr:uid="{00000000-0005-0000-0000-0000C3550000}"/>
    <cellStyle name="Normal 3 2 4 3 3 3 2 4" xfId="24252" xr:uid="{00000000-0005-0000-0000-0000C4550000}"/>
    <cellStyle name="Normal 3 2 4 3 3 3 2 5" xfId="41502" xr:uid="{00000000-0005-0000-0000-0000C5550000}"/>
    <cellStyle name="Normal 3 2 4 3 3 3 3" xfId="9175" xr:uid="{00000000-0005-0000-0000-0000C6550000}"/>
    <cellStyle name="Normal 3 2 4 3 3 3 3 2" xfId="9176" xr:uid="{00000000-0005-0000-0000-0000C7550000}"/>
    <cellStyle name="Normal 3 2 4 3 3 3 3 2 2" xfId="24253" xr:uid="{00000000-0005-0000-0000-0000C8550000}"/>
    <cellStyle name="Normal 3 2 4 3 3 3 3 2 3" xfId="41503" xr:uid="{00000000-0005-0000-0000-0000C9550000}"/>
    <cellStyle name="Normal 3 2 4 3 3 3 3 3" xfId="24254" xr:uid="{00000000-0005-0000-0000-0000CA550000}"/>
    <cellStyle name="Normal 3 2 4 3 3 3 3 4" xfId="41504" xr:uid="{00000000-0005-0000-0000-0000CB550000}"/>
    <cellStyle name="Normal 3 2 4 3 3 3 4" xfId="9177" xr:uid="{00000000-0005-0000-0000-0000CC550000}"/>
    <cellStyle name="Normal 3 2 4 3 3 3 4 2" xfId="9178" xr:uid="{00000000-0005-0000-0000-0000CD550000}"/>
    <cellStyle name="Normal 3 2 4 3 3 3 4 3" xfId="41505" xr:uid="{00000000-0005-0000-0000-0000CE550000}"/>
    <cellStyle name="Normal 3 2 4 3 3 3 5" xfId="9179" xr:uid="{00000000-0005-0000-0000-0000CF550000}"/>
    <cellStyle name="Normal 3 2 4 3 3 3 5 2" xfId="9180" xr:uid="{00000000-0005-0000-0000-0000D0550000}"/>
    <cellStyle name="Normal 3 2 4 3 3 3 6" xfId="9181" xr:uid="{00000000-0005-0000-0000-0000D1550000}"/>
    <cellStyle name="Normal 3 2 4 3 3 3 7" xfId="41506" xr:uid="{00000000-0005-0000-0000-0000D2550000}"/>
    <cellStyle name="Normal 3 2 4 3 3 4" xfId="9182" xr:uid="{00000000-0005-0000-0000-0000D3550000}"/>
    <cellStyle name="Normal 3 2 4 3 3 4 2" xfId="9183" xr:uid="{00000000-0005-0000-0000-0000D4550000}"/>
    <cellStyle name="Normal 3 2 4 3 3 4 2 2" xfId="24255" xr:uid="{00000000-0005-0000-0000-0000D5550000}"/>
    <cellStyle name="Normal 3 2 4 3 3 4 2 2 2" xfId="24256" xr:uid="{00000000-0005-0000-0000-0000D6550000}"/>
    <cellStyle name="Normal 3 2 4 3 3 4 2 2 2 2" xfId="24257" xr:uid="{00000000-0005-0000-0000-0000D7550000}"/>
    <cellStyle name="Normal 3 2 4 3 3 4 2 2 2 3" xfId="41507" xr:uid="{00000000-0005-0000-0000-0000D8550000}"/>
    <cellStyle name="Normal 3 2 4 3 3 4 2 2 3" xfId="24258" xr:uid="{00000000-0005-0000-0000-0000D9550000}"/>
    <cellStyle name="Normal 3 2 4 3 3 4 2 2 4" xfId="41508" xr:uid="{00000000-0005-0000-0000-0000DA550000}"/>
    <cellStyle name="Normal 3 2 4 3 3 4 2 3" xfId="24259" xr:uid="{00000000-0005-0000-0000-0000DB550000}"/>
    <cellStyle name="Normal 3 2 4 3 3 4 2 3 2" xfId="24260" xr:uid="{00000000-0005-0000-0000-0000DC550000}"/>
    <cellStyle name="Normal 3 2 4 3 3 4 2 3 3" xfId="41509" xr:uid="{00000000-0005-0000-0000-0000DD550000}"/>
    <cellStyle name="Normal 3 2 4 3 3 4 2 4" xfId="24261" xr:uid="{00000000-0005-0000-0000-0000DE550000}"/>
    <cellStyle name="Normal 3 2 4 3 3 4 2 5" xfId="41510" xr:uid="{00000000-0005-0000-0000-0000DF550000}"/>
    <cellStyle name="Normal 3 2 4 3 3 4 3" xfId="9184" xr:uid="{00000000-0005-0000-0000-0000E0550000}"/>
    <cellStyle name="Normal 3 2 4 3 3 4 3 2" xfId="24262" xr:uid="{00000000-0005-0000-0000-0000E1550000}"/>
    <cellStyle name="Normal 3 2 4 3 3 4 3 2 2" xfId="24263" xr:uid="{00000000-0005-0000-0000-0000E2550000}"/>
    <cellStyle name="Normal 3 2 4 3 3 4 3 2 3" xfId="41511" xr:uid="{00000000-0005-0000-0000-0000E3550000}"/>
    <cellStyle name="Normal 3 2 4 3 3 4 3 3" xfId="24264" xr:uid="{00000000-0005-0000-0000-0000E4550000}"/>
    <cellStyle name="Normal 3 2 4 3 3 4 3 4" xfId="41512" xr:uid="{00000000-0005-0000-0000-0000E5550000}"/>
    <cellStyle name="Normal 3 2 4 3 3 4 4" xfId="24265" xr:uid="{00000000-0005-0000-0000-0000E6550000}"/>
    <cellStyle name="Normal 3 2 4 3 3 4 4 2" xfId="24266" xr:uid="{00000000-0005-0000-0000-0000E7550000}"/>
    <cellStyle name="Normal 3 2 4 3 3 4 4 3" xfId="41513" xr:uid="{00000000-0005-0000-0000-0000E8550000}"/>
    <cellStyle name="Normal 3 2 4 3 3 4 5" xfId="24267" xr:uid="{00000000-0005-0000-0000-0000E9550000}"/>
    <cellStyle name="Normal 3 2 4 3 3 4 6" xfId="41514" xr:uid="{00000000-0005-0000-0000-0000EA550000}"/>
    <cellStyle name="Normal 3 2 4 3 3 5" xfId="9185" xr:uid="{00000000-0005-0000-0000-0000EB550000}"/>
    <cellStyle name="Normal 3 2 4 3 3 5 2" xfId="9186" xr:uid="{00000000-0005-0000-0000-0000EC550000}"/>
    <cellStyle name="Normal 3 2 4 3 3 5 2 2" xfId="24268" xr:uid="{00000000-0005-0000-0000-0000ED550000}"/>
    <cellStyle name="Normal 3 2 4 3 3 5 2 2 2" xfId="24269" xr:uid="{00000000-0005-0000-0000-0000EE550000}"/>
    <cellStyle name="Normal 3 2 4 3 3 5 2 2 3" xfId="41515" xr:uid="{00000000-0005-0000-0000-0000EF550000}"/>
    <cellStyle name="Normal 3 2 4 3 3 5 2 3" xfId="24270" xr:uid="{00000000-0005-0000-0000-0000F0550000}"/>
    <cellStyle name="Normal 3 2 4 3 3 5 2 4" xfId="41516" xr:uid="{00000000-0005-0000-0000-0000F1550000}"/>
    <cellStyle name="Normal 3 2 4 3 3 5 3" xfId="24271" xr:uid="{00000000-0005-0000-0000-0000F2550000}"/>
    <cellStyle name="Normal 3 2 4 3 3 5 3 2" xfId="24272" xr:uid="{00000000-0005-0000-0000-0000F3550000}"/>
    <cellStyle name="Normal 3 2 4 3 3 5 3 3" xfId="41517" xr:uid="{00000000-0005-0000-0000-0000F4550000}"/>
    <cellStyle name="Normal 3 2 4 3 3 5 4" xfId="24273" xr:uid="{00000000-0005-0000-0000-0000F5550000}"/>
    <cellStyle name="Normal 3 2 4 3 3 5 5" xfId="41518" xr:uid="{00000000-0005-0000-0000-0000F6550000}"/>
    <cellStyle name="Normal 3 2 4 3 3 6" xfId="9187" xr:uid="{00000000-0005-0000-0000-0000F7550000}"/>
    <cellStyle name="Normal 3 2 4 3 3 6 2" xfId="9188" xr:uid="{00000000-0005-0000-0000-0000F8550000}"/>
    <cellStyle name="Normal 3 2 4 3 3 6 2 2" xfId="24274" xr:uid="{00000000-0005-0000-0000-0000F9550000}"/>
    <cellStyle name="Normal 3 2 4 3 3 6 2 3" xfId="41519" xr:uid="{00000000-0005-0000-0000-0000FA550000}"/>
    <cellStyle name="Normal 3 2 4 3 3 6 3" xfId="24275" xr:uid="{00000000-0005-0000-0000-0000FB550000}"/>
    <cellStyle name="Normal 3 2 4 3 3 6 4" xfId="41520" xr:uid="{00000000-0005-0000-0000-0000FC550000}"/>
    <cellStyle name="Normal 3 2 4 3 3 7" xfId="9189" xr:uid="{00000000-0005-0000-0000-0000FD550000}"/>
    <cellStyle name="Normal 3 2 4 3 3 7 2" xfId="9190" xr:uid="{00000000-0005-0000-0000-0000FE550000}"/>
    <cellStyle name="Normal 3 2 4 3 3 7 3" xfId="41521" xr:uid="{00000000-0005-0000-0000-0000FF550000}"/>
    <cellStyle name="Normal 3 2 4 3 3 8" xfId="9191" xr:uid="{00000000-0005-0000-0000-000000560000}"/>
    <cellStyle name="Normal 3 2 4 3 3 8 2" xfId="41522" xr:uid="{00000000-0005-0000-0000-000001560000}"/>
    <cellStyle name="Normal 3 2 4 3 3 9" xfId="41523" xr:uid="{00000000-0005-0000-0000-000002560000}"/>
    <cellStyle name="Normal 3 2 4 3 4" xfId="9192" xr:uid="{00000000-0005-0000-0000-000003560000}"/>
    <cellStyle name="Normal 3 2 4 3 4 10" xfId="41524" xr:uid="{00000000-0005-0000-0000-000004560000}"/>
    <cellStyle name="Normal 3 2 4 3 4 2" xfId="9193" xr:uid="{00000000-0005-0000-0000-000005560000}"/>
    <cellStyle name="Normal 3 2 4 3 4 2 2" xfId="9194" xr:uid="{00000000-0005-0000-0000-000006560000}"/>
    <cellStyle name="Normal 3 2 4 3 4 2 2 2" xfId="9195" xr:uid="{00000000-0005-0000-0000-000007560000}"/>
    <cellStyle name="Normal 3 2 4 3 4 2 2 2 2" xfId="24276" xr:uid="{00000000-0005-0000-0000-000008560000}"/>
    <cellStyle name="Normal 3 2 4 3 4 2 2 2 2 2" xfId="24277" xr:uid="{00000000-0005-0000-0000-000009560000}"/>
    <cellStyle name="Normal 3 2 4 3 4 2 2 2 2 3" xfId="41525" xr:uid="{00000000-0005-0000-0000-00000A560000}"/>
    <cellStyle name="Normal 3 2 4 3 4 2 2 2 3" xfId="24278" xr:uid="{00000000-0005-0000-0000-00000B560000}"/>
    <cellStyle name="Normal 3 2 4 3 4 2 2 2 4" xfId="41526" xr:uid="{00000000-0005-0000-0000-00000C560000}"/>
    <cellStyle name="Normal 3 2 4 3 4 2 2 3" xfId="9196" xr:uid="{00000000-0005-0000-0000-00000D560000}"/>
    <cellStyle name="Normal 3 2 4 3 4 2 2 3 2" xfId="24279" xr:uid="{00000000-0005-0000-0000-00000E560000}"/>
    <cellStyle name="Normal 3 2 4 3 4 2 2 3 3" xfId="41527" xr:uid="{00000000-0005-0000-0000-00000F560000}"/>
    <cellStyle name="Normal 3 2 4 3 4 2 2 4" xfId="24280" xr:uid="{00000000-0005-0000-0000-000010560000}"/>
    <cellStyle name="Normal 3 2 4 3 4 2 2 5" xfId="41528" xr:uid="{00000000-0005-0000-0000-000011560000}"/>
    <cellStyle name="Normal 3 2 4 3 4 2 3" xfId="9197" xr:uid="{00000000-0005-0000-0000-000012560000}"/>
    <cellStyle name="Normal 3 2 4 3 4 2 3 2" xfId="9198" xr:uid="{00000000-0005-0000-0000-000013560000}"/>
    <cellStyle name="Normal 3 2 4 3 4 2 3 2 2" xfId="24281" xr:uid="{00000000-0005-0000-0000-000014560000}"/>
    <cellStyle name="Normal 3 2 4 3 4 2 3 2 3" xfId="41529" xr:uid="{00000000-0005-0000-0000-000015560000}"/>
    <cellStyle name="Normal 3 2 4 3 4 2 3 3" xfId="24282" xr:uid="{00000000-0005-0000-0000-000016560000}"/>
    <cellStyle name="Normal 3 2 4 3 4 2 3 4" xfId="41530" xr:uid="{00000000-0005-0000-0000-000017560000}"/>
    <cellStyle name="Normal 3 2 4 3 4 2 4" xfId="9199" xr:uid="{00000000-0005-0000-0000-000018560000}"/>
    <cellStyle name="Normal 3 2 4 3 4 2 4 2" xfId="9200" xr:uid="{00000000-0005-0000-0000-000019560000}"/>
    <cellStyle name="Normal 3 2 4 3 4 2 4 3" xfId="41531" xr:uid="{00000000-0005-0000-0000-00001A560000}"/>
    <cellStyle name="Normal 3 2 4 3 4 2 5" xfId="9201" xr:uid="{00000000-0005-0000-0000-00001B560000}"/>
    <cellStyle name="Normal 3 2 4 3 4 2 5 2" xfId="9202" xr:uid="{00000000-0005-0000-0000-00001C560000}"/>
    <cellStyle name="Normal 3 2 4 3 4 2 6" xfId="9203" xr:uid="{00000000-0005-0000-0000-00001D560000}"/>
    <cellStyle name="Normal 3 2 4 3 4 2 7" xfId="41532" xr:uid="{00000000-0005-0000-0000-00001E560000}"/>
    <cellStyle name="Normal 3 2 4 3 4 3" xfId="9204" xr:uid="{00000000-0005-0000-0000-00001F560000}"/>
    <cellStyle name="Normal 3 2 4 3 4 3 2" xfId="9205" xr:uid="{00000000-0005-0000-0000-000020560000}"/>
    <cellStyle name="Normal 3 2 4 3 4 3 2 2" xfId="24283" xr:uid="{00000000-0005-0000-0000-000021560000}"/>
    <cellStyle name="Normal 3 2 4 3 4 3 2 2 2" xfId="24284" xr:uid="{00000000-0005-0000-0000-000022560000}"/>
    <cellStyle name="Normal 3 2 4 3 4 3 2 2 2 2" xfId="24285" xr:uid="{00000000-0005-0000-0000-000023560000}"/>
    <cellStyle name="Normal 3 2 4 3 4 3 2 2 2 3" xfId="41533" xr:uid="{00000000-0005-0000-0000-000024560000}"/>
    <cellStyle name="Normal 3 2 4 3 4 3 2 2 3" xfId="24286" xr:uid="{00000000-0005-0000-0000-000025560000}"/>
    <cellStyle name="Normal 3 2 4 3 4 3 2 2 4" xfId="41534" xr:uid="{00000000-0005-0000-0000-000026560000}"/>
    <cellStyle name="Normal 3 2 4 3 4 3 2 3" xfId="24287" xr:uid="{00000000-0005-0000-0000-000027560000}"/>
    <cellStyle name="Normal 3 2 4 3 4 3 2 3 2" xfId="24288" xr:uid="{00000000-0005-0000-0000-000028560000}"/>
    <cellStyle name="Normal 3 2 4 3 4 3 2 3 3" xfId="41535" xr:uid="{00000000-0005-0000-0000-000029560000}"/>
    <cellStyle name="Normal 3 2 4 3 4 3 2 4" xfId="24289" xr:uid="{00000000-0005-0000-0000-00002A560000}"/>
    <cellStyle name="Normal 3 2 4 3 4 3 2 5" xfId="41536" xr:uid="{00000000-0005-0000-0000-00002B560000}"/>
    <cellStyle name="Normal 3 2 4 3 4 3 3" xfId="9206" xr:uid="{00000000-0005-0000-0000-00002C560000}"/>
    <cellStyle name="Normal 3 2 4 3 4 3 3 2" xfId="24290" xr:uid="{00000000-0005-0000-0000-00002D560000}"/>
    <cellStyle name="Normal 3 2 4 3 4 3 3 2 2" xfId="24291" xr:uid="{00000000-0005-0000-0000-00002E560000}"/>
    <cellStyle name="Normal 3 2 4 3 4 3 3 2 3" xfId="41537" xr:uid="{00000000-0005-0000-0000-00002F560000}"/>
    <cellStyle name="Normal 3 2 4 3 4 3 3 3" xfId="24292" xr:uid="{00000000-0005-0000-0000-000030560000}"/>
    <cellStyle name="Normal 3 2 4 3 4 3 3 4" xfId="41538" xr:uid="{00000000-0005-0000-0000-000031560000}"/>
    <cellStyle name="Normal 3 2 4 3 4 3 4" xfId="24293" xr:uid="{00000000-0005-0000-0000-000032560000}"/>
    <cellStyle name="Normal 3 2 4 3 4 3 4 2" xfId="24294" xr:uid="{00000000-0005-0000-0000-000033560000}"/>
    <cellStyle name="Normal 3 2 4 3 4 3 4 3" xfId="41539" xr:uid="{00000000-0005-0000-0000-000034560000}"/>
    <cellStyle name="Normal 3 2 4 3 4 3 5" xfId="24295" xr:uid="{00000000-0005-0000-0000-000035560000}"/>
    <cellStyle name="Normal 3 2 4 3 4 3 6" xfId="41540" xr:uid="{00000000-0005-0000-0000-000036560000}"/>
    <cellStyle name="Normal 3 2 4 3 4 4" xfId="9207" xr:uid="{00000000-0005-0000-0000-000037560000}"/>
    <cellStyle name="Normal 3 2 4 3 4 4 2" xfId="9208" xr:uid="{00000000-0005-0000-0000-000038560000}"/>
    <cellStyle name="Normal 3 2 4 3 4 4 2 2" xfId="24296" xr:uid="{00000000-0005-0000-0000-000039560000}"/>
    <cellStyle name="Normal 3 2 4 3 4 4 2 2 2" xfId="24297" xr:uid="{00000000-0005-0000-0000-00003A560000}"/>
    <cellStyle name="Normal 3 2 4 3 4 4 2 2 3" xfId="41541" xr:uid="{00000000-0005-0000-0000-00003B560000}"/>
    <cellStyle name="Normal 3 2 4 3 4 4 2 3" xfId="24298" xr:uid="{00000000-0005-0000-0000-00003C560000}"/>
    <cellStyle name="Normal 3 2 4 3 4 4 2 4" xfId="41542" xr:uid="{00000000-0005-0000-0000-00003D560000}"/>
    <cellStyle name="Normal 3 2 4 3 4 4 3" xfId="24299" xr:uid="{00000000-0005-0000-0000-00003E560000}"/>
    <cellStyle name="Normal 3 2 4 3 4 4 3 2" xfId="24300" xr:uid="{00000000-0005-0000-0000-00003F560000}"/>
    <cellStyle name="Normal 3 2 4 3 4 4 3 3" xfId="41543" xr:uid="{00000000-0005-0000-0000-000040560000}"/>
    <cellStyle name="Normal 3 2 4 3 4 4 4" xfId="24301" xr:uid="{00000000-0005-0000-0000-000041560000}"/>
    <cellStyle name="Normal 3 2 4 3 4 4 5" xfId="41544" xr:uid="{00000000-0005-0000-0000-000042560000}"/>
    <cellStyle name="Normal 3 2 4 3 4 5" xfId="9209" xr:uid="{00000000-0005-0000-0000-000043560000}"/>
    <cellStyle name="Normal 3 2 4 3 4 5 2" xfId="9210" xr:uid="{00000000-0005-0000-0000-000044560000}"/>
    <cellStyle name="Normal 3 2 4 3 4 5 2 2" xfId="24302" xr:uid="{00000000-0005-0000-0000-000045560000}"/>
    <cellStyle name="Normal 3 2 4 3 4 5 2 3" xfId="41545" xr:uid="{00000000-0005-0000-0000-000046560000}"/>
    <cellStyle name="Normal 3 2 4 3 4 5 3" xfId="24303" xr:uid="{00000000-0005-0000-0000-000047560000}"/>
    <cellStyle name="Normal 3 2 4 3 4 5 4" xfId="41546" xr:uid="{00000000-0005-0000-0000-000048560000}"/>
    <cellStyle name="Normal 3 2 4 3 4 6" xfId="9211" xr:uid="{00000000-0005-0000-0000-000049560000}"/>
    <cellStyle name="Normal 3 2 4 3 4 6 2" xfId="9212" xr:uid="{00000000-0005-0000-0000-00004A560000}"/>
    <cellStyle name="Normal 3 2 4 3 4 6 3" xfId="41547" xr:uid="{00000000-0005-0000-0000-00004B560000}"/>
    <cellStyle name="Normal 3 2 4 3 4 7" xfId="9213" xr:uid="{00000000-0005-0000-0000-00004C560000}"/>
    <cellStyle name="Normal 3 2 4 3 4 7 2" xfId="41548" xr:uid="{00000000-0005-0000-0000-00004D560000}"/>
    <cellStyle name="Normal 3 2 4 3 4 8" xfId="41549" xr:uid="{00000000-0005-0000-0000-00004E560000}"/>
    <cellStyle name="Normal 3 2 4 3 4 9" xfId="41550" xr:uid="{00000000-0005-0000-0000-00004F560000}"/>
    <cellStyle name="Normal 3 2 4 3 5" xfId="9214" xr:uid="{00000000-0005-0000-0000-000050560000}"/>
    <cellStyle name="Normal 3 2 4 3 5 2" xfId="9215" xr:uid="{00000000-0005-0000-0000-000051560000}"/>
    <cellStyle name="Normal 3 2 4 3 5 2 2" xfId="9216" xr:uid="{00000000-0005-0000-0000-000052560000}"/>
    <cellStyle name="Normal 3 2 4 3 5 2 2 2" xfId="24304" xr:uid="{00000000-0005-0000-0000-000053560000}"/>
    <cellStyle name="Normal 3 2 4 3 5 2 2 2 2" xfId="24305" xr:uid="{00000000-0005-0000-0000-000054560000}"/>
    <cellStyle name="Normal 3 2 4 3 5 2 2 2 3" xfId="41551" xr:uid="{00000000-0005-0000-0000-000055560000}"/>
    <cellStyle name="Normal 3 2 4 3 5 2 2 3" xfId="24306" xr:uid="{00000000-0005-0000-0000-000056560000}"/>
    <cellStyle name="Normal 3 2 4 3 5 2 2 4" xfId="41552" xr:uid="{00000000-0005-0000-0000-000057560000}"/>
    <cellStyle name="Normal 3 2 4 3 5 2 3" xfId="9217" xr:uid="{00000000-0005-0000-0000-000058560000}"/>
    <cellStyle name="Normal 3 2 4 3 5 2 3 2" xfId="24307" xr:uid="{00000000-0005-0000-0000-000059560000}"/>
    <cellStyle name="Normal 3 2 4 3 5 2 3 3" xfId="41553" xr:uid="{00000000-0005-0000-0000-00005A560000}"/>
    <cellStyle name="Normal 3 2 4 3 5 2 4" xfId="24308" xr:uid="{00000000-0005-0000-0000-00005B560000}"/>
    <cellStyle name="Normal 3 2 4 3 5 2 5" xfId="41554" xr:uid="{00000000-0005-0000-0000-00005C560000}"/>
    <cellStyle name="Normal 3 2 4 3 5 2 6" xfId="41555" xr:uid="{00000000-0005-0000-0000-00005D560000}"/>
    <cellStyle name="Normal 3 2 4 3 5 3" xfId="9218" xr:uid="{00000000-0005-0000-0000-00005E560000}"/>
    <cellStyle name="Normal 3 2 4 3 5 3 2" xfId="9219" xr:uid="{00000000-0005-0000-0000-00005F560000}"/>
    <cellStyle name="Normal 3 2 4 3 5 3 2 2" xfId="24309" xr:uid="{00000000-0005-0000-0000-000060560000}"/>
    <cellStyle name="Normal 3 2 4 3 5 3 2 3" xfId="41556" xr:uid="{00000000-0005-0000-0000-000061560000}"/>
    <cellStyle name="Normal 3 2 4 3 5 3 3" xfId="24310" xr:uid="{00000000-0005-0000-0000-000062560000}"/>
    <cellStyle name="Normal 3 2 4 3 5 3 4" xfId="41557" xr:uid="{00000000-0005-0000-0000-000063560000}"/>
    <cellStyle name="Normal 3 2 4 3 5 4" xfId="9220" xr:uid="{00000000-0005-0000-0000-000064560000}"/>
    <cellStyle name="Normal 3 2 4 3 5 4 2" xfId="9221" xr:uid="{00000000-0005-0000-0000-000065560000}"/>
    <cellStyle name="Normal 3 2 4 3 5 4 3" xfId="41558" xr:uid="{00000000-0005-0000-0000-000066560000}"/>
    <cellStyle name="Normal 3 2 4 3 5 5" xfId="9222" xr:uid="{00000000-0005-0000-0000-000067560000}"/>
    <cellStyle name="Normal 3 2 4 3 5 5 2" xfId="9223" xr:uid="{00000000-0005-0000-0000-000068560000}"/>
    <cellStyle name="Normal 3 2 4 3 5 6" xfId="9224" xr:uid="{00000000-0005-0000-0000-000069560000}"/>
    <cellStyle name="Normal 3 2 4 3 5 7" xfId="41559" xr:uid="{00000000-0005-0000-0000-00006A560000}"/>
    <cellStyle name="Normal 3 2 4 3 6" xfId="9225" xr:uid="{00000000-0005-0000-0000-00006B560000}"/>
    <cellStyle name="Normal 3 2 4 3 6 2" xfId="9226" xr:uid="{00000000-0005-0000-0000-00006C560000}"/>
    <cellStyle name="Normal 3 2 4 3 6 2 2" xfId="24311" xr:uid="{00000000-0005-0000-0000-00006D560000}"/>
    <cellStyle name="Normal 3 2 4 3 6 2 2 2" xfId="24312" xr:uid="{00000000-0005-0000-0000-00006E560000}"/>
    <cellStyle name="Normal 3 2 4 3 6 2 2 2 2" xfId="24313" xr:uid="{00000000-0005-0000-0000-00006F560000}"/>
    <cellStyle name="Normal 3 2 4 3 6 2 2 2 3" xfId="41560" xr:uid="{00000000-0005-0000-0000-000070560000}"/>
    <cellStyle name="Normal 3 2 4 3 6 2 2 3" xfId="24314" xr:uid="{00000000-0005-0000-0000-000071560000}"/>
    <cellStyle name="Normal 3 2 4 3 6 2 2 4" xfId="41561" xr:uid="{00000000-0005-0000-0000-000072560000}"/>
    <cellStyle name="Normal 3 2 4 3 6 2 3" xfId="24315" xr:uid="{00000000-0005-0000-0000-000073560000}"/>
    <cellStyle name="Normal 3 2 4 3 6 2 3 2" xfId="24316" xr:uid="{00000000-0005-0000-0000-000074560000}"/>
    <cellStyle name="Normal 3 2 4 3 6 2 3 3" xfId="41562" xr:uid="{00000000-0005-0000-0000-000075560000}"/>
    <cellStyle name="Normal 3 2 4 3 6 2 4" xfId="24317" xr:uid="{00000000-0005-0000-0000-000076560000}"/>
    <cellStyle name="Normal 3 2 4 3 6 2 5" xfId="41563" xr:uid="{00000000-0005-0000-0000-000077560000}"/>
    <cellStyle name="Normal 3 2 4 3 6 3" xfId="9227" xr:uid="{00000000-0005-0000-0000-000078560000}"/>
    <cellStyle name="Normal 3 2 4 3 6 3 2" xfId="24318" xr:uid="{00000000-0005-0000-0000-000079560000}"/>
    <cellStyle name="Normal 3 2 4 3 6 3 2 2" xfId="24319" xr:uid="{00000000-0005-0000-0000-00007A560000}"/>
    <cellStyle name="Normal 3 2 4 3 6 3 2 3" xfId="41564" xr:uid="{00000000-0005-0000-0000-00007B560000}"/>
    <cellStyle name="Normal 3 2 4 3 6 3 3" xfId="24320" xr:uid="{00000000-0005-0000-0000-00007C560000}"/>
    <cellStyle name="Normal 3 2 4 3 6 3 4" xfId="41565" xr:uid="{00000000-0005-0000-0000-00007D560000}"/>
    <cellStyle name="Normal 3 2 4 3 6 4" xfId="24321" xr:uid="{00000000-0005-0000-0000-00007E560000}"/>
    <cellStyle name="Normal 3 2 4 3 6 4 2" xfId="24322" xr:uid="{00000000-0005-0000-0000-00007F560000}"/>
    <cellStyle name="Normal 3 2 4 3 6 4 3" xfId="41566" xr:uid="{00000000-0005-0000-0000-000080560000}"/>
    <cellStyle name="Normal 3 2 4 3 6 5" xfId="24323" xr:uid="{00000000-0005-0000-0000-000081560000}"/>
    <cellStyle name="Normal 3 2 4 3 6 6" xfId="41567" xr:uid="{00000000-0005-0000-0000-000082560000}"/>
    <cellStyle name="Normal 3 2 4 3 6 7" xfId="41568" xr:uid="{00000000-0005-0000-0000-000083560000}"/>
    <cellStyle name="Normal 3 2 4 3 7" xfId="9228" xr:uid="{00000000-0005-0000-0000-000084560000}"/>
    <cellStyle name="Normal 3 2 4 3 7 2" xfId="9229" xr:uid="{00000000-0005-0000-0000-000085560000}"/>
    <cellStyle name="Normal 3 2 4 3 7 2 2" xfId="24324" xr:uid="{00000000-0005-0000-0000-000086560000}"/>
    <cellStyle name="Normal 3 2 4 3 7 2 2 2" xfId="24325" xr:uid="{00000000-0005-0000-0000-000087560000}"/>
    <cellStyle name="Normal 3 2 4 3 7 2 2 3" xfId="41569" xr:uid="{00000000-0005-0000-0000-000088560000}"/>
    <cellStyle name="Normal 3 2 4 3 7 2 3" xfId="24326" xr:uid="{00000000-0005-0000-0000-000089560000}"/>
    <cellStyle name="Normal 3 2 4 3 7 2 4" xfId="41570" xr:uid="{00000000-0005-0000-0000-00008A560000}"/>
    <cellStyle name="Normal 3 2 4 3 7 3" xfId="9230" xr:uid="{00000000-0005-0000-0000-00008B560000}"/>
    <cellStyle name="Normal 3 2 4 3 7 3 2" xfId="24327" xr:uid="{00000000-0005-0000-0000-00008C560000}"/>
    <cellStyle name="Normal 3 2 4 3 7 3 3" xfId="41571" xr:uid="{00000000-0005-0000-0000-00008D560000}"/>
    <cellStyle name="Normal 3 2 4 3 7 4" xfId="24328" xr:uid="{00000000-0005-0000-0000-00008E560000}"/>
    <cellStyle name="Normal 3 2 4 3 7 5" xfId="41572" xr:uid="{00000000-0005-0000-0000-00008F560000}"/>
    <cellStyle name="Normal 3 2 4 3 8" xfId="9231" xr:uid="{00000000-0005-0000-0000-000090560000}"/>
    <cellStyle name="Normal 3 2 4 3 8 2" xfId="9232" xr:uid="{00000000-0005-0000-0000-000091560000}"/>
    <cellStyle name="Normal 3 2 4 3 8 2 2" xfId="24329" xr:uid="{00000000-0005-0000-0000-000092560000}"/>
    <cellStyle name="Normal 3 2 4 3 8 2 2 2" xfId="24330" xr:uid="{00000000-0005-0000-0000-000093560000}"/>
    <cellStyle name="Normal 3 2 4 3 8 2 2 3" xfId="41573" xr:uid="{00000000-0005-0000-0000-000094560000}"/>
    <cellStyle name="Normal 3 2 4 3 8 2 3" xfId="24331" xr:uid="{00000000-0005-0000-0000-000095560000}"/>
    <cellStyle name="Normal 3 2 4 3 8 2 4" xfId="41574" xr:uid="{00000000-0005-0000-0000-000096560000}"/>
    <cellStyle name="Normal 3 2 4 3 8 3" xfId="24332" xr:uid="{00000000-0005-0000-0000-000097560000}"/>
    <cellStyle name="Normal 3 2 4 3 8 3 2" xfId="24333" xr:uid="{00000000-0005-0000-0000-000098560000}"/>
    <cellStyle name="Normal 3 2 4 3 8 3 3" xfId="41575" xr:uid="{00000000-0005-0000-0000-000099560000}"/>
    <cellStyle name="Normal 3 2 4 3 8 4" xfId="24334" xr:uid="{00000000-0005-0000-0000-00009A560000}"/>
    <cellStyle name="Normal 3 2 4 3 8 5" xfId="41576" xr:uid="{00000000-0005-0000-0000-00009B560000}"/>
    <cellStyle name="Normal 3 2 4 3 9" xfId="9233" xr:uid="{00000000-0005-0000-0000-00009C560000}"/>
    <cellStyle name="Normal 3 2 4 3 9 2" xfId="9234" xr:uid="{00000000-0005-0000-0000-00009D560000}"/>
    <cellStyle name="Normal 3 2 4 3 9 2 2" xfId="24335" xr:uid="{00000000-0005-0000-0000-00009E560000}"/>
    <cellStyle name="Normal 3 2 4 3 9 2 2 2" xfId="24336" xr:uid="{00000000-0005-0000-0000-00009F560000}"/>
    <cellStyle name="Normal 3 2 4 3 9 2 2 3" xfId="41577" xr:uid="{00000000-0005-0000-0000-0000A0560000}"/>
    <cellStyle name="Normal 3 2 4 3 9 2 3" xfId="24337" xr:uid="{00000000-0005-0000-0000-0000A1560000}"/>
    <cellStyle name="Normal 3 2 4 3 9 2 4" xfId="41578" xr:uid="{00000000-0005-0000-0000-0000A2560000}"/>
    <cellStyle name="Normal 3 2 4 3 9 3" xfId="24338" xr:uid="{00000000-0005-0000-0000-0000A3560000}"/>
    <cellStyle name="Normal 3 2 4 3 9 3 2" xfId="24339" xr:uid="{00000000-0005-0000-0000-0000A4560000}"/>
    <cellStyle name="Normal 3 2 4 3 9 3 3" xfId="41579" xr:uid="{00000000-0005-0000-0000-0000A5560000}"/>
    <cellStyle name="Normal 3 2 4 3 9 4" xfId="24340" xr:uid="{00000000-0005-0000-0000-0000A6560000}"/>
    <cellStyle name="Normal 3 2 4 3 9 5" xfId="41580" xr:uid="{00000000-0005-0000-0000-0000A7560000}"/>
    <cellStyle name="Normal 3 2 4 4" xfId="9235" xr:uid="{00000000-0005-0000-0000-0000A8560000}"/>
    <cellStyle name="Normal 3 2 4 4 10" xfId="9236" xr:uid="{00000000-0005-0000-0000-0000A9560000}"/>
    <cellStyle name="Normal 3 2 4 4 10 2" xfId="9237" xr:uid="{00000000-0005-0000-0000-0000AA560000}"/>
    <cellStyle name="Normal 3 2 4 4 10 2 2" xfId="24341" xr:uid="{00000000-0005-0000-0000-0000AB560000}"/>
    <cellStyle name="Normal 3 2 4 4 10 2 3" xfId="41581" xr:uid="{00000000-0005-0000-0000-0000AC560000}"/>
    <cellStyle name="Normal 3 2 4 4 10 3" xfId="24342" xr:uid="{00000000-0005-0000-0000-0000AD560000}"/>
    <cellStyle name="Normal 3 2 4 4 10 4" xfId="41582" xr:uid="{00000000-0005-0000-0000-0000AE560000}"/>
    <cellStyle name="Normal 3 2 4 4 11" xfId="9238" xr:uid="{00000000-0005-0000-0000-0000AF560000}"/>
    <cellStyle name="Normal 3 2 4 4 11 2" xfId="24343" xr:uid="{00000000-0005-0000-0000-0000B0560000}"/>
    <cellStyle name="Normal 3 2 4 4 11 3" xfId="41583" xr:uid="{00000000-0005-0000-0000-0000B1560000}"/>
    <cellStyle name="Normal 3 2 4 4 12" xfId="24344" xr:uid="{00000000-0005-0000-0000-0000B2560000}"/>
    <cellStyle name="Normal 3 2 4 4 12 2" xfId="41584" xr:uid="{00000000-0005-0000-0000-0000B3560000}"/>
    <cellStyle name="Normal 3 2 4 4 13" xfId="41585" xr:uid="{00000000-0005-0000-0000-0000B4560000}"/>
    <cellStyle name="Normal 3 2 4 4 14" xfId="41586" xr:uid="{00000000-0005-0000-0000-0000B5560000}"/>
    <cellStyle name="Normal 3 2 4 4 15" xfId="41587" xr:uid="{00000000-0005-0000-0000-0000B6560000}"/>
    <cellStyle name="Normal 3 2 4 4 2" xfId="9239" xr:uid="{00000000-0005-0000-0000-0000B7560000}"/>
    <cellStyle name="Normal 3 2 4 4 2 10" xfId="41588" xr:uid="{00000000-0005-0000-0000-0000B8560000}"/>
    <cellStyle name="Normal 3 2 4 4 2 11" xfId="41589" xr:uid="{00000000-0005-0000-0000-0000B9560000}"/>
    <cellStyle name="Normal 3 2 4 4 2 12" xfId="41590" xr:uid="{00000000-0005-0000-0000-0000BA560000}"/>
    <cellStyle name="Normal 3 2 4 4 2 2" xfId="9240" xr:uid="{00000000-0005-0000-0000-0000BB560000}"/>
    <cellStyle name="Normal 3 2 4 4 2 2 2" xfId="9241" xr:uid="{00000000-0005-0000-0000-0000BC560000}"/>
    <cellStyle name="Normal 3 2 4 4 2 2 2 2" xfId="9242" xr:uid="{00000000-0005-0000-0000-0000BD560000}"/>
    <cellStyle name="Normal 3 2 4 4 2 2 2 2 2" xfId="9243" xr:uid="{00000000-0005-0000-0000-0000BE560000}"/>
    <cellStyle name="Normal 3 2 4 4 2 2 2 2 2 2" xfId="24345" xr:uid="{00000000-0005-0000-0000-0000BF560000}"/>
    <cellStyle name="Normal 3 2 4 4 2 2 2 2 2 2 2" xfId="24346" xr:uid="{00000000-0005-0000-0000-0000C0560000}"/>
    <cellStyle name="Normal 3 2 4 4 2 2 2 2 2 2 3" xfId="41591" xr:uid="{00000000-0005-0000-0000-0000C1560000}"/>
    <cellStyle name="Normal 3 2 4 4 2 2 2 2 2 3" xfId="24347" xr:uid="{00000000-0005-0000-0000-0000C2560000}"/>
    <cellStyle name="Normal 3 2 4 4 2 2 2 2 2 4" xfId="41592" xr:uid="{00000000-0005-0000-0000-0000C3560000}"/>
    <cellStyle name="Normal 3 2 4 4 2 2 2 2 3" xfId="9244" xr:uid="{00000000-0005-0000-0000-0000C4560000}"/>
    <cellStyle name="Normal 3 2 4 4 2 2 2 2 3 2" xfId="24348" xr:uid="{00000000-0005-0000-0000-0000C5560000}"/>
    <cellStyle name="Normal 3 2 4 4 2 2 2 2 3 3" xfId="41593" xr:uid="{00000000-0005-0000-0000-0000C6560000}"/>
    <cellStyle name="Normal 3 2 4 4 2 2 2 2 4" xfId="24349" xr:uid="{00000000-0005-0000-0000-0000C7560000}"/>
    <cellStyle name="Normal 3 2 4 4 2 2 2 2 5" xfId="41594" xr:uid="{00000000-0005-0000-0000-0000C8560000}"/>
    <cellStyle name="Normal 3 2 4 4 2 2 2 3" xfId="9245" xr:uid="{00000000-0005-0000-0000-0000C9560000}"/>
    <cellStyle name="Normal 3 2 4 4 2 2 2 3 2" xfId="9246" xr:uid="{00000000-0005-0000-0000-0000CA560000}"/>
    <cellStyle name="Normal 3 2 4 4 2 2 2 3 2 2" xfId="24350" xr:uid="{00000000-0005-0000-0000-0000CB560000}"/>
    <cellStyle name="Normal 3 2 4 4 2 2 2 3 2 3" xfId="41595" xr:uid="{00000000-0005-0000-0000-0000CC560000}"/>
    <cellStyle name="Normal 3 2 4 4 2 2 2 3 3" xfId="24351" xr:uid="{00000000-0005-0000-0000-0000CD560000}"/>
    <cellStyle name="Normal 3 2 4 4 2 2 2 3 4" xfId="41596" xr:uid="{00000000-0005-0000-0000-0000CE560000}"/>
    <cellStyle name="Normal 3 2 4 4 2 2 2 4" xfId="9247" xr:uid="{00000000-0005-0000-0000-0000CF560000}"/>
    <cellStyle name="Normal 3 2 4 4 2 2 2 4 2" xfId="9248" xr:uid="{00000000-0005-0000-0000-0000D0560000}"/>
    <cellStyle name="Normal 3 2 4 4 2 2 2 4 3" xfId="41597" xr:uid="{00000000-0005-0000-0000-0000D1560000}"/>
    <cellStyle name="Normal 3 2 4 4 2 2 2 5" xfId="9249" xr:uid="{00000000-0005-0000-0000-0000D2560000}"/>
    <cellStyle name="Normal 3 2 4 4 2 2 2 5 2" xfId="9250" xr:uid="{00000000-0005-0000-0000-0000D3560000}"/>
    <cellStyle name="Normal 3 2 4 4 2 2 2 6" xfId="9251" xr:uid="{00000000-0005-0000-0000-0000D4560000}"/>
    <cellStyle name="Normal 3 2 4 4 2 2 2 7" xfId="41598" xr:uid="{00000000-0005-0000-0000-0000D5560000}"/>
    <cellStyle name="Normal 3 2 4 4 2 2 3" xfId="9252" xr:uid="{00000000-0005-0000-0000-0000D6560000}"/>
    <cellStyle name="Normal 3 2 4 4 2 2 3 2" xfId="9253" xr:uid="{00000000-0005-0000-0000-0000D7560000}"/>
    <cellStyle name="Normal 3 2 4 4 2 2 3 2 2" xfId="24352" xr:uid="{00000000-0005-0000-0000-0000D8560000}"/>
    <cellStyle name="Normal 3 2 4 4 2 2 3 2 2 2" xfId="24353" xr:uid="{00000000-0005-0000-0000-0000D9560000}"/>
    <cellStyle name="Normal 3 2 4 4 2 2 3 2 2 3" xfId="41599" xr:uid="{00000000-0005-0000-0000-0000DA560000}"/>
    <cellStyle name="Normal 3 2 4 4 2 2 3 2 3" xfId="24354" xr:uid="{00000000-0005-0000-0000-0000DB560000}"/>
    <cellStyle name="Normal 3 2 4 4 2 2 3 2 4" xfId="41600" xr:uid="{00000000-0005-0000-0000-0000DC560000}"/>
    <cellStyle name="Normal 3 2 4 4 2 2 3 3" xfId="9254" xr:uid="{00000000-0005-0000-0000-0000DD560000}"/>
    <cellStyle name="Normal 3 2 4 4 2 2 3 3 2" xfId="24355" xr:uid="{00000000-0005-0000-0000-0000DE560000}"/>
    <cellStyle name="Normal 3 2 4 4 2 2 3 3 3" xfId="41601" xr:uid="{00000000-0005-0000-0000-0000DF560000}"/>
    <cellStyle name="Normal 3 2 4 4 2 2 3 4" xfId="24356" xr:uid="{00000000-0005-0000-0000-0000E0560000}"/>
    <cellStyle name="Normal 3 2 4 4 2 2 3 5" xfId="41602" xr:uid="{00000000-0005-0000-0000-0000E1560000}"/>
    <cellStyle name="Normal 3 2 4 4 2 2 4" xfId="9255" xr:uid="{00000000-0005-0000-0000-0000E2560000}"/>
    <cellStyle name="Normal 3 2 4 4 2 2 4 2" xfId="9256" xr:uid="{00000000-0005-0000-0000-0000E3560000}"/>
    <cellStyle name="Normal 3 2 4 4 2 2 4 2 2" xfId="24357" xr:uid="{00000000-0005-0000-0000-0000E4560000}"/>
    <cellStyle name="Normal 3 2 4 4 2 2 4 2 3" xfId="41603" xr:uid="{00000000-0005-0000-0000-0000E5560000}"/>
    <cellStyle name="Normal 3 2 4 4 2 2 4 3" xfId="24358" xr:uid="{00000000-0005-0000-0000-0000E6560000}"/>
    <cellStyle name="Normal 3 2 4 4 2 2 4 4" xfId="41604" xr:uid="{00000000-0005-0000-0000-0000E7560000}"/>
    <cellStyle name="Normal 3 2 4 4 2 2 5" xfId="9257" xr:uid="{00000000-0005-0000-0000-0000E8560000}"/>
    <cellStyle name="Normal 3 2 4 4 2 2 5 2" xfId="9258" xr:uid="{00000000-0005-0000-0000-0000E9560000}"/>
    <cellStyle name="Normal 3 2 4 4 2 2 5 3" xfId="41605" xr:uid="{00000000-0005-0000-0000-0000EA560000}"/>
    <cellStyle name="Normal 3 2 4 4 2 2 6" xfId="9259" xr:uid="{00000000-0005-0000-0000-0000EB560000}"/>
    <cellStyle name="Normal 3 2 4 4 2 2 6 2" xfId="9260" xr:uid="{00000000-0005-0000-0000-0000EC560000}"/>
    <cellStyle name="Normal 3 2 4 4 2 2 7" xfId="9261" xr:uid="{00000000-0005-0000-0000-0000ED560000}"/>
    <cellStyle name="Normal 3 2 4 4 2 2 8" xfId="41606" xr:uid="{00000000-0005-0000-0000-0000EE560000}"/>
    <cellStyle name="Normal 3 2 4 4 2 3" xfId="9262" xr:uid="{00000000-0005-0000-0000-0000EF560000}"/>
    <cellStyle name="Normal 3 2 4 4 2 3 2" xfId="9263" xr:uid="{00000000-0005-0000-0000-0000F0560000}"/>
    <cellStyle name="Normal 3 2 4 4 2 3 2 2" xfId="9264" xr:uid="{00000000-0005-0000-0000-0000F1560000}"/>
    <cellStyle name="Normal 3 2 4 4 2 3 2 2 2" xfId="24359" xr:uid="{00000000-0005-0000-0000-0000F2560000}"/>
    <cellStyle name="Normal 3 2 4 4 2 3 2 2 2 2" xfId="24360" xr:uid="{00000000-0005-0000-0000-0000F3560000}"/>
    <cellStyle name="Normal 3 2 4 4 2 3 2 2 2 3" xfId="41607" xr:uid="{00000000-0005-0000-0000-0000F4560000}"/>
    <cellStyle name="Normal 3 2 4 4 2 3 2 2 3" xfId="24361" xr:uid="{00000000-0005-0000-0000-0000F5560000}"/>
    <cellStyle name="Normal 3 2 4 4 2 3 2 2 4" xfId="41608" xr:uid="{00000000-0005-0000-0000-0000F6560000}"/>
    <cellStyle name="Normal 3 2 4 4 2 3 2 3" xfId="9265" xr:uid="{00000000-0005-0000-0000-0000F7560000}"/>
    <cellStyle name="Normal 3 2 4 4 2 3 2 3 2" xfId="24362" xr:uid="{00000000-0005-0000-0000-0000F8560000}"/>
    <cellStyle name="Normal 3 2 4 4 2 3 2 3 3" xfId="41609" xr:uid="{00000000-0005-0000-0000-0000F9560000}"/>
    <cellStyle name="Normal 3 2 4 4 2 3 2 4" xfId="24363" xr:uid="{00000000-0005-0000-0000-0000FA560000}"/>
    <cellStyle name="Normal 3 2 4 4 2 3 2 5" xfId="41610" xr:uid="{00000000-0005-0000-0000-0000FB560000}"/>
    <cellStyle name="Normal 3 2 4 4 2 3 3" xfId="9266" xr:uid="{00000000-0005-0000-0000-0000FC560000}"/>
    <cellStyle name="Normal 3 2 4 4 2 3 3 2" xfId="9267" xr:uid="{00000000-0005-0000-0000-0000FD560000}"/>
    <cellStyle name="Normal 3 2 4 4 2 3 3 2 2" xfId="24364" xr:uid="{00000000-0005-0000-0000-0000FE560000}"/>
    <cellStyle name="Normal 3 2 4 4 2 3 3 2 3" xfId="41611" xr:uid="{00000000-0005-0000-0000-0000FF560000}"/>
    <cellStyle name="Normal 3 2 4 4 2 3 3 3" xfId="24365" xr:uid="{00000000-0005-0000-0000-000000570000}"/>
    <cellStyle name="Normal 3 2 4 4 2 3 3 4" xfId="41612" xr:uid="{00000000-0005-0000-0000-000001570000}"/>
    <cellStyle name="Normal 3 2 4 4 2 3 4" xfId="9268" xr:uid="{00000000-0005-0000-0000-000002570000}"/>
    <cellStyle name="Normal 3 2 4 4 2 3 4 2" xfId="9269" xr:uid="{00000000-0005-0000-0000-000003570000}"/>
    <cellStyle name="Normal 3 2 4 4 2 3 4 3" xfId="41613" xr:uid="{00000000-0005-0000-0000-000004570000}"/>
    <cellStyle name="Normal 3 2 4 4 2 3 5" xfId="9270" xr:uid="{00000000-0005-0000-0000-000005570000}"/>
    <cellStyle name="Normal 3 2 4 4 2 3 5 2" xfId="9271" xr:uid="{00000000-0005-0000-0000-000006570000}"/>
    <cellStyle name="Normal 3 2 4 4 2 3 6" xfId="9272" xr:uid="{00000000-0005-0000-0000-000007570000}"/>
    <cellStyle name="Normal 3 2 4 4 2 3 7" xfId="41614" xr:uid="{00000000-0005-0000-0000-000008570000}"/>
    <cellStyle name="Normal 3 2 4 4 2 4" xfId="9273" xr:uid="{00000000-0005-0000-0000-000009570000}"/>
    <cellStyle name="Normal 3 2 4 4 2 4 2" xfId="9274" xr:uid="{00000000-0005-0000-0000-00000A570000}"/>
    <cellStyle name="Normal 3 2 4 4 2 4 2 2" xfId="24366" xr:uid="{00000000-0005-0000-0000-00000B570000}"/>
    <cellStyle name="Normal 3 2 4 4 2 4 2 2 2" xfId="24367" xr:uid="{00000000-0005-0000-0000-00000C570000}"/>
    <cellStyle name="Normal 3 2 4 4 2 4 2 2 2 2" xfId="24368" xr:uid="{00000000-0005-0000-0000-00000D570000}"/>
    <cellStyle name="Normal 3 2 4 4 2 4 2 2 2 3" xfId="41615" xr:uid="{00000000-0005-0000-0000-00000E570000}"/>
    <cellStyle name="Normal 3 2 4 4 2 4 2 2 3" xfId="24369" xr:uid="{00000000-0005-0000-0000-00000F570000}"/>
    <cellStyle name="Normal 3 2 4 4 2 4 2 2 4" xfId="41616" xr:uid="{00000000-0005-0000-0000-000010570000}"/>
    <cellStyle name="Normal 3 2 4 4 2 4 2 3" xfId="24370" xr:uid="{00000000-0005-0000-0000-000011570000}"/>
    <cellStyle name="Normal 3 2 4 4 2 4 2 3 2" xfId="24371" xr:uid="{00000000-0005-0000-0000-000012570000}"/>
    <cellStyle name="Normal 3 2 4 4 2 4 2 3 3" xfId="41617" xr:uid="{00000000-0005-0000-0000-000013570000}"/>
    <cellStyle name="Normal 3 2 4 4 2 4 2 4" xfId="24372" xr:uid="{00000000-0005-0000-0000-000014570000}"/>
    <cellStyle name="Normal 3 2 4 4 2 4 2 5" xfId="41618" xr:uid="{00000000-0005-0000-0000-000015570000}"/>
    <cellStyle name="Normal 3 2 4 4 2 4 3" xfId="9275" xr:uid="{00000000-0005-0000-0000-000016570000}"/>
    <cellStyle name="Normal 3 2 4 4 2 4 3 2" xfId="24373" xr:uid="{00000000-0005-0000-0000-000017570000}"/>
    <cellStyle name="Normal 3 2 4 4 2 4 3 2 2" xfId="24374" xr:uid="{00000000-0005-0000-0000-000018570000}"/>
    <cellStyle name="Normal 3 2 4 4 2 4 3 2 3" xfId="41619" xr:uid="{00000000-0005-0000-0000-000019570000}"/>
    <cellStyle name="Normal 3 2 4 4 2 4 3 3" xfId="24375" xr:uid="{00000000-0005-0000-0000-00001A570000}"/>
    <cellStyle name="Normal 3 2 4 4 2 4 3 4" xfId="41620" xr:uid="{00000000-0005-0000-0000-00001B570000}"/>
    <cellStyle name="Normal 3 2 4 4 2 4 4" xfId="24376" xr:uid="{00000000-0005-0000-0000-00001C570000}"/>
    <cellStyle name="Normal 3 2 4 4 2 4 4 2" xfId="24377" xr:uid="{00000000-0005-0000-0000-00001D570000}"/>
    <cellStyle name="Normal 3 2 4 4 2 4 4 3" xfId="41621" xr:uid="{00000000-0005-0000-0000-00001E570000}"/>
    <cellStyle name="Normal 3 2 4 4 2 4 5" xfId="24378" xr:uid="{00000000-0005-0000-0000-00001F570000}"/>
    <cellStyle name="Normal 3 2 4 4 2 4 6" xfId="41622" xr:uid="{00000000-0005-0000-0000-000020570000}"/>
    <cellStyle name="Normal 3 2 4 4 2 5" xfId="9276" xr:uid="{00000000-0005-0000-0000-000021570000}"/>
    <cellStyle name="Normal 3 2 4 4 2 5 2" xfId="9277" xr:uid="{00000000-0005-0000-0000-000022570000}"/>
    <cellStyle name="Normal 3 2 4 4 2 5 2 2" xfId="24379" xr:uid="{00000000-0005-0000-0000-000023570000}"/>
    <cellStyle name="Normal 3 2 4 4 2 5 2 2 2" xfId="24380" xr:uid="{00000000-0005-0000-0000-000024570000}"/>
    <cellStyle name="Normal 3 2 4 4 2 5 2 2 3" xfId="41623" xr:uid="{00000000-0005-0000-0000-000025570000}"/>
    <cellStyle name="Normal 3 2 4 4 2 5 2 3" xfId="24381" xr:uid="{00000000-0005-0000-0000-000026570000}"/>
    <cellStyle name="Normal 3 2 4 4 2 5 2 4" xfId="41624" xr:uid="{00000000-0005-0000-0000-000027570000}"/>
    <cellStyle name="Normal 3 2 4 4 2 5 3" xfId="24382" xr:uid="{00000000-0005-0000-0000-000028570000}"/>
    <cellStyle name="Normal 3 2 4 4 2 5 3 2" xfId="24383" xr:uid="{00000000-0005-0000-0000-000029570000}"/>
    <cellStyle name="Normal 3 2 4 4 2 5 3 3" xfId="41625" xr:uid="{00000000-0005-0000-0000-00002A570000}"/>
    <cellStyle name="Normal 3 2 4 4 2 5 4" xfId="24384" xr:uid="{00000000-0005-0000-0000-00002B570000}"/>
    <cellStyle name="Normal 3 2 4 4 2 5 5" xfId="41626" xr:uid="{00000000-0005-0000-0000-00002C570000}"/>
    <cellStyle name="Normal 3 2 4 4 2 6" xfId="9278" xr:uid="{00000000-0005-0000-0000-00002D570000}"/>
    <cellStyle name="Normal 3 2 4 4 2 6 2" xfId="9279" xr:uid="{00000000-0005-0000-0000-00002E570000}"/>
    <cellStyle name="Normal 3 2 4 4 2 6 2 2" xfId="24385" xr:uid="{00000000-0005-0000-0000-00002F570000}"/>
    <cellStyle name="Normal 3 2 4 4 2 6 2 2 2" xfId="24386" xr:uid="{00000000-0005-0000-0000-000030570000}"/>
    <cellStyle name="Normal 3 2 4 4 2 6 2 2 3" xfId="41627" xr:uid="{00000000-0005-0000-0000-000031570000}"/>
    <cellStyle name="Normal 3 2 4 4 2 6 2 3" xfId="24387" xr:uid="{00000000-0005-0000-0000-000032570000}"/>
    <cellStyle name="Normal 3 2 4 4 2 6 2 4" xfId="41628" xr:uid="{00000000-0005-0000-0000-000033570000}"/>
    <cellStyle name="Normal 3 2 4 4 2 6 3" xfId="24388" xr:uid="{00000000-0005-0000-0000-000034570000}"/>
    <cellStyle name="Normal 3 2 4 4 2 6 3 2" xfId="24389" xr:uid="{00000000-0005-0000-0000-000035570000}"/>
    <cellStyle name="Normal 3 2 4 4 2 6 3 3" xfId="41629" xr:uid="{00000000-0005-0000-0000-000036570000}"/>
    <cellStyle name="Normal 3 2 4 4 2 6 4" xfId="24390" xr:uid="{00000000-0005-0000-0000-000037570000}"/>
    <cellStyle name="Normal 3 2 4 4 2 6 5" xfId="41630" xr:uid="{00000000-0005-0000-0000-000038570000}"/>
    <cellStyle name="Normal 3 2 4 4 2 7" xfId="9280" xr:uid="{00000000-0005-0000-0000-000039570000}"/>
    <cellStyle name="Normal 3 2 4 4 2 7 2" xfId="9281" xr:uid="{00000000-0005-0000-0000-00003A570000}"/>
    <cellStyle name="Normal 3 2 4 4 2 7 2 2" xfId="24391" xr:uid="{00000000-0005-0000-0000-00003B570000}"/>
    <cellStyle name="Normal 3 2 4 4 2 7 2 3" xfId="41631" xr:uid="{00000000-0005-0000-0000-00003C570000}"/>
    <cellStyle name="Normal 3 2 4 4 2 7 3" xfId="24392" xr:uid="{00000000-0005-0000-0000-00003D570000}"/>
    <cellStyle name="Normal 3 2 4 4 2 7 4" xfId="41632" xr:uid="{00000000-0005-0000-0000-00003E570000}"/>
    <cellStyle name="Normal 3 2 4 4 2 8" xfId="9282" xr:uid="{00000000-0005-0000-0000-00003F570000}"/>
    <cellStyle name="Normal 3 2 4 4 2 8 2" xfId="24393" xr:uid="{00000000-0005-0000-0000-000040570000}"/>
    <cellStyle name="Normal 3 2 4 4 2 8 3" xfId="41633" xr:uid="{00000000-0005-0000-0000-000041570000}"/>
    <cellStyle name="Normal 3 2 4 4 2 9" xfId="24394" xr:uid="{00000000-0005-0000-0000-000042570000}"/>
    <cellStyle name="Normal 3 2 4 4 2 9 2" xfId="41634" xr:uid="{00000000-0005-0000-0000-000043570000}"/>
    <cellStyle name="Normal 3 2 4 4 3" xfId="9283" xr:uid="{00000000-0005-0000-0000-000044570000}"/>
    <cellStyle name="Normal 3 2 4 4 3 10" xfId="41635" xr:uid="{00000000-0005-0000-0000-000045570000}"/>
    <cellStyle name="Normal 3 2 4 4 3 11" xfId="41636" xr:uid="{00000000-0005-0000-0000-000046570000}"/>
    <cellStyle name="Normal 3 2 4 4 3 2" xfId="9284" xr:uid="{00000000-0005-0000-0000-000047570000}"/>
    <cellStyle name="Normal 3 2 4 4 3 2 2" xfId="9285" xr:uid="{00000000-0005-0000-0000-000048570000}"/>
    <cellStyle name="Normal 3 2 4 4 3 2 2 2" xfId="9286" xr:uid="{00000000-0005-0000-0000-000049570000}"/>
    <cellStyle name="Normal 3 2 4 4 3 2 2 2 2" xfId="9287" xr:uid="{00000000-0005-0000-0000-00004A570000}"/>
    <cellStyle name="Normal 3 2 4 4 3 2 2 2 2 2" xfId="24395" xr:uid="{00000000-0005-0000-0000-00004B570000}"/>
    <cellStyle name="Normal 3 2 4 4 3 2 2 2 2 2 2" xfId="24396" xr:uid="{00000000-0005-0000-0000-00004C570000}"/>
    <cellStyle name="Normal 3 2 4 4 3 2 2 2 2 2 3" xfId="41637" xr:uid="{00000000-0005-0000-0000-00004D570000}"/>
    <cellStyle name="Normal 3 2 4 4 3 2 2 2 2 3" xfId="24397" xr:uid="{00000000-0005-0000-0000-00004E570000}"/>
    <cellStyle name="Normal 3 2 4 4 3 2 2 2 2 4" xfId="41638" xr:uid="{00000000-0005-0000-0000-00004F570000}"/>
    <cellStyle name="Normal 3 2 4 4 3 2 2 2 3" xfId="9288" xr:uid="{00000000-0005-0000-0000-000050570000}"/>
    <cellStyle name="Normal 3 2 4 4 3 2 2 2 3 2" xfId="24398" xr:uid="{00000000-0005-0000-0000-000051570000}"/>
    <cellStyle name="Normal 3 2 4 4 3 2 2 2 3 3" xfId="41639" xr:uid="{00000000-0005-0000-0000-000052570000}"/>
    <cellStyle name="Normal 3 2 4 4 3 2 2 2 4" xfId="24399" xr:uid="{00000000-0005-0000-0000-000053570000}"/>
    <cellStyle name="Normal 3 2 4 4 3 2 2 2 5" xfId="41640" xr:uid="{00000000-0005-0000-0000-000054570000}"/>
    <cellStyle name="Normal 3 2 4 4 3 2 2 3" xfId="9289" xr:uid="{00000000-0005-0000-0000-000055570000}"/>
    <cellStyle name="Normal 3 2 4 4 3 2 2 3 2" xfId="9290" xr:uid="{00000000-0005-0000-0000-000056570000}"/>
    <cellStyle name="Normal 3 2 4 4 3 2 2 3 2 2" xfId="24400" xr:uid="{00000000-0005-0000-0000-000057570000}"/>
    <cellStyle name="Normal 3 2 4 4 3 2 2 3 2 3" xfId="41641" xr:uid="{00000000-0005-0000-0000-000058570000}"/>
    <cellStyle name="Normal 3 2 4 4 3 2 2 3 3" xfId="24401" xr:uid="{00000000-0005-0000-0000-000059570000}"/>
    <cellStyle name="Normal 3 2 4 4 3 2 2 3 4" xfId="41642" xr:uid="{00000000-0005-0000-0000-00005A570000}"/>
    <cellStyle name="Normal 3 2 4 4 3 2 2 4" xfId="9291" xr:uid="{00000000-0005-0000-0000-00005B570000}"/>
    <cellStyle name="Normal 3 2 4 4 3 2 2 4 2" xfId="9292" xr:uid="{00000000-0005-0000-0000-00005C570000}"/>
    <cellStyle name="Normal 3 2 4 4 3 2 2 4 3" xfId="41643" xr:uid="{00000000-0005-0000-0000-00005D570000}"/>
    <cellStyle name="Normal 3 2 4 4 3 2 2 5" xfId="9293" xr:uid="{00000000-0005-0000-0000-00005E570000}"/>
    <cellStyle name="Normal 3 2 4 4 3 2 2 5 2" xfId="9294" xr:uid="{00000000-0005-0000-0000-00005F570000}"/>
    <cellStyle name="Normal 3 2 4 4 3 2 2 6" xfId="9295" xr:uid="{00000000-0005-0000-0000-000060570000}"/>
    <cellStyle name="Normal 3 2 4 4 3 2 2 7" xfId="41644" xr:uid="{00000000-0005-0000-0000-000061570000}"/>
    <cellStyle name="Normal 3 2 4 4 3 2 3" xfId="9296" xr:uid="{00000000-0005-0000-0000-000062570000}"/>
    <cellStyle name="Normal 3 2 4 4 3 2 3 2" xfId="9297" xr:uid="{00000000-0005-0000-0000-000063570000}"/>
    <cellStyle name="Normal 3 2 4 4 3 2 3 2 2" xfId="24402" xr:uid="{00000000-0005-0000-0000-000064570000}"/>
    <cellStyle name="Normal 3 2 4 4 3 2 3 2 2 2" xfId="24403" xr:uid="{00000000-0005-0000-0000-000065570000}"/>
    <cellStyle name="Normal 3 2 4 4 3 2 3 2 2 3" xfId="41645" xr:uid="{00000000-0005-0000-0000-000066570000}"/>
    <cellStyle name="Normal 3 2 4 4 3 2 3 2 3" xfId="24404" xr:uid="{00000000-0005-0000-0000-000067570000}"/>
    <cellStyle name="Normal 3 2 4 4 3 2 3 2 4" xfId="41646" xr:uid="{00000000-0005-0000-0000-000068570000}"/>
    <cellStyle name="Normal 3 2 4 4 3 2 3 3" xfId="9298" xr:uid="{00000000-0005-0000-0000-000069570000}"/>
    <cellStyle name="Normal 3 2 4 4 3 2 3 3 2" xfId="24405" xr:uid="{00000000-0005-0000-0000-00006A570000}"/>
    <cellStyle name="Normal 3 2 4 4 3 2 3 3 3" xfId="41647" xr:uid="{00000000-0005-0000-0000-00006B570000}"/>
    <cellStyle name="Normal 3 2 4 4 3 2 3 4" xfId="24406" xr:uid="{00000000-0005-0000-0000-00006C570000}"/>
    <cellStyle name="Normal 3 2 4 4 3 2 3 5" xfId="41648" xr:uid="{00000000-0005-0000-0000-00006D570000}"/>
    <cellStyle name="Normal 3 2 4 4 3 2 4" xfId="9299" xr:uid="{00000000-0005-0000-0000-00006E570000}"/>
    <cellStyle name="Normal 3 2 4 4 3 2 4 2" xfId="9300" xr:uid="{00000000-0005-0000-0000-00006F570000}"/>
    <cellStyle name="Normal 3 2 4 4 3 2 4 2 2" xfId="24407" xr:uid="{00000000-0005-0000-0000-000070570000}"/>
    <cellStyle name="Normal 3 2 4 4 3 2 4 2 3" xfId="41649" xr:uid="{00000000-0005-0000-0000-000071570000}"/>
    <cellStyle name="Normal 3 2 4 4 3 2 4 3" xfId="24408" xr:uid="{00000000-0005-0000-0000-000072570000}"/>
    <cellStyle name="Normal 3 2 4 4 3 2 4 4" xfId="41650" xr:uid="{00000000-0005-0000-0000-000073570000}"/>
    <cellStyle name="Normal 3 2 4 4 3 2 5" xfId="9301" xr:uid="{00000000-0005-0000-0000-000074570000}"/>
    <cellStyle name="Normal 3 2 4 4 3 2 5 2" xfId="9302" xr:uid="{00000000-0005-0000-0000-000075570000}"/>
    <cellStyle name="Normal 3 2 4 4 3 2 5 3" xfId="41651" xr:uid="{00000000-0005-0000-0000-000076570000}"/>
    <cellStyle name="Normal 3 2 4 4 3 2 6" xfId="9303" xr:uid="{00000000-0005-0000-0000-000077570000}"/>
    <cellStyle name="Normal 3 2 4 4 3 2 6 2" xfId="9304" xr:uid="{00000000-0005-0000-0000-000078570000}"/>
    <cellStyle name="Normal 3 2 4 4 3 2 7" xfId="9305" xr:uid="{00000000-0005-0000-0000-000079570000}"/>
    <cellStyle name="Normal 3 2 4 4 3 2 8" xfId="41652" xr:uid="{00000000-0005-0000-0000-00007A570000}"/>
    <cellStyle name="Normal 3 2 4 4 3 3" xfId="9306" xr:uid="{00000000-0005-0000-0000-00007B570000}"/>
    <cellStyle name="Normal 3 2 4 4 3 3 2" xfId="9307" xr:uid="{00000000-0005-0000-0000-00007C570000}"/>
    <cellStyle name="Normal 3 2 4 4 3 3 2 2" xfId="9308" xr:uid="{00000000-0005-0000-0000-00007D570000}"/>
    <cellStyle name="Normal 3 2 4 4 3 3 2 2 2" xfId="24409" xr:uid="{00000000-0005-0000-0000-00007E570000}"/>
    <cellStyle name="Normal 3 2 4 4 3 3 2 2 2 2" xfId="24410" xr:uid="{00000000-0005-0000-0000-00007F570000}"/>
    <cellStyle name="Normal 3 2 4 4 3 3 2 2 2 3" xfId="41653" xr:uid="{00000000-0005-0000-0000-000080570000}"/>
    <cellStyle name="Normal 3 2 4 4 3 3 2 2 3" xfId="24411" xr:uid="{00000000-0005-0000-0000-000081570000}"/>
    <cellStyle name="Normal 3 2 4 4 3 3 2 2 4" xfId="41654" xr:uid="{00000000-0005-0000-0000-000082570000}"/>
    <cellStyle name="Normal 3 2 4 4 3 3 2 3" xfId="9309" xr:uid="{00000000-0005-0000-0000-000083570000}"/>
    <cellStyle name="Normal 3 2 4 4 3 3 2 3 2" xfId="24412" xr:uid="{00000000-0005-0000-0000-000084570000}"/>
    <cellStyle name="Normal 3 2 4 4 3 3 2 3 3" xfId="41655" xr:uid="{00000000-0005-0000-0000-000085570000}"/>
    <cellStyle name="Normal 3 2 4 4 3 3 2 4" xfId="24413" xr:uid="{00000000-0005-0000-0000-000086570000}"/>
    <cellStyle name="Normal 3 2 4 4 3 3 2 5" xfId="41656" xr:uid="{00000000-0005-0000-0000-000087570000}"/>
    <cellStyle name="Normal 3 2 4 4 3 3 3" xfId="9310" xr:uid="{00000000-0005-0000-0000-000088570000}"/>
    <cellStyle name="Normal 3 2 4 4 3 3 3 2" xfId="9311" xr:uid="{00000000-0005-0000-0000-000089570000}"/>
    <cellStyle name="Normal 3 2 4 4 3 3 3 2 2" xfId="24414" xr:uid="{00000000-0005-0000-0000-00008A570000}"/>
    <cellStyle name="Normal 3 2 4 4 3 3 3 2 3" xfId="41657" xr:uid="{00000000-0005-0000-0000-00008B570000}"/>
    <cellStyle name="Normal 3 2 4 4 3 3 3 3" xfId="24415" xr:uid="{00000000-0005-0000-0000-00008C570000}"/>
    <cellStyle name="Normal 3 2 4 4 3 3 3 4" xfId="41658" xr:uid="{00000000-0005-0000-0000-00008D570000}"/>
    <cellStyle name="Normal 3 2 4 4 3 3 4" xfId="9312" xr:uid="{00000000-0005-0000-0000-00008E570000}"/>
    <cellStyle name="Normal 3 2 4 4 3 3 4 2" xfId="9313" xr:uid="{00000000-0005-0000-0000-00008F570000}"/>
    <cellStyle name="Normal 3 2 4 4 3 3 4 3" xfId="41659" xr:uid="{00000000-0005-0000-0000-000090570000}"/>
    <cellStyle name="Normal 3 2 4 4 3 3 5" xfId="9314" xr:uid="{00000000-0005-0000-0000-000091570000}"/>
    <cellStyle name="Normal 3 2 4 4 3 3 5 2" xfId="9315" xr:uid="{00000000-0005-0000-0000-000092570000}"/>
    <cellStyle name="Normal 3 2 4 4 3 3 6" xfId="9316" xr:uid="{00000000-0005-0000-0000-000093570000}"/>
    <cellStyle name="Normal 3 2 4 4 3 3 7" xfId="41660" xr:uid="{00000000-0005-0000-0000-000094570000}"/>
    <cellStyle name="Normal 3 2 4 4 3 4" xfId="9317" xr:uid="{00000000-0005-0000-0000-000095570000}"/>
    <cellStyle name="Normal 3 2 4 4 3 4 2" xfId="9318" xr:uid="{00000000-0005-0000-0000-000096570000}"/>
    <cellStyle name="Normal 3 2 4 4 3 4 2 2" xfId="24416" xr:uid="{00000000-0005-0000-0000-000097570000}"/>
    <cellStyle name="Normal 3 2 4 4 3 4 2 2 2" xfId="24417" xr:uid="{00000000-0005-0000-0000-000098570000}"/>
    <cellStyle name="Normal 3 2 4 4 3 4 2 2 2 2" xfId="24418" xr:uid="{00000000-0005-0000-0000-000099570000}"/>
    <cellStyle name="Normal 3 2 4 4 3 4 2 2 2 3" xfId="41661" xr:uid="{00000000-0005-0000-0000-00009A570000}"/>
    <cellStyle name="Normal 3 2 4 4 3 4 2 2 3" xfId="24419" xr:uid="{00000000-0005-0000-0000-00009B570000}"/>
    <cellStyle name="Normal 3 2 4 4 3 4 2 2 4" xfId="41662" xr:uid="{00000000-0005-0000-0000-00009C570000}"/>
    <cellStyle name="Normal 3 2 4 4 3 4 2 3" xfId="24420" xr:uid="{00000000-0005-0000-0000-00009D570000}"/>
    <cellStyle name="Normal 3 2 4 4 3 4 2 3 2" xfId="24421" xr:uid="{00000000-0005-0000-0000-00009E570000}"/>
    <cellStyle name="Normal 3 2 4 4 3 4 2 3 3" xfId="41663" xr:uid="{00000000-0005-0000-0000-00009F570000}"/>
    <cellStyle name="Normal 3 2 4 4 3 4 2 4" xfId="24422" xr:uid="{00000000-0005-0000-0000-0000A0570000}"/>
    <cellStyle name="Normal 3 2 4 4 3 4 2 5" xfId="41664" xr:uid="{00000000-0005-0000-0000-0000A1570000}"/>
    <cellStyle name="Normal 3 2 4 4 3 4 3" xfId="9319" xr:uid="{00000000-0005-0000-0000-0000A2570000}"/>
    <cellStyle name="Normal 3 2 4 4 3 4 3 2" xfId="24423" xr:uid="{00000000-0005-0000-0000-0000A3570000}"/>
    <cellStyle name="Normal 3 2 4 4 3 4 3 2 2" xfId="24424" xr:uid="{00000000-0005-0000-0000-0000A4570000}"/>
    <cellStyle name="Normal 3 2 4 4 3 4 3 2 3" xfId="41665" xr:uid="{00000000-0005-0000-0000-0000A5570000}"/>
    <cellStyle name="Normal 3 2 4 4 3 4 3 3" xfId="24425" xr:uid="{00000000-0005-0000-0000-0000A6570000}"/>
    <cellStyle name="Normal 3 2 4 4 3 4 3 4" xfId="41666" xr:uid="{00000000-0005-0000-0000-0000A7570000}"/>
    <cellStyle name="Normal 3 2 4 4 3 4 4" xfId="24426" xr:uid="{00000000-0005-0000-0000-0000A8570000}"/>
    <cellStyle name="Normal 3 2 4 4 3 4 4 2" xfId="24427" xr:uid="{00000000-0005-0000-0000-0000A9570000}"/>
    <cellStyle name="Normal 3 2 4 4 3 4 4 3" xfId="41667" xr:uid="{00000000-0005-0000-0000-0000AA570000}"/>
    <cellStyle name="Normal 3 2 4 4 3 4 5" xfId="24428" xr:uid="{00000000-0005-0000-0000-0000AB570000}"/>
    <cellStyle name="Normal 3 2 4 4 3 4 6" xfId="41668" xr:uid="{00000000-0005-0000-0000-0000AC570000}"/>
    <cellStyle name="Normal 3 2 4 4 3 5" xfId="9320" xr:uid="{00000000-0005-0000-0000-0000AD570000}"/>
    <cellStyle name="Normal 3 2 4 4 3 5 2" xfId="9321" xr:uid="{00000000-0005-0000-0000-0000AE570000}"/>
    <cellStyle name="Normal 3 2 4 4 3 5 2 2" xfId="24429" xr:uid="{00000000-0005-0000-0000-0000AF570000}"/>
    <cellStyle name="Normal 3 2 4 4 3 5 2 2 2" xfId="24430" xr:uid="{00000000-0005-0000-0000-0000B0570000}"/>
    <cellStyle name="Normal 3 2 4 4 3 5 2 2 3" xfId="41669" xr:uid="{00000000-0005-0000-0000-0000B1570000}"/>
    <cellStyle name="Normal 3 2 4 4 3 5 2 3" xfId="24431" xr:uid="{00000000-0005-0000-0000-0000B2570000}"/>
    <cellStyle name="Normal 3 2 4 4 3 5 2 4" xfId="41670" xr:uid="{00000000-0005-0000-0000-0000B3570000}"/>
    <cellStyle name="Normal 3 2 4 4 3 5 3" xfId="24432" xr:uid="{00000000-0005-0000-0000-0000B4570000}"/>
    <cellStyle name="Normal 3 2 4 4 3 5 3 2" xfId="24433" xr:uid="{00000000-0005-0000-0000-0000B5570000}"/>
    <cellStyle name="Normal 3 2 4 4 3 5 3 3" xfId="41671" xr:uid="{00000000-0005-0000-0000-0000B6570000}"/>
    <cellStyle name="Normal 3 2 4 4 3 5 4" xfId="24434" xr:uid="{00000000-0005-0000-0000-0000B7570000}"/>
    <cellStyle name="Normal 3 2 4 4 3 5 5" xfId="41672" xr:uid="{00000000-0005-0000-0000-0000B8570000}"/>
    <cellStyle name="Normal 3 2 4 4 3 6" xfId="9322" xr:uid="{00000000-0005-0000-0000-0000B9570000}"/>
    <cellStyle name="Normal 3 2 4 4 3 6 2" xfId="9323" xr:uid="{00000000-0005-0000-0000-0000BA570000}"/>
    <cellStyle name="Normal 3 2 4 4 3 6 2 2" xfId="24435" xr:uid="{00000000-0005-0000-0000-0000BB570000}"/>
    <cellStyle name="Normal 3 2 4 4 3 6 2 3" xfId="41673" xr:uid="{00000000-0005-0000-0000-0000BC570000}"/>
    <cellStyle name="Normal 3 2 4 4 3 6 3" xfId="24436" xr:uid="{00000000-0005-0000-0000-0000BD570000}"/>
    <cellStyle name="Normal 3 2 4 4 3 6 4" xfId="41674" xr:uid="{00000000-0005-0000-0000-0000BE570000}"/>
    <cellStyle name="Normal 3 2 4 4 3 7" xfId="9324" xr:uid="{00000000-0005-0000-0000-0000BF570000}"/>
    <cellStyle name="Normal 3 2 4 4 3 7 2" xfId="9325" xr:uid="{00000000-0005-0000-0000-0000C0570000}"/>
    <cellStyle name="Normal 3 2 4 4 3 7 3" xfId="41675" xr:uid="{00000000-0005-0000-0000-0000C1570000}"/>
    <cellStyle name="Normal 3 2 4 4 3 8" xfId="9326" xr:uid="{00000000-0005-0000-0000-0000C2570000}"/>
    <cellStyle name="Normal 3 2 4 4 3 8 2" xfId="41676" xr:uid="{00000000-0005-0000-0000-0000C3570000}"/>
    <cellStyle name="Normal 3 2 4 4 3 9" xfId="41677" xr:uid="{00000000-0005-0000-0000-0000C4570000}"/>
    <cellStyle name="Normal 3 2 4 4 4" xfId="9327" xr:uid="{00000000-0005-0000-0000-0000C5570000}"/>
    <cellStyle name="Normal 3 2 4 4 4 10" xfId="41678" xr:uid="{00000000-0005-0000-0000-0000C6570000}"/>
    <cellStyle name="Normal 3 2 4 4 4 2" xfId="9328" xr:uid="{00000000-0005-0000-0000-0000C7570000}"/>
    <cellStyle name="Normal 3 2 4 4 4 2 2" xfId="9329" xr:uid="{00000000-0005-0000-0000-0000C8570000}"/>
    <cellStyle name="Normal 3 2 4 4 4 2 2 2" xfId="9330" xr:uid="{00000000-0005-0000-0000-0000C9570000}"/>
    <cellStyle name="Normal 3 2 4 4 4 2 2 2 2" xfId="24437" xr:uid="{00000000-0005-0000-0000-0000CA570000}"/>
    <cellStyle name="Normal 3 2 4 4 4 2 2 2 2 2" xfId="24438" xr:uid="{00000000-0005-0000-0000-0000CB570000}"/>
    <cellStyle name="Normal 3 2 4 4 4 2 2 2 2 3" xfId="41679" xr:uid="{00000000-0005-0000-0000-0000CC570000}"/>
    <cellStyle name="Normal 3 2 4 4 4 2 2 2 3" xfId="24439" xr:uid="{00000000-0005-0000-0000-0000CD570000}"/>
    <cellStyle name="Normal 3 2 4 4 4 2 2 2 4" xfId="41680" xr:uid="{00000000-0005-0000-0000-0000CE570000}"/>
    <cellStyle name="Normal 3 2 4 4 4 2 2 3" xfId="9331" xr:uid="{00000000-0005-0000-0000-0000CF570000}"/>
    <cellStyle name="Normal 3 2 4 4 4 2 2 3 2" xfId="24440" xr:uid="{00000000-0005-0000-0000-0000D0570000}"/>
    <cellStyle name="Normal 3 2 4 4 4 2 2 3 3" xfId="41681" xr:uid="{00000000-0005-0000-0000-0000D1570000}"/>
    <cellStyle name="Normal 3 2 4 4 4 2 2 4" xfId="24441" xr:uid="{00000000-0005-0000-0000-0000D2570000}"/>
    <cellStyle name="Normal 3 2 4 4 4 2 2 5" xfId="41682" xr:uid="{00000000-0005-0000-0000-0000D3570000}"/>
    <cellStyle name="Normal 3 2 4 4 4 2 3" xfId="9332" xr:uid="{00000000-0005-0000-0000-0000D4570000}"/>
    <cellStyle name="Normal 3 2 4 4 4 2 3 2" xfId="9333" xr:uid="{00000000-0005-0000-0000-0000D5570000}"/>
    <cellStyle name="Normal 3 2 4 4 4 2 3 2 2" xfId="24442" xr:uid="{00000000-0005-0000-0000-0000D6570000}"/>
    <cellStyle name="Normal 3 2 4 4 4 2 3 2 3" xfId="41683" xr:uid="{00000000-0005-0000-0000-0000D7570000}"/>
    <cellStyle name="Normal 3 2 4 4 4 2 3 3" xfId="24443" xr:uid="{00000000-0005-0000-0000-0000D8570000}"/>
    <cellStyle name="Normal 3 2 4 4 4 2 3 4" xfId="41684" xr:uid="{00000000-0005-0000-0000-0000D9570000}"/>
    <cellStyle name="Normal 3 2 4 4 4 2 4" xfId="9334" xr:uid="{00000000-0005-0000-0000-0000DA570000}"/>
    <cellStyle name="Normal 3 2 4 4 4 2 4 2" xfId="9335" xr:uid="{00000000-0005-0000-0000-0000DB570000}"/>
    <cellStyle name="Normal 3 2 4 4 4 2 4 3" xfId="41685" xr:uid="{00000000-0005-0000-0000-0000DC570000}"/>
    <cellStyle name="Normal 3 2 4 4 4 2 5" xfId="9336" xr:uid="{00000000-0005-0000-0000-0000DD570000}"/>
    <cellStyle name="Normal 3 2 4 4 4 2 5 2" xfId="9337" xr:uid="{00000000-0005-0000-0000-0000DE570000}"/>
    <cellStyle name="Normal 3 2 4 4 4 2 6" xfId="9338" xr:uid="{00000000-0005-0000-0000-0000DF570000}"/>
    <cellStyle name="Normal 3 2 4 4 4 2 7" xfId="41686" xr:uid="{00000000-0005-0000-0000-0000E0570000}"/>
    <cellStyle name="Normal 3 2 4 4 4 3" xfId="9339" xr:uid="{00000000-0005-0000-0000-0000E1570000}"/>
    <cellStyle name="Normal 3 2 4 4 4 3 2" xfId="9340" xr:uid="{00000000-0005-0000-0000-0000E2570000}"/>
    <cellStyle name="Normal 3 2 4 4 4 3 2 2" xfId="24444" xr:uid="{00000000-0005-0000-0000-0000E3570000}"/>
    <cellStyle name="Normal 3 2 4 4 4 3 2 2 2" xfId="24445" xr:uid="{00000000-0005-0000-0000-0000E4570000}"/>
    <cellStyle name="Normal 3 2 4 4 4 3 2 2 2 2" xfId="24446" xr:uid="{00000000-0005-0000-0000-0000E5570000}"/>
    <cellStyle name="Normal 3 2 4 4 4 3 2 2 2 3" xfId="41687" xr:uid="{00000000-0005-0000-0000-0000E6570000}"/>
    <cellStyle name="Normal 3 2 4 4 4 3 2 2 3" xfId="24447" xr:uid="{00000000-0005-0000-0000-0000E7570000}"/>
    <cellStyle name="Normal 3 2 4 4 4 3 2 2 4" xfId="41688" xr:uid="{00000000-0005-0000-0000-0000E8570000}"/>
    <cellStyle name="Normal 3 2 4 4 4 3 2 3" xfId="24448" xr:uid="{00000000-0005-0000-0000-0000E9570000}"/>
    <cellStyle name="Normal 3 2 4 4 4 3 2 3 2" xfId="24449" xr:uid="{00000000-0005-0000-0000-0000EA570000}"/>
    <cellStyle name="Normal 3 2 4 4 4 3 2 3 3" xfId="41689" xr:uid="{00000000-0005-0000-0000-0000EB570000}"/>
    <cellStyle name="Normal 3 2 4 4 4 3 2 4" xfId="24450" xr:uid="{00000000-0005-0000-0000-0000EC570000}"/>
    <cellStyle name="Normal 3 2 4 4 4 3 2 5" xfId="41690" xr:uid="{00000000-0005-0000-0000-0000ED570000}"/>
    <cellStyle name="Normal 3 2 4 4 4 3 3" xfId="9341" xr:uid="{00000000-0005-0000-0000-0000EE570000}"/>
    <cellStyle name="Normal 3 2 4 4 4 3 3 2" xfId="24451" xr:uid="{00000000-0005-0000-0000-0000EF570000}"/>
    <cellStyle name="Normal 3 2 4 4 4 3 3 2 2" xfId="24452" xr:uid="{00000000-0005-0000-0000-0000F0570000}"/>
    <cellStyle name="Normal 3 2 4 4 4 3 3 2 3" xfId="41691" xr:uid="{00000000-0005-0000-0000-0000F1570000}"/>
    <cellStyle name="Normal 3 2 4 4 4 3 3 3" xfId="24453" xr:uid="{00000000-0005-0000-0000-0000F2570000}"/>
    <cellStyle name="Normal 3 2 4 4 4 3 3 4" xfId="41692" xr:uid="{00000000-0005-0000-0000-0000F3570000}"/>
    <cellStyle name="Normal 3 2 4 4 4 3 4" xfId="24454" xr:uid="{00000000-0005-0000-0000-0000F4570000}"/>
    <cellStyle name="Normal 3 2 4 4 4 3 4 2" xfId="24455" xr:uid="{00000000-0005-0000-0000-0000F5570000}"/>
    <cellStyle name="Normal 3 2 4 4 4 3 4 3" xfId="41693" xr:uid="{00000000-0005-0000-0000-0000F6570000}"/>
    <cellStyle name="Normal 3 2 4 4 4 3 5" xfId="24456" xr:uid="{00000000-0005-0000-0000-0000F7570000}"/>
    <cellStyle name="Normal 3 2 4 4 4 3 6" xfId="41694" xr:uid="{00000000-0005-0000-0000-0000F8570000}"/>
    <cellStyle name="Normal 3 2 4 4 4 4" xfId="9342" xr:uid="{00000000-0005-0000-0000-0000F9570000}"/>
    <cellStyle name="Normal 3 2 4 4 4 4 2" xfId="9343" xr:uid="{00000000-0005-0000-0000-0000FA570000}"/>
    <cellStyle name="Normal 3 2 4 4 4 4 2 2" xfId="24457" xr:uid="{00000000-0005-0000-0000-0000FB570000}"/>
    <cellStyle name="Normal 3 2 4 4 4 4 2 2 2" xfId="24458" xr:uid="{00000000-0005-0000-0000-0000FC570000}"/>
    <cellStyle name="Normal 3 2 4 4 4 4 2 2 3" xfId="41695" xr:uid="{00000000-0005-0000-0000-0000FD570000}"/>
    <cellStyle name="Normal 3 2 4 4 4 4 2 3" xfId="24459" xr:uid="{00000000-0005-0000-0000-0000FE570000}"/>
    <cellStyle name="Normal 3 2 4 4 4 4 2 4" xfId="41696" xr:uid="{00000000-0005-0000-0000-0000FF570000}"/>
    <cellStyle name="Normal 3 2 4 4 4 4 3" xfId="24460" xr:uid="{00000000-0005-0000-0000-000000580000}"/>
    <cellStyle name="Normal 3 2 4 4 4 4 3 2" xfId="24461" xr:uid="{00000000-0005-0000-0000-000001580000}"/>
    <cellStyle name="Normal 3 2 4 4 4 4 3 3" xfId="41697" xr:uid="{00000000-0005-0000-0000-000002580000}"/>
    <cellStyle name="Normal 3 2 4 4 4 4 4" xfId="24462" xr:uid="{00000000-0005-0000-0000-000003580000}"/>
    <cellStyle name="Normal 3 2 4 4 4 4 5" xfId="41698" xr:uid="{00000000-0005-0000-0000-000004580000}"/>
    <cellStyle name="Normal 3 2 4 4 4 5" xfId="9344" xr:uid="{00000000-0005-0000-0000-000005580000}"/>
    <cellStyle name="Normal 3 2 4 4 4 5 2" xfId="9345" xr:uid="{00000000-0005-0000-0000-000006580000}"/>
    <cellStyle name="Normal 3 2 4 4 4 5 2 2" xfId="24463" xr:uid="{00000000-0005-0000-0000-000007580000}"/>
    <cellStyle name="Normal 3 2 4 4 4 5 2 3" xfId="41699" xr:uid="{00000000-0005-0000-0000-000008580000}"/>
    <cellStyle name="Normal 3 2 4 4 4 5 3" xfId="24464" xr:uid="{00000000-0005-0000-0000-000009580000}"/>
    <cellStyle name="Normal 3 2 4 4 4 5 4" xfId="41700" xr:uid="{00000000-0005-0000-0000-00000A580000}"/>
    <cellStyle name="Normal 3 2 4 4 4 6" xfId="9346" xr:uid="{00000000-0005-0000-0000-00000B580000}"/>
    <cellStyle name="Normal 3 2 4 4 4 6 2" xfId="9347" xr:uid="{00000000-0005-0000-0000-00000C580000}"/>
    <cellStyle name="Normal 3 2 4 4 4 6 3" xfId="41701" xr:uid="{00000000-0005-0000-0000-00000D580000}"/>
    <cellStyle name="Normal 3 2 4 4 4 7" xfId="9348" xr:uid="{00000000-0005-0000-0000-00000E580000}"/>
    <cellStyle name="Normal 3 2 4 4 4 7 2" xfId="41702" xr:uid="{00000000-0005-0000-0000-00000F580000}"/>
    <cellStyle name="Normal 3 2 4 4 4 8" xfId="41703" xr:uid="{00000000-0005-0000-0000-000010580000}"/>
    <cellStyle name="Normal 3 2 4 4 4 9" xfId="41704" xr:uid="{00000000-0005-0000-0000-000011580000}"/>
    <cellStyle name="Normal 3 2 4 4 5" xfId="9349" xr:uid="{00000000-0005-0000-0000-000012580000}"/>
    <cellStyle name="Normal 3 2 4 4 5 2" xfId="9350" xr:uid="{00000000-0005-0000-0000-000013580000}"/>
    <cellStyle name="Normal 3 2 4 4 5 2 2" xfId="9351" xr:uid="{00000000-0005-0000-0000-000014580000}"/>
    <cellStyle name="Normal 3 2 4 4 5 2 2 2" xfId="24465" xr:uid="{00000000-0005-0000-0000-000015580000}"/>
    <cellStyle name="Normal 3 2 4 4 5 2 2 2 2" xfId="24466" xr:uid="{00000000-0005-0000-0000-000016580000}"/>
    <cellStyle name="Normal 3 2 4 4 5 2 2 2 3" xfId="41705" xr:uid="{00000000-0005-0000-0000-000017580000}"/>
    <cellStyle name="Normal 3 2 4 4 5 2 2 3" xfId="24467" xr:uid="{00000000-0005-0000-0000-000018580000}"/>
    <cellStyle name="Normal 3 2 4 4 5 2 2 4" xfId="41706" xr:uid="{00000000-0005-0000-0000-000019580000}"/>
    <cellStyle name="Normal 3 2 4 4 5 2 3" xfId="9352" xr:uid="{00000000-0005-0000-0000-00001A580000}"/>
    <cellStyle name="Normal 3 2 4 4 5 2 3 2" xfId="24468" xr:uid="{00000000-0005-0000-0000-00001B580000}"/>
    <cellStyle name="Normal 3 2 4 4 5 2 3 3" xfId="41707" xr:uid="{00000000-0005-0000-0000-00001C580000}"/>
    <cellStyle name="Normal 3 2 4 4 5 2 4" xfId="24469" xr:uid="{00000000-0005-0000-0000-00001D580000}"/>
    <cellStyle name="Normal 3 2 4 4 5 2 5" xfId="41708" xr:uid="{00000000-0005-0000-0000-00001E580000}"/>
    <cellStyle name="Normal 3 2 4 4 5 2 6" xfId="41709" xr:uid="{00000000-0005-0000-0000-00001F580000}"/>
    <cellStyle name="Normal 3 2 4 4 5 3" xfId="9353" xr:uid="{00000000-0005-0000-0000-000020580000}"/>
    <cellStyle name="Normal 3 2 4 4 5 3 2" xfId="9354" xr:uid="{00000000-0005-0000-0000-000021580000}"/>
    <cellStyle name="Normal 3 2 4 4 5 3 2 2" xfId="24470" xr:uid="{00000000-0005-0000-0000-000022580000}"/>
    <cellStyle name="Normal 3 2 4 4 5 3 2 3" xfId="41710" xr:uid="{00000000-0005-0000-0000-000023580000}"/>
    <cellStyle name="Normal 3 2 4 4 5 3 3" xfId="24471" xr:uid="{00000000-0005-0000-0000-000024580000}"/>
    <cellStyle name="Normal 3 2 4 4 5 3 4" xfId="41711" xr:uid="{00000000-0005-0000-0000-000025580000}"/>
    <cellStyle name="Normal 3 2 4 4 5 4" xfId="9355" xr:uid="{00000000-0005-0000-0000-000026580000}"/>
    <cellStyle name="Normal 3 2 4 4 5 4 2" xfId="9356" xr:uid="{00000000-0005-0000-0000-000027580000}"/>
    <cellStyle name="Normal 3 2 4 4 5 4 3" xfId="41712" xr:uid="{00000000-0005-0000-0000-000028580000}"/>
    <cellStyle name="Normal 3 2 4 4 5 5" xfId="9357" xr:uid="{00000000-0005-0000-0000-000029580000}"/>
    <cellStyle name="Normal 3 2 4 4 5 5 2" xfId="9358" xr:uid="{00000000-0005-0000-0000-00002A580000}"/>
    <cellStyle name="Normal 3 2 4 4 5 6" xfId="9359" xr:uid="{00000000-0005-0000-0000-00002B580000}"/>
    <cellStyle name="Normal 3 2 4 4 5 7" xfId="41713" xr:uid="{00000000-0005-0000-0000-00002C580000}"/>
    <cellStyle name="Normal 3 2 4 4 6" xfId="9360" xr:uid="{00000000-0005-0000-0000-00002D580000}"/>
    <cellStyle name="Normal 3 2 4 4 6 2" xfId="9361" xr:uid="{00000000-0005-0000-0000-00002E580000}"/>
    <cellStyle name="Normal 3 2 4 4 6 2 2" xfId="24472" xr:uid="{00000000-0005-0000-0000-00002F580000}"/>
    <cellStyle name="Normal 3 2 4 4 6 2 2 2" xfId="24473" xr:uid="{00000000-0005-0000-0000-000030580000}"/>
    <cellStyle name="Normal 3 2 4 4 6 2 2 2 2" xfId="24474" xr:uid="{00000000-0005-0000-0000-000031580000}"/>
    <cellStyle name="Normal 3 2 4 4 6 2 2 2 3" xfId="41714" xr:uid="{00000000-0005-0000-0000-000032580000}"/>
    <cellStyle name="Normal 3 2 4 4 6 2 2 3" xfId="24475" xr:uid="{00000000-0005-0000-0000-000033580000}"/>
    <cellStyle name="Normal 3 2 4 4 6 2 2 4" xfId="41715" xr:uid="{00000000-0005-0000-0000-000034580000}"/>
    <cellStyle name="Normal 3 2 4 4 6 2 3" xfId="24476" xr:uid="{00000000-0005-0000-0000-000035580000}"/>
    <cellStyle name="Normal 3 2 4 4 6 2 3 2" xfId="24477" xr:uid="{00000000-0005-0000-0000-000036580000}"/>
    <cellStyle name="Normal 3 2 4 4 6 2 3 3" xfId="41716" xr:uid="{00000000-0005-0000-0000-000037580000}"/>
    <cellStyle name="Normal 3 2 4 4 6 2 4" xfId="24478" xr:uid="{00000000-0005-0000-0000-000038580000}"/>
    <cellStyle name="Normal 3 2 4 4 6 2 5" xfId="41717" xr:uid="{00000000-0005-0000-0000-000039580000}"/>
    <cellStyle name="Normal 3 2 4 4 6 3" xfId="9362" xr:uid="{00000000-0005-0000-0000-00003A580000}"/>
    <cellStyle name="Normal 3 2 4 4 6 3 2" xfId="24479" xr:uid="{00000000-0005-0000-0000-00003B580000}"/>
    <cellStyle name="Normal 3 2 4 4 6 3 2 2" xfId="24480" xr:uid="{00000000-0005-0000-0000-00003C580000}"/>
    <cellStyle name="Normal 3 2 4 4 6 3 2 3" xfId="41718" xr:uid="{00000000-0005-0000-0000-00003D580000}"/>
    <cellStyle name="Normal 3 2 4 4 6 3 3" xfId="24481" xr:uid="{00000000-0005-0000-0000-00003E580000}"/>
    <cellStyle name="Normal 3 2 4 4 6 3 4" xfId="41719" xr:uid="{00000000-0005-0000-0000-00003F580000}"/>
    <cellStyle name="Normal 3 2 4 4 6 4" xfId="24482" xr:uid="{00000000-0005-0000-0000-000040580000}"/>
    <cellStyle name="Normal 3 2 4 4 6 4 2" xfId="24483" xr:uid="{00000000-0005-0000-0000-000041580000}"/>
    <cellStyle name="Normal 3 2 4 4 6 4 3" xfId="41720" xr:uid="{00000000-0005-0000-0000-000042580000}"/>
    <cellStyle name="Normal 3 2 4 4 6 5" xfId="24484" xr:uid="{00000000-0005-0000-0000-000043580000}"/>
    <cellStyle name="Normal 3 2 4 4 6 6" xfId="41721" xr:uid="{00000000-0005-0000-0000-000044580000}"/>
    <cellStyle name="Normal 3 2 4 4 6 7" xfId="41722" xr:uid="{00000000-0005-0000-0000-000045580000}"/>
    <cellStyle name="Normal 3 2 4 4 7" xfId="9363" xr:uid="{00000000-0005-0000-0000-000046580000}"/>
    <cellStyle name="Normal 3 2 4 4 7 2" xfId="9364" xr:uid="{00000000-0005-0000-0000-000047580000}"/>
    <cellStyle name="Normal 3 2 4 4 7 2 2" xfId="24485" xr:uid="{00000000-0005-0000-0000-000048580000}"/>
    <cellStyle name="Normal 3 2 4 4 7 2 2 2" xfId="24486" xr:uid="{00000000-0005-0000-0000-000049580000}"/>
    <cellStyle name="Normal 3 2 4 4 7 2 2 3" xfId="41723" xr:uid="{00000000-0005-0000-0000-00004A580000}"/>
    <cellStyle name="Normal 3 2 4 4 7 2 3" xfId="24487" xr:uid="{00000000-0005-0000-0000-00004B580000}"/>
    <cellStyle name="Normal 3 2 4 4 7 2 4" xfId="41724" xr:uid="{00000000-0005-0000-0000-00004C580000}"/>
    <cellStyle name="Normal 3 2 4 4 7 3" xfId="9365" xr:uid="{00000000-0005-0000-0000-00004D580000}"/>
    <cellStyle name="Normal 3 2 4 4 7 3 2" xfId="24488" xr:uid="{00000000-0005-0000-0000-00004E580000}"/>
    <cellStyle name="Normal 3 2 4 4 7 3 3" xfId="41725" xr:uid="{00000000-0005-0000-0000-00004F580000}"/>
    <cellStyle name="Normal 3 2 4 4 7 4" xfId="24489" xr:uid="{00000000-0005-0000-0000-000050580000}"/>
    <cellStyle name="Normal 3 2 4 4 7 5" xfId="41726" xr:uid="{00000000-0005-0000-0000-000051580000}"/>
    <cellStyle name="Normal 3 2 4 4 8" xfId="9366" xr:uid="{00000000-0005-0000-0000-000052580000}"/>
    <cellStyle name="Normal 3 2 4 4 8 2" xfId="9367" xr:uid="{00000000-0005-0000-0000-000053580000}"/>
    <cellStyle name="Normal 3 2 4 4 8 2 2" xfId="24490" xr:uid="{00000000-0005-0000-0000-000054580000}"/>
    <cellStyle name="Normal 3 2 4 4 8 2 2 2" xfId="24491" xr:uid="{00000000-0005-0000-0000-000055580000}"/>
    <cellStyle name="Normal 3 2 4 4 8 2 2 3" xfId="41727" xr:uid="{00000000-0005-0000-0000-000056580000}"/>
    <cellStyle name="Normal 3 2 4 4 8 2 3" xfId="24492" xr:uid="{00000000-0005-0000-0000-000057580000}"/>
    <cellStyle name="Normal 3 2 4 4 8 2 4" xfId="41728" xr:uid="{00000000-0005-0000-0000-000058580000}"/>
    <cellStyle name="Normal 3 2 4 4 8 3" xfId="24493" xr:uid="{00000000-0005-0000-0000-000059580000}"/>
    <cellStyle name="Normal 3 2 4 4 8 3 2" xfId="24494" xr:uid="{00000000-0005-0000-0000-00005A580000}"/>
    <cellStyle name="Normal 3 2 4 4 8 3 3" xfId="41729" xr:uid="{00000000-0005-0000-0000-00005B580000}"/>
    <cellStyle name="Normal 3 2 4 4 8 4" xfId="24495" xr:uid="{00000000-0005-0000-0000-00005C580000}"/>
    <cellStyle name="Normal 3 2 4 4 8 5" xfId="41730" xr:uid="{00000000-0005-0000-0000-00005D580000}"/>
    <cellStyle name="Normal 3 2 4 4 9" xfId="9368" xr:uid="{00000000-0005-0000-0000-00005E580000}"/>
    <cellStyle name="Normal 3 2 4 4 9 2" xfId="9369" xr:uid="{00000000-0005-0000-0000-00005F580000}"/>
    <cellStyle name="Normal 3 2 4 4 9 2 2" xfId="24496" xr:uid="{00000000-0005-0000-0000-000060580000}"/>
    <cellStyle name="Normal 3 2 4 4 9 2 2 2" xfId="24497" xr:uid="{00000000-0005-0000-0000-000061580000}"/>
    <cellStyle name="Normal 3 2 4 4 9 2 2 3" xfId="41731" xr:uid="{00000000-0005-0000-0000-000062580000}"/>
    <cellStyle name="Normal 3 2 4 4 9 2 3" xfId="24498" xr:uid="{00000000-0005-0000-0000-000063580000}"/>
    <cellStyle name="Normal 3 2 4 4 9 2 4" xfId="41732" xr:uid="{00000000-0005-0000-0000-000064580000}"/>
    <cellStyle name="Normal 3 2 4 4 9 3" xfId="24499" xr:uid="{00000000-0005-0000-0000-000065580000}"/>
    <cellStyle name="Normal 3 2 4 4 9 3 2" xfId="24500" xr:uid="{00000000-0005-0000-0000-000066580000}"/>
    <cellStyle name="Normal 3 2 4 4 9 3 3" xfId="41733" xr:uid="{00000000-0005-0000-0000-000067580000}"/>
    <cellStyle name="Normal 3 2 4 4 9 4" xfId="24501" xr:uid="{00000000-0005-0000-0000-000068580000}"/>
    <cellStyle name="Normal 3 2 4 4 9 5" xfId="41734" xr:uid="{00000000-0005-0000-0000-000069580000}"/>
    <cellStyle name="Normal 3 2 4 5" xfId="9370" xr:uid="{00000000-0005-0000-0000-00006A580000}"/>
    <cellStyle name="Normal 3 2 4 5 10" xfId="9371" xr:uid="{00000000-0005-0000-0000-00006B580000}"/>
    <cellStyle name="Normal 3 2 4 5 10 2" xfId="9372" xr:uid="{00000000-0005-0000-0000-00006C580000}"/>
    <cellStyle name="Normal 3 2 4 5 10 2 2" xfId="24502" xr:uid="{00000000-0005-0000-0000-00006D580000}"/>
    <cellStyle name="Normal 3 2 4 5 10 2 3" xfId="41735" xr:uid="{00000000-0005-0000-0000-00006E580000}"/>
    <cellStyle name="Normal 3 2 4 5 10 3" xfId="24503" xr:uid="{00000000-0005-0000-0000-00006F580000}"/>
    <cellStyle name="Normal 3 2 4 5 10 4" xfId="41736" xr:uid="{00000000-0005-0000-0000-000070580000}"/>
    <cellStyle name="Normal 3 2 4 5 11" xfId="9373" xr:uid="{00000000-0005-0000-0000-000071580000}"/>
    <cellStyle name="Normal 3 2 4 5 11 2" xfId="24504" xr:uid="{00000000-0005-0000-0000-000072580000}"/>
    <cellStyle name="Normal 3 2 4 5 11 3" xfId="41737" xr:uid="{00000000-0005-0000-0000-000073580000}"/>
    <cellStyle name="Normal 3 2 4 5 12" xfId="24505" xr:uid="{00000000-0005-0000-0000-000074580000}"/>
    <cellStyle name="Normal 3 2 4 5 12 2" xfId="41738" xr:uid="{00000000-0005-0000-0000-000075580000}"/>
    <cellStyle name="Normal 3 2 4 5 13" xfId="41739" xr:uid="{00000000-0005-0000-0000-000076580000}"/>
    <cellStyle name="Normal 3 2 4 5 14" xfId="41740" xr:uid="{00000000-0005-0000-0000-000077580000}"/>
    <cellStyle name="Normal 3 2 4 5 15" xfId="41741" xr:uid="{00000000-0005-0000-0000-000078580000}"/>
    <cellStyle name="Normal 3 2 4 5 2" xfId="9374" xr:uid="{00000000-0005-0000-0000-000079580000}"/>
    <cellStyle name="Normal 3 2 4 5 2 10" xfId="41742" xr:uid="{00000000-0005-0000-0000-00007A580000}"/>
    <cellStyle name="Normal 3 2 4 5 2 11" xfId="41743" xr:uid="{00000000-0005-0000-0000-00007B580000}"/>
    <cellStyle name="Normal 3 2 4 5 2 12" xfId="41744" xr:uid="{00000000-0005-0000-0000-00007C580000}"/>
    <cellStyle name="Normal 3 2 4 5 2 2" xfId="9375" xr:uid="{00000000-0005-0000-0000-00007D580000}"/>
    <cellStyle name="Normal 3 2 4 5 2 2 2" xfId="9376" xr:uid="{00000000-0005-0000-0000-00007E580000}"/>
    <cellStyle name="Normal 3 2 4 5 2 2 2 2" xfId="9377" xr:uid="{00000000-0005-0000-0000-00007F580000}"/>
    <cellStyle name="Normal 3 2 4 5 2 2 2 2 2" xfId="9378" xr:uid="{00000000-0005-0000-0000-000080580000}"/>
    <cellStyle name="Normal 3 2 4 5 2 2 2 2 2 2" xfId="24506" xr:uid="{00000000-0005-0000-0000-000081580000}"/>
    <cellStyle name="Normal 3 2 4 5 2 2 2 2 2 2 2" xfId="24507" xr:uid="{00000000-0005-0000-0000-000082580000}"/>
    <cellStyle name="Normal 3 2 4 5 2 2 2 2 2 2 3" xfId="41745" xr:uid="{00000000-0005-0000-0000-000083580000}"/>
    <cellStyle name="Normal 3 2 4 5 2 2 2 2 2 3" xfId="24508" xr:uid="{00000000-0005-0000-0000-000084580000}"/>
    <cellStyle name="Normal 3 2 4 5 2 2 2 2 2 4" xfId="41746" xr:uid="{00000000-0005-0000-0000-000085580000}"/>
    <cellStyle name="Normal 3 2 4 5 2 2 2 2 3" xfId="9379" xr:uid="{00000000-0005-0000-0000-000086580000}"/>
    <cellStyle name="Normal 3 2 4 5 2 2 2 2 3 2" xfId="24509" xr:uid="{00000000-0005-0000-0000-000087580000}"/>
    <cellStyle name="Normal 3 2 4 5 2 2 2 2 3 3" xfId="41747" xr:uid="{00000000-0005-0000-0000-000088580000}"/>
    <cellStyle name="Normal 3 2 4 5 2 2 2 2 4" xfId="24510" xr:uid="{00000000-0005-0000-0000-000089580000}"/>
    <cellStyle name="Normal 3 2 4 5 2 2 2 2 5" xfId="41748" xr:uid="{00000000-0005-0000-0000-00008A580000}"/>
    <cellStyle name="Normal 3 2 4 5 2 2 2 3" xfId="9380" xr:uid="{00000000-0005-0000-0000-00008B580000}"/>
    <cellStyle name="Normal 3 2 4 5 2 2 2 3 2" xfId="9381" xr:uid="{00000000-0005-0000-0000-00008C580000}"/>
    <cellStyle name="Normal 3 2 4 5 2 2 2 3 2 2" xfId="24511" xr:uid="{00000000-0005-0000-0000-00008D580000}"/>
    <cellStyle name="Normal 3 2 4 5 2 2 2 3 2 3" xfId="41749" xr:uid="{00000000-0005-0000-0000-00008E580000}"/>
    <cellStyle name="Normal 3 2 4 5 2 2 2 3 3" xfId="24512" xr:uid="{00000000-0005-0000-0000-00008F580000}"/>
    <cellStyle name="Normal 3 2 4 5 2 2 2 3 4" xfId="41750" xr:uid="{00000000-0005-0000-0000-000090580000}"/>
    <cellStyle name="Normal 3 2 4 5 2 2 2 4" xfId="9382" xr:uid="{00000000-0005-0000-0000-000091580000}"/>
    <cellStyle name="Normal 3 2 4 5 2 2 2 4 2" xfId="9383" xr:uid="{00000000-0005-0000-0000-000092580000}"/>
    <cellStyle name="Normal 3 2 4 5 2 2 2 4 3" xfId="41751" xr:uid="{00000000-0005-0000-0000-000093580000}"/>
    <cellStyle name="Normal 3 2 4 5 2 2 2 5" xfId="9384" xr:uid="{00000000-0005-0000-0000-000094580000}"/>
    <cellStyle name="Normal 3 2 4 5 2 2 2 5 2" xfId="9385" xr:uid="{00000000-0005-0000-0000-000095580000}"/>
    <cellStyle name="Normal 3 2 4 5 2 2 2 6" xfId="9386" xr:uid="{00000000-0005-0000-0000-000096580000}"/>
    <cellStyle name="Normal 3 2 4 5 2 2 2 7" xfId="41752" xr:uid="{00000000-0005-0000-0000-000097580000}"/>
    <cellStyle name="Normal 3 2 4 5 2 2 3" xfId="9387" xr:uid="{00000000-0005-0000-0000-000098580000}"/>
    <cellStyle name="Normal 3 2 4 5 2 2 3 2" xfId="9388" xr:uid="{00000000-0005-0000-0000-000099580000}"/>
    <cellStyle name="Normal 3 2 4 5 2 2 3 2 2" xfId="24513" xr:uid="{00000000-0005-0000-0000-00009A580000}"/>
    <cellStyle name="Normal 3 2 4 5 2 2 3 2 2 2" xfId="24514" xr:uid="{00000000-0005-0000-0000-00009B580000}"/>
    <cellStyle name="Normal 3 2 4 5 2 2 3 2 2 3" xfId="41753" xr:uid="{00000000-0005-0000-0000-00009C580000}"/>
    <cellStyle name="Normal 3 2 4 5 2 2 3 2 3" xfId="24515" xr:uid="{00000000-0005-0000-0000-00009D580000}"/>
    <cellStyle name="Normal 3 2 4 5 2 2 3 2 4" xfId="41754" xr:uid="{00000000-0005-0000-0000-00009E580000}"/>
    <cellStyle name="Normal 3 2 4 5 2 2 3 3" xfId="9389" xr:uid="{00000000-0005-0000-0000-00009F580000}"/>
    <cellStyle name="Normal 3 2 4 5 2 2 3 3 2" xfId="24516" xr:uid="{00000000-0005-0000-0000-0000A0580000}"/>
    <cellStyle name="Normal 3 2 4 5 2 2 3 3 3" xfId="41755" xr:uid="{00000000-0005-0000-0000-0000A1580000}"/>
    <cellStyle name="Normal 3 2 4 5 2 2 3 4" xfId="24517" xr:uid="{00000000-0005-0000-0000-0000A2580000}"/>
    <cellStyle name="Normal 3 2 4 5 2 2 3 5" xfId="41756" xr:uid="{00000000-0005-0000-0000-0000A3580000}"/>
    <cellStyle name="Normal 3 2 4 5 2 2 4" xfId="9390" xr:uid="{00000000-0005-0000-0000-0000A4580000}"/>
    <cellStyle name="Normal 3 2 4 5 2 2 4 2" xfId="9391" xr:uid="{00000000-0005-0000-0000-0000A5580000}"/>
    <cellStyle name="Normal 3 2 4 5 2 2 4 2 2" xfId="24518" xr:uid="{00000000-0005-0000-0000-0000A6580000}"/>
    <cellStyle name="Normal 3 2 4 5 2 2 4 2 3" xfId="41757" xr:uid="{00000000-0005-0000-0000-0000A7580000}"/>
    <cellStyle name="Normal 3 2 4 5 2 2 4 3" xfId="24519" xr:uid="{00000000-0005-0000-0000-0000A8580000}"/>
    <cellStyle name="Normal 3 2 4 5 2 2 4 4" xfId="41758" xr:uid="{00000000-0005-0000-0000-0000A9580000}"/>
    <cellStyle name="Normal 3 2 4 5 2 2 5" xfId="9392" xr:uid="{00000000-0005-0000-0000-0000AA580000}"/>
    <cellStyle name="Normal 3 2 4 5 2 2 5 2" xfId="9393" xr:uid="{00000000-0005-0000-0000-0000AB580000}"/>
    <cellStyle name="Normal 3 2 4 5 2 2 5 3" xfId="41759" xr:uid="{00000000-0005-0000-0000-0000AC580000}"/>
    <cellStyle name="Normal 3 2 4 5 2 2 6" xfId="9394" xr:uid="{00000000-0005-0000-0000-0000AD580000}"/>
    <cellStyle name="Normal 3 2 4 5 2 2 6 2" xfId="9395" xr:uid="{00000000-0005-0000-0000-0000AE580000}"/>
    <cellStyle name="Normal 3 2 4 5 2 2 7" xfId="9396" xr:uid="{00000000-0005-0000-0000-0000AF580000}"/>
    <cellStyle name="Normal 3 2 4 5 2 2 8" xfId="41760" xr:uid="{00000000-0005-0000-0000-0000B0580000}"/>
    <cellStyle name="Normal 3 2 4 5 2 3" xfId="9397" xr:uid="{00000000-0005-0000-0000-0000B1580000}"/>
    <cellStyle name="Normal 3 2 4 5 2 3 2" xfId="9398" xr:uid="{00000000-0005-0000-0000-0000B2580000}"/>
    <cellStyle name="Normal 3 2 4 5 2 3 2 2" xfId="9399" xr:uid="{00000000-0005-0000-0000-0000B3580000}"/>
    <cellStyle name="Normal 3 2 4 5 2 3 2 2 2" xfId="24520" xr:uid="{00000000-0005-0000-0000-0000B4580000}"/>
    <cellStyle name="Normal 3 2 4 5 2 3 2 2 2 2" xfId="24521" xr:uid="{00000000-0005-0000-0000-0000B5580000}"/>
    <cellStyle name="Normal 3 2 4 5 2 3 2 2 2 3" xfId="41761" xr:uid="{00000000-0005-0000-0000-0000B6580000}"/>
    <cellStyle name="Normal 3 2 4 5 2 3 2 2 3" xfId="24522" xr:uid="{00000000-0005-0000-0000-0000B7580000}"/>
    <cellStyle name="Normal 3 2 4 5 2 3 2 2 4" xfId="41762" xr:uid="{00000000-0005-0000-0000-0000B8580000}"/>
    <cellStyle name="Normal 3 2 4 5 2 3 2 3" xfId="9400" xr:uid="{00000000-0005-0000-0000-0000B9580000}"/>
    <cellStyle name="Normal 3 2 4 5 2 3 2 3 2" xfId="24523" xr:uid="{00000000-0005-0000-0000-0000BA580000}"/>
    <cellStyle name="Normal 3 2 4 5 2 3 2 3 3" xfId="41763" xr:uid="{00000000-0005-0000-0000-0000BB580000}"/>
    <cellStyle name="Normal 3 2 4 5 2 3 2 4" xfId="24524" xr:uid="{00000000-0005-0000-0000-0000BC580000}"/>
    <cellStyle name="Normal 3 2 4 5 2 3 2 5" xfId="41764" xr:uid="{00000000-0005-0000-0000-0000BD580000}"/>
    <cellStyle name="Normal 3 2 4 5 2 3 3" xfId="9401" xr:uid="{00000000-0005-0000-0000-0000BE580000}"/>
    <cellStyle name="Normal 3 2 4 5 2 3 3 2" xfId="9402" xr:uid="{00000000-0005-0000-0000-0000BF580000}"/>
    <cellStyle name="Normal 3 2 4 5 2 3 3 2 2" xfId="24525" xr:uid="{00000000-0005-0000-0000-0000C0580000}"/>
    <cellStyle name="Normal 3 2 4 5 2 3 3 2 3" xfId="41765" xr:uid="{00000000-0005-0000-0000-0000C1580000}"/>
    <cellStyle name="Normal 3 2 4 5 2 3 3 3" xfId="24526" xr:uid="{00000000-0005-0000-0000-0000C2580000}"/>
    <cellStyle name="Normal 3 2 4 5 2 3 3 4" xfId="41766" xr:uid="{00000000-0005-0000-0000-0000C3580000}"/>
    <cellStyle name="Normal 3 2 4 5 2 3 4" xfId="9403" xr:uid="{00000000-0005-0000-0000-0000C4580000}"/>
    <cellStyle name="Normal 3 2 4 5 2 3 4 2" xfId="9404" xr:uid="{00000000-0005-0000-0000-0000C5580000}"/>
    <cellStyle name="Normal 3 2 4 5 2 3 4 3" xfId="41767" xr:uid="{00000000-0005-0000-0000-0000C6580000}"/>
    <cellStyle name="Normal 3 2 4 5 2 3 5" xfId="9405" xr:uid="{00000000-0005-0000-0000-0000C7580000}"/>
    <cellStyle name="Normal 3 2 4 5 2 3 5 2" xfId="9406" xr:uid="{00000000-0005-0000-0000-0000C8580000}"/>
    <cellStyle name="Normal 3 2 4 5 2 3 6" xfId="9407" xr:uid="{00000000-0005-0000-0000-0000C9580000}"/>
    <cellStyle name="Normal 3 2 4 5 2 3 7" xfId="41768" xr:uid="{00000000-0005-0000-0000-0000CA580000}"/>
    <cellStyle name="Normal 3 2 4 5 2 4" xfId="9408" xr:uid="{00000000-0005-0000-0000-0000CB580000}"/>
    <cellStyle name="Normal 3 2 4 5 2 4 2" xfId="9409" xr:uid="{00000000-0005-0000-0000-0000CC580000}"/>
    <cellStyle name="Normal 3 2 4 5 2 4 2 2" xfId="24527" xr:uid="{00000000-0005-0000-0000-0000CD580000}"/>
    <cellStyle name="Normal 3 2 4 5 2 4 2 2 2" xfId="24528" xr:uid="{00000000-0005-0000-0000-0000CE580000}"/>
    <cellStyle name="Normal 3 2 4 5 2 4 2 2 2 2" xfId="24529" xr:uid="{00000000-0005-0000-0000-0000CF580000}"/>
    <cellStyle name="Normal 3 2 4 5 2 4 2 2 2 3" xfId="41769" xr:uid="{00000000-0005-0000-0000-0000D0580000}"/>
    <cellStyle name="Normal 3 2 4 5 2 4 2 2 3" xfId="24530" xr:uid="{00000000-0005-0000-0000-0000D1580000}"/>
    <cellStyle name="Normal 3 2 4 5 2 4 2 2 4" xfId="41770" xr:uid="{00000000-0005-0000-0000-0000D2580000}"/>
    <cellStyle name="Normal 3 2 4 5 2 4 2 3" xfId="24531" xr:uid="{00000000-0005-0000-0000-0000D3580000}"/>
    <cellStyle name="Normal 3 2 4 5 2 4 2 3 2" xfId="24532" xr:uid="{00000000-0005-0000-0000-0000D4580000}"/>
    <cellStyle name="Normal 3 2 4 5 2 4 2 3 3" xfId="41771" xr:uid="{00000000-0005-0000-0000-0000D5580000}"/>
    <cellStyle name="Normal 3 2 4 5 2 4 2 4" xfId="24533" xr:uid="{00000000-0005-0000-0000-0000D6580000}"/>
    <cellStyle name="Normal 3 2 4 5 2 4 2 5" xfId="41772" xr:uid="{00000000-0005-0000-0000-0000D7580000}"/>
    <cellStyle name="Normal 3 2 4 5 2 4 3" xfId="9410" xr:uid="{00000000-0005-0000-0000-0000D8580000}"/>
    <cellStyle name="Normal 3 2 4 5 2 4 3 2" xfId="24534" xr:uid="{00000000-0005-0000-0000-0000D9580000}"/>
    <cellStyle name="Normal 3 2 4 5 2 4 3 2 2" xfId="24535" xr:uid="{00000000-0005-0000-0000-0000DA580000}"/>
    <cellStyle name="Normal 3 2 4 5 2 4 3 2 3" xfId="41773" xr:uid="{00000000-0005-0000-0000-0000DB580000}"/>
    <cellStyle name="Normal 3 2 4 5 2 4 3 3" xfId="24536" xr:uid="{00000000-0005-0000-0000-0000DC580000}"/>
    <cellStyle name="Normal 3 2 4 5 2 4 3 4" xfId="41774" xr:uid="{00000000-0005-0000-0000-0000DD580000}"/>
    <cellStyle name="Normal 3 2 4 5 2 4 4" xfId="24537" xr:uid="{00000000-0005-0000-0000-0000DE580000}"/>
    <cellStyle name="Normal 3 2 4 5 2 4 4 2" xfId="24538" xr:uid="{00000000-0005-0000-0000-0000DF580000}"/>
    <cellStyle name="Normal 3 2 4 5 2 4 4 3" xfId="41775" xr:uid="{00000000-0005-0000-0000-0000E0580000}"/>
    <cellStyle name="Normal 3 2 4 5 2 4 5" xfId="24539" xr:uid="{00000000-0005-0000-0000-0000E1580000}"/>
    <cellStyle name="Normal 3 2 4 5 2 4 6" xfId="41776" xr:uid="{00000000-0005-0000-0000-0000E2580000}"/>
    <cellStyle name="Normal 3 2 4 5 2 5" xfId="9411" xr:uid="{00000000-0005-0000-0000-0000E3580000}"/>
    <cellStyle name="Normal 3 2 4 5 2 5 2" xfId="9412" xr:uid="{00000000-0005-0000-0000-0000E4580000}"/>
    <cellStyle name="Normal 3 2 4 5 2 5 2 2" xfId="24540" xr:uid="{00000000-0005-0000-0000-0000E5580000}"/>
    <cellStyle name="Normal 3 2 4 5 2 5 2 2 2" xfId="24541" xr:uid="{00000000-0005-0000-0000-0000E6580000}"/>
    <cellStyle name="Normal 3 2 4 5 2 5 2 2 3" xfId="41777" xr:uid="{00000000-0005-0000-0000-0000E7580000}"/>
    <cellStyle name="Normal 3 2 4 5 2 5 2 3" xfId="24542" xr:uid="{00000000-0005-0000-0000-0000E8580000}"/>
    <cellStyle name="Normal 3 2 4 5 2 5 2 4" xfId="41778" xr:uid="{00000000-0005-0000-0000-0000E9580000}"/>
    <cellStyle name="Normal 3 2 4 5 2 5 3" xfId="24543" xr:uid="{00000000-0005-0000-0000-0000EA580000}"/>
    <cellStyle name="Normal 3 2 4 5 2 5 3 2" xfId="24544" xr:uid="{00000000-0005-0000-0000-0000EB580000}"/>
    <cellStyle name="Normal 3 2 4 5 2 5 3 3" xfId="41779" xr:uid="{00000000-0005-0000-0000-0000EC580000}"/>
    <cellStyle name="Normal 3 2 4 5 2 5 4" xfId="24545" xr:uid="{00000000-0005-0000-0000-0000ED580000}"/>
    <cellStyle name="Normal 3 2 4 5 2 5 5" xfId="41780" xr:uid="{00000000-0005-0000-0000-0000EE580000}"/>
    <cellStyle name="Normal 3 2 4 5 2 6" xfId="9413" xr:uid="{00000000-0005-0000-0000-0000EF580000}"/>
    <cellStyle name="Normal 3 2 4 5 2 6 2" xfId="9414" xr:uid="{00000000-0005-0000-0000-0000F0580000}"/>
    <cellStyle name="Normal 3 2 4 5 2 6 2 2" xfId="24546" xr:uid="{00000000-0005-0000-0000-0000F1580000}"/>
    <cellStyle name="Normal 3 2 4 5 2 6 2 2 2" xfId="24547" xr:uid="{00000000-0005-0000-0000-0000F2580000}"/>
    <cellStyle name="Normal 3 2 4 5 2 6 2 2 3" xfId="41781" xr:uid="{00000000-0005-0000-0000-0000F3580000}"/>
    <cellStyle name="Normal 3 2 4 5 2 6 2 3" xfId="24548" xr:uid="{00000000-0005-0000-0000-0000F4580000}"/>
    <cellStyle name="Normal 3 2 4 5 2 6 2 4" xfId="41782" xr:uid="{00000000-0005-0000-0000-0000F5580000}"/>
    <cellStyle name="Normal 3 2 4 5 2 6 3" xfId="24549" xr:uid="{00000000-0005-0000-0000-0000F6580000}"/>
    <cellStyle name="Normal 3 2 4 5 2 6 3 2" xfId="24550" xr:uid="{00000000-0005-0000-0000-0000F7580000}"/>
    <cellStyle name="Normal 3 2 4 5 2 6 3 3" xfId="41783" xr:uid="{00000000-0005-0000-0000-0000F8580000}"/>
    <cellStyle name="Normal 3 2 4 5 2 6 4" xfId="24551" xr:uid="{00000000-0005-0000-0000-0000F9580000}"/>
    <cellStyle name="Normal 3 2 4 5 2 6 5" xfId="41784" xr:uid="{00000000-0005-0000-0000-0000FA580000}"/>
    <cellStyle name="Normal 3 2 4 5 2 7" xfId="9415" xr:uid="{00000000-0005-0000-0000-0000FB580000}"/>
    <cellStyle name="Normal 3 2 4 5 2 7 2" xfId="9416" xr:uid="{00000000-0005-0000-0000-0000FC580000}"/>
    <cellStyle name="Normal 3 2 4 5 2 7 2 2" xfId="24552" xr:uid="{00000000-0005-0000-0000-0000FD580000}"/>
    <cellStyle name="Normal 3 2 4 5 2 7 2 3" xfId="41785" xr:uid="{00000000-0005-0000-0000-0000FE580000}"/>
    <cellStyle name="Normal 3 2 4 5 2 7 3" xfId="24553" xr:uid="{00000000-0005-0000-0000-0000FF580000}"/>
    <cellStyle name="Normal 3 2 4 5 2 7 4" xfId="41786" xr:uid="{00000000-0005-0000-0000-000000590000}"/>
    <cellStyle name="Normal 3 2 4 5 2 8" xfId="9417" xr:uid="{00000000-0005-0000-0000-000001590000}"/>
    <cellStyle name="Normal 3 2 4 5 2 8 2" xfId="24554" xr:uid="{00000000-0005-0000-0000-000002590000}"/>
    <cellStyle name="Normal 3 2 4 5 2 8 3" xfId="41787" xr:uid="{00000000-0005-0000-0000-000003590000}"/>
    <cellStyle name="Normal 3 2 4 5 2 9" xfId="24555" xr:uid="{00000000-0005-0000-0000-000004590000}"/>
    <cellStyle name="Normal 3 2 4 5 2 9 2" xfId="41788" xr:uid="{00000000-0005-0000-0000-000005590000}"/>
    <cellStyle name="Normal 3 2 4 5 3" xfId="9418" xr:uid="{00000000-0005-0000-0000-000006590000}"/>
    <cellStyle name="Normal 3 2 4 5 3 10" xfId="41789" xr:uid="{00000000-0005-0000-0000-000007590000}"/>
    <cellStyle name="Normal 3 2 4 5 3 11" xfId="41790" xr:uid="{00000000-0005-0000-0000-000008590000}"/>
    <cellStyle name="Normal 3 2 4 5 3 2" xfId="9419" xr:uid="{00000000-0005-0000-0000-000009590000}"/>
    <cellStyle name="Normal 3 2 4 5 3 2 2" xfId="9420" xr:uid="{00000000-0005-0000-0000-00000A590000}"/>
    <cellStyle name="Normal 3 2 4 5 3 2 2 2" xfId="9421" xr:uid="{00000000-0005-0000-0000-00000B590000}"/>
    <cellStyle name="Normal 3 2 4 5 3 2 2 2 2" xfId="9422" xr:uid="{00000000-0005-0000-0000-00000C590000}"/>
    <cellStyle name="Normal 3 2 4 5 3 2 2 2 2 2" xfId="24556" xr:uid="{00000000-0005-0000-0000-00000D590000}"/>
    <cellStyle name="Normal 3 2 4 5 3 2 2 2 2 2 2" xfId="24557" xr:uid="{00000000-0005-0000-0000-00000E590000}"/>
    <cellStyle name="Normal 3 2 4 5 3 2 2 2 2 2 3" xfId="41791" xr:uid="{00000000-0005-0000-0000-00000F590000}"/>
    <cellStyle name="Normal 3 2 4 5 3 2 2 2 2 3" xfId="24558" xr:uid="{00000000-0005-0000-0000-000010590000}"/>
    <cellStyle name="Normal 3 2 4 5 3 2 2 2 2 4" xfId="41792" xr:uid="{00000000-0005-0000-0000-000011590000}"/>
    <cellStyle name="Normal 3 2 4 5 3 2 2 2 3" xfId="9423" xr:uid="{00000000-0005-0000-0000-000012590000}"/>
    <cellStyle name="Normal 3 2 4 5 3 2 2 2 3 2" xfId="24559" xr:uid="{00000000-0005-0000-0000-000013590000}"/>
    <cellStyle name="Normal 3 2 4 5 3 2 2 2 3 3" xfId="41793" xr:uid="{00000000-0005-0000-0000-000014590000}"/>
    <cellStyle name="Normal 3 2 4 5 3 2 2 2 4" xfId="24560" xr:uid="{00000000-0005-0000-0000-000015590000}"/>
    <cellStyle name="Normal 3 2 4 5 3 2 2 2 5" xfId="41794" xr:uid="{00000000-0005-0000-0000-000016590000}"/>
    <cellStyle name="Normal 3 2 4 5 3 2 2 3" xfId="9424" xr:uid="{00000000-0005-0000-0000-000017590000}"/>
    <cellStyle name="Normal 3 2 4 5 3 2 2 3 2" xfId="9425" xr:uid="{00000000-0005-0000-0000-000018590000}"/>
    <cellStyle name="Normal 3 2 4 5 3 2 2 3 2 2" xfId="24561" xr:uid="{00000000-0005-0000-0000-000019590000}"/>
    <cellStyle name="Normal 3 2 4 5 3 2 2 3 2 3" xfId="41795" xr:uid="{00000000-0005-0000-0000-00001A590000}"/>
    <cellStyle name="Normal 3 2 4 5 3 2 2 3 3" xfId="24562" xr:uid="{00000000-0005-0000-0000-00001B590000}"/>
    <cellStyle name="Normal 3 2 4 5 3 2 2 3 4" xfId="41796" xr:uid="{00000000-0005-0000-0000-00001C590000}"/>
    <cellStyle name="Normal 3 2 4 5 3 2 2 4" xfId="9426" xr:uid="{00000000-0005-0000-0000-00001D590000}"/>
    <cellStyle name="Normal 3 2 4 5 3 2 2 4 2" xfId="9427" xr:uid="{00000000-0005-0000-0000-00001E590000}"/>
    <cellStyle name="Normal 3 2 4 5 3 2 2 4 3" xfId="41797" xr:uid="{00000000-0005-0000-0000-00001F590000}"/>
    <cellStyle name="Normal 3 2 4 5 3 2 2 5" xfId="9428" xr:uid="{00000000-0005-0000-0000-000020590000}"/>
    <cellStyle name="Normal 3 2 4 5 3 2 2 5 2" xfId="9429" xr:uid="{00000000-0005-0000-0000-000021590000}"/>
    <cellStyle name="Normal 3 2 4 5 3 2 2 6" xfId="9430" xr:uid="{00000000-0005-0000-0000-000022590000}"/>
    <cellStyle name="Normal 3 2 4 5 3 2 2 7" xfId="41798" xr:uid="{00000000-0005-0000-0000-000023590000}"/>
    <cellStyle name="Normal 3 2 4 5 3 2 3" xfId="9431" xr:uid="{00000000-0005-0000-0000-000024590000}"/>
    <cellStyle name="Normal 3 2 4 5 3 2 3 2" xfId="9432" xr:uid="{00000000-0005-0000-0000-000025590000}"/>
    <cellStyle name="Normal 3 2 4 5 3 2 3 2 2" xfId="24563" xr:uid="{00000000-0005-0000-0000-000026590000}"/>
    <cellStyle name="Normal 3 2 4 5 3 2 3 2 2 2" xfId="24564" xr:uid="{00000000-0005-0000-0000-000027590000}"/>
    <cellStyle name="Normal 3 2 4 5 3 2 3 2 2 3" xfId="41799" xr:uid="{00000000-0005-0000-0000-000028590000}"/>
    <cellStyle name="Normal 3 2 4 5 3 2 3 2 3" xfId="24565" xr:uid="{00000000-0005-0000-0000-000029590000}"/>
    <cellStyle name="Normal 3 2 4 5 3 2 3 2 4" xfId="41800" xr:uid="{00000000-0005-0000-0000-00002A590000}"/>
    <cellStyle name="Normal 3 2 4 5 3 2 3 3" xfId="9433" xr:uid="{00000000-0005-0000-0000-00002B590000}"/>
    <cellStyle name="Normal 3 2 4 5 3 2 3 3 2" xfId="24566" xr:uid="{00000000-0005-0000-0000-00002C590000}"/>
    <cellStyle name="Normal 3 2 4 5 3 2 3 3 3" xfId="41801" xr:uid="{00000000-0005-0000-0000-00002D590000}"/>
    <cellStyle name="Normal 3 2 4 5 3 2 3 4" xfId="24567" xr:uid="{00000000-0005-0000-0000-00002E590000}"/>
    <cellStyle name="Normal 3 2 4 5 3 2 3 5" xfId="41802" xr:uid="{00000000-0005-0000-0000-00002F590000}"/>
    <cellStyle name="Normal 3 2 4 5 3 2 4" xfId="9434" xr:uid="{00000000-0005-0000-0000-000030590000}"/>
    <cellStyle name="Normal 3 2 4 5 3 2 4 2" xfId="9435" xr:uid="{00000000-0005-0000-0000-000031590000}"/>
    <cellStyle name="Normal 3 2 4 5 3 2 4 2 2" xfId="24568" xr:uid="{00000000-0005-0000-0000-000032590000}"/>
    <cellStyle name="Normal 3 2 4 5 3 2 4 2 3" xfId="41803" xr:uid="{00000000-0005-0000-0000-000033590000}"/>
    <cellStyle name="Normal 3 2 4 5 3 2 4 3" xfId="24569" xr:uid="{00000000-0005-0000-0000-000034590000}"/>
    <cellStyle name="Normal 3 2 4 5 3 2 4 4" xfId="41804" xr:uid="{00000000-0005-0000-0000-000035590000}"/>
    <cellStyle name="Normal 3 2 4 5 3 2 5" xfId="9436" xr:uid="{00000000-0005-0000-0000-000036590000}"/>
    <cellStyle name="Normal 3 2 4 5 3 2 5 2" xfId="9437" xr:uid="{00000000-0005-0000-0000-000037590000}"/>
    <cellStyle name="Normal 3 2 4 5 3 2 5 3" xfId="41805" xr:uid="{00000000-0005-0000-0000-000038590000}"/>
    <cellStyle name="Normal 3 2 4 5 3 2 6" xfId="9438" xr:uid="{00000000-0005-0000-0000-000039590000}"/>
    <cellStyle name="Normal 3 2 4 5 3 2 6 2" xfId="9439" xr:uid="{00000000-0005-0000-0000-00003A590000}"/>
    <cellStyle name="Normal 3 2 4 5 3 2 7" xfId="9440" xr:uid="{00000000-0005-0000-0000-00003B590000}"/>
    <cellStyle name="Normal 3 2 4 5 3 2 8" xfId="41806" xr:uid="{00000000-0005-0000-0000-00003C590000}"/>
    <cellStyle name="Normal 3 2 4 5 3 3" xfId="9441" xr:uid="{00000000-0005-0000-0000-00003D590000}"/>
    <cellStyle name="Normal 3 2 4 5 3 3 2" xfId="9442" xr:uid="{00000000-0005-0000-0000-00003E590000}"/>
    <cellStyle name="Normal 3 2 4 5 3 3 2 2" xfId="9443" xr:uid="{00000000-0005-0000-0000-00003F590000}"/>
    <cellStyle name="Normal 3 2 4 5 3 3 2 2 2" xfId="24570" xr:uid="{00000000-0005-0000-0000-000040590000}"/>
    <cellStyle name="Normal 3 2 4 5 3 3 2 2 2 2" xfId="24571" xr:uid="{00000000-0005-0000-0000-000041590000}"/>
    <cellStyle name="Normal 3 2 4 5 3 3 2 2 2 3" xfId="41807" xr:uid="{00000000-0005-0000-0000-000042590000}"/>
    <cellStyle name="Normal 3 2 4 5 3 3 2 2 3" xfId="24572" xr:uid="{00000000-0005-0000-0000-000043590000}"/>
    <cellStyle name="Normal 3 2 4 5 3 3 2 2 4" xfId="41808" xr:uid="{00000000-0005-0000-0000-000044590000}"/>
    <cellStyle name="Normal 3 2 4 5 3 3 2 3" xfId="9444" xr:uid="{00000000-0005-0000-0000-000045590000}"/>
    <cellStyle name="Normal 3 2 4 5 3 3 2 3 2" xfId="24573" xr:uid="{00000000-0005-0000-0000-000046590000}"/>
    <cellStyle name="Normal 3 2 4 5 3 3 2 3 3" xfId="41809" xr:uid="{00000000-0005-0000-0000-000047590000}"/>
    <cellStyle name="Normal 3 2 4 5 3 3 2 4" xfId="24574" xr:uid="{00000000-0005-0000-0000-000048590000}"/>
    <cellStyle name="Normal 3 2 4 5 3 3 2 5" xfId="41810" xr:uid="{00000000-0005-0000-0000-000049590000}"/>
    <cellStyle name="Normal 3 2 4 5 3 3 3" xfId="9445" xr:uid="{00000000-0005-0000-0000-00004A590000}"/>
    <cellStyle name="Normal 3 2 4 5 3 3 3 2" xfId="9446" xr:uid="{00000000-0005-0000-0000-00004B590000}"/>
    <cellStyle name="Normal 3 2 4 5 3 3 3 2 2" xfId="24575" xr:uid="{00000000-0005-0000-0000-00004C590000}"/>
    <cellStyle name="Normal 3 2 4 5 3 3 3 2 3" xfId="41811" xr:uid="{00000000-0005-0000-0000-00004D590000}"/>
    <cellStyle name="Normal 3 2 4 5 3 3 3 3" xfId="24576" xr:uid="{00000000-0005-0000-0000-00004E590000}"/>
    <cellStyle name="Normal 3 2 4 5 3 3 3 4" xfId="41812" xr:uid="{00000000-0005-0000-0000-00004F590000}"/>
    <cellStyle name="Normal 3 2 4 5 3 3 4" xfId="9447" xr:uid="{00000000-0005-0000-0000-000050590000}"/>
    <cellStyle name="Normal 3 2 4 5 3 3 4 2" xfId="9448" xr:uid="{00000000-0005-0000-0000-000051590000}"/>
    <cellStyle name="Normal 3 2 4 5 3 3 4 3" xfId="41813" xr:uid="{00000000-0005-0000-0000-000052590000}"/>
    <cellStyle name="Normal 3 2 4 5 3 3 5" xfId="9449" xr:uid="{00000000-0005-0000-0000-000053590000}"/>
    <cellStyle name="Normal 3 2 4 5 3 3 5 2" xfId="9450" xr:uid="{00000000-0005-0000-0000-000054590000}"/>
    <cellStyle name="Normal 3 2 4 5 3 3 6" xfId="9451" xr:uid="{00000000-0005-0000-0000-000055590000}"/>
    <cellStyle name="Normal 3 2 4 5 3 3 7" xfId="41814" xr:uid="{00000000-0005-0000-0000-000056590000}"/>
    <cellStyle name="Normal 3 2 4 5 3 4" xfId="9452" xr:uid="{00000000-0005-0000-0000-000057590000}"/>
    <cellStyle name="Normal 3 2 4 5 3 4 2" xfId="9453" xr:uid="{00000000-0005-0000-0000-000058590000}"/>
    <cellStyle name="Normal 3 2 4 5 3 4 2 2" xfId="24577" xr:uid="{00000000-0005-0000-0000-000059590000}"/>
    <cellStyle name="Normal 3 2 4 5 3 4 2 2 2" xfId="24578" xr:uid="{00000000-0005-0000-0000-00005A590000}"/>
    <cellStyle name="Normal 3 2 4 5 3 4 2 2 2 2" xfId="24579" xr:uid="{00000000-0005-0000-0000-00005B590000}"/>
    <cellStyle name="Normal 3 2 4 5 3 4 2 2 2 3" xfId="41815" xr:uid="{00000000-0005-0000-0000-00005C590000}"/>
    <cellStyle name="Normal 3 2 4 5 3 4 2 2 3" xfId="24580" xr:uid="{00000000-0005-0000-0000-00005D590000}"/>
    <cellStyle name="Normal 3 2 4 5 3 4 2 2 4" xfId="41816" xr:uid="{00000000-0005-0000-0000-00005E590000}"/>
    <cellStyle name="Normal 3 2 4 5 3 4 2 3" xfId="24581" xr:uid="{00000000-0005-0000-0000-00005F590000}"/>
    <cellStyle name="Normal 3 2 4 5 3 4 2 3 2" xfId="24582" xr:uid="{00000000-0005-0000-0000-000060590000}"/>
    <cellStyle name="Normal 3 2 4 5 3 4 2 3 3" xfId="41817" xr:uid="{00000000-0005-0000-0000-000061590000}"/>
    <cellStyle name="Normal 3 2 4 5 3 4 2 4" xfId="24583" xr:uid="{00000000-0005-0000-0000-000062590000}"/>
    <cellStyle name="Normal 3 2 4 5 3 4 2 5" xfId="41818" xr:uid="{00000000-0005-0000-0000-000063590000}"/>
    <cellStyle name="Normal 3 2 4 5 3 4 3" xfId="9454" xr:uid="{00000000-0005-0000-0000-000064590000}"/>
    <cellStyle name="Normal 3 2 4 5 3 4 3 2" xfId="24584" xr:uid="{00000000-0005-0000-0000-000065590000}"/>
    <cellStyle name="Normal 3 2 4 5 3 4 3 2 2" xfId="24585" xr:uid="{00000000-0005-0000-0000-000066590000}"/>
    <cellStyle name="Normal 3 2 4 5 3 4 3 2 3" xfId="41819" xr:uid="{00000000-0005-0000-0000-000067590000}"/>
    <cellStyle name="Normal 3 2 4 5 3 4 3 3" xfId="24586" xr:uid="{00000000-0005-0000-0000-000068590000}"/>
    <cellStyle name="Normal 3 2 4 5 3 4 3 4" xfId="41820" xr:uid="{00000000-0005-0000-0000-000069590000}"/>
    <cellStyle name="Normal 3 2 4 5 3 4 4" xfId="24587" xr:uid="{00000000-0005-0000-0000-00006A590000}"/>
    <cellStyle name="Normal 3 2 4 5 3 4 4 2" xfId="24588" xr:uid="{00000000-0005-0000-0000-00006B590000}"/>
    <cellStyle name="Normal 3 2 4 5 3 4 4 3" xfId="41821" xr:uid="{00000000-0005-0000-0000-00006C590000}"/>
    <cellStyle name="Normal 3 2 4 5 3 4 5" xfId="24589" xr:uid="{00000000-0005-0000-0000-00006D590000}"/>
    <cellStyle name="Normal 3 2 4 5 3 4 6" xfId="41822" xr:uid="{00000000-0005-0000-0000-00006E590000}"/>
    <cellStyle name="Normal 3 2 4 5 3 5" xfId="9455" xr:uid="{00000000-0005-0000-0000-00006F590000}"/>
    <cellStyle name="Normal 3 2 4 5 3 5 2" xfId="9456" xr:uid="{00000000-0005-0000-0000-000070590000}"/>
    <cellStyle name="Normal 3 2 4 5 3 5 2 2" xfId="24590" xr:uid="{00000000-0005-0000-0000-000071590000}"/>
    <cellStyle name="Normal 3 2 4 5 3 5 2 2 2" xfId="24591" xr:uid="{00000000-0005-0000-0000-000072590000}"/>
    <cellStyle name="Normal 3 2 4 5 3 5 2 2 3" xfId="41823" xr:uid="{00000000-0005-0000-0000-000073590000}"/>
    <cellStyle name="Normal 3 2 4 5 3 5 2 3" xfId="24592" xr:uid="{00000000-0005-0000-0000-000074590000}"/>
    <cellStyle name="Normal 3 2 4 5 3 5 2 4" xfId="41824" xr:uid="{00000000-0005-0000-0000-000075590000}"/>
    <cellStyle name="Normal 3 2 4 5 3 5 3" xfId="24593" xr:uid="{00000000-0005-0000-0000-000076590000}"/>
    <cellStyle name="Normal 3 2 4 5 3 5 3 2" xfId="24594" xr:uid="{00000000-0005-0000-0000-000077590000}"/>
    <cellStyle name="Normal 3 2 4 5 3 5 3 3" xfId="41825" xr:uid="{00000000-0005-0000-0000-000078590000}"/>
    <cellStyle name="Normal 3 2 4 5 3 5 4" xfId="24595" xr:uid="{00000000-0005-0000-0000-000079590000}"/>
    <cellStyle name="Normal 3 2 4 5 3 5 5" xfId="41826" xr:uid="{00000000-0005-0000-0000-00007A590000}"/>
    <cellStyle name="Normal 3 2 4 5 3 6" xfId="9457" xr:uid="{00000000-0005-0000-0000-00007B590000}"/>
    <cellStyle name="Normal 3 2 4 5 3 6 2" xfId="9458" xr:uid="{00000000-0005-0000-0000-00007C590000}"/>
    <cellStyle name="Normal 3 2 4 5 3 6 2 2" xfId="24596" xr:uid="{00000000-0005-0000-0000-00007D590000}"/>
    <cellStyle name="Normal 3 2 4 5 3 6 2 3" xfId="41827" xr:uid="{00000000-0005-0000-0000-00007E590000}"/>
    <cellStyle name="Normal 3 2 4 5 3 6 3" xfId="24597" xr:uid="{00000000-0005-0000-0000-00007F590000}"/>
    <cellStyle name="Normal 3 2 4 5 3 6 4" xfId="41828" xr:uid="{00000000-0005-0000-0000-000080590000}"/>
    <cellStyle name="Normal 3 2 4 5 3 7" xfId="9459" xr:uid="{00000000-0005-0000-0000-000081590000}"/>
    <cellStyle name="Normal 3 2 4 5 3 7 2" xfId="9460" xr:uid="{00000000-0005-0000-0000-000082590000}"/>
    <cellStyle name="Normal 3 2 4 5 3 7 3" xfId="41829" xr:uid="{00000000-0005-0000-0000-000083590000}"/>
    <cellStyle name="Normal 3 2 4 5 3 8" xfId="9461" xr:uid="{00000000-0005-0000-0000-000084590000}"/>
    <cellStyle name="Normal 3 2 4 5 3 8 2" xfId="41830" xr:uid="{00000000-0005-0000-0000-000085590000}"/>
    <cellStyle name="Normal 3 2 4 5 3 9" xfId="41831" xr:uid="{00000000-0005-0000-0000-000086590000}"/>
    <cellStyle name="Normal 3 2 4 5 4" xfId="9462" xr:uid="{00000000-0005-0000-0000-000087590000}"/>
    <cellStyle name="Normal 3 2 4 5 4 10" xfId="41832" xr:uid="{00000000-0005-0000-0000-000088590000}"/>
    <cellStyle name="Normal 3 2 4 5 4 2" xfId="9463" xr:uid="{00000000-0005-0000-0000-000089590000}"/>
    <cellStyle name="Normal 3 2 4 5 4 2 2" xfId="9464" xr:uid="{00000000-0005-0000-0000-00008A590000}"/>
    <cellStyle name="Normal 3 2 4 5 4 2 2 2" xfId="9465" xr:uid="{00000000-0005-0000-0000-00008B590000}"/>
    <cellStyle name="Normal 3 2 4 5 4 2 2 2 2" xfId="24598" xr:uid="{00000000-0005-0000-0000-00008C590000}"/>
    <cellStyle name="Normal 3 2 4 5 4 2 2 2 2 2" xfId="24599" xr:uid="{00000000-0005-0000-0000-00008D590000}"/>
    <cellStyle name="Normal 3 2 4 5 4 2 2 2 2 3" xfId="41833" xr:uid="{00000000-0005-0000-0000-00008E590000}"/>
    <cellStyle name="Normal 3 2 4 5 4 2 2 2 3" xfId="24600" xr:uid="{00000000-0005-0000-0000-00008F590000}"/>
    <cellStyle name="Normal 3 2 4 5 4 2 2 2 4" xfId="41834" xr:uid="{00000000-0005-0000-0000-000090590000}"/>
    <cellStyle name="Normal 3 2 4 5 4 2 2 3" xfId="9466" xr:uid="{00000000-0005-0000-0000-000091590000}"/>
    <cellStyle name="Normal 3 2 4 5 4 2 2 3 2" xfId="24601" xr:uid="{00000000-0005-0000-0000-000092590000}"/>
    <cellStyle name="Normal 3 2 4 5 4 2 2 3 3" xfId="41835" xr:uid="{00000000-0005-0000-0000-000093590000}"/>
    <cellStyle name="Normal 3 2 4 5 4 2 2 4" xfId="24602" xr:uid="{00000000-0005-0000-0000-000094590000}"/>
    <cellStyle name="Normal 3 2 4 5 4 2 2 5" xfId="41836" xr:uid="{00000000-0005-0000-0000-000095590000}"/>
    <cellStyle name="Normal 3 2 4 5 4 2 3" xfId="9467" xr:uid="{00000000-0005-0000-0000-000096590000}"/>
    <cellStyle name="Normal 3 2 4 5 4 2 3 2" xfId="9468" xr:uid="{00000000-0005-0000-0000-000097590000}"/>
    <cellStyle name="Normal 3 2 4 5 4 2 3 2 2" xfId="24603" xr:uid="{00000000-0005-0000-0000-000098590000}"/>
    <cellStyle name="Normal 3 2 4 5 4 2 3 2 3" xfId="41837" xr:uid="{00000000-0005-0000-0000-000099590000}"/>
    <cellStyle name="Normal 3 2 4 5 4 2 3 3" xfId="24604" xr:uid="{00000000-0005-0000-0000-00009A590000}"/>
    <cellStyle name="Normal 3 2 4 5 4 2 3 4" xfId="41838" xr:uid="{00000000-0005-0000-0000-00009B590000}"/>
    <cellStyle name="Normal 3 2 4 5 4 2 4" xfId="9469" xr:uid="{00000000-0005-0000-0000-00009C590000}"/>
    <cellStyle name="Normal 3 2 4 5 4 2 4 2" xfId="9470" xr:uid="{00000000-0005-0000-0000-00009D590000}"/>
    <cellStyle name="Normal 3 2 4 5 4 2 4 3" xfId="41839" xr:uid="{00000000-0005-0000-0000-00009E590000}"/>
    <cellStyle name="Normal 3 2 4 5 4 2 5" xfId="9471" xr:uid="{00000000-0005-0000-0000-00009F590000}"/>
    <cellStyle name="Normal 3 2 4 5 4 2 5 2" xfId="9472" xr:uid="{00000000-0005-0000-0000-0000A0590000}"/>
    <cellStyle name="Normal 3 2 4 5 4 2 6" xfId="9473" xr:uid="{00000000-0005-0000-0000-0000A1590000}"/>
    <cellStyle name="Normal 3 2 4 5 4 2 7" xfId="41840" xr:uid="{00000000-0005-0000-0000-0000A2590000}"/>
    <cellStyle name="Normal 3 2 4 5 4 3" xfId="9474" xr:uid="{00000000-0005-0000-0000-0000A3590000}"/>
    <cellStyle name="Normal 3 2 4 5 4 3 2" xfId="9475" xr:uid="{00000000-0005-0000-0000-0000A4590000}"/>
    <cellStyle name="Normal 3 2 4 5 4 3 2 2" xfId="24605" xr:uid="{00000000-0005-0000-0000-0000A5590000}"/>
    <cellStyle name="Normal 3 2 4 5 4 3 2 2 2" xfId="24606" xr:uid="{00000000-0005-0000-0000-0000A6590000}"/>
    <cellStyle name="Normal 3 2 4 5 4 3 2 2 2 2" xfId="24607" xr:uid="{00000000-0005-0000-0000-0000A7590000}"/>
    <cellStyle name="Normal 3 2 4 5 4 3 2 2 2 3" xfId="41841" xr:uid="{00000000-0005-0000-0000-0000A8590000}"/>
    <cellStyle name="Normal 3 2 4 5 4 3 2 2 3" xfId="24608" xr:uid="{00000000-0005-0000-0000-0000A9590000}"/>
    <cellStyle name="Normal 3 2 4 5 4 3 2 2 4" xfId="41842" xr:uid="{00000000-0005-0000-0000-0000AA590000}"/>
    <cellStyle name="Normal 3 2 4 5 4 3 2 3" xfId="24609" xr:uid="{00000000-0005-0000-0000-0000AB590000}"/>
    <cellStyle name="Normal 3 2 4 5 4 3 2 3 2" xfId="24610" xr:uid="{00000000-0005-0000-0000-0000AC590000}"/>
    <cellStyle name="Normal 3 2 4 5 4 3 2 3 3" xfId="41843" xr:uid="{00000000-0005-0000-0000-0000AD590000}"/>
    <cellStyle name="Normal 3 2 4 5 4 3 2 4" xfId="24611" xr:uid="{00000000-0005-0000-0000-0000AE590000}"/>
    <cellStyle name="Normal 3 2 4 5 4 3 2 5" xfId="41844" xr:uid="{00000000-0005-0000-0000-0000AF590000}"/>
    <cellStyle name="Normal 3 2 4 5 4 3 3" xfId="9476" xr:uid="{00000000-0005-0000-0000-0000B0590000}"/>
    <cellStyle name="Normal 3 2 4 5 4 3 3 2" xfId="24612" xr:uid="{00000000-0005-0000-0000-0000B1590000}"/>
    <cellStyle name="Normal 3 2 4 5 4 3 3 2 2" xfId="24613" xr:uid="{00000000-0005-0000-0000-0000B2590000}"/>
    <cellStyle name="Normal 3 2 4 5 4 3 3 2 3" xfId="41845" xr:uid="{00000000-0005-0000-0000-0000B3590000}"/>
    <cellStyle name="Normal 3 2 4 5 4 3 3 3" xfId="24614" xr:uid="{00000000-0005-0000-0000-0000B4590000}"/>
    <cellStyle name="Normal 3 2 4 5 4 3 3 4" xfId="41846" xr:uid="{00000000-0005-0000-0000-0000B5590000}"/>
    <cellStyle name="Normal 3 2 4 5 4 3 4" xfId="24615" xr:uid="{00000000-0005-0000-0000-0000B6590000}"/>
    <cellStyle name="Normal 3 2 4 5 4 3 4 2" xfId="24616" xr:uid="{00000000-0005-0000-0000-0000B7590000}"/>
    <cellStyle name="Normal 3 2 4 5 4 3 4 3" xfId="41847" xr:uid="{00000000-0005-0000-0000-0000B8590000}"/>
    <cellStyle name="Normal 3 2 4 5 4 3 5" xfId="24617" xr:uid="{00000000-0005-0000-0000-0000B9590000}"/>
    <cellStyle name="Normal 3 2 4 5 4 3 6" xfId="41848" xr:uid="{00000000-0005-0000-0000-0000BA590000}"/>
    <cellStyle name="Normal 3 2 4 5 4 4" xfId="9477" xr:uid="{00000000-0005-0000-0000-0000BB590000}"/>
    <cellStyle name="Normal 3 2 4 5 4 4 2" xfId="9478" xr:uid="{00000000-0005-0000-0000-0000BC590000}"/>
    <cellStyle name="Normal 3 2 4 5 4 4 2 2" xfId="24618" xr:uid="{00000000-0005-0000-0000-0000BD590000}"/>
    <cellStyle name="Normal 3 2 4 5 4 4 2 2 2" xfId="24619" xr:uid="{00000000-0005-0000-0000-0000BE590000}"/>
    <cellStyle name="Normal 3 2 4 5 4 4 2 2 3" xfId="41849" xr:uid="{00000000-0005-0000-0000-0000BF590000}"/>
    <cellStyle name="Normal 3 2 4 5 4 4 2 3" xfId="24620" xr:uid="{00000000-0005-0000-0000-0000C0590000}"/>
    <cellStyle name="Normal 3 2 4 5 4 4 2 4" xfId="41850" xr:uid="{00000000-0005-0000-0000-0000C1590000}"/>
    <cellStyle name="Normal 3 2 4 5 4 4 3" xfId="24621" xr:uid="{00000000-0005-0000-0000-0000C2590000}"/>
    <cellStyle name="Normal 3 2 4 5 4 4 3 2" xfId="24622" xr:uid="{00000000-0005-0000-0000-0000C3590000}"/>
    <cellStyle name="Normal 3 2 4 5 4 4 3 3" xfId="41851" xr:uid="{00000000-0005-0000-0000-0000C4590000}"/>
    <cellStyle name="Normal 3 2 4 5 4 4 4" xfId="24623" xr:uid="{00000000-0005-0000-0000-0000C5590000}"/>
    <cellStyle name="Normal 3 2 4 5 4 4 5" xfId="41852" xr:uid="{00000000-0005-0000-0000-0000C6590000}"/>
    <cellStyle name="Normal 3 2 4 5 4 5" xfId="9479" xr:uid="{00000000-0005-0000-0000-0000C7590000}"/>
    <cellStyle name="Normal 3 2 4 5 4 5 2" xfId="9480" xr:uid="{00000000-0005-0000-0000-0000C8590000}"/>
    <cellStyle name="Normal 3 2 4 5 4 5 2 2" xfId="24624" xr:uid="{00000000-0005-0000-0000-0000C9590000}"/>
    <cellStyle name="Normal 3 2 4 5 4 5 2 3" xfId="41853" xr:uid="{00000000-0005-0000-0000-0000CA590000}"/>
    <cellStyle name="Normal 3 2 4 5 4 5 3" xfId="24625" xr:uid="{00000000-0005-0000-0000-0000CB590000}"/>
    <cellStyle name="Normal 3 2 4 5 4 5 4" xfId="41854" xr:uid="{00000000-0005-0000-0000-0000CC590000}"/>
    <cellStyle name="Normal 3 2 4 5 4 6" xfId="9481" xr:uid="{00000000-0005-0000-0000-0000CD590000}"/>
    <cellStyle name="Normal 3 2 4 5 4 6 2" xfId="9482" xr:uid="{00000000-0005-0000-0000-0000CE590000}"/>
    <cellStyle name="Normal 3 2 4 5 4 6 3" xfId="41855" xr:uid="{00000000-0005-0000-0000-0000CF590000}"/>
    <cellStyle name="Normal 3 2 4 5 4 7" xfId="9483" xr:uid="{00000000-0005-0000-0000-0000D0590000}"/>
    <cellStyle name="Normal 3 2 4 5 4 7 2" xfId="41856" xr:uid="{00000000-0005-0000-0000-0000D1590000}"/>
    <cellStyle name="Normal 3 2 4 5 4 8" xfId="41857" xr:uid="{00000000-0005-0000-0000-0000D2590000}"/>
    <cellStyle name="Normal 3 2 4 5 4 9" xfId="41858" xr:uid="{00000000-0005-0000-0000-0000D3590000}"/>
    <cellStyle name="Normal 3 2 4 5 5" xfId="9484" xr:uid="{00000000-0005-0000-0000-0000D4590000}"/>
    <cellStyle name="Normal 3 2 4 5 5 2" xfId="9485" xr:uid="{00000000-0005-0000-0000-0000D5590000}"/>
    <cellStyle name="Normal 3 2 4 5 5 2 2" xfId="9486" xr:uid="{00000000-0005-0000-0000-0000D6590000}"/>
    <cellStyle name="Normal 3 2 4 5 5 2 2 2" xfId="24626" xr:uid="{00000000-0005-0000-0000-0000D7590000}"/>
    <cellStyle name="Normal 3 2 4 5 5 2 2 2 2" xfId="24627" xr:uid="{00000000-0005-0000-0000-0000D8590000}"/>
    <cellStyle name="Normal 3 2 4 5 5 2 2 2 3" xfId="41859" xr:uid="{00000000-0005-0000-0000-0000D9590000}"/>
    <cellStyle name="Normal 3 2 4 5 5 2 2 3" xfId="24628" xr:uid="{00000000-0005-0000-0000-0000DA590000}"/>
    <cellStyle name="Normal 3 2 4 5 5 2 2 4" xfId="41860" xr:uid="{00000000-0005-0000-0000-0000DB590000}"/>
    <cellStyle name="Normal 3 2 4 5 5 2 3" xfId="9487" xr:uid="{00000000-0005-0000-0000-0000DC590000}"/>
    <cellStyle name="Normal 3 2 4 5 5 2 3 2" xfId="24629" xr:uid="{00000000-0005-0000-0000-0000DD590000}"/>
    <cellStyle name="Normal 3 2 4 5 5 2 3 3" xfId="41861" xr:uid="{00000000-0005-0000-0000-0000DE590000}"/>
    <cellStyle name="Normal 3 2 4 5 5 2 4" xfId="24630" xr:uid="{00000000-0005-0000-0000-0000DF590000}"/>
    <cellStyle name="Normal 3 2 4 5 5 2 5" xfId="41862" xr:uid="{00000000-0005-0000-0000-0000E0590000}"/>
    <cellStyle name="Normal 3 2 4 5 5 2 6" xfId="41863" xr:uid="{00000000-0005-0000-0000-0000E1590000}"/>
    <cellStyle name="Normal 3 2 4 5 5 3" xfId="9488" xr:uid="{00000000-0005-0000-0000-0000E2590000}"/>
    <cellStyle name="Normal 3 2 4 5 5 3 2" xfId="9489" xr:uid="{00000000-0005-0000-0000-0000E3590000}"/>
    <cellStyle name="Normal 3 2 4 5 5 3 2 2" xfId="24631" xr:uid="{00000000-0005-0000-0000-0000E4590000}"/>
    <cellStyle name="Normal 3 2 4 5 5 3 2 3" xfId="41864" xr:uid="{00000000-0005-0000-0000-0000E5590000}"/>
    <cellStyle name="Normal 3 2 4 5 5 3 3" xfId="24632" xr:uid="{00000000-0005-0000-0000-0000E6590000}"/>
    <cellStyle name="Normal 3 2 4 5 5 3 4" xfId="41865" xr:uid="{00000000-0005-0000-0000-0000E7590000}"/>
    <cellStyle name="Normal 3 2 4 5 5 4" xfId="9490" xr:uid="{00000000-0005-0000-0000-0000E8590000}"/>
    <cellStyle name="Normal 3 2 4 5 5 4 2" xfId="9491" xr:uid="{00000000-0005-0000-0000-0000E9590000}"/>
    <cellStyle name="Normal 3 2 4 5 5 4 3" xfId="41866" xr:uid="{00000000-0005-0000-0000-0000EA590000}"/>
    <cellStyle name="Normal 3 2 4 5 5 5" xfId="9492" xr:uid="{00000000-0005-0000-0000-0000EB590000}"/>
    <cellStyle name="Normal 3 2 4 5 5 5 2" xfId="9493" xr:uid="{00000000-0005-0000-0000-0000EC590000}"/>
    <cellStyle name="Normal 3 2 4 5 5 6" xfId="9494" xr:uid="{00000000-0005-0000-0000-0000ED590000}"/>
    <cellStyle name="Normal 3 2 4 5 5 7" xfId="41867" xr:uid="{00000000-0005-0000-0000-0000EE590000}"/>
    <cellStyle name="Normal 3 2 4 5 6" xfId="9495" xr:uid="{00000000-0005-0000-0000-0000EF590000}"/>
    <cellStyle name="Normal 3 2 4 5 6 2" xfId="9496" xr:uid="{00000000-0005-0000-0000-0000F0590000}"/>
    <cellStyle name="Normal 3 2 4 5 6 2 2" xfId="24633" xr:uid="{00000000-0005-0000-0000-0000F1590000}"/>
    <cellStyle name="Normal 3 2 4 5 6 2 2 2" xfId="24634" xr:uid="{00000000-0005-0000-0000-0000F2590000}"/>
    <cellStyle name="Normal 3 2 4 5 6 2 2 2 2" xfId="24635" xr:uid="{00000000-0005-0000-0000-0000F3590000}"/>
    <cellStyle name="Normal 3 2 4 5 6 2 2 2 3" xfId="41868" xr:uid="{00000000-0005-0000-0000-0000F4590000}"/>
    <cellStyle name="Normal 3 2 4 5 6 2 2 3" xfId="24636" xr:uid="{00000000-0005-0000-0000-0000F5590000}"/>
    <cellStyle name="Normal 3 2 4 5 6 2 2 4" xfId="41869" xr:uid="{00000000-0005-0000-0000-0000F6590000}"/>
    <cellStyle name="Normal 3 2 4 5 6 2 3" xfId="24637" xr:uid="{00000000-0005-0000-0000-0000F7590000}"/>
    <cellStyle name="Normal 3 2 4 5 6 2 3 2" xfId="24638" xr:uid="{00000000-0005-0000-0000-0000F8590000}"/>
    <cellStyle name="Normal 3 2 4 5 6 2 3 3" xfId="41870" xr:uid="{00000000-0005-0000-0000-0000F9590000}"/>
    <cellStyle name="Normal 3 2 4 5 6 2 4" xfId="24639" xr:uid="{00000000-0005-0000-0000-0000FA590000}"/>
    <cellStyle name="Normal 3 2 4 5 6 2 5" xfId="41871" xr:uid="{00000000-0005-0000-0000-0000FB590000}"/>
    <cellStyle name="Normal 3 2 4 5 6 3" xfId="9497" xr:uid="{00000000-0005-0000-0000-0000FC590000}"/>
    <cellStyle name="Normal 3 2 4 5 6 3 2" xfId="24640" xr:uid="{00000000-0005-0000-0000-0000FD590000}"/>
    <cellStyle name="Normal 3 2 4 5 6 3 2 2" xfId="24641" xr:uid="{00000000-0005-0000-0000-0000FE590000}"/>
    <cellStyle name="Normal 3 2 4 5 6 3 2 3" xfId="41872" xr:uid="{00000000-0005-0000-0000-0000FF590000}"/>
    <cellStyle name="Normal 3 2 4 5 6 3 3" xfId="24642" xr:uid="{00000000-0005-0000-0000-0000005A0000}"/>
    <cellStyle name="Normal 3 2 4 5 6 3 4" xfId="41873" xr:uid="{00000000-0005-0000-0000-0000015A0000}"/>
    <cellStyle name="Normal 3 2 4 5 6 4" xfId="24643" xr:uid="{00000000-0005-0000-0000-0000025A0000}"/>
    <cellStyle name="Normal 3 2 4 5 6 4 2" xfId="24644" xr:uid="{00000000-0005-0000-0000-0000035A0000}"/>
    <cellStyle name="Normal 3 2 4 5 6 4 3" xfId="41874" xr:uid="{00000000-0005-0000-0000-0000045A0000}"/>
    <cellStyle name="Normal 3 2 4 5 6 5" xfId="24645" xr:uid="{00000000-0005-0000-0000-0000055A0000}"/>
    <cellStyle name="Normal 3 2 4 5 6 6" xfId="41875" xr:uid="{00000000-0005-0000-0000-0000065A0000}"/>
    <cellStyle name="Normal 3 2 4 5 6 7" xfId="41876" xr:uid="{00000000-0005-0000-0000-0000075A0000}"/>
    <cellStyle name="Normal 3 2 4 5 7" xfId="9498" xr:uid="{00000000-0005-0000-0000-0000085A0000}"/>
    <cellStyle name="Normal 3 2 4 5 7 2" xfId="9499" xr:uid="{00000000-0005-0000-0000-0000095A0000}"/>
    <cellStyle name="Normal 3 2 4 5 7 2 2" xfId="24646" xr:uid="{00000000-0005-0000-0000-00000A5A0000}"/>
    <cellStyle name="Normal 3 2 4 5 7 2 2 2" xfId="24647" xr:uid="{00000000-0005-0000-0000-00000B5A0000}"/>
    <cellStyle name="Normal 3 2 4 5 7 2 2 3" xfId="41877" xr:uid="{00000000-0005-0000-0000-00000C5A0000}"/>
    <cellStyle name="Normal 3 2 4 5 7 2 3" xfId="24648" xr:uid="{00000000-0005-0000-0000-00000D5A0000}"/>
    <cellStyle name="Normal 3 2 4 5 7 2 4" xfId="41878" xr:uid="{00000000-0005-0000-0000-00000E5A0000}"/>
    <cellStyle name="Normal 3 2 4 5 7 3" xfId="9500" xr:uid="{00000000-0005-0000-0000-00000F5A0000}"/>
    <cellStyle name="Normal 3 2 4 5 7 3 2" xfId="24649" xr:uid="{00000000-0005-0000-0000-0000105A0000}"/>
    <cellStyle name="Normal 3 2 4 5 7 3 3" xfId="41879" xr:uid="{00000000-0005-0000-0000-0000115A0000}"/>
    <cellStyle name="Normal 3 2 4 5 7 4" xfId="24650" xr:uid="{00000000-0005-0000-0000-0000125A0000}"/>
    <cellStyle name="Normal 3 2 4 5 7 5" xfId="41880" xr:uid="{00000000-0005-0000-0000-0000135A0000}"/>
    <cellStyle name="Normal 3 2 4 5 8" xfId="9501" xr:uid="{00000000-0005-0000-0000-0000145A0000}"/>
    <cellStyle name="Normal 3 2 4 5 8 2" xfId="9502" xr:uid="{00000000-0005-0000-0000-0000155A0000}"/>
    <cellStyle name="Normal 3 2 4 5 8 2 2" xfId="24651" xr:uid="{00000000-0005-0000-0000-0000165A0000}"/>
    <cellStyle name="Normal 3 2 4 5 8 2 2 2" xfId="24652" xr:uid="{00000000-0005-0000-0000-0000175A0000}"/>
    <cellStyle name="Normal 3 2 4 5 8 2 2 3" xfId="41881" xr:uid="{00000000-0005-0000-0000-0000185A0000}"/>
    <cellStyle name="Normal 3 2 4 5 8 2 3" xfId="24653" xr:uid="{00000000-0005-0000-0000-0000195A0000}"/>
    <cellStyle name="Normal 3 2 4 5 8 2 4" xfId="41882" xr:uid="{00000000-0005-0000-0000-00001A5A0000}"/>
    <cellStyle name="Normal 3 2 4 5 8 3" xfId="24654" xr:uid="{00000000-0005-0000-0000-00001B5A0000}"/>
    <cellStyle name="Normal 3 2 4 5 8 3 2" xfId="24655" xr:uid="{00000000-0005-0000-0000-00001C5A0000}"/>
    <cellStyle name="Normal 3 2 4 5 8 3 3" xfId="41883" xr:uid="{00000000-0005-0000-0000-00001D5A0000}"/>
    <cellStyle name="Normal 3 2 4 5 8 4" xfId="24656" xr:uid="{00000000-0005-0000-0000-00001E5A0000}"/>
    <cellStyle name="Normal 3 2 4 5 8 5" xfId="41884" xr:uid="{00000000-0005-0000-0000-00001F5A0000}"/>
    <cellStyle name="Normal 3 2 4 5 9" xfId="9503" xr:uid="{00000000-0005-0000-0000-0000205A0000}"/>
    <cellStyle name="Normal 3 2 4 5 9 2" xfId="9504" xr:uid="{00000000-0005-0000-0000-0000215A0000}"/>
    <cellStyle name="Normal 3 2 4 5 9 2 2" xfId="24657" xr:uid="{00000000-0005-0000-0000-0000225A0000}"/>
    <cellStyle name="Normal 3 2 4 5 9 2 2 2" xfId="24658" xr:uid="{00000000-0005-0000-0000-0000235A0000}"/>
    <cellStyle name="Normal 3 2 4 5 9 2 2 3" xfId="41885" xr:uid="{00000000-0005-0000-0000-0000245A0000}"/>
    <cellStyle name="Normal 3 2 4 5 9 2 3" xfId="24659" xr:uid="{00000000-0005-0000-0000-0000255A0000}"/>
    <cellStyle name="Normal 3 2 4 5 9 2 4" xfId="41886" xr:uid="{00000000-0005-0000-0000-0000265A0000}"/>
    <cellStyle name="Normal 3 2 4 5 9 3" xfId="24660" xr:uid="{00000000-0005-0000-0000-0000275A0000}"/>
    <cellStyle name="Normal 3 2 4 5 9 3 2" xfId="24661" xr:uid="{00000000-0005-0000-0000-0000285A0000}"/>
    <cellStyle name="Normal 3 2 4 5 9 3 3" xfId="41887" xr:uid="{00000000-0005-0000-0000-0000295A0000}"/>
    <cellStyle name="Normal 3 2 4 5 9 4" xfId="24662" xr:uid="{00000000-0005-0000-0000-00002A5A0000}"/>
    <cellStyle name="Normal 3 2 4 5 9 5" xfId="41888" xr:uid="{00000000-0005-0000-0000-00002B5A0000}"/>
    <cellStyle name="Normal 3 2 4 6" xfId="9505" xr:uid="{00000000-0005-0000-0000-00002C5A0000}"/>
    <cellStyle name="Normal 3 2 4 6 10" xfId="9506" xr:uid="{00000000-0005-0000-0000-00002D5A0000}"/>
    <cellStyle name="Normal 3 2 4 6 10 2" xfId="9507" xr:uid="{00000000-0005-0000-0000-00002E5A0000}"/>
    <cellStyle name="Normal 3 2 4 6 10 2 2" xfId="24663" xr:uid="{00000000-0005-0000-0000-00002F5A0000}"/>
    <cellStyle name="Normal 3 2 4 6 10 2 3" xfId="41889" xr:uid="{00000000-0005-0000-0000-0000305A0000}"/>
    <cellStyle name="Normal 3 2 4 6 10 3" xfId="24664" xr:uid="{00000000-0005-0000-0000-0000315A0000}"/>
    <cellStyle name="Normal 3 2 4 6 10 4" xfId="41890" xr:uid="{00000000-0005-0000-0000-0000325A0000}"/>
    <cellStyle name="Normal 3 2 4 6 11" xfId="9508" xr:uid="{00000000-0005-0000-0000-0000335A0000}"/>
    <cellStyle name="Normal 3 2 4 6 11 2" xfId="24665" xr:uid="{00000000-0005-0000-0000-0000345A0000}"/>
    <cellStyle name="Normal 3 2 4 6 11 3" xfId="41891" xr:uid="{00000000-0005-0000-0000-0000355A0000}"/>
    <cellStyle name="Normal 3 2 4 6 12" xfId="24666" xr:uid="{00000000-0005-0000-0000-0000365A0000}"/>
    <cellStyle name="Normal 3 2 4 6 12 2" xfId="41892" xr:uid="{00000000-0005-0000-0000-0000375A0000}"/>
    <cellStyle name="Normal 3 2 4 6 13" xfId="41893" xr:uid="{00000000-0005-0000-0000-0000385A0000}"/>
    <cellStyle name="Normal 3 2 4 6 14" xfId="41894" xr:uid="{00000000-0005-0000-0000-0000395A0000}"/>
    <cellStyle name="Normal 3 2 4 6 15" xfId="41895" xr:uid="{00000000-0005-0000-0000-00003A5A0000}"/>
    <cellStyle name="Normal 3 2 4 6 2" xfId="9509" xr:uid="{00000000-0005-0000-0000-00003B5A0000}"/>
    <cellStyle name="Normal 3 2 4 6 2 10" xfId="41896" xr:uid="{00000000-0005-0000-0000-00003C5A0000}"/>
    <cellStyle name="Normal 3 2 4 6 2 11" xfId="41897" xr:uid="{00000000-0005-0000-0000-00003D5A0000}"/>
    <cellStyle name="Normal 3 2 4 6 2 12" xfId="41898" xr:uid="{00000000-0005-0000-0000-00003E5A0000}"/>
    <cellStyle name="Normal 3 2 4 6 2 2" xfId="9510" xr:uid="{00000000-0005-0000-0000-00003F5A0000}"/>
    <cellStyle name="Normal 3 2 4 6 2 2 2" xfId="9511" xr:uid="{00000000-0005-0000-0000-0000405A0000}"/>
    <cellStyle name="Normal 3 2 4 6 2 2 2 2" xfId="9512" xr:uid="{00000000-0005-0000-0000-0000415A0000}"/>
    <cellStyle name="Normal 3 2 4 6 2 2 2 2 2" xfId="9513" xr:uid="{00000000-0005-0000-0000-0000425A0000}"/>
    <cellStyle name="Normal 3 2 4 6 2 2 2 2 2 2" xfId="24667" xr:uid="{00000000-0005-0000-0000-0000435A0000}"/>
    <cellStyle name="Normal 3 2 4 6 2 2 2 2 2 2 2" xfId="24668" xr:uid="{00000000-0005-0000-0000-0000445A0000}"/>
    <cellStyle name="Normal 3 2 4 6 2 2 2 2 2 2 3" xfId="41899" xr:uid="{00000000-0005-0000-0000-0000455A0000}"/>
    <cellStyle name="Normal 3 2 4 6 2 2 2 2 2 3" xfId="24669" xr:uid="{00000000-0005-0000-0000-0000465A0000}"/>
    <cellStyle name="Normal 3 2 4 6 2 2 2 2 2 4" xfId="41900" xr:uid="{00000000-0005-0000-0000-0000475A0000}"/>
    <cellStyle name="Normal 3 2 4 6 2 2 2 2 3" xfId="9514" xr:uid="{00000000-0005-0000-0000-0000485A0000}"/>
    <cellStyle name="Normal 3 2 4 6 2 2 2 2 3 2" xfId="24670" xr:uid="{00000000-0005-0000-0000-0000495A0000}"/>
    <cellStyle name="Normal 3 2 4 6 2 2 2 2 3 3" xfId="41901" xr:uid="{00000000-0005-0000-0000-00004A5A0000}"/>
    <cellStyle name="Normal 3 2 4 6 2 2 2 2 4" xfId="24671" xr:uid="{00000000-0005-0000-0000-00004B5A0000}"/>
    <cellStyle name="Normal 3 2 4 6 2 2 2 2 5" xfId="41902" xr:uid="{00000000-0005-0000-0000-00004C5A0000}"/>
    <cellStyle name="Normal 3 2 4 6 2 2 2 3" xfId="9515" xr:uid="{00000000-0005-0000-0000-00004D5A0000}"/>
    <cellStyle name="Normal 3 2 4 6 2 2 2 3 2" xfId="9516" xr:uid="{00000000-0005-0000-0000-00004E5A0000}"/>
    <cellStyle name="Normal 3 2 4 6 2 2 2 3 2 2" xfId="24672" xr:uid="{00000000-0005-0000-0000-00004F5A0000}"/>
    <cellStyle name="Normal 3 2 4 6 2 2 2 3 2 3" xfId="41903" xr:uid="{00000000-0005-0000-0000-0000505A0000}"/>
    <cellStyle name="Normal 3 2 4 6 2 2 2 3 3" xfId="24673" xr:uid="{00000000-0005-0000-0000-0000515A0000}"/>
    <cellStyle name="Normal 3 2 4 6 2 2 2 3 4" xfId="41904" xr:uid="{00000000-0005-0000-0000-0000525A0000}"/>
    <cellStyle name="Normal 3 2 4 6 2 2 2 4" xfId="9517" xr:uid="{00000000-0005-0000-0000-0000535A0000}"/>
    <cellStyle name="Normal 3 2 4 6 2 2 2 4 2" xfId="9518" xr:uid="{00000000-0005-0000-0000-0000545A0000}"/>
    <cellStyle name="Normal 3 2 4 6 2 2 2 4 3" xfId="41905" xr:uid="{00000000-0005-0000-0000-0000555A0000}"/>
    <cellStyle name="Normal 3 2 4 6 2 2 2 5" xfId="9519" xr:uid="{00000000-0005-0000-0000-0000565A0000}"/>
    <cellStyle name="Normal 3 2 4 6 2 2 2 5 2" xfId="9520" xr:uid="{00000000-0005-0000-0000-0000575A0000}"/>
    <cellStyle name="Normal 3 2 4 6 2 2 2 6" xfId="9521" xr:uid="{00000000-0005-0000-0000-0000585A0000}"/>
    <cellStyle name="Normal 3 2 4 6 2 2 2 7" xfId="41906" xr:uid="{00000000-0005-0000-0000-0000595A0000}"/>
    <cellStyle name="Normal 3 2 4 6 2 2 3" xfId="9522" xr:uid="{00000000-0005-0000-0000-00005A5A0000}"/>
    <cellStyle name="Normal 3 2 4 6 2 2 3 2" xfId="9523" xr:uid="{00000000-0005-0000-0000-00005B5A0000}"/>
    <cellStyle name="Normal 3 2 4 6 2 2 3 2 2" xfId="24674" xr:uid="{00000000-0005-0000-0000-00005C5A0000}"/>
    <cellStyle name="Normal 3 2 4 6 2 2 3 2 2 2" xfId="24675" xr:uid="{00000000-0005-0000-0000-00005D5A0000}"/>
    <cellStyle name="Normal 3 2 4 6 2 2 3 2 2 3" xfId="41907" xr:uid="{00000000-0005-0000-0000-00005E5A0000}"/>
    <cellStyle name="Normal 3 2 4 6 2 2 3 2 3" xfId="24676" xr:uid="{00000000-0005-0000-0000-00005F5A0000}"/>
    <cellStyle name="Normal 3 2 4 6 2 2 3 2 4" xfId="41908" xr:uid="{00000000-0005-0000-0000-0000605A0000}"/>
    <cellStyle name="Normal 3 2 4 6 2 2 3 3" xfId="9524" xr:uid="{00000000-0005-0000-0000-0000615A0000}"/>
    <cellStyle name="Normal 3 2 4 6 2 2 3 3 2" xfId="24677" xr:uid="{00000000-0005-0000-0000-0000625A0000}"/>
    <cellStyle name="Normal 3 2 4 6 2 2 3 3 3" xfId="41909" xr:uid="{00000000-0005-0000-0000-0000635A0000}"/>
    <cellStyle name="Normal 3 2 4 6 2 2 3 4" xfId="24678" xr:uid="{00000000-0005-0000-0000-0000645A0000}"/>
    <cellStyle name="Normal 3 2 4 6 2 2 3 5" xfId="41910" xr:uid="{00000000-0005-0000-0000-0000655A0000}"/>
    <cellStyle name="Normal 3 2 4 6 2 2 4" xfId="9525" xr:uid="{00000000-0005-0000-0000-0000665A0000}"/>
    <cellStyle name="Normal 3 2 4 6 2 2 4 2" xfId="9526" xr:uid="{00000000-0005-0000-0000-0000675A0000}"/>
    <cellStyle name="Normal 3 2 4 6 2 2 4 2 2" xfId="24679" xr:uid="{00000000-0005-0000-0000-0000685A0000}"/>
    <cellStyle name="Normal 3 2 4 6 2 2 4 2 3" xfId="41911" xr:uid="{00000000-0005-0000-0000-0000695A0000}"/>
    <cellStyle name="Normal 3 2 4 6 2 2 4 3" xfId="24680" xr:uid="{00000000-0005-0000-0000-00006A5A0000}"/>
    <cellStyle name="Normal 3 2 4 6 2 2 4 4" xfId="41912" xr:uid="{00000000-0005-0000-0000-00006B5A0000}"/>
    <cellStyle name="Normal 3 2 4 6 2 2 5" xfId="9527" xr:uid="{00000000-0005-0000-0000-00006C5A0000}"/>
    <cellStyle name="Normal 3 2 4 6 2 2 5 2" xfId="9528" xr:uid="{00000000-0005-0000-0000-00006D5A0000}"/>
    <cellStyle name="Normal 3 2 4 6 2 2 5 3" xfId="41913" xr:uid="{00000000-0005-0000-0000-00006E5A0000}"/>
    <cellStyle name="Normal 3 2 4 6 2 2 6" xfId="9529" xr:uid="{00000000-0005-0000-0000-00006F5A0000}"/>
    <cellStyle name="Normal 3 2 4 6 2 2 6 2" xfId="9530" xr:uid="{00000000-0005-0000-0000-0000705A0000}"/>
    <cellStyle name="Normal 3 2 4 6 2 2 7" xfId="9531" xr:uid="{00000000-0005-0000-0000-0000715A0000}"/>
    <cellStyle name="Normal 3 2 4 6 2 2 8" xfId="41914" xr:uid="{00000000-0005-0000-0000-0000725A0000}"/>
    <cellStyle name="Normal 3 2 4 6 2 3" xfId="9532" xr:uid="{00000000-0005-0000-0000-0000735A0000}"/>
    <cellStyle name="Normal 3 2 4 6 2 3 2" xfId="9533" xr:uid="{00000000-0005-0000-0000-0000745A0000}"/>
    <cellStyle name="Normal 3 2 4 6 2 3 2 2" xfId="9534" xr:uid="{00000000-0005-0000-0000-0000755A0000}"/>
    <cellStyle name="Normal 3 2 4 6 2 3 2 2 2" xfId="24681" xr:uid="{00000000-0005-0000-0000-0000765A0000}"/>
    <cellStyle name="Normal 3 2 4 6 2 3 2 2 2 2" xfId="24682" xr:uid="{00000000-0005-0000-0000-0000775A0000}"/>
    <cellStyle name="Normal 3 2 4 6 2 3 2 2 2 3" xfId="41915" xr:uid="{00000000-0005-0000-0000-0000785A0000}"/>
    <cellStyle name="Normal 3 2 4 6 2 3 2 2 3" xfId="24683" xr:uid="{00000000-0005-0000-0000-0000795A0000}"/>
    <cellStyle name="Normal 3 2 4 6 2 3 2 2 4" xfId="41916" xr:uid="{00000000-0005-0000-0000-00007A5A0000}"/>
    <cellStyle name="Normal 3 2 4 6 2 3 2 3" xfId="9535" xr:uid="{00000000-0005-0000-0000-00007B5A0000}"/>
    <cellStyle name="Normal 3 2 4 6 2 3 2 3 2" xfId="24684" xr:uid="{00000000-0005-0000-0000-00007C5A0000}"/>
    <cellStyle name="Normal 3 2 4 6 2 3 2 3 3" xfId="41917" xr:uid="{00000000-0005-0000-0000-00007D5A0000}"/>
    <cellStyle name="Normal 3 2 4 6 2 3 2 4" xfId="24685" xr:uid="{00000000-0005-0000-0000-00007E5A0000}"/>
    <cellStyle name="Normal 3 2 4 6 2 3 2 5" xfId="41918" xr:uid="{00000000-0005-0000-0000-00007F5A0000}"/>
    <cellStyle name="Normal 3 2 4 6 2 3 3" xfId="9536" xr:uid="{00000000-0005-0000-0000-0000805A0000}"/>
    <cellStyle name="Normal 3 2 4 6 2 3 3 2" xfId="9537" xr:uid="{00000000-0005-0000-0000-0000815A0000}"/>
    <cellStyle name="Normal 3 2 4 6 2 3 3 2 2" xfId="24686" xr:uid="{00000000-0005-0000-0000-0000825A0000}"/>
    <cellStyle name="Normal 3 2 4 6 2 3 3 2 3" xfId="41919" xr:uid="{00000000-0005-0000-0000-0000835A0000}"/>
    <cellStyle name="Normal 3 2 4 6 2 3 3 3" xfId="24687" xr:uid="{00000000-0005-0000-0000-0000845A0000}"/>
    <cellStyle name="Normal 3 2 4 6 2 3 3 4" xfId="41920" xr:uid="{00000000-0005-0000-0000-0000855A0000}"/>
    <cellStyle name="Normal 3 2 4 6 2 3 4" xfId="9538" xr:uid="{00000000-0005-0000-0000-0000865A0000}"/>
    <cellStyle name="Normal 3 2 4 6 2 3 4 2" xfId="9539" xr:uid="{00000000-0005-0000-0000-0000875A0000}"/>
    <cellStyle name="Normal 3 2 4 6 2 3 4 3" xfId="41921" xr:uid="{00000000-0005-0000-0000-0000885A0000}"/>
    <cellStyle name="Normal 3 2 4 6 2 3 5" xfId="9540" xr:uid="{00000000-0005-0000-0000-0000895A0000}"/>
    <cellStyle name="Normal 3 2 4 6 2 3 5 2" xfId="9541" xr:uid="{00000000-0005-0000-0000-00008A5A0000}"/>
    <cellStyle name="Normal 3 2 4 6 2 3 6" xfId="9542" xr:uid="{00000000-0005-0000-0000-00008B5A0000}"/>
    <cellStyle name="Normal 3 2 4 6 2 3 7" xfId="41922" xr:uid="{00000000-0005-0000-0000-00008C5A0000}"/>
    <cellStyle name="Normal 3 2 4 6 2 4" xfId="9543" xr:uid="{00000000-0005-0000-0000-00008D5A0000}"/>
    <cellStyle name="Normal 3 2 4 6 2 4 2" xfId="9544" xr:uid="{00000000-0005-0000-0000-00008E5A0000}"/>
    <cellStyle name="Normal 3 2 4 6 2 4 2 2" xfId="24688" xr:uid="{00000000-0005-0000-0000-00008F5A0000}"/>
    <cellStyle name="Normal 3 2 4 6 2 4 2 2 2" xfId="24689" xr:uid="{00000000-0005-0000-0000-0000905A0000}"/>
    <cellStyle name="Normal 3 2 4 6 2 4 2 2 2 2" xfId="24690" xr:uid="{00000000-0005-0000-0000-0000915A0000}"/>
    <cellStyle name="Normal 3 2 4 6 2 4 2 2 2 3" xfId="41923" xr:uid="{00000000-0005-0000-0000-0000925A0000}"/>
    <cellStyle name="Normal 3 2 4 6 2 4 2 2 3" xfId="24691" xr:uid="{00000000-0005-0000-0000-0000935A0000}"/>
    <cellStyle name="Normal 3 2 4 6 2 4 2 2 4" xfId="41924" xr:uid="{00000000-0005-0000-0000-0000945A0000}"/>
    <cellStyle name="Normal 3 2 4 6 2 4 2 3" xfId="24692" xr:uid="{00000000-0005-0000-0000-0000955A0000}"/>
    <cellStyle name="Normal 3 2 4 6 2 4 2 3 2" xfId="24693" xr:uid="{00000000-0005-0000-0000-0000965A0000}"/>
    <cellStyle name="Normal 3 2 4 6 2 4 2 3 3" xfId="41925" xr:uid="{00000000-0005-0000-0000-0000975A0000}"/>
    <cellStyle name="Normal 3 2 4 6 2 4 2 4" xfId="24694" xr:uid="{00000000-0005-0000-0000-0000985A0000}"/>
    <cellStyle name="Normal 3 2 4 6 2 4 2 5" xfId="41926" xr:uid="{00000000-0005-0000-0000-0000995A0000}"/>
    <cellStyle name="Normal 3 2 4 6 2 4 3" xfId="9545" xr:uid="{00000000-0005-0000-0000-00009A5A0000}"/>
    <cellStyle name="Normal 3 2 4 6 2 4 3 2" xfId="24695" xr:uid="{00000000-0005-0000-0000-00009B5A0000}"/>
    <cellStyle name="Normal 3 2 4 6 2 4 3 2 2" xfId="24696" xr:uid="{00000000-0005-0000-0000-00009C5A0000}"/>
    <cellStyle name="Normal 3 2 4 6 2 4 3 2 3" xfId="41927" xr:uid="{00000000-0005-0000-0000-00009D5A0000}"/>
    <cellStyle name="Normal 3 2 4 6 2 4 3 3" xfId="24697" xr:uid="{00000000-0005-0000-0000-00009E5A0000}"/>
    <cellStyle name="Normal 3 2 4 6 2 4 3 4" xfId="41928" xr:uid="{00000000-0005-0000-0000-00009F5A0000}"/>
    <cellStyle name="Normal 3 2 4 6 2 4 4" xfId="24698" xr:uid="{00000000-0005-0000-0000-0000A05A0000}"/>
    <cellStyle name="Normal 3 2 4 6 2 4 4 2" xfId="24699" xr:uid="{00000000-0005-0000-0000-0000A15A0000}"/>
    <cellStyle name="Normal 3 2 4 6 2 4 4 3" xfId="41929" xr:uid="{00000000-0005-0000-0000-0000A25A0000}"/>
    <cellStyle name="Normal 3 2 4 6 2 4 5" xfId="24700" xr:uid="{00000000-0005-0000-0000-0000A35A0000}"/>
    <cellStyle name="Normal 3 2 4 6 2 4 6" xfId="41930" xr:uid="{00000000-0005-0000-0000-0000A45A0000}"/>
    <cellStyle name="Normal 3 2 4 6 2 5" xfId="9546" xr:uid="{00000000-0005-0000-0000-0000A55A0000}"/>
    <cellStyle name="Normal 3 2 4 6 2 5 2" xfId="9547" xr:uid="{00000000-0005-0000-0000-0000A65A0000}"/>
    <cellStyle name="Normal 3 2 4 6 2 5 2 2" xfId="24701" xr:uid="{00000000-0005-0000-0000-0000A75A0000}"/>
    <cellStyle name="Normal 3 2 4 6 2 5 2 2 2" xfId="24702" xr:uid="{00000000-0005-0000-0000-0000A85A0000}"/>
    <cellStyle name="Normal 3 2 4 6 2 5 2 2 3" xfId="41931" xr:uid="{00000000-0005-0000-0000-0000A95A0000}"/>
    <cellStyle name="Normal 3 2 4 6 2 5 2 3" xfId="24703" xr:uid="{00000000-0005-0000-0000-0000AA5A0000}"/>
    <cellStyle name="Normal 3 2 4 6 2 5 2 4" xfId="41932" xr:uid="{00000000-0005-0000-0000-0000AB5A0000}"/>
    <cellStyle name="Normal 3 2 4 6 2 5 3" xfId="24704" xr:uid="{00000000-0005-0000-0000-0000AC5A0000}"/>
    <cellStyle name="Normal 3 2 4 6 2 5 3 2" xfId="24705" xr:uid="{00000000-0005-0000-0000-0000AD5A0000}"/>
    <cellStyle name="Normal 3 2 4 6 2 5 3 3" xfId="41933" xr:uid="{00000000-0005-0000-0000-0000AE5A0000}"/>
    <cellStyle name="Normal 3 2 4 6 2 5 4" xfId="24706" xr:uid="{00000000-0005-0000-0000-0000AF5A0000}"/>
    <cellStyle name="Normal 3 2 4 6 2 5 5" xfId="41934" xr:uid="{00000000-0005-0000-0000-0000B05A0000}"/>
    <cellStyle name="Normal 3 2 4 6 2 6" xfId="9548" xr:uid="{00000000-0005-0000-0000-0000B15A0000}"/>
    <cellStyle name="Normal 3 2 4 6 2 6 2" xfId="9549" xr:uid="{00000000-0005-0000-0000-0000B25A0000}"/>
    <cellStyle name="Normal 3 2 4 6 2 6 2 2" xfId="24707" xr:uid="{00000000-0005-0000-0000-0000B35A0000}"/>
    <cellStyle name="Normal 3 2 4 6 2 6 2 2 2" xfId="24708" xr:uid="{00000000-0005-0000-0000-0000B45A0000}"/>
    <cellStyle name="Normal 3 2 4 6 2 6 2 2 3" xfId="41935" xr:uid="{00000000-0005-0000-0000-0000B55A0000}"/>
    <cellStyle name="Normal 3 2 4 6 2 6 2 3" xfId="24709" xr:uid="{00000000-0005-0000-0000-0000B65A0000}"/>
    <cellStyle name="Normal 3 2 4 6 2 6 2 4" xfId="41936" xr:uid="{00000000-0005-0000-0000-0000B75A0000}"/>
    <cellStyle name="Normal 3 2 4 6 2 6 3" xfId="24710" xr:uid="{00000000-0005-0000-0000-0000B85A0000}"/>
    <cellStyle name="Normal 3 2 4 6 2 6 3 2" xfId="24711" xr:uid="{00000000-0005-0000-0000-0000B95A0000}"/>
    <cellStyle name="Normal 3 2 4 6 2 6 3 3" xfId="41937" xr:uid="{00000000-0005-0000-0000-0000BA5A0000}"/>
    <cellStyle name="Normal 3 2 4 6 2 6 4" xfId="24712" xr:uid="{00000000-0005-0000-0000-0000BB5A0000}"/>
    <cellStyle name="Normal 3 2 4 6 2 6 5" xfId="41938" xr:uid="{00000000-0005-0000-0000-0000BC5A0000}"/>
    <cellStyle name="Normal 3 2 4 6 2 7" xfId="9550" xr:uid="{00000000-0005-0000-0000-0000BD5A0000}"/>
    <cellStyle name="Normal 3 2 4 6 2 7 2" xfId="9551" xr:uid="{00000000-0005-0000-0000-0000BE5A0000}"/>
    <cellStyle name="Normal 3 2 4 6 2 7 2 2" xfId="24713" xr:uid="{00000000-0005-0000-0000-0000BF5A0000}"/>
    <cellStyle name="Normal 3 2 4 6 2 7 2 3" xfId="41939" xr:uid="{00000000-0005-0000-0000-0000C05A0000}"/>
    <cellStyle name="Normal 3 2 4 6 2 7 3" xfId="24714" xr:uid="{00000000-0005-0000-0000-0000C15A0000}"/>
    <cellStyle name="Normal 3 2 4 6 2 7 4" xfId="41940" xr:uid="{00000000-0005-0000-0000-0000C25A0000}"/>
    <cellStyle name="Normal 3 2 4 6 2 8" xfId="9552" xr:uid="{00000000-0005-0000-0000-0000C35A0000}"/>
    <cellStyle name="Normal 3 2 4 6 2 8 2" xfId="24715" xr:uid="{00000000-0005-0000-0000-0000C45A0000}"/>
    <cellStyle name="Normal 3 2 4 6 2 8 3" xfId="41941" xr:uid="{00000000-0005-0000-0000-0000C55A0000}"/>
    <cellStyle name="Normal 3 2 4 6 2 9" xfId="24716" xr:uid="{00000000-0005-0000-0000-0000C65A0000}"/>
    <cellStyle name="Normal 3 2 4 6 2 9 2" xfId="41942" xr:uid="{00000000-0005-0000-0000-0000C75A0000}"/>
    <cellStyle name="Normal 3 2 4 6 3" xfId="9553" xr:uid="{00000000-0005-0000-0000-0000C85A0000}"/>
    <cellStyle name="Normal 3 2 4 6 3 10" xfId="41943" xr:uid="{00000000-0005-0000-0000-0000C95A0000}"/>
    <cellStyle name="Normal 3 2 4 6 3 11" xfId="41944" xr:uid="{00000000-0005-0000-0000-0000CA5A0000}"/>
    <cellStyle name="Normal 3 2 4 6 3 2" xfId="9554" xr:uid="{00000000-0005-0000-0000-0000CB5A0000}"/>
    <cellStyle name="Normal 3 2 4 6 3 2 2" xfId="9555" xr:uid="{00000000-0005-0000-0000-0000CC5A0000}"/>
    <cellStyle name="Normal 3 2 4 6 3 2 2 2" xfId="9556" xr:uid="{00000000-0005-0000-0000-0000CD5A0000}"/>
    <cellStyle name="Normal 3 2 4 6 3 2 2 2 2" xfId="9557" xr:uid="{00000000-0005-0000-0000-0000CE5A0000}"/>
    <cellStyle name="Normal 3 2 4 6 3 2 2 2 2 2" xfId="24717" xr:uid="{00000000-0005-0000-0000-0000CF5A0000}"/>
    <cellStyle name="Normal 3 2 4 6 3 2 2 2 2 2 2" xfId="24718" xr:uid="{00000000-0005-0000-0000-0000D05A0000}"/>
    <cellStyle name="Normal 3 2 4 6 3 2 2 2 2 2 3" xfId="41945" xr:uid="{00000000-0005-0000-0000-0000D15A0000}"/>
    <cellStyle name="Normal 3 2 4 6 3 2 2 2 2 3" xfId="24719" xr:uid="{00000000-0005-0000-0000-0000D25A0000}"/>
    <cellStyle name="Normal 3 2 4 6 3 2 2 2 2 4" xfId="41946" xr:uid="{00000000-0005-0000-0000-0000D35A0000}"/>
    <cellStyle name="Normal 3 2 4 6 3 2 2 2 3" xfId="9558" xr:uid="{00000000-0005-0000-0000-0000D45A0000}"/>
    <cellStyle name="Normal 3 2 4 6 3 2 2 2 3 2" xfId="24720" xr:uid="{00000000-0005-0000-0000-0000D55A0000}"/>
    <cellStyle name="Normal 3 2 4 6 3 2 2 2 3 3" xfId="41947" xr:uid="{00000000-0005-0000-0000-0000D65A0000}"/>
    <cellStyle name="Normal 3 2 4 6 3 2 2 2 4" xfId="24721" xr:uid="{00000000-0005-0000-0000-0000D75A0000}"/>
    <cellStyle name="Normal 3 2 4 6 3 2 2 2 5" xfId="41948" xr:uid="{00000000-0005-0000-0000-0000D85A0000}"/>
    <cellStyle name="Normal 3 2 4 6 3 2 2 3" xfId="9559" xr:uid="{00000000-0005-0000-0000-0000D95A0000}"/>
    <cellStyle name="Normal 3 2 4 6 3 2 2 3 2" xfId="9560" xr:uid="{00000000-0005-0000-0000-0000DA5A0000}"/>
    <cellStyle name="Normal 3 2 4 6 3 2 2 3 2 2" xfId="24722" xr:uid="{00000000-0005-0000-0000-0000DB5A0000}"/>
    <cellStyle name="Normal 3 2 4 6 3 2 2 3 2 3" xfId="41949" xr:uid="{00000000-0005-0000-0000-0000DC5A0000}"/>
    <cellStyle name="Normal 3 2 4 6 3 2 2 3 3" xfId="24723" xr:uid="{00000000-0005-0000-0000-0000DD5A0000}"/>
    <cellStyle name="Normal 3 2 4 6 3 2 2 3 4" xfId="41950" xr:uid="{00000000-0005-0000-0000-0000DE5A0000}"/>
    <cellStyle name="Normal 3 2 4 6 3 2 2 4" xfId="9561" xr:uid="{00000000-0005-0000-0000-0000DF5A0000}"/>
    <cellStyle name="Normal 3 2 4 6 3 2 2 4 2" xfId="9562" xr:uid="{00000000-0005-0000-0000-0000E05A0000}"/>
    <cellStyle name="Normal 3 2 4 6 3 2 2 4 3" xfId="41951" xr:uid="{00000000-0005-0000-0000-0000E15A0000}"/>
    <cellStyle name="Normal 3 2 4 6 3 2 2 5" xfId="9563" xr:uid="{00000000-0005-0000-0000-0000E25A0000}"/>
    <cellStyle name="Normal 3 2 4 6 3 2 2 5 2" xfId="9564" xr:uid="{00000000-0005-0000-0000-0000E35A0000}"/>
    <cellStyle name="Normal 3 2 4 6 3 2 2 6" xfId="9565" xr:uid="{00000000-0005-0000-0000-0000E45A0000}"/>
    <cellStyle name="Normal 3 2 4 6 3 2 2 7" xfId="41952" xr:uid="{00000000-0005-0000-0000-0000E55A0000}"/>
    <cellStyle name="Normal 3 2 4 6 3 2 3" xfId="9566" xr:uid="{00000000-0005-0000-0000-0000E65A0000}"/>
    <cellStyle name="Normal 3 2 4 6 3 2 3 2" xfId="9567" xr:uid="{00000000-0005-0000-0000-0000E75A0000}"/>
    <cellStyle name="Normal 3 2 4 6 3 2 3 2 2" xfId="24724" xr:uid="{00000000-0005-0000-0000-0000E85A0000}"/>
    <cellStyle name="Normal 3 2 4 6 3 2 3 2 2 2" xfId="24725" xr:uid="{00000000-0005-0000-0000-0000E95A0000}"/>
    <cellStyle name="Normal 3 2 4 6 3 2 3 2 2 3" xfId="41953" xr:uid="{00000000-0005-0000-0000-0000EA5A0000}"/>
    <cellStyle name="Normal 3 2 4 6 3 2 3 2 3" xfId="24726" xr:uid="{00000000-0005-0000-0000-0000EB5A0000}"/>
    <cellStyle name="Normal 3 2 4 6 3 2 3 2 4" xfId="41954" xr:uid="{00000000-0005-0000-0000-0000EC5A0000}"/>
    <cellStyle name="Normal 3 2 4 6 3 2 3 3" xfId="9568" xr:uid="{00000000-0005-0000-0000-0000ED5A0000}"/>
    <cellStyle name="Normal 3 2 4 6 3 2 3 3 2" xfId="24727" xr:uid="{00000000-0005-0000-0000-0000EE5A0000}"/>
    <cellStyle name="Normal 3 2 4 6 3 2 3 3 3" xfId="41955" xr:uid="{00000000-0005-0000-0000-0000EF5A0000}"/>
    <cellStyle name="Normal 3 2 4 6 3 2 3 4" xfId="24728" xr:uid="{00000000-0005-0000-0000-0000F05A0000}"/>
    <cellStyle name="Normal 3 2 4 6 3 2 3 5" xfId="41956" xr:uid="{00000000-0005-0000-0000-0000F15A0000}"/>
    <cellStyle name="Normal 3 2 4 6 3 2 4" xfId="9569" xr:uid="{00000000-0005-0000-0000-0000F25A0000}"/>
    <cellStyle name="Normal 3 2 4 6 3 2 4 2" xfId="9570" xr:uid="{00000000-0005-0000-0000-0000F35A0000}"/>
    <cellStyle name="Normal 3 2 4 6 3 2 4 2 2" xfId="24729" xr:uid="{00000000-0005-0000-0000-0000F45A0000}"/>
    <cellStyle name="Normal 3 2 4 6 3 2 4 2 3" xfId="41957" xr:uid="{00000000-0005-0000-0000-0000F55A0000}"/>
    <cellStyle name="Normal 3 2 4 6 3 2 4 3" xfId="24730" xr:uid="{00000000-0005-0000-0000-0000F65A0000}"/>
    <cellStyle name="Normal 3 2 4 6 3 2 4 4" xfId="41958" xr:uid="{00000000-0005-0000-0000-0000F75A0000}"/>
    <cellStyle name="Normal 3 2 4 6 3 2 5" xfId="9571" xr:uid="{00000000-0005-0000-0000-0000F85A0000}"/>
    <cellStyle name="Normal 3 2 4 6 3 2 5 2" xfId="9572" xr:uid="{00000000-0005-0000-0000-0000F95A0000}"/>
    <cellStyle name="Normal 3 2 4 6 3 2 5 3" xfId="41959" xr:uid="{00000000-0005-0000-0000-0000FA5A0000}"/>
    <cellStyle name="Normal 3 2 4 6 3 2 6" xfId="9573" xr:uid="{00000000-0005-0000-0000-0000FB5A0000}"/>
    <cellStyle name="Normal 3 2 4 6 3 2 6 2" xfId="9574" xr:uid="{00000000-0005-0000-0000-0000FC5A0000}"/>
    <cellStyle name="Normal 3 2 4 6 3 2 7" xfId="9575" xr:uid="{00000000-0005-0000-0000-0000FD5A0000}"/>
    <cellStyle name="Normal 3 2 4 6 3 2 8" xfId="41960" xr:uid="{00000000-0005-0000-0000-0000FE5A0000}"/>
    <cellStyle name="Normal 3 2 4 6 3 3" xfId="9576" xr:uid="{00000000-0005-0000-0000-0000FF5A0000}"/>
    <cellStyle name="Normal 3 2 4 6 3 3 2" xfId="9577" xr:uid="{00000000-0005-0000-0000-0000005B0000}"/>
    <cellStyle name="Normal 3 2 4 6 3 3 2 2" xfId="9578" xr:uid="{00000000-0005-0000-0000-0000015B0000}"/>
    <cellStyle name="Normal 3 2 4 6 3 3 2 2 2" xfId="24731" xr:uid="{00000000-0005-0000-0000-0000025B0000}"/>
    <cellStyle name="Normal 3 2 4 6 3 3 2 2 2 2" xfId="24732" xr:uid="{00000000-0005-0000-0000-0000035B0000}"/>
    <cellStyle name="Normal 3 2 4 6 3 3 2 2 2 3" xfId="41961" xr:uid="{00000000-0005-0000-0000-0000045B0000}"/>
    <cellStyle name="Normal 3 2 4 6 3 3 2 2 3" xfId="24733" xr:uid="{00000000-0005-0000-0000-0000055B0000}"/>
    <cellStyle name="Normal 3 2 4 6 3 3 2 2 4" xfId="41962" xr:uid="{00000000-0005-0000-0000-0000065B0000}"/>
    <cellStyle name="Normal 3 2 4 6 3 3 2 3" xfId="9579" xr:uid="{00000000-0005-0000-0000-0000075B0000}"/>
    <cellStyle name="Normal 3 2 4 6 3 3 2 3 2" xfId="24734" xr:uid="{00000000-0005-0000-0000-0000085B0000}"/>
    <cellStyle name="Normal 3 2 4 6 3 3 2 3 3" xfId="41963" xr:uid="{00000000-0005-0000-0000-0000095B0000}"/>
    <cellStyle name="Normal 3 2 4 6 3 3 2 4" xfId="24735" xr:uid="{00000000-0005-0000-0000-00000A5B0000}"/>
    <cellStyle name="Normal 3 2 4 6 3 3 2 5" xfId="41964" xr:uid="{00000000-0005-0000-0000-00000B5B0000}"/>
    <cellStyle name="Normal 3 2 4 6 3 3 3" xfId="9580" xr:uid="{00000000-0005-0000-0000-00000C5B0000}"/>
    <cellStyle name="Normal 3 2 4 6 3 3 3 2" xfId="9581" xr:uid="{00000000-0005-0000-0000-00000D5B0000}"/>
    <cellStyle name="Normal 3 2 4 6 3 3 3 2 2" xfId="24736" xr:uid="{00000000-0005-0000-0000-00000E5B0000}"/>
    <cellStyle name="Normal 3 2 4 6 3 3 3 2 3" xfId="41965" xr:uid="{00000000-0005-0000-0000-00000F5B0000}"/>
    <cellStyle name="Normal 3 2 4 6 3 3 3 3" xfId="24737" xr:uid="{00000000-0005-0000-0000-0000105B0000}"/>
    <cellStyle name="Normal 3 2 4 6 3 3 3 4" xfId="41966" xr:uid="{00000000-0005-0000-0000-0000115B0000}"/>
    <cellStyle name="Normal 3 2 4 6 3 3 4" xfId="9582" xr:uid="{00000000-0005-0000-0000-0000125B0000}"/>
    <cellStyle name="Normal 3 2 4 6 3 3 4 2" xfId="9583" xr:uid="{00000000-0005-0000-0000-0000135B0000}"/>
    <cellStyle name="Normal 3 2 4 6 3 3 4 3" xfId="41967" xr:uid="{00000000-0005-0000-0000-0000145B0000}"/>
    <cellStyle name="Normal 3 2 4 6 3 3 5" xfId="9584" xr:uid="{00000000-0005-0000-0000-0000155B0000}"/>
    <cellStyle name="Normal 3 2 4 6 3 3 5 2" xfId="9585" xr:uid="{00000000-0005-0000-0000-0000165B0000}"/>
    <cellStyle name="Normal 3 2 4 6 3 3 6" xfId="9586" xr:uid="{00000000-0005-0000-0000-0000175B0000}"/>
    <cellStyle name="Normal 3 2 4 6 3 3 7" xfId="41968" xr:uid="{00000000-0005-0000-0000-0000185B0000}"/>
    <cellStyle name="Normal 3 2 4 6 3 4" xfId="9587" xr:uid="{00000000-0005-0000-0000-0000195B0000}"/>
    <cellStyle name="Normal 3 2 4 6 3 4 2" xfId="9588" xr:uid="{00000000-0005-0000-0000-00001A5B0000}"/>
    <cellStyle name="Normal 3 2 4 6 3 4 2 2" xfId="24738" xr:uid="{00000000-0005-0000-0000-00001B5B0000}"/>
    <cellStyle name="Normal 3 2 4 6 3 4 2 2 2" xfId="24739" xr:uid="{00000000-0005-0000-0000-00001C5B0000}"/>
    <cellStyle name="Normal 3 2 4 6 3 4 2 2 2 2" xfId="24740" xr:uid="{00000000-0005-0000-0000-00001D5B0000}"/>
    <cellStyle name="Normal 3 2 4 6 3 4 2 2 2 3" xfId="41969" xr:uid="{00000000-0005-0000-0000-00001E5B0000}"/>
    <cellStyle name="Normal 3 2 4 6 3 4 2 2 3" xfId="24741" xr:uid="{00000000-0005-0000-0000-00001F5B0000}"/>
    <cellStyle name="Normal 3 2 4 6 3 4 2 2 4" xfId="41970" xr:uid="{00000000-0005-0000-0000-0000205B0000}"/>
    <cellStyle name="Normal 3 2 4 6 3 4 2 3" xfId="24742" xr:uid="{00000000-0005-0000-0000-0000215B0000}"/>
    <cellStyle name="Normal 3 2 4 6 3 4 2 3 2" xfId="24743" xr:uid="{00000000-0005-0000-0000-0000225B0000}"/>
    <cellStyle name="Normal 3 2 4 6 3 4 2 3 3" xfId="41971" xr:uid="{00000000-0005-0000-0000-0000235B0000}"/>
    <cellStyle name="Normal 3 2 4 6 3 4 2 4" xfId="24744" xr:uid="{00000000-0005-0000-0000-0000245B0000}"/>
    <cellStyle name="Normal 3 2 4 6 3 4 2 5" xfId="41972" xr:uid="{00000000-0005-0000-0000-0000255B0000}"/>
    <cellStyle name="Normal 3 2 4 6 3 4 3" xfId="9589" xr:uid="{00000000-0005-0000-0000-0000265B0000}"/>
    <cellStyle name="Normal 3 2 4 6 3 4 3 2" xfId="24745" xr:uid="{00000000-0005-0000-0000-0000275B0000}"/>
    <cellStyle name="Normal 3 2 4 6 3 4 3 2 2" xfId="24746" xr:uid="{00000000-0005-0000-0000-0000285B0000}"/>
    <cellStyle name="Normal 3 2 4 6 3 4 3 2 3" xfId="41973" xr:uid="{00000000-0005-0000-0000-0000295B0000}"/>
    <cellStyle name="Normal 3 2 4 6 3 4 3 3" xfId="24747" xr:uid="{00000000-0005-0000-0000-00002A5B0000}"/>
    <cellStyle name="Normal 3 2 4 6 3 4 3 4" xfId="41974" xr:uid="{00000000-0005-0000-0000-00002B5B0000}"/>
    <cellStyle name="Normal 3 2 4 6 3 4 4" xfId="24748" xr:uid="{00000000-0005-0000-0000-00002C5B0000}"/>
    <cellStyle name="Normal 3 2 4 6 3 4 4 2" xfId="24749" xr:uid="{00000000-0005-0000-0000-00002D5B0000}"/>
    <cellStyle name="Normal 3 2 4 6 3 4 4 3" xfId="41975" xr:uid="{00000000-0005-0000-0000-00002E5B0000}"/>
    <cellStyle name="Normal 3 2 4 6 3 4 5" xfId="24750" xr:uid="{00000000-0005-0000-0000-00002F5B0000}"/>
    <cellStyle name="Normal 3 2 4 6 3 4 6" xfId="41976" xr:uid="{00000000-0005-0000-0000-0000305B0000}"/>
    <cellStyle name="Normal 3 2 4 6 3 5" xfId="9590" xr:uid="{00000000-0005-0000-0000-0000315B0000}"/>
    <cellStyle name="Normal 3 2 4 6 3 5 2" xfId="9591" xr:uid="{00000000-0005-0000-0000-0000325B0000}"/>
    <cellStyle name="Normal 3 2 4 6 3 5 2 2" xfId="24751" xr:uid="{00000000-0005-0000-0000-0000335B0000}"/>
    <cellStyle name="Normal 3 2 4 6 3 5 2 2 2" xfId="24752" xr:uid="{00000000-0005-0000-0000-0000345B0000}"/>
    <cellStyle name="Normal 3 2 4 6 3 5 2 2 3" xfId="41977" xr:uid="{00000000-0005-0000-0000-0000355B0000}"/>
    <cellStyle name="Normal 3 2 4 6 3 5 2 3" xfId="24753" xr:uid="{00000000-0005-0000-0000-0000365B0000}"/>
    <cellStyle name="Normal 3 2 4 6 3 5 2 4" xfId="41978" xr:uid="{00000000-0005-0000-0000-0000375B0000}"/>
    <cellStyle name="Normal 3 2 4 6 3 5 3" xfId="24754" xr:uid="{00000000-0005-0000-0000-0000385B0000}"/>
    <cellStyle name="Normal 3 2 4 6 3 5 3 2" xfId="24755" xr:uid="{00000000-0005-0000-0000-0000395B0000}"/>
    <cellStyle name="Normal 3 2 4 6 3 5 3 3" xfId="41979" xr:uid="{00000000-0005-0000-0000-00003A5B0000}"/>
    <cellStyle name="Normal 3 2 4 6 3 5 4" xfId="24756" xr:uid="{00000000-0005-0000-0000-00003B5B0000}"/>
    <cellStyle name="Normal 3 2 4 6 3 5 5" xfId="41980" xr:uid="{00000000-0005-0000-0000-00003C5B0000}"/>
    <cellStyle name="Normal 3 2 4 6 3 6" xfId="9592" xr:uid="{00000000-0005-0000-0000-00003D5B0000}"/>
    <cellStyle name="Normal 3 2 4 6 3 6 2" xfId="9593" xr:uid="{00000000-0005-0000-0000-00003E5B0000}"/>
    <cellStyle name="Normal 3 2 4 6 3 6 2 2" xfId="24757" xr:uid="{00000000-0005-0000-0000-00003F5B0000}"/>
    <cellStyle name="Normal 3 2 4 6 3 6 2 3" xfId="41981" xr:uid="{00000000-0005-0000-0000-0000405B0000}"/>
    <cellStyle name="Normal 3 2 4 6 3 6 3" xfId="24758" xr:uid="{00000000-0005-0000-0000-0000415B0000}"/>
    <cellStyle name="Normal 3 2 4 6 3 6 4" xfId="41982" xr:uid="{00000000-0005-0000-0000-0000425B0000}"/>
    <cellStyle name="Normal 3 2 4 6 3 7" xfId="9594" xr:uid="{00000000-0005-0000-0000-0000435B0000}"/>
    <cellStyle name="Normal 3 2 4 6 3 7 2" xfId="9595" xr:uid="{00000000-0005-0000-0000-0000445B0000}"/>
    <cellStyle name="Normal 3 2 4 6 3 7 3" xfId="41983" xr:uid="{00000000-0005-0000-0000-0000455B0000}"/>
    <cellStyle name="Normal 3 2 4 6 3 8" xfId="9596" xr:uid="{00000000-0005-0000-0000-0000465B0000}"/>
    <cellStyle name="Normal 3 2 4 6 3 8 2" xfId="41984" xr:uid="{00000000-0005-0000-0000-0000475B0000}"/>
    <cellStyle name="Normal 3 2 4 6 3 9" xfId="41985" xr:uid="{00000000-0005-0000-0000-0000485B0000}"/>
    <cellStyle name="Normal 3 2 4 6 4" xfId="9597" xr:uid="{00000000-0005-0000-0000-0000495B0000}"/>
    <cellStyle name="Normal 3 2 4 6 4 10" xfId="41986" xr:uid="{00000000-0005-0000-0000-00004A5B0000}"/>
    <cellStyle name="Normal 3 2 4 6 4 2" xfId="9598" xr:uid="{00000000-0005-0000-0000-00004B5B0000}"/>
    <cellStyle name="Normal 3 2 4 6 4 2 2" xfId="9599" xr:uid="{00000000-0005-0000-0000-00004C5B0000}"/>
    <cellStyle name="Normal 3 2 4 6 4 2 2 2" xfId="9600" xr:uid="{00000000-0005-0000-0000-00004D5B0000}"/>
    <cellStyle name="Normal 3 2 4 6 4 2 2 2 2" xfId="24759" xr:uid="{00000000-0005-0000-0000-00004E5B0000}"/>
    <cellStyle name="Normal 3 2 4 6 4 2 2 2 2 2" xfId="24760" xr:uid="{00000000-0005-0000-0000-00004F5B0000}"/>
    <cellStyle name="Normal 3 2 4 6 4 2 2 2 2 3" xfId="41987" xr:uid="{00000000-0005-0000-0000-0000505B0000}"/>
    <cellStyle name="Normal 3 2 4 6 4 2 2 2 3" xfId="24761" xr:uid="{00000000-0005-0000-0000-0000515B0000}"/>
    <cellStyle name="Normal 3 2 4 6 4 2 2 2 4" xfId="41988" xr:uid="{00000000-0005-0000-0000-0000525B0000}"/>
    <cellStyle name="Normal 3 2 4 6 4 2 2 3" xfId="9601" xr:uid="{00000000-0005-0000-0000-0000535B0000}"/>
    <cellStyle name="Normal 3 2 4 6 4 2 2 3 2" xfId="24762" xr:uid="{00000000-0005-0000-0000-0000545B0000}"/>
    <cellStyle name="Normal 3 2 4 6 4 2 2 3 3" xfId="41989" xr:uid="{00000000-0005-0000-0000-0000555B0000}"/>
    <cellStyle name="Normal 3 2 4 6 4 2 2 4" xfId="24763" xr:uid="{00000000-0005-0000-0000-0000565B0000}"/>
    <cellStyle name="Normal 3 2 4 6 4 2 2 5" xfId="41990" xr:uid="{00000000-0005-0000-0000-0000575B0000}"/>
    <cellStyle name="Normal 3 2 4 6 4 2 3" xfId="9602" xr:uid="{00000000-0005-0000-0000-0000585B0000}"/>
    <cellStyle name="Normal 3 2 4 6 4 2 3 2" xfId="9603" xr:uid="{00000000-0005-0000-0000-0000595B0000}"/>
    <cellStyle name="Normal 3 2 4 6 4 2 3 2 2" xfId="24764" xr:uid="{00000000-0005-0000-0000-00005A5B0000}"/>
    <cellStyle name="Normal 3 2 4 6 4 2 3 2 3" xfId="41991" xr:uid="{00000000-0005-0000-0000-00005B5B0000}"/>
    <cellStyle name="Normal 3 2 4 6 4 2 3 3" xfId="24765" xr:uid="{00000000-0005-0000-0000-00005C5B0000}"/>
    <cellStyle name="Normal 3 2 4 6 4 2 3 4" xfId="41992" xr:uid="{00000000-0005-0000-0000-00005D5B0000}"/>
    <cellStyle name="Normal 3 2 4 6 4 2 4" xfId="9604" xr:uid="{00000000-0005-0000-0000-00005E5B0000}"/>
    <cellStyle name="Normal 3 2 4 6 4 2 4 2" xfId="9605" xr:uid="{00000000-0005-0000-0000-00005F5B0000}"/>
    <cellStyle name="Normal 3 2 4 6 4 2 4 3" xfId="41993" xr:uid="{00000000-0005-0000-0000-0000605B0000}"/>
    <cellStyle name="Normal 3 2 4 6 4 2 5" xfId="9606" xr:uid="{00000000-0005-0000-0000-0000615B0000}"/>
    <cellStyle name="Normal 3 2 4 6 4 2 5 2" xfId="9607" xr:uid="{00000000-0005-0000-0000-0000625B0000}"/>
    <cellStyle name="Normal 3 2 4 6 4 2 6" xfId="9608" xr:uid="{00000000-0005-0000-0000-0000635B0000}"/>
    <cellStyle name="Normal 3 2 4 6 4 2 7" xfId="41994" xr:uid="{00000000-0005-0000-0000-0000645B0000}"/>
    <cellStyle name="Normal 3 2 4 6 4 3" xfId="9609" xr:uid="{00000000-0005-0000-0000-0000655B0000}"/>
    <cellStyle name="Normal 3 2 4 6 4 3 2" xfId="9610" xr:uid="{00000000-0005-0000-0000-0000665B0000}"/>
    <cellStyle name="Normal 3 2 4 6 4 3 2 2" xfId="24766" xr:uid="{00000000-0005-0000-0000-0000675B0000}"/>
    <cellStyle name="Normal 3 2 4 6 4 3 2 2 2" xfId="24767" xr:uid="{00000000-0005-0000-0000-0000685B0000}"/>
    <cellStyle name="Normal 3 2 4 6 4 3 2 2 2 2" xfId="24768" xr:uid="{00000000-0005-0000-0000-0000695B0000}"/>
    <cellStyle name="Normal 3 2 4 6 4 3 2 2 2 3" xfId="41995" xr:uid="{00000000-0005-0000-0000-00006A5B0000}"/>
    <cellStyle name="Normal 3 2 4 6 4 3 2 2 3" xfId="24769" xr:uid="{00000000-0005-0000-0000-00006B5B0000}"/>
    <cellStyle name="Normal 3 2 4 6 4 3 2 2 4" xfId="41996" xr:uid="{00000000-0005-0000-0000-00006C5B0000}"/>
    <cellStyle name="Normal 3 2 4 6 4 3 2 3" xfId="24770" xr:uid="{00000000-0005-0000-0000-00006D5B0000}"/>
    <cellStyle name="Normal 3 2 4 6 4 3 2 3 2" xfId="24771" xr:uid="{00000000-0005-0000-0000-00006E5B0000}"/>
    <cellStyle name="Normal 3 2 4 6 4 3 2 3 3" xfId="41997" xr:uid="{00000000-0005-0000-0000-00006F5B0000}"/>
    <cellStyle name="Normal 3 2 4 6 4 3 2 4" xfId="24772" xr:uid="{00000000-0005-0000-0000-0000705B0000}"/>
    <cellStyle name="Normal 3 2 4 6 4 3 2 5" xfId="41998" xr:uid="{00000000-0005-0000-0000-0000715B0000}"/>
    <cellStyle name="Normal 3 2 4 6 4 3 3" xfId="9611" xr:uid="{00000000-0005-0000-0000-0000725B0000}"/>
    <cellStyle name="Normal 3 2 4 6 4 3 3 2" xfId="24773" xr:uid="{00000000-0005-0000-0000-0000735B0000}"/>
    <cellStyle name="Normal 3 2 4 6 4 3 3 2 2" xfId="24774" xr:uid="{00000000-0005-0000-0000-0000745B0000}"/>
    <cellStyle name="Normal 3 2 4 6 4 3 3 2 3" xfId="41999" xr:uid="{00000000-0005-0000-0000-0000755B0000}"/>
    <cellStyle name="Normal 3 2 4 6 4 3 3 3" xfId="24775" xr:uid="{00000000-0005-0000-0000-0000765B0000}"/>
    <cellStyle name="Normal 3 2 4 6 4 3 3 4" xfId="42000" xr:uid="{00000000-0005-0000-0000-0000775B0000}"/>
    <cellStyle name="Normal 3 2 4 6 4 3 4" xfId="24776" xr:uid="{00000000-0005-0000-0000-0000785B0000}"/>
    <cellStyle name="Normal 3 2 4 6 4 3 4 2" xfId="24777" xr:uid="{00000000-0005-0000-0000-0000795B0000}"/>
    <cellStyle name="Normal 3 2 4 6 4 3 4 3" xfId="42001" xr:uid="{00000000-0005-0000-0000-00007A5B0000}"/>
    <cellStyle name="Normal 3 2 4 6 4 3 5" xfId="24778" xr:uid="{00000000-0005-0000-0000-00007B5B0000}"/>
    <cellStyle name="Normal 3 2 4 6 4 3 6" xfId="42002" xr:uid="{00000000-0005-0000-0000-00007C5B0000}"/>
    <cellStyle name="Normal 3 2 4 6 4 4" xfId="9612" xr:uid="{00000000-0005-0000-0000-00007D5B0000}"/>
    <cellStyle name="Normal 3 2 4 6 4 4 2" xfId="9613" xr:uid="{00000000-0005-0000-0000-00007E5B0000}"/>
    <cellStyle name="Normal 3 2 4 6 4 4 2 2" xfId="24779" xr:uid="{00000000-0005-0000-0000-00007F5B0000}"/>
    <cellStyle name="Normal 3 2 4 6 4 4 2 2 2" xfId="24780" xr:uid="{00000000-0005-0000-0000-0000805B0000}"/>
    <cellStyle name="Normal 3 2 4 6 4 4 2 2 3" xfId="42003" xr:uid="{00000000-0005-0000-0000-0000815B0000}"/>
    <cellStyle name="Normal 3 2 4 6 4 4 2 3" xfId="24781" xr:uid="{00000000-0005-0000-0000-0000825B0000}"/>
    <cellStyle name="Normal 3 2 4 6 4 4 2 4" xfId="42004" xr:uid="{00000000-0005-0000-0000-0000835B0000}"/>
    <cellStyle name="Normal 3 2 4 6 4 4 3" xfId="24782" xr:uid="{00000000-0005-0000-0000-0000845B0000}"/>
    <cellStyle name="Normal 3 2 4 6 4 4 3 2" xfId="24783" xr:uid="{00000000-0005-0000-0000-0000855B0000}"/>
    <cellStyle name="Normal 3 2 4 6 4 4 3 3" xfId="42005" xr:uid="{00000000-0005-0000-0000-0000865B0000}"/>
    <cellStyle name="Normal 3 2 4 6 4 4 4" xfId="24784" xr:uid="{00000000-0005-0000-0000-0000875B0000}"/>
    <cellStyle name="Normal 3 2 4 6 4 4 5" xfId="42006" xr:uid="{00000000-0005-0000-0000-0000885B0000}"/>
    <cellStyle name="Normal 3 2 4 6 4 5" xfId="9614" xr:uid="{00000000-0005-0000-0000-0000895B0000}"/>
    <cellStyle name="Normal 3 2 4 6 4 5 2" xfId="9615" xr:uid="{00000000-0005-0000-0000-00008A5B0000}"/>
    <cellStyle name="Normal 3 2 4 6 4 5 2 2" xfId="24785" xr:uid="{00000000-0005-0000-0000-00008B5B0000}"/>
    <cellStyle name="Normal 3 2 4 6 4 5 2 3" xfId="42007" xr:uid="{00000000-0005-0000-0000-00008C5B0000}"/>
    <cellStyle name="Normal 3 2 4 6 4 5 3" xfId="24786" xr:uid="{00000000-0005-0000-0000-00008D5B0000}"/>
    <cellStyle name="Normal 3 2 4 6 4 5 4" xfId="42008" xr:uid="{00000000-0005-0000-0000-00008E5B0000}"/>
    <cellStyle name="Normal 3 2 4 6 4 6" xfId="9616" xr:uid="{00000000-0005-0000-0000-00008F5B0000}"/>
    <cellStyle name="Normal 3 2 4 6 4 6 2" xfId="9617" xr:uid="{00000000-0005-0000-0000-0000905B0000}"/>
    <cellStyle name="Normal 3 2 4 6 4 6 3" xfId="42009" xr:uid="{00000000-0005-0000-0000-0000915B0000}"/>
    <cellStyle name="Normal 3 2 4 6 4 7" xfId="9618" xr:uid="{00000000-0005-0000-0000-0000925B0000}"/>
    <cellStyle name="Normal 3 2 4 6 4 7 2" xfId="42010" xr:uid="{00000000-0005-0000-0000-0000935B0000}"/>
    <cellStyle name="Normal 3 2 4 6 4 8" xfId="42011" xr:uid="{00000000-0005-0000-0000-0000945B0000}"/>
    <cellStyle name="Normal 3 2 4 6 4 9" xfId="42012" xr:uid="{00000000-0005-0000-0000-0000955B0000}"/>
    <cellStyle name="Normal 3 2 4 6 5" xfId="9619" xr:uid="{00000000-0005-0000-0000-0000965B0000}"/>
    <cellStyle name="Normal 3 2 4 6 5 2" xfId="9620" xr:uid="{00000000-0005-0000-0000-0000975B0000}"/>
    <cellStyle name="Normal 3 2 4 6 5 2 2" xfId="9621" xr:uid="{00000000-0005-0000-0000-0000985B0000}"/>
    <cellStyle name="Normal 3 2 4 6 5 2 2 2" xfId="24787" xr:uid="{00000000-0005-0000-0000-0000995B0000}"/>
    <cellStyle name="Normal 3 2 4 6 5 2 2 2 2" xfId="24788" xr:uid="{00000000-0005-0000-0000-00009A5B0000}"/>
    <cellStyle name="Normal 3 2 4 6 5 2 2 2 3" xfId="42013" xr:uid="{00000000-0005-0000-0000-00009B5B0000}"/>
    <cellStyle name="Normal 3 2 4 6 5 2 2 3" xfId="24789" xr:uid="{00000000-0005-0000-0000-00009C5B0000}"/>
    <cellStyle name="Normal 3 2 4 6 5 2 2 4" xfId="42014" xr:uid="{00000000-0005-0000-0000-00009D5B0000}"/>
    <cellStyle name="Normal 3 2 4 6 5 2 3" xfId="9622" xr:uid="{00000000-0005-0000-0000-00009E5B0000}"/>
    <cellStyle name="Normal 3 2 4 6 5 2 3 2" xfId="24790" xr:uid="{00000000-0005-0000-0000-00009F5B0000}"/>
    <cellStyle name="Normal 3 2 4 6 5 2 3 3" xfId="42015" xr:uid="{00000000-0005-0000-0000-0000A05B0000}"/>
    <cellStyle name="Normal 3 2 4 6 5 2 4" xfId="24791" xr:uid="{00000000-0005-0000-0000-0000A15B0000}"/>
    <cellStyle name="Normal 3 2 4 6 5 2 5" xfId="42016" xr:uid="{00000000-0005-0000-0000-0000A25B0000}"/>
    <cellStyle name="Normal 3 2 4 6 5 2 6" xfId="42017" xr:uid="{00000000-0005-0000-0000-0000A35B0000}"/>
    <cellStyle name="Normal 3 2 4 6 5 3" xfId="9623" xr:uid="{00000000-0005-0000-0000-0000A45B0000}"/>
    <cellStyle name="Normal 3 2 4 6 5 3 2" xfId="9624" xr:uid="{00000000-0005-0000-0000-0000A55B0000}"/>
    <cellStyle name="Normal 3 2 4 6 5 3 2 2" xfId="24792" xr:uid="{00000000-0005-0000-0000-0000A65B0000}"/>
    <cellStyle name="Normal 3 2 4 6 5 3 2 3" xfId="42018" xr:uid="{00000000-0005-0000-0000-0000A75B0000}"/>
    <cellStyle name="Normal 3 2 4 6 5 3 3" xfId="24793" xr:uid="{00000000-0005-0000-0000-0000A85B0000}"/>
    <cellStyle name="Normal 3 2 4 6 5 3 4" xfId="42019" xr:uid="{00000000-0005-0000-0000-0000A95B0000}"/>
    <cellStyle name="Normal 3 2 4 6 5 4" xfId="9625" xr:uid="{00000000-0005-0000-0000-0000AA5B0000}"/>
    <cellStyle name="Normal 3 2 4 6 5 4 2" xfId="9626" xr:uid="{00000000-0005-0000-0000-0000AB5B0000}"/>
    <cellStyle name="Normal 3 2 4 6 5 4 3" xfId="42020" xr:uid="{00000000-0005-0000-0000-0000AC5B0000}"/>
    <cellStyle name="Normal 3 2 4 6 5 5" xfId="9627" xr:uid="{00000000-0005-0000-0000-0000AD5B0000}"/>
    <cellStyle name="Normal 3 2 4 6 5 5 2" xfId="9628" xr:uid="{00000000-0005-0000-0000-0000AE5B0000}"/>
    <cellStyle name="Normal 3 2 4 6 5 6" xfId="9629" xr:uid="{00000000-0005-0000-0000-0000AF5B0000}"/>
    <cellStyle name="Normal 3 2 4 6 5 7" xfId="42021" xr:uid="{00000000-0005-0000-0000-0000B05B0000}"/>
    <cellStyle name="Normal 3 2 4 6 6" xfId="9630" xr:uid="{00000000-0005-0000-0000-0000B15B0000}"/>
    <cellStyle name="Normal 3 2 4 6 6 2" xfId="9631" xr:uid="{00000000-0005-0000-0000-0000B25B0000}"/>
    <cellStyle name="Normal 3 2 4 6 6 2 2" xfId="24794" xr:uid="{00000000-0005-0000-0000-0000B35B0000}"/>
    <cellStyle name="Normal 3 2 4 6 6 2 2 2" xfId="24795" xr:uid="{00000000-0005-0000-0000-0000B45B0000}"/>
    <cellStyle name="Normal 3 2 4 6 6 2 2 2 2" xfId="24796" xr:uid="{00000000-0005-0000-0000-0000B55B0000}"/>
    <cellStyle name="Normal 3 2 4 6 6 2 2 2 3" xfId="42022" xr:uid="{00000000-0005-0000-0000-0000B65B0000}"/>
    <cellStyle name="Normal 3 2 4 6 6 2 2 3" xfId="24797" xr:uid="{00000000-0005-0000-0000-0000B75B0000}"/>
    <cellStyle name="Normal 3 2 4 6 6 2 2 4" xfId="42023" xr:uid="{00000000-0005-0000-0000-0000B85B0000}"/>
    <cellStyle name="Normal 3 2 4 6 6 2 3" xfId="24798" xr:uid="{00000000-0005-0000-0000-0000B95B0000}"/>
    <cellStyle name="Normal 3 2 4 6 6 2 3 2" xfId="24799" xr:uid="{00000000-0005-0000-0000-0000BA5B0000}"/>
    <cellStyle name="Normal 3 2 4 6 6 2 3 3" xfId="42024" xr:uid="{00000000-0005-0000-0000-0000BB5B0000}"/>
    <cellStyle name="Normal 3 2 4 6 6 2 4" xfId="24800" xr:uid="{00000000-0005-0000-0000-0000BC5B0000}"/>
    <cellStyle name="Normal 3 2 4 6 6 2 5" xfId="42025" xr:uid="{00000000-0005-0000-0000-0000BD5B0000}"/>
    <cellStyle name="Normal 3 2 4 6 6 3" xfId="9632" xr:uid="{00000000-0005-0000-0000-0000BE5B0000}"/>
    <cellStyle name="Normal 3 2 4 6 6 3 2" xfId="24801" xr:uid="{00000000-0005-0000-0000-0000BF5B0000}"/>
    <cellStyle name="Normal 3 2 4 6 6 3 2 2" xfId="24802" xr:uid="{00000000-0005-0000-0000-0000C05B0000}"/>
    <cellStyle name="Normal 3 2 4 6 6 3 2 3" xfId="42026" xr:uid="{00000000-0005-0000-0000-0000C15B0000}"/>
    <cellStyle name="Normal 3 2 4 6 6 3 3" xfId="24803" xr:uid="{00000000-0005-0000-0000-0000C25B0000}"/>
    <cellStyle name="Normal 3 2 4 6 6 3 4" xfId="42027" xr:uid="{00000000-0005-0000-0000-0000C35B0000}"/>
    <cellStyle name="Normal 3 2 4 6 6 4" xfId="24804" xr:uid="{00000000-0005-0000-0000-0000C45B0000}"/>
    <cellStyle name="Normal 3 2 4 6 6 4 2" xfId="24805" xr:uid="{00000000-0005-0000-0000-0000C55B0000}"/>
    <cellStyle name="Normal 3 2 4 6 6 4 3" xfId="42028" xr:uid="{00000000-0005-0000-0000-0000C65B0000}"/>
    <cellStyle name="Normal 3 2 4 6 6 5" xfId="24806" xr:uid="{00000000-0005-0000-0000-0000C75B0000}"/>
    <cellStyle name="Normal 3 2 4 6 6 6" xfId="42029" xr:uid="{00000000-0005-0000-0000-0000C85B0000}"/>
    <cellStyle name="Normal 3 2 4 6 6 7" xfId="42030" xr:uid="{00000000-0005-0000-0000-0000C95B0000}"/>
    <cellStyle name="Normal 3 2 4 6 7" xfId="9633" xr:uid="{00000000-0005-0000-0000-0000CA5B0000}"/>
    <cellStyle name="Normal 3 2 4 6 7 2" xfId="9634" xr:uid="{00000000-0005-0000-0000-0000CB5B0000}"/>
    <cellStyle name="Normal 3 2 4 6 7 2 2" xfId="24807" xr:uid="{00000000-0005-0000-0000-0000CC5B0000}"/>
    <cellStyle name="Normal 3 2 4 6 7 2 2 2" xfId="24808" xr:uid="{00000000-0005-0000-0000-0000CD5B0000}"/>
    <cellStyle name="Normal 3 2 4 6 7 2 2 3" xfId="42031" xr:uid="{00000000-0005-0000-0000-0000CE5B0000}"/>
    <cellStyle name="Normal 3 2 4 6 7 2 3" xfId="24809" xr:uid="{00000000-0005-0000-0000-0000CF5B0000}"/>
    <cellStyle name="Normal 3 2 4 6 7 2 4" xfId="42032" xr:uid="{00000000-0005-0000-0000-0000D05B0000}"/>
    <cellStyle name="Normal 3 2 4 6 7 3" xfId="9635" xr:uid="{00000000-0005-0000-0000-0000D15B0000}"/>
    <cellStyle name="Normal 3 2 4 6 7 3 2" xfId="24810" xr:uid="{00000000-0005-0000-0000-0000D25B0000}"/>
    <cellStyle name="Normal 3 2 4 6 7 3 3" xfId="42033" xr:uid="{00000000-0005-0000-0000-0000D35B0000}"/>
    <cellStyle name="Normal 3 2 4 6 7 4" xfId="24811" xr:uid="{00000000-0005-0000-0000-0000D45B0000}"/>
    <cellStyle name="Normal 3 2 4 6 7 5" xfId="42034" xr:uid="{00000000-0005-0000-0000-0000D55B0000}"/>
    <cellStyle name="Normal 3 2 4 6 8" xfId="9636" xr:uid="{00000000-0005-0000-0000-0000D65B0000}"/>
    <cellStyle name="Normal 3 2 4 6 8 2" xfId="9637" xr:uid="{00000000-0005-0000-0000-0000D75B0000}"/>
    <cellStyle name="Normal 3 2 4 6 8 2 2" xfId="24812" xr:uid="{00000000-0005-0000-0000-0000D85B0000}"/>
    <cellStyle name="Normal 3 2 4 6 8 2 2 2" xfId="24813" xr:uid="{00000000-0005-0000-0000-0000D95B0000}"/>
    <cellStyle name="Normal 3 2 4 6 8 2 2 3" xfId="42035" xr:uid="{00000000-0005-0000-0000-0000DA5B0000}"/>
    <cellStyle name="Normal 3 2 4 6 8 2 3" xfId="24814" xr:uid="{00000000-0005-0000-0000-0000DB5B0000}"/>
    <cellStyle name="Normal 3 2 4 6 8 2 4" xfId="42036" xr:uid="{00000000-0005-0000-0000-0000DC5B0000}"/>
    <cellStyle name="Normal 3 2 4 6 8 3" xfId="24815" xr:uid="{00000000-0005-0000-0000-0000DD5B0000}"/>
    <cellStyle name="Normal 3 2 4 6 8 3 2" xfId="24816" xr:uid="{00000000-0005-0000-0000-0000DE5B0000}"/>
    <cellStyle name="Normal 3 2 4 6 8 3 3" xfId="42037" xr:uid="{00000000-0005-0000-0000-0000DF5B0000}"/>
    <cellStyle name="Normal 3 2 4 6 8 4" xfId="24817" xr:uid="{00000000-0005-0000-0000-0000E05B0000}"/>
    <cellStyle name="Normal 3 2 4 6 8 5" xfId="42038" xr:uid="{00000000-0005-0000-0000-0000E15B0000}"/>
    <cellStyle name="Normal 3 2 4 6 9" xfId="9638" xr:uid="{00000000-0005-0000-0000-0000E25B0000}"/>
    <cellStyle name="Normal 3 2 4 6 9 2" xfId="9639" xr:uid="{00000000-0005-0000-0000-0000E35B0000}"/>
    <cellStyle name="Normal 3 2 4 6 9 2 2" xfId="24818" xr:uid="{00000000-0005-0000-0000-0000E45B0000}"/>
    <cellStyle name="Normal 3 2 4 6 9 2 2 2" xfId="24819" xr:uid="{00000000-0005-0000-0000-0000E55B0000}"/>
    <cellStyle name="Normal 3 2 4 6 9 2 2 3" xfId="42039" xr:uid="{00000000-0005-0000-0000-0000E65B0000}"/>
    <cellStyle name="Normal 3 2 4 6 9 2 3" xfId="24820" xr:uid="{00000000-0005-0000-0000-0000E75B0000}"/>
    <cellStyle name="Normal 3 2 4 6 9 2 4" xfId="42040" xr:uid="{00000000-0005-0000-0000-0000E85B0000}"/>
    <cellStyle name="Normal 3 2 4 6 9 3" xfId="24821" xr:uid="{00000000-0005-0000-0000-0000E95B0000}"/>
    <cellStyle name="Normal 3 2 4 6 9 3 2" xfId="24822" xr:uid="{00000000-0005-0000-0000-0000EA5B0000}"/>
    <cellStyle name="Normal 3 2 4 6 9 3 3" xfId="42041" xr:uid="{00000000-0005-0000-0000-0000EB5B0000}"/>
    <cellStyle name="Normal 3 2 4 6 9 4" xfId="24823" xr:uid="{00000000-0005-0000-0000-0000EC5B0000}"/>
    <cellStyle name="Normal 3 2 4 6 9 5" xfId="42042" xr:uid="{00000000-0005-0000-0000-0000ED5B0000}"/>
    <cellStyle name="Normal 3 2 4 7" xfId="9640" xr:uid="{00000000-0005-0000-0000-0000EE5B0000}"/>
    <cellStyle name="Normal 3 2 4 7 10" xfId="42043" xr:uid="{00000000-0005-0000-0000-0000EF5B0000}"/>
    <cellStyle name="Normal 3 2 4 7 11" xfId="42044" xr:uid="{00000000-0005-0000-0000-0000F05B0000}"/>
    <cellStyle name="Normal 3 2 4 7 12" xfId="42045" xr:uid="{00000000-0005-0000-0000-0000F15B0000}"/>
    <cellStyle name="Normal 3 2 4 7 2" xfId="9641" xr:uid="{00000000-0005-0000-0000-0000F25B0000}"/>
    <cellStyle name="Normal 3 2 4 7 2 2" xfId="9642" xr:uid="{00000000-0005-0000-0000-0000F35B0000}"/>
    <cellStyle name="Normal 3 2 4 7 2 2 2" xfId="9643" xr:uid="{00000000-0005-0000-0000-0000F45B0000}"/>
    <cellStyle name="Normal 3 2 4 7 2 2 2 2" xfId="9644" xr:uid="{00000000-0005-0000-0000-0000F55B0000}"/>
    <cellStyle name="Normal 3 2 4 7 2 2 2 2 2" xfId="24824" xr:uid="{00000000-0005-0000-0000-0000F65B0000}"/>
    <cellStyle name="Normal 3 2 4 7 2 2 2 2 2 2" xfId="24825" xr:uid="{00000000-0005-0000-0000-0000F75B0000}"/>
    <cellStyle name="Normal 3 2 4 7 2 2 2 2 2 3" xfId="42046" xr:uid="{00000000-0005-0000-0000-0000F85B0000}"/>
    <cellStyle name="Normal 3 2 4 7 2 2 2 2 3" xfId="24826" xr:uid="{00000000-0005-0000-0000-0000F95B0000}"/>
    <cellStyle name="Normal 3 2 4 7 2 2 2 2 4" xfId="42047" xr:uid="{00000000-0005-0000-0000-0000FA5B0000}"/>
    <cellStyle name="Normal 3 2 4 7 2 2 2 3" xfId="9645" xr:uid="{00000000-0005-0000-0000-0000FB5B0000}"/>
    <cellStyle name="Normal 3 2 4 7 2 2 2 3 2" xfId="24827" xr:uid="{00000000-0005-0000-0000-0000FC5B0000}"/>
    <cellStyle name="Normal 3 2 4 7 2 2 2 3 3" xfId="42048" xr:uid="{00000000-0005-0000-0000-0000FD5B0000}"/>
    <cellStyle name="Normal 3 2 4 7 2 2 2 4" xfId="24828" xr:uid="{00000000-0005-0000-0000-0000FE5B0000}"/>
    <cellStyle name="Normal 3 2 4 7 2 2 2 5" xfId="42049" xr:uid="{00000000-0005-0000-0000-0000FF5B0000}"/>
    <cellStyle name="Normal 3 2 4 7 2 2 3" xfId="9646" xr:uid="{00000000-0005-0000-0000-0000005C0000}"/>
    <cellStyle name="Normal 3 2 4 7 2 2 3 2" xfId="9647" xr:uid="{00000000-0005-0000-0000-0000015C0000}"/>
    <cellStyle name="Normal 3 2 4 7 2 2 3 2 2" xfId="24829" xr:uid="{00000000-0005-0000-0000-0000025C0000}"/>
    <cellStyle name="Normal 3 2 4 7 2 2 3 2 3" xfId="42050" xr:uid="{00000000-0005-0000-0000-0000035C0000}"/>
    <cellStyle name="Normal 3 2 4 7 2 2 3 3" xfId="24830" xr:uid="{00000000-0005-0000-0000-0000045C0000}"/>
    <cellStyle name="Normal 3 2 4 7 2 2 3 4" xfId="42051" xr:uid="{00000000-0005-0000-0000-0000055C0000}"/>
    <cellStyle name="Normal 3 2 4 7 2 2 4" xfId="9648" xr:uid="{00000000-0005-0000-0000-0000065C0000}"/>
    <cellStyle name="Normal 3 2 4 7 2 2 4 2" xfId="9649" xr:uid="{00000000-0005-0000-0000-0000075C0000}"/>
    <cellStyle name="Normal 3 2 4 7 2 2 4 3" xfId="42052" xr:uid="{00000000-0005-0000-0000-0000085C0000}"/>
    <cellStyle name="Normal 3 2 4 7 2 2 5" xfId="9650" xr:uid="{00000000-0005-0000-0000-0000095C0000}"/>
    <cellStyle name="Normal 3 2 4 7 2 2 5 2" xfId="9651" xr:uid="{00000000-0005-0000-0000-00000A5C0000}"/>
    <cellStyle name="Normal 3 2 4 7 2 2 6" xfId="9652" xr:uid="{00000000-0005-0000-0000-00000B5C0000}"/>
    <cellStyle name="Normal 3 2 4 7 2 2 7" xfId="42053" xr:uid="{00000000-0005-0000-0000-00000C5C0000}"/>
    <cellStyle name="Normal 3 2 4 7 2 3" xfId="9653" xr:uid="{00000000-0005-0000-0000-00000D5C0000}"/>
    <cellStyle name="Normal 3 2 4 7 2 3 2" xfId="9654" xr:uid="{00000000-0005-0000-0000-00000E5C0000}"/>
    <cellStyle name="Normal 3 2 4 7 2 3 2 2" xfId="24831" xr:uid="{00000000-0005-0000-0000-00000F5C0000}"/>
    <cellStyle name="Normal 3 2 4 7 2 3 2 2 2" xfId="24832" xr:uid="{00000000-0005-0000-0000-0000105C0000}"/>
    <cellStyle name="Normal 3 2 4 7 2 3 2 2 3" xfId="42054" xr:uid="{00000000-0005-0000-0000-0000115C0000}"/>
    <cellStyle name="Normal 3 2 4 7 2 3 2 3" xfId="24833" xr:uid="{00000000-0005-0000-0000-0000125C0000}"/>
    <cellStyle name="Normal 3 2 4 7 2 3 2 4" xfId="42055" xr:uid="{00000000-0005-0000-0000-0000135C0000}"/>
    <cellStyle name="Normal 3 2 4 7 2 3 3" xfId="9655" xr:uid="{00000000-0005-0000-0000-0000145C0000}"/>
    <cellStyle name="Normal 3 2 4 7 2 3 3 2" xfId="24834" xr:uid="{00000000-0005-0000-0000-0000155C0000}"/>
    <cellStyle name="Normal 3 2 4 7 2 3 3 3" xfId="42056" xr:uid="{00000000-0005-0000-0000-0000165C0000}"/>
    <cellStyle name="Normal 3 2 4 7 2 3 4" xfId="24835" xr:uid="{00000000-0005-0000-0000-0000175C0000}"/>
    <cellStyle name="Normal 3 2 4 7 2 3 5" xfId="42057" xr:uid="{00000000-0005-0000-0000-0000185C0000}"/>
    <cellStyle name="Normal 3 2 4 7 2 4" xfId="9656" xr:uid="{00000000-0005-0000-0000-0000195C0000}"/>
    <cellStyle name="Normal 3 2 4 7 2 4 2" xfId="9657" xr:uid="{00000000-0005-0000-0000-00001A5C0000}"/>
    <cellStyle name="Normal 3 2 4 7 2 4 2 2" xfId="24836" xr:uid="{00000000-0005-0000-0000-00001B5C0000}"/>
    <cellStyle name="Normal 3 2 4 7 2 4 2 3" xfId="42058" xr:uid="{00000000-0005-0000-0000-00001C5C0000}"/>
    <cellStyle name="Normal 3 2 4 7 2 4 3" xfId="24837" xr:uid="{00000000-0005-0000-0000-00001D5C0000}"/>
    <cellStyle name="Normal 3 2 4 7 2 4 4" xfId="42059" xr:uid="{00000000-0005-0000-0000-00001E5C0000}"/>
    <cellStyle name="Normal 3 2 4 7 2 5" xfId="9658" xr:uid="{00000000-0005-0000-0000-00001F5C0000}"/>
    <cellStyle name="Normal 3 2 4 7 2 5 2" xfId="9659" xr:uid="{00000000-0005-0000-0000-0000205C0000}"/>
    <cellStyle name="Normal 3 2 4 7 2 5 3" xfId="42060" xr:uid="{00000000-0005-0000-0000-0000215C0000}"/>
    <cellStyle name="Normal 3 2 4 7 2 6" xfId="9660" xr:uid="{00000000-0005-0000-0000-0000225C0000}"/>
    <cellStyle name="Normal 3 2 4 7 2 6 2" xfId="9661" xr:uid="{00000000-0005-0000-0000-0000235C0000}"/>
    <cellStyle name="Normal 3 2 4 7 2 7" xfId="9662" xr:uid="{00000000-0005-0000-0000-0000245C0000}"/>
    <cellStyle name="Normal 3 2 4 7 2 8" xfId="42061" xr:uid="{00000000-0005-0000-0000-0000255C0000}"/>
    <cellStyle name="Normal 3 2 4 7 3" xfId="9663" xr:uid="{00000000-0005-0000-0000-0000265C0000}"/>
    <cellStyle name="Normal 3 2 4 7 3 2" xfId="9664" xr:uid="{00000000-0005-0000-0000-0000275C0000}"/>
    <cellStyle name="Normal 3 2 4 7 3 2 2" xfId="9665" xr:uid="{00000000-0005-0000-0000-0000285C0000}"/>
    <cellStyle name="Normal 3 2 4 7 3 2 2 2" xfId="24838" xr:uid="{00000000-0005-0000-0000-0000295C0000}"/>
    <cellStyle name="Normal 3 2 4 7 3 2 2 2 2" xfId="24839" xr:uid="{00000000-0005-0000-0000-00002A5C0000}"/>
    <cellStyle name="Normal 3 2 4 7 3 2 2 2 3" xfId="42062" xr:uid="{00000000-0005-0000-0000-00002B5C0000}"/>
    <cellStyle name="Normal 3 2 4 7 3 2 2 3" xfId="24840" xr:uid="{00000000-0005-0000-0000-00002C5C0000}"/>
    <cellStyle name="Normal 3 2 4 7 3 2 2 4" xfId="42063" xr:uid="{00000000-0005-0000-0000-00002D5C0000}"/>
    <cellStyle name="Normal 3 2 4 7 3 2 3" xfId="9666" xr:uid="{00000000-0005-0000-0000-00002E5C0000}"/>
    <cellStyle name="Normal 3 2 4 7 3 2 3 2" xfId="24841" xr:uid="{00000000-0005-0000-0000-00002F5C0000}"/>
    <cellStyle name="Normal 3 2 4 7 3 2 3 3" xfId="42064" xr:uid="{00000000-0005-0000-0000-0000305C0000}"/>
    <cellStyle name="Normal 3 2 4 7 3 2 4" xfId="24842" xr:uid="{00000000-0005-0000-0000-0000315C0000}"/>
    <cellStyle name="Normal 3 2 4 7 3 2 5" xfId="42065" xr:uid="{00000000-0005-0000-0000-0000325C0000}"/>
    <cellStyle name="Normal 3 2 4 7 3 3" xfId="9667" xr:uid="{00000000-0005-0000-0000-0000335C0000}"/>
    <cellStyle name="Normal 3 2 4 7 3 3 2" xfId="9668" xr:uid="{00000000-0005-0000-0000-0000345C0000}"/>
    <cellStyle name="Normal 3 2 4 7 3 3 2 2" xfId="24843" xr:uid="{00000000-0005-0000-0000-0000355C0000}"/>
    <cellStyle name="Normal 3 2 4 7 3 3 2 3" xfId="42066" xr:uid="{00000000-0005-0000-0000-0000365C0000}"/>
    <cellStyle name="Normal 3 2 4 7 3 3 3" xfId="24844" xr:uid="{00000000-0005-0000-0000-0000375C0000}"/>
    <cellStyle name="Normal 3 2 4 7 3 3 4" xfId="42067" xr:uid="{00000000-0005-0000-0000-0000385C0000}"/>
    <cellStyle name="Normal 3 2 4 7 3 4" xfId="9669" xr:uid="{00000000-0005-0000-0000-0000395C0000}"/>
    <cellStyle name="Normal 3 2 4 7 3 4 2" xfId="9670" xr:uid="{00000000-0005-0000-0000-00003A5C0000}"/>
    <cellStyle name="Normal 3 2 4 7 3 4 3" xfId="42068" xr:uid="{00000000-0005-0000-0000-00003B5C0000}"/>
    <cellStyle name="Normal 3 2 4 7 3 5" xfId="9671" xr:uid="{00000000-0005-0000-0000-00003C5C0000}"/>
    <cellStyle name="Normal 3 2 4 7 3 5 2" xfId="9672" xr:uid="{00000000-0005-0000-0000-00003D5C0000}"/>
    <cellStyle name="Normal 3 2 4 7 3 6" xfId="9673" xr:uid="{00000000-0005-0000-0000-00003E5C0000}"/>
    <cellStyle name="Normal 3 2 4 7 3 7" xfId="42069" xr:uid="{00000000-0005-0000-0000-00003F5C0000}"/>
    <cellStyle name="Normal 3 2 4 7 4" xfId="9674" xr:uid="{00000000-0005-0000-0000-0000405C0000}"/>
    <cellStyle name="Normal 3 2 4 7 4 2" xfId="9675" xr:uid="{00000000-0005-0000-0000-0000415C0000}"/>
    <cellStyle name="Normal 3 2 4 7 4 2 2" xfId="24845" xr:uid="{00000000-0005-0000-0000-0000425C0000}"/>
    <cellStyle name="Normal 3 2 4 7 4 2 2 2" xfId="24846" xr:uid="{00000000-0005-0000-0000-0000435C0000}"/>
    <cellStyle name="Normal 3 2 4 7 4 2 2 2 2" xfId="24847" xr:uid="{00000000-0005-0000-0000-0000445C0000}"/>
    <cellStyle name="Normal 3 2 4 7 4 2 2 2 3" xfId="42070" xr:uid="{00000000-0005-0000-0000-0000455C0000}"/>
    <cellStyle name="Normal 3 2 4 7 4 2 2 3" xfId="24848" xr:uid="{00000000-0005-0000-0000-0000465C0000}"/>
    <cellStyle name="Normal 3 2 4 7 4 2 2 4" xfId="42071" xr:uid="{00000000-0005-0000-0000-0000475C0000}"/>
    <cellStyle name="Normal 3 2 4 7 4 2 3" xfId="24849" xr:uid="{00000000-0005-0000-0000-0000485C0000}"/>
    <cellStyle name="Normal 3 2 4 7 4 2 3 2" xfId="24850" xr:uid="{00000000-0005-0000-0000-0000495C0000}"/>
    <cellStyle name="Normal 3 2 4 7 4 2 3 3" xfId="42072" xr:uid="{00000000-0005-0000-0000-00004A5C0000}"/>
    <cellStyle name="Normal 3 2 4 7 4 2 4" xfId="24851" xr:uid="{00000000-0005-0000-0000-00004B5C0000}"/>
    <cellStyle name="Normal 3 2 4 7 4 2 5" xfId="42073" xr:uid="{00000000-0005-0000-0000-00004C5C0000}"/>
    <cellStyle name="Normal 3 2 4 7 4 3" xfId="9676" xr:uid="{00000000-0005-0000-0000-00004D5C0000}"/>
    <cellStyle name="Normal 3 2 4 7 4 3 2" xfId="24852" xr:uid="{00000000-0005-0000-0000-00004E5C0000}"/>
    <cellStyle name="Normal 3 2 4 7 4 3 2 2" xfId="24853" xr:uid="{00000000-0005-0000-0000-00004F5C0000}"/>
    <cellStyle name="Normal 3 2 4 7 4 3 2 3" xfId="42074" xr:uid="{00000000-0005-0000-0000-0000505C0000}"/>
    <cellStyle name="Normal 3 2 4 7 4 3 3" xfId="24854" xr:uid="{00000000-0005-0000-0000-0000515C0000}"/>
    <cellStyle name="Normal 3 2 4 7 4 3 4" xfId="42075" xr:uid="{00000000-0005-0000-0000-0000525C0000}"/>
    <cellStyle name="Normal 3 2 4 7 4 4" xfId="24855" xr:uid="{00000000-0005-0000-0000-0000535C0000}"/>
    <cellStyle name="Normal 3 2 4 7 4 4 2" xfId="24856" xr:uid="{00000000-0005-0000-0000-0000545C0000}"/>
    <cellStyle name="Normal 3 2 4 7 4 4 3" xfId="42076" xr:uid="{00000000-0005-0000-0000-0000555C0000}"/>
    <cellStyle name="Normal 3 2 4 7 4 5" xfId="24857" xr:uid="{00000000-0005-0000-0000-0000565C0000}"/>
    <cellStyle name="Normal 3 2 4 7 4 6" xfId="42077" xr:uid="{00000000-0005-0000-0000-0000575C0000}"/>
    <cellStyle name="Normal 3 2 4 7 5" xfId="9677" xr:uid="{00000000-0005-0000-0000-0000585C0000}"/>
    <cellStyle name="Normal 3 2 4 7 5 2" xfId="9678" xr:uid="{00000000-0005-0000-0000-0000595C0000}"/>
    <cellStyle name="Normal 3 2 4 7 5 2 2" xfId="24858" xr:uid="{00000000-0005-0000-0000-00005A5C0000}"/>
    <cellStyle name="Normal 3 2 4 7 5 2 2 2" xfId="24859" xr:uid="{00000000-0005-0000-0000-00005B5C0000}"/>
    <cellStyle name="Normal 3 2 4 7 5 2 2 3" xfId="42078" xr:uid="{00000000-0005-0000-0000-00005C5C0000}"/>
    <cellStyle name="Normal 3 2 4 7 5 2 3" xfId="24860" xr:uid="{00000000-0005-0000-0000-00005D5C0000}"/>
    <cellStyle name="Normal 3 2 4 7 5 2 4" xfId="42079" xr:uid="{00000000-0005-0000-0000-00005E5C0000}"/>
    <cellStyle name="Normal 3 2 4 7 5 3" xfId="24861" xr:uid="{00000000-0005-0000-0000-00005F5C0000}"/>
    <cellStyle name="Normal 3 2 4 7 5 3 2" xfId="24862" xr:uid="{00000000-0005-0000-0000-0000605C0000}"/>
    <cellStyle name="Normal 3 2 4 7 5 3 3" xfId="42080" xr:uid="{00000000-0005-0000-0000-0000615C0000}"/>
    <cellStyle name="Normal 3 2 4 7 5 4" xfId="24863" xr:uid="{00000000-0005-0000-0000-0000625C0000}"/>
    <cellStyle name="Normal 3 2 4 7 5 5" xfId="42081" xr:uid="{00000000-0005-0000-0000-0000635C0000}"/>
    <cellStyle name="Normal 3 2 4 7 6" xfId="9679" xr:uid="{00000000-0005-0000-0000-0000645C0000}"/>
    <cellStyle name="Normal 3 2 4 7 6 2" xfId="9680" xr:uid="{00000000-0005-0000-0000-0000655C0000}"/>
    <cellStyle name="Normal 3 2 4 7 6 2 2" xfId="24864" xr:uid="{00000000-0005-0000-0000-0000665C0000}"/>
    <cellStyle name="Normal 3 2 4 7 6 2 2 2" xfId="24865" xr:uid="{00000000-0005-0000-0000-0000675C0000}"/>
    <cellStyle name="Normal 3 2 4 7 6 2 2 3" xfId="42082" xr:uid="{00000000-0005-0000-0000-0000685C0000}"/>
    <cellStyle name="Normal 3 2 4 7 6 2 3" xfId="24866" xr:uid="{00000000-0005-0000-0000-0000695C0000}"/>
    <cellStyle name="Normal 3 2 4 7 6 2 4" xfId="42083" xr:uid="{00000000-0005-0000-0000-00006A5C0000}"/>
    <cellStyle name="Normal 3 2 4 7 6 3" xfId="24867" xr:uid="{00000000-0005-0000-0000-00006B5C0000}"/>
    <cellStyle name="Normal 3 2 4 7 6 3 2" xfId="24868" xr:uid="{00000000-0005-0000-0000-00006C5C0000}"/>
    <cellStyle name="Normal 3 2 4 7 6 3 3" xfId="42084" xr:uid="{00000000-0005-0000-0000-00006D5C0000}"/>
    <cellStyle name="Normal 3 2 4 7 6 4" xfId="24869" xr:uid="{00000000-0005-0000-0000-00006E5C0000}"/>
    <cellStyle name="Normal 3 2 4 7 6 5" xfId="42085" xr:uid="{00000000-0005-0000-0000-00006F5C0000}"/>
    <cellStyle name="Normal 3 2 4 7 7" xfId="9681" xr:uid="{00000000-0005-0000-0000-0000705C0000}"/>
    <cellStyle name="Normal 3 2 4 7 7 2" xfId="9682" xr:uid="{00000000-0005-0000-0000-0000715C0000}"/>
    <cellStyle name="Normal 3 2 4 7 7 2 2" xfId="24870" xr:uid="{00000000-0005-0000-0000-0000725C0000}"/>
    <cellStyle name="Normal 3 2 4 7 7 2 3" xfId="42086" xr:uid="{00000000-0005-0000-0000-0000735C0000}"/>
    <cellStyle name="Normal 3 2 4 7 7 3" xfId="24871" xr:uid="{00000000-0005-0000-0000-0000745C0000}"/>
    <cellStyle name="Normal 3 2 4 7 7 4" xfId="42087" xr:uid="{00000000-0005-0000-0000-0000755C0000}"/>
    <cellStyle name="Normal 3 2 4 7 8" xfId="9683" xr:uid="{00000000-0005-0000-0000-0000765C0000}"/>
    <cellStyle name="Normal 3 2 4 7 8 2" xfId="24872" xr:uid="{00000000-0005-0000-0000-0000775C0000}"/>
    <cellStyle name="Normal 3 2 4 7 8 3" xfId="42088" xr:uid="{00000000-0005-0000-0000-0000785C0000}"/>
    <cellStyle name="Normal 3 2 4 7 9" xfId="24873" xr:uid="{00000000-0005-0000-0000-0000795C0000}"/>
    <cellStyle name="Normal 3 2 4 7 9 2" xfId="42089" xr:uid="{00000000-0005-0000-0000-00007A5C0000}"/>
    <cellStyle name="Normal 3 2 4 8" xfId="9684" xr:uid="{00000000-0005-0000-0000-00007B5C0000}"/>
    <cellStyle name="Normal 3 2 4 8 10" xfId="42090" xr:uid="{00000000-0005-0000-0000-00007C5C0000}"/>
    <cellStyle name="Normal 3 2 4 8 11" xfId="42091" xr:uid="{00000000-0005-0000-0000-00007D5C0000}"/>
    <cellStyle name="Normal 3 2 4 8 2" xfId="9685" xr:uid="{00000000-0005-0000-0000-00007E5C0000}"/>
    <cellStyle name="Normal 3 2 4 8 2 2" xfId="9686" xr:uid="{00000000-0005-0000-0000-00007F5C0000}"/>
    <cellStyle name="Normal 3 2 4 8 2 2 2" xfId="9687" xr:uid="{00000000-0005-0000-0000-0000805C0000}"/>
    <cellStyle name="Normal 3 2 4 8 2 2 2 2" xfId="9688" xr:uid="{00000000-0005-0000-0000-0000815C0000}"/>
    <cellStyle name="Normal 3 2 4 8 2 2 2 2 2" xfId="24874" xr:uid="{00000000-0005-0000-0000-0000825C0000}"/>
    <cellStyle name="Normal 3 2 4 8 2 2 2 2 2 2" xfId="24875" xr:uid="{00000000-0005-0000-0000-0000835C0000}"/>
    <cellStyle name="Normal 3 2 4 8 2 2 2 2 2 3" xfId="42092" xr:uid="{00000000-0005-0000-0000-0000845C0000}"/>
    <cellStyle name="Normal 3 2 4 8 2 2 2 2 3" xfId="24876" xr:uid="{00000000-0005-0000-0000-0000855C0000}"/>
    <cellStyle name="Normal 3 2 4 8 2 2 2 2 4" xfId="42093" xr:uid="{00000000-0005-0000-0000-0000865C0000}"/>
    <cellStyle name="Normal 3 2 4 8 2 2 2 3" xfId="9689" xr:uid="{00000000-0005-0000-0000-0000875C0000}"/>
    <cellStyle name="Normal 3 2 4 8 2 2 2 3 2" xfId="24877" xr:uid="{00000000-0005-0000-0000-0000885C0000}"/>
    <cellStyle name="Normal 3 2 4 8 2 2 2 3 3" xfId="42094" xr:uid="{00000000-0005-0000-0000-0000895C0000}"/>
    <cellStyle name="Normal 3 2 4 8 2 2 2 4" xfId="24878" xr:uid="{00000000-0005-0000-0000-00008A5C0000}"/>
    <cellStyle name="Normal 3 2 4 8 2 2 2 5" xfId="42095" xr:uid="{00000000-0005-0000-0000-00008B5C0000}"/>
    <cellStyle name="Normal 3 2 4 8 2 2 3" xfId="9690" xr:uid="{00000000-0005-0000-0000-00008C5C0000}"/>
    <cellStyle name="Normal 3 2 4 8 2 2 3 2" xfId="9691" xr:uid="{00000000-0005-0000-0000-00008D5C0000}"/>
    <cellStyle name="Normal 3 2 4 8 2 2 3 2 2" xfId="24879" xr:uid="{00000000-0005-0000-0000-00008E5C0000}"/>
    <cellStyle name="Normal 3 2 4 8 2 2 3 2 3" xfId="42096" xr:uid="{00000000-0005-0000-0000-00008F5C0000}"/>
    <cellStyle name="Normal 3 2 4 8 2 2 3 3" xfId="24880" xr:uid="{00000000-0005-0000-0000-0000905C0000}"/>
    <cellStyle name="Normal 3 2 4 8 2 2 3 4" xfId="42097" xr:uid="{00000000-0005-0000-0000-0000915C0000}"/>
    <cellStyle name="Normal 3 2 4 8 2 2 4" xfId="9692" xr:uid="{00000000-0005-0000-0000-0000925C0000}"/>
    <cellStyle name="Normal 3 2 4 8 2 2 4 2" xfId="9693" xr:uid="{00000000-0005-0000-0000-0000935C0000}"/>
    <cellStyle name="Normal 3 2 4 8 2 2 4 3" xfId="42098" xr:uid="{00000000-0005-0000-0000-0000945C0000}"/>
    <cellStyle name="Normal 3 2 4 8 2 2 5" xfId="9694" xr:uid="{00000000-0005-0000-0000-0000955C0000}"/>
    <cellStyle name="Normal 3 2 4 8 2 2 5 2" xfId="9695" xr:uid="{00000000-0005-0000-0000-0000965C0000}"/>
    <cellStyle name="Normal 3 2 4 8 2 2 6" xfId="9696" xr:uid="{00000000-0005-0000-0000-0000975C0000}"/>
    <cellStyle name="Normal 3 2 4 8 2 2 7" xfId="42099" xr:uid="{00000000-0005-0000-0000-0000985C0000}"/>
    <cellStyle name="Normal 3 2 4 8 2 3" xfId="9697" xr:uid="{00000000-0005-0000-0000-0000995C0000}"/>
    <cellStyle name="Normal 3 2 4 8 2 3 2" xfId="9698" xr:uid="{00000000-0005-0000-0000-00009A5C0000}"/>
    <cellStyle name="Normal 3 2 4 8 2 3 2 2" xfId="24881" xr:uid="{00000000-0005-0000-0000-00009B5C0000}"/>
    <cellStyle name="Normal 3 2 4 8 2 3 2 2 2" xfId="24882" xr:uid="{00000000-0005-0000-0000-00009C5C0000}"/>
    <cellStyle name="Normal 3 2 4 8 2 3 2 2 3" xfId="42100" xr:uid="{00000000-0005-0000-0000-00009D5C0000}"/>
    <cellStyle name="Normal 3 2 4 8 2 3 2 3" xfId="24883" xr:uid="{00000000-0005-0000-0000-00009E5C0000}"/>
    <cellStyle name="Normal 3 2 4 8 2 3 2 4" xfId="42101" xr:uid="{00000000-0005-0000-0000-00009F5C0000}"/>
    <cellStyle name="Normal 3 2 4 8 2 3 3" xfId="9699" xr:uid="{00000000-0005-0000-0000-0000A05C0000}"/>
    <cellStyle name="Normal 3 2 4 8 2 3 3 2" xfId="24884" xr:uid="{00000000-0005-0000-0000-0000A15C0000}"/>
    <cellStyle name="Normal 3 2 4 8 2 3 3 3" xfId="42102" xr:uid="{00000000-0005-0000-0000-0000A25C0000}"/>
    <cellStyle name="Normal 3 2 4 8 2 3 4" xfId="24885" xr:uid="{00000000-0005-0000-0000-0000A35C0000}"/>
    <cellStyle name="Normal 3 2 4 8 2 3 5" xfId="42103" xr:uid="{00000000-0005-0000-0000-0000A45C0000}"/>
    <cellStyle name="Normal 3 2 4 8 2 4" xfId="9700" xr:uid="{00000000-0005-0000-0000-0000A55C0000}"/>
    <cellStyle name="Normal 3 2 4 8 2 4 2" xfId="9701" xr:uid="{00000000-0005-0000-0000-0000A65C0000}"/>
    <cellStyle name="Normal 3 2 4 8 2 4 2 2" xfId="24886" xr:uid="{00000000-0005-0000-0000-0000A75C0000}"/>
    <cellStyle name="Normal 3 2 4 8 2 4 2 3" xfId="42104" xr:uid="{00000000-0005-0000-0000-0000A85C0000}"/>
    <cellStyle name="Normal 3 2 4 8 2 4 3" xfId="24887" xr:uid="{00000000-0005-0000-0000-0000A95C0000}"/>
    <cellStyle name="Normal 3 2 4 8 2 4 4" xfId="42105" xr:uid="{00000000-0005-0000-0000-0000AA5C0000}"/>
    <cellStyle name="Normal 3 2 4 8 2 5" xfId="9702" xr:uid="{00000000-0005-0000-0000-0000AB5C0000}"/>
    <cellStyle name="Normal 3 2 4 8 2 5 2" xfId="9703" xr:uid="{00000000-0005-0000-0000-0000AC5C0000}"/>
    <cellStyle name="Normal 3 2 4 8 2 5 3" xfId="42106" xr:uid="{00000000-0005-0000-0000-0000AD5C0000}"/>
    <cellStyle name="Normal 3 2 4 8 2 6" xfId="9704" xr:uid="{00000000-0005-0000-0000-0000AE5C0000}"/>
    <cellStyle name="Normal 3 2 4 8 2 6 2" xfId="9705" xr:uid="{00000000-0005-0000-0000-0000AF5C0000}"/>
    <cellStyle name="Normal 3 2 4 8 2 7" xfId="9706" xr:uid="{00000000-0005-0000-0000-0000B05C0000}"/>
    <cellStyle name="Normal 3 2 4 8 2 8" xfId="42107" xr:uid="{00000000-0005-0000-0000-0000B15C0000}"/>
    <cellStyle name="Normal 3 2 4 8 3" xfId="9707" xr:uid="{00000000-0005-0000-0000-0000B25C0000}"/>
    <cellStyle name="Normal 3 2 4 8 3 2" xfId="9708" xr:uid="{00000000-0005-0000-0000-0000B35C0000}"/>
    <cellStyle name="Normal 3 2 4 8 3 2 2" xfId="9709" xr:uid="{00000000-0005-0000-0000-0000B45C0000}"/>
    <cellStyle name="Normal 3 2 4 8 3 2 2 2" xfId="24888" xr:uid="{00000000-0005-0000-0000-0000B55C0000}"/>
    <cellStyle name="Normal 3 2 4 8 3 2 2 2 2" xfId="24889" xr:uid="{00000000-0005-0000-0000-0000B65C0000}"/>
    <cellStyle name="Normal 3 2 4 8 3 2 2 2 3" xfId="42108" xr:uid="{00000000-0005-0000-0000-0000B75C0000}"/>
    <cellStyle name="Normal 3 2 4 8 3 2 2 3" xfId="24890" xr:uid="{00000000-0005-0000-0000-0000B85C0000}"/>
    <cellStyle name="Normal 3 2 4 8 3 2 2 4" xfId="42109" xr:uid="{00000000-0005-0000-0000-0000B95C0000}"/>
    <cellStyle name="Normal 3 2 4 8 3 2 3" xfId="9710" xr:uid="{00000000-0005-0000-0000-0000BA5C0000}"/>
    <cellStyle name="Normal 3 2 4 8 3 2 3 2" xfId="24891" xr:uid="{00000000-0005-0000-0000-0000BB5C0000}"/>
    <cellStyle name="Normal 3 2 4 8 3 2 3 3" xfId="42110" xr:uid="{00000000-0005-0000-0000-0000BC5C0000}"/>
    <cellStyle name="Normal 3 2 4 8 3 2 4" xfId="24892" xr:uid="{00000000-0005-0000-0000-0000BD5C0000}"/>
    <cellStyle name="Normal 3 2 4 8 3 2 5" xfId="42111" xr:uid="{00000000-0005-0000-0000-0000BE5C0000}"/>
    <cellStyle name="Normal 3 2 4 8 3 3" xfId="9711" xr:uid="{00000000-0005-0000-0000-0000BF5C0000}"/>
    <cellStyle name="Normal 3 2 4 8 3 3 2" xfId="9712" xr:uid="{00000000-0005-0000-0000-0000C05C0000}"/>
    <cellStyle name="Normal 3 2 4 8 3 3 2 2" xfId="24893" xr:uid="{00000000-0005-0000-0000-0000C15C0000}"/>
    <cellStyle name="Normal 3 2 4 8 3 3 2 3" xfId="42112" xr:uid="{00000000-0005-0000-0000-0000C25C0000}"/>
    <cellStyle name="Normal 3 2 4 8 3 3 3" xfId="24894" xr:uid="{00000000-0005-0000-0000-0000C35C0000}"/>
    <cellStyle name="Normal 3 2 4 8 3 3 4" xfId="42113" xr:uid="{00000000-0005-0000-0000-0000C45C0000}"/>
    <cellStyle name="Normal 3 2 4 8 3 4" xfId="9713" xr:uid="{00000000-0005-0000-0000-0000C55C0000}"/>
    <cellStyle name="Normal 3 2 4 8 3 4 2" xfId="9714" xr:uid="{00000000-0005-0000-0000-0000C65C0000}"/>
    <cellStyle name="Normal 3 2 4 8 3 4 3" xfId="42114" xr:uid="{00000000-0005-0000-0000-0000C75C0000}"/>
    <cellStyle name="Normal 3 2 4 8 3 5" xfId="9715" xr:uid="{00000000-0005-0000-0000-0000C85C0000}"/>
    <cellStyle name="Normal 3 2 4 8 3 5 2" xfId="9716" xr:uid="{00000000-0005-0000-0000-0000C95C0000}"/>
    <cellStyle name="Normal 3 2 4 8 3 6" xfId="9717" xr:uid="{00000000-0005-0000-0000-0000CA5C0000}"/>
    <cellStyle name="Normal 3 2 4 8 3 7" xfId="42115" xr:uid="{00000000-0005-0000-0000-0000CB5C0000}"/>
    <cellStyle name="Normal 3 2 4 8 4" xfId="9718" xr:uid="{00000000-0005-0000-0000-0000CC5C0000}"/>
    <cellStyle name="Normal 3 2 4 8 4 2" xfId="9719" xr:uid="{00000000-0005-0000-0000-0000CD5C0000}"/>
    <cellStyle name="Normal 3 2 4 8 4 2 2" xfId="24895" xr:uid="{00000000-0005-0000-0000-0000CE5C0000}"/>
    <cellStyle name="Normal 3 2 4 8 4 2 2 2" xfId="24896" xr:uid="{00000000-0005-0000-0000-0000CF5C0000}"/>
    <cellStyle name="Normal 3 2 4 8 4 2 2 2 2" xfId="24897" xr:uid="{00000000-0005-0000-0000-0000D05C0000}"/>
    <cellStyle name="Normal 3 2 4 8 4 2 2 2 3" xfId="42116" xr:uid="{00000000-0005-0000-0000-0000D15C0000}"/>
    <cellStyle name="Normal 3 2 4 8 4 2 2 3" xfId="24898" xr:uid="{00000000-0005-0000-0000-0000D25C0000}"/>
    <cellStyle name="Normal 3 2 4 8 4 2 2 4" xfId="42117" xr:uid="{00000000-0005-0000-0000-0000D35C0000}"/>
    <cellStyle name="Normal 3 2 4 8 4 2 3" xfId="24899" xr:uid="{00000000-0005-0000-0000-0000D45C0000}"/>
    <cellStyle name="Normal 3 2 4 8 4 2 3 2" xfId="24900" xr:uid="{00000000-0005-0000-0000-0000D55C0000}"/>
    <cellStyle name="Normal 3 2 4 8 4 2 3 3" xfId="42118" xr:uid="{00000000-0005-0000-0000-0000D65C0000}"/>
    <cellStyle name="Normal 3 2 4 8 4 2 4" xfId="24901" xr:uid="{00000000-0005-0000-0000-0000D75C0000}"/>
    <cellStyle name="Normal 3 2 4 8 4 2 5" xfId="42119" xr:uid="{00000000-0005-0000-0000-0000D85C0000}"/>
    <cellStyle name="Normal 3 2 4 8 4 3" xfId="9720" xr:uid="{00000000-0005-0000-0000-0000D95C0000}"/>
    <cellStyle name="Normal 3 2 4 8 4 3 2" xfId="24902" xr:uid="{00000000-0005-0000-0000-0000DA5C0000}"/>
    <cellStyle name="Normal 3 2 4 8 4 3 2 2" xfId="24903" xr:uid="{00000000-0005-0000-0000-0000DB5C0000}"/>
    <cellStyle name="Normal 3 2 4 8 4 3 2 3" xfId="42120" xr:uid="{00000000-0005-0000-0000-0000DC5C0000}"/>
    <cellStyle name="Normal 3 2 4 8 4 3 3" xfId="24904" xr:uid="{00000000-0005-0000-0000-0000DD5C0000}"/>
    <cellStyle name="Normal 3 2 4 8 4 3 4" xfId="42121" xr:uid="{00000000-0005-0000-0000-0000DE5C0000}"/>
    <cellStyle name="Normal 3 2 4 8 4 4" xfId="24905" xr:uid="{00000000-0005-0000-0000-0000DF5C0000}"/>
    <cellStyle name="Normal 3 2 4 8 4 4 2" xfId="24906" xr:uid="{00000000-0005-0000-0000-0000E05C0000}"/>
    <cellStyle name="Normal 3 2 4 8 4 4 3" xfId="42122" xr:uid="{00000000-0005-0000-0000-0000E15C0000}"/>
    <cellStyle name="Normal 3 2 4 8 4 5" xfId="24907" xr:uid="{00000000-0005-0000-0000-0000E25C0000}"/>
    <cellStyle name="Normal 3 2 4 8 4 6" xfId="42123" xr:uid="{00000000-0005-0000-0000-0000E35C0000}"/>
    <cellStyle name="Normal 3 2 4 8 5" xfId="9721" xr:uid="{00000000-0005-0000-0000-0000E45C0000}"/>
    <cellStyle name="Normal 3 2 4 8 5 2" xfId="9722" xr:uid="{00000000-0005-0000-0000-0000E55C0000}"/>
    <cellStyle name="Normal 3 2 4 8 5 2 2" xfId="24908" xr:uid="{00000000-0005-0000-0000-0000E65C0000}"/>
    <cellStyle name="Normal 3 2 4 8 5 2 2 2" xfId="24909" xr:uid="{00000000-0005-0000-0000-0000E75C0000}"/>
    <cellStyle name="Normal 3 2 4 8 5 2 2 3" xfId="42124" xr:uid="{00000000-0005-0000-0000-0000E85C0000}"/>
    <cellStyle name="Normal 3 2 4 8 5 2 3" xfId="24910" xr:uid="{00000000-0005-0000-0000-0000E95C0000}"/>
    <cellStyle name="Normal 3 2 4 8 5 2 4" xfId="42125" xr:uid="{00000000-0005-0000-0000-0000EA5C0000}"/>
    <cellStyle name="Normal 3 2 4 8 5 3" xfId="24911" xr:uid="{00000000-0005-0000-0000-0000EB5C0000}"/>
    <cellStyle name="Normal 3 2 4 8 5 3 2" xfId="24912" xr:uid="{00000000-0005-0000-0000-0000EC5C0000}"/>
    <cellStyle name="Normal 3 2 4 8 5 3 3" xfId="42126" xr:uid="{00000000-0005-0000-0000-0000ED5C0000}"/>
    <cellStyle name="Normal 3 2 4 8 5 4" xfId="24913" xr:uid="{00000000-0005-0000-0000-0000EE5C0000}"/>
    <cellStyle name="Normal 3 2 4 8 5 5" xfId="42127" xr:uid="{00000000-0005-0000-0000-0000EF5C0000}"/>
    <cellStyle name="Normal 3 2 4 8 6" xfId="9723" xr:uid="{00000000-0005-0000-0000-0000F05C0000}"/>
    <cellStyle name="Normal 3 2 4 8 6 2" xfId="9724" xr:uid="{00000000-0005-0000-0000-0000F15C0000}"/>
    <cellStyle name="Normal 3 2 4 8 6 2 2" xfId="24914" xr:uid="{00000000-0005-0000-0000-0000F25C0000}"/>
    <cellStyle name="Normal 3 2 4 8 6 2 3" xfId="42128" xr:uid="{00000000-0005-0000-0000-0000F35C0000}"/>
    <cellStyle name="Normal 3 2 4 8 6 3" xfId="24915" xr:uid="{00000000-0005-0000-0000-0000F45C0000}"/>
    <cellStyle name="Normal 3 2 4 8 6 4" xfId="42129" xr:uid="{00000000-0005-0000-0000-0000F55C0000}"/>
    <cellStyle name="Normal 3 2 4 8 7" xfId="9725" xr:uid="{00000000-0005-0000-0000-0000F65C0000}"/>
    <cellStyle name="Normal 3 2 4 8 7 2" xfId="9726" xr:uid="{00000000-0005-0000-0000-0000F75C0000}"/>
    <cellStyle name="Normal 3 2 4 8 7 3" xfId="42130" xr:uid="{00000000-0005-0000-0000-0000F85C0000}"/>
    <cellStyle name="Normal 3 2 4 8 8" xfId="9727" xr:uid="{00000000-0005-0000-0000-0000F95C0000}"/>
    <cellStyle name="Normal 3 2 4 8 8 2" xfId="42131" xr:uid="{00000000-0005-0000-0000-0000FA5C0000}"/>
    <cellStyle name="Normal 3 2 4 8 9" xfId="42132" xr:uid="{00000000-0005-0000-0000-0000FB5C0000}"/>
    <cellStyle name="Normal 3 2 4 9" xfId="9728" xr:uid="{00000000-0005-0000-0000-0000FC5C0000}"/>
    <cellStyle name="Normal 3 2 4 9 10" xfId="42133" xr:uid="{00000000-0005-0000-0000-0000FD5C0000}"/>
    <cellStyle name="Normal 3 2 4 9 2" xfId="9729" xr:uid="{00000000-0005-0000-0000-0000FE5C0000}"/>
    <cellStyle name="Normal 3 2 4 9 2 2" xfId="9730" xr:uid="{00000000-0005-0000-0000-0000FF5C0000}"/>
    <cellStyle name="Normal 3 2 4 9 2 2 2" xfId="9731" xr:uid="{00000000-0005-0000-0000-0000005D0000}"/>
    <cellStyle name="Normal 3 2 4 9 2 2 2 2" xfId="24916" xr:uid="{00000000-0005-0000-0000-0000015D0000}"/>
    <cellStyle name="Normal 3 2 4 9 2 2 2 2 2" xfId="24917" xr:uid="{00000000-0005-0000-0000-0000025D0000}"/>
    <cellStyle name="Normal 3 2 4 9 2 2 2 2 3" xfId="42134" xr:uid="{00000000-0005-0000-0000-0000035D0000}"/>
    <cellStyle name="Normal 3 2 4 9 2 2 2 3" xfId="24918" xr:uid="{00000000-0005-0000-0000-0000045D0000}"/>
    <cellStyle name="Normal 3 2 4 9 2 2 2 4" xfId="42135" xr:uid="{00000000-0005-0000-0000-0000055D0000}"/>
    <cellStyle name="Normal 3 2 4 9 2 2 3" xfId="9732" xr:uid="{00000000-0005-0000-0000-0000065D0000}"/>
    <cellStyle name="Normal 3 2 4 9 2 2 3 2" xfId="24919" xr:uid="{00000000-0005-0000-0000-0000075D0000}"/>
    <cellStyle name="Normal 3 2 4 9 2 2 3 3" xfId="42136" xr:uid="{00000000-0005-0000-0000-0000085D0000}"/>
    <cellStyle name="Normal 3 2 4 9 2 2 4" xfId="24920" xr:uid="{00000000-0005-0000-0000-0000095D0000}"/>
    <cellStyle name="Normal 3 2 4 9 2 2 5" xfId="42137" xr:uid="{00000000-0005-0000-0000-00000A5D0000}"/>
    <cellStyle name="Normal 3 2 4 9 2 3" xfId="9733" xr:uid="{00000000-0005-0000-0000-00000B5D0000}"/>
    <cellStyle name="Normal 3 2 4 9 2 3 2" xfId="9734" xr:uid="{00000000-0005-0000-0000-00000C5D0000}"/>
    <cellStyle name="Normal 3 2 4 9 2 3 2 2" xfId="24921" xr:uid="{00000000-0005-0000-0000-00000D5D0000}"/>
    <cellStyle name="Normal 3 2 4 9 2 3 2 3" xfId="42138" xr:uid="{00000000-0005-0000-0000-00000E5D0000}"/>
    <cellStyle name="Normal 3 2 4 9 2 3 3" xfId="24922" xr:uid="{00000000-0005-0000-0000-00000F5D0000}"/>
    <cellStyle name="Normal 3 2 4 9 2 3 4" xfId="42139" xr:uid="{00000000-0005-0000-0000-0000105D0000}"/>
    <cellStyle name="Normal 3 2 4 9 2 4" xfId="9735" xr:uid="{00000000-0005-0000-0000-0000115D0000}"/>
    <cellStyle name="Normal 3 2 4 9 2 4 2" xfId="9736" xr:uid="{00000000-0005-0000-0000-0000125D0000}"/>
    <cellStyle name="Normal 3 2 4 9 2 4 3" xfId="42140" xr:uid="{00000000-0005-0000-0000-0000135D0000}"/>
    <cellStyle name="Normal 3 2 4 9 2 5" xfId="9737" xr:uid="{00000000-0005-0000-0000-0000145D0000}"/>
    <cellStyle name="Normal 3 2 4 9 2 5 2" xfId="9738" xr:uid="{00000000-0005-0000-0000-0000155D0000}"/>
    <cellStyle name="Normal 3 2 4 9 2 6" xfId="9739" xr:uid="{00000000-0005-0000-0000-0000165D0000}"/>
    <cellStyle name="Normal 3 2 4 9 2 7" xfId="42141" xr:uid="{00000000-0005-0000-0000-0000175D0000}"/>
    <cellStyle name="Normal 3 2 4 9 3" xfId="9740" xr:uid="{00000000-0005-0000-0000-0000185D0000}"/>
    <cellStyle name="Normal 3 2 4 9 3 2" xfId="9741" xr:uid="{00000000-0005-0000-0000-0000195D0000}"/>
    <cellStyle name="Normal 3 2 4 9 3 2 2" xfId="24923" xr:uid="{00000000-0005-0000-0000-00001A5D0000}"/>
    <cellStyle name="Normal 3 2 4 9 3 2 2 2" xfId="24924" xr:uid="{00000000-0005-0000-0000-00001B5D0000}"/>
    <cellStyle name="Normal 3 2 4 9 3 2 2 2 2" xfId="24925" xr:uid="{00000000-0005-0000-0000-00001C5D0000}"/>
    <cellStyle name="Normal 3 2 4 9 3 2 2 2 3" xfId="42142" xr:uid="{00000000-0005-0000-0000-00001D5D0000}"/>
    <cellStyle name="Normal 3 2 4 9 3 2 2 3" xfId="24926" xr:uid="{00000000-0005-0000-0000-00001E5D0000}"/>
    <cellStyle name="Normal 3 2 4 9 3 2 2 4" xfId="42143" xr:uid="{00000000-0005-0000-0000-00001F5D0000}"/>
    <cellStyle name="Normal 3 2 4 9 3 2 3" xfId="24927" xr:uid="{00000000-0005-0000-0000-0000205D0000}"/>
    <cellStyle name="Normal 3 2 4 9 3 2 3 2" xfId="24928" xr:uid="{00000000-0005-0000-0000-0000215D0000}"/>
    <cellStyle name="Normal 3 2 4 9 3 2 3 3" xfId="42144" xr:uid="{00000000-0005-0000-0000-0000225D0000}"/>
    <cellStyle name="Normal 3 2 4 9 3 2 4" xfId="24929" xr:uid="{00000000-0005-0000-0000-0000235D0000}"/>
    <cellStyle name="Normal 3 2 4 9 3 2 5" xfId="42145" xr:uid="{00000000-0005-0000-0000-0000245D0000}"/>
    <cellStyle name="Normal 3 2 4 9 3 3" xfId="9742" xr:uid="{00000000-0005-0000-0000-0000255D0000}"/>
    <cellStyle name="Normal 3 2 4 9 3 3 2" xfId="24930" xr:uid="{00000000-0005-0000-0000-0000265D0000}"/>
    <cellStyle name="Normal 3 2 4 9 3 3 2 2" xfId="24931" xr:uid="{00000000-0005-0000-0000-0000275D0000}"/>
    <cellStyle name="Normal 3 2 4 9 3 3 2 3" xfId="42146" xr:uid="{00000000-0005-0000-0000-0000285D0000}"/>
    <cellStyle name="Normal 3 2 4 9 3 3 3" xfId="24932" xr:uid="{00000000-0005-0000-0000-0000295D0000}"/>
    <cellStyle name="Normal 3 2 4 9 3 3 4" xfId="42147" xr:uid="{00000000-0005-0000-0000-00002A5D0000}"/>
    <cellStyle name="Normal 3 2 4 9 3 4" xfId="24933" xr:uid="{00000000-0005-0000-0000-00002B5D0000}"/>
    <cellStyle name="Normal 3 2 4 9 3 4 2" xfId="24934" xr:uid="{00000000-0005-0000-0000-00002C5D0000}"/>
    <cellStyle name="Normal 3 2 4 9 3 4 3" xfId="42148" xr:uid="{00000000-0005-0000-0000-00002D5D0000}"/>
    <cellStyle name="Normal 3 2 4 9 3 5" xfId="24935" xr:uid="{00000000-0005-0000-0000-00002E5D0000}"/>
    <cellStyle name="Normal 3 2 4 9 3 6" xfId="42149" xr:uid="{00000000-0005-0000-0000-00002F5D0000}"/>
    <cellStyle name="Normal 3 2 4 9 4" xfId="9743" xr:uid="{00000000-0005-0000-0000-0000305D0000}"/>
    <cellStyle name="Normal 3 2 4 9 4 2" xfId="9744" xr:uid="{00000000-0005-0000-0000-0000315D0000}"/>
    <cellStyle name="Normal 3 2 4 9 4 2 2" xfId="24936" xr:uid="{00000000-0005-0000-0000-0000325D0000}"/>
    <cellStyle name="Normal 3 2 4 9 4 2 2 2" xfId="24937" xr:uid="{00000000-0005-0000-0000-0000335D0000}"/>
    <cellStyle name="Normal 3 2 4 9 4 2 2 3" xfId="42150" xr:uid="{00000000-0005-0000-0000-0000345D0000}"/>
    <cellStyle name="Normal 3 2 4 9 4 2 3" xfId="24938" xr:uid="{00000000-0005-0000-0000-0000355D0000}"/>
    <cellStyle name="Normal 3 2 4 9 4 2 4" xfId="42151" xr:uid="{00000000-0005-0000-0000-0000365D0000}"/>
    <cellStyle name="Normal 3 2 4 9 4 3" xfId="24939" xr:uid="{00000000-0005-0000-0000-0000375D0000}"/>
    <cellStyle name="Normal 3 2 4 9 4 3 2" xfId="24940" xr:uid="{00000000-0005-0000-0000-0000385D0000}"/>
    <cellStyle name="Normal 3 2 4 9 4 3 3" xfId="42152" xr:uid="{00000000-0005-0000-0000-0000395D0000}"/>
    <cellStyle name="Normal 3 2 4 9 4 4" xfId="24941" xr:uid="{00000000-0005-0000-0000-00003A5D0000}"/>
    <cellStyle name="Normal 3 2 4 9 4 5" xfId="42153" xr:uid="{00000000-0005-0000-0000-00003B5D0000}"/>
    <cellStyle name="Normal 3 2 4 9 5" xfId="9745" xr:uid="{00000000-0005-0000-0000-00003C5D0000}"/>
    <cellStyle name="Normal 3 2 4 9 5 2" xfId="9746" xr:uid="{00000000-0005-0000-0000-00003D5D0000}"/>
    <cellStyle name="Normal 3 2 4 9 5 2 2" xfId="24942" xr:uid="{00000000-0005-0000-0000-00003E5D0000}"/>
    <cellStyle name="Normal 3 2 4 9 5 2 3" xfId="42154" xr:uid="{00000000-0005-0000-0000-00003F5D0000}"/>
    <cellStyle name="Normal 3 2 4 9 5 3" xfId="24943" xr:uid="{00000000-0005-0000-0000-0000405D0000}"/>
    <cellStyle name="Normal 3 2 4 9 5 4" xfId="42155" xr:uid="{00000000-0005-0000-0000-0000415D0000}"/>
    <cellStyle name="Normal 3 2 4 9 6" xfId="9747" xr:uid="{00000000-0005-0000-0000-0000425D0000}"/>
    <cellStyle name="Normal 3 2 4 9 6 2" xfId="9748" xr:uid="{00000000-0005-0000-0000-0000435D0000}"/>
    <cellStyle name="Normal 3 2 4 9 6 3" xfId="42156" xr:uid="{00000000-0005-0000-0000-0000445D0000}"/>
    <cellStyle name="Normal 3 2 4 9 7" xfId="9749" xr:uid="{00000000-0005-0000-0000-0000455D0000}"/>
    <cellStyle name="Normal 3 2 4 9 7 2" xfId="42157" xr:uid="{00000000-0005-0000-0000-0000465D0000}"/>
    <cellStyle name="Normal 3 2 4 9 8" xfId="42158" xr:uid="{00000000-0005-0000-0000-0000475D0000}"/>
    <cellStyle name="Normal 3 2 4 9 9" xfId="42159" xr:uid="{00000000-0005-0000-0000-0000485D0000}"/>
    <cellStyle name="Normal 3 2 5" xfId="9750" xr:uid="{00000000-0005-0000-0000-0000495D0000}"/>
    <cellStyle name="Normal 3 2 5 10" xfId="9751" xr:uid="{00000000-0005-0000-0000-00004A5D0000}"/>
    <cellStyle name="Normal 3 2 5 10 2" xfId="9752" xr:uid="{00000000-0005-0000-0000-00004B5D0000}"/>
    <cellStyle name="Normal 3 2 5 10 2 2" xfId="24944" xr:uid="{00000000-0005-0000-0000-00004C5D0000}"/>
    <cellStyle name="Normal 3 2 5 10 2 3" xfId="42160" xr:uid="{00000000-0005-0000-0000-00004D5D0000}"/>
    <cellStyle name="Normal 3 2 5 10 3" xfId="24945" xr:uid="{00000000-0005-0000-0000-00004E5D0000}"/>
    <cellStyle name="Normal 3 2 5 10 4" xfId="42161" xr:uid="{00000000-0005-0000-0000-00004F5D0000}"/>
    <cellStyle name="Normal 3 2 5 11" xfId="9753" xr:uid="{00000000-0005-0000-0000-0000505D0000}"/>
    <cellStyle name="Normal 3 2 5 11 2" xfId="24946" xr:uid="{00000000-0005-0000-0000-0000515D0000}"/>
    <cellStyle name="Normal 3 2 5 11 3" xfId="42162" xr:uid="{00000000-0005-0000-0000-0000525D0000}"/>
    <cellStyle name="Normal 3 2 5 12" xfId="24947" xr:uid="{00000000-0005-0000-0000-0000535D0000}"/>
    <cellStyle name="Normal 3 2 5 12 2" xfId="42163" xr:uid="{00000000-0005-0000-0000-0000545D0000}"/>
    <cellStyle name="Normal 3 2 5 13" xfId="42164" xr:uid="{00000000-0005-0000-0000-0000555D0000}"/>
    <cellStyle name="Normal 3 2 5 14" xfId="42165" xr:uid="{00000000-0005-0000-0000-0000565D0000}"/>
    <cellStyle name="Normal 3 2 5 15" xfId="42166" xr:uid="{00000000-0005-0000-0000-0000575D0000}"/>
    <cellStyle name="Normal 3 2 5 2" xfId="9754" xr:uid="{00000000-0005-0000-0000-0000585D0000}"/>
    <cellStyle name="Normal 3 2 5 2 10" xfId="42167" xr:uid="{00000000-0005-0000-0000-0000595D0000}"/>
    <cellStyle name="Normal 3 2 5 2 11" xfId="42168" xr:uid="{00000000-0005-0000-0000-00005A5D0000}"/>
    <cellStyle name="Normal 3 2 5 2 12" xfId="42169" xr:uid="{00000000-0005-0000-0000-00005B5D0000}"/>
    <cellStyle name="Normal 3 2 5 2 2" xfId="9755" xr:uid="{00000000-0005-0000-0000-00005C5D0000}"/>
    <cellStyle name="Normal 3 2 5 2 2 2" xfId="9756" xr:uid="{00000000-0005-0000-0000-00005D5D0000}"/>
    <cellStyle name="Normal 3 2 5 2 2 2 2" xfId="9757" xr:uid="{00000000-0005-0000-0000-00005E5D0000}"/>
    <cellStyle name="Normal 3 2 5 2 2 2 2 2" xfId="9758" xr:uid="{00000000-0005-0000-0000-00005F5D0000}"/>
    <cellStyle name="Normal 3 2 5 2 2 2 2 2 2" xfId="24948" xr:uid="{00000000-0005-0000-0000-0000605D0000}"/>
    <cellStyle name="Normal 3 2 5 2 2 2 2 2 2 2" xfId="24949" xr:uid="{00000000-0005-0000-0000-0000615D0000}"/>
    <cellStyle name="Normal 3 2 5 2 2 2 2 2 2 3" xfId="42170" xr:uid="{00000000-0005-0000-0000-0000625D0000}"/>
    <cellStyle name="Normal 3 2 5 2 2 2 2 2 3" xfId="24950" xr:uid="{00000000-0005-0000-0000-0000635D0000}"/>
    <cellStyle name="Normal 3 2 5 2 2 2 2 2 4" xfId="42171" xr:uid="{00000000-0005-0000-0000-0000645D0000}"/>
    <cellStyle name="Normal 3 2 5 2 2 2 2 3" xfId="9759" xr:uid="{00000000-0005-0000-0000-0000655D0000}"/>
    <cellStyle name="Normal 3 2 5 2 2 2 2 3 2" xfId="24951" xr:uid="{00000000-0005-0000-0000-0000665D0000}"/>
    <cellStyle name="Normal 3 2 5 2 2 2 2 3 3" xfId="42172" xr:uid="{00000000-0005-0000-0000-0000675D0000}"/>
    <cellStyle name="Normal 3 2 5 2 2 2 2 4" xfId="24952" xr:uid="{00000000-0005-0000-0000-0000685D0000}"/>
    <cellStyle name="Normal 3 2 5 2 2 2 2 5" xfId="42173" xr:uid="{00000000-0005-0000-0000-0000695D0000}"/>
    <cellStyle name="Normal 3 2 5 2 2 2 3" xfId="9760" xr:uid="{00000000-0005-0000-0000-00006A5D0000}"/>
    <cellStyle name="Normal 3 2 5 2 2 2 3 2" xfId="9761" xr:uid="{00000000-0005-0000-0000-00006B5D0000}"/>
    <cellStyle name="Normal 3 2 5 2 2 2 3 2 2" xfId="24953" xr:uid="{00000000-0005-0000-0000-00006C5D0000}"/>
    <cellStyle name="Normal 3 2 5 2 2 2 3 2 3" xfId="42174" xr:uid="{00000000-0005-0000-0000-00006D5D0000}"/>
    <cellStyle name="Normal 3 2 5 2 2 2 3 3" xfId="24954" xr:uid="{00000000-0005-0000-0000-00006E5D0000}"/>
    <cellStyle name="Normal 3 2 5 2 2 2 3 4" xfId="42175" xr:uid="{00000000-0005-0000-0000-00006F5D0000}"/>
    <cellStyle name="Normal 3 2 5 2 2 2 4" xfId="9762" xr:uid="{00000000-0005-0000-0000-0000705D0000}"/>
    <cellStyle name="Normal 3 2 5 2 2 2 4 2" xfId="9763" xr:uid="{00000000-0005-0000-0000-0000715D0000}"/>
    <cellStyle name="Normal 3 2 5 2 2 2 4 3" xfId="42176" xr:uid="{00000000-0005-0000-0000-0000725D0000}"/>
    <cellStyle name="Normal 3 2 5 2 2 2 5" xfId="9764" xr:uid="{00000000-0005-0000-0000-0000735D0000}"/>
    <cellStyle name="Normal 3 2 5 2 2 2 5 2" xfId="9765" xr:uid="{00000000-0005-0000-0000-0000745D0000}"/>
    <cellStyle name="Normal 3 2 5 2 2 2 6" xfId="9766" xr:uid="{00000000-0005-0000-0000-0000755D0000}"/>
    <cellStyle name="Normal 3 2 5 2 2 2 7" xfId="42177" xr:uid="{00000000-0005-0000-0000-0000765D0000}"/>
    <cellStyle name="Normal 3 2 5 2 2 3" xfId="9767" xr:uid="{00000000-0005-0000-0000-0000775D0000}"/>
    <cellStyle name="Normal 3 2 5 2 2 3 2" xfId="9768" xr:uid="{00000000-0005-0000-0000-0000785D0000}"/>
    <cellStyle name="Normal 3 2 5 2 2 3 2 2" xfId="24955" xr:uid="{00000000-0005-0000-0000-0000795D0000}"/>
    <cellStyle name="Normal 3 2 5 2 2 3 2 2 2" xfId="24956" xr:uid="{00000000-0005-0000-0000-00007A5D0000}"/>
    <cellStyle name="Normal 3 2 5 2 2 3 2 2 3" xfId="42178" xr:uid="{00000000-0005-0000-0000-00007B5D0000}"/>
    <cellStyle name="Normal 3 2 5 2 2 3 2 3" xfId="24957" xr:uid="{00000000-0005-0000-0000-00007C5D0000}"/>
    <cellStyle name="Normal 3 2 5 2 2 3 2 4" xfId="42179" xr:uid="{00000000-0005-0000-0000-00007D5D0000}"/>
    <cellStyle name="Normal 3 2 5 2 2 3 3" xfId="9769" xr:uid="{00000000-0005-0000-0000-00007E5D0000}"/>
    <cellStyle name="Normal 3 2 5 2 2 3 3 2" xfId="24958" xr:uid="{00000000-0005-0000-0000-00007F5D0000}"/>
    <cellStyle name="Normal 3 2 5 2 2 3 3 3" xfId="42180" xr:uid="{00000000-0005-0000-0000-0000805D0000}"/>
    <cellStyle name="Normal 3 2 5 2 2 3 4" xfId="24959" xr:uid="{00000000-0005-0000-0000-0000815D0000}"/>
    <cellStyle name="Normal 3 2 5 2 2 3 5" xfId="42181" xr:uid="{00000000-0005-0000-0000-0000825D0000}"/>
    <cellStyle name="Normal 3 2 5 2 2 4" xfId="9770" xr:uid="{00000000-0005-0000-0000-0000835D0000}"/>
    <cellStyle name="Normal 3 2 5 2 2 4 2" xfId="9771" xr:uid="{00000000-0005-0000-0000-0000845D0000}"/>
    <cellStyle name="Normal 3 2 5 2 2 4 2 2" xfId="24960" xr:uid="{00000000-0005-0000-0000-0000855D0000}"/>
    <cellStyle name="Normal 3 2 5 2 2 4 2 3" xfId="42182" xr:uid="{00000000-0005-0000-0000-0000865D0000}"/>
    <cellStyle name="Normal 3 2 5 2 2 4 3" xfId="24961" xr:uid="{00000000-0005-0000-0000-0000875D0000}"/>
    <cellStyle name="Normal 3 2 5 2 2 4 4" xfId="42183" xr:uid="{00000000-0005-0000-0000-0000885D0000}"/>
    <cellStyle name="Normal 3 2 5 2 2 5" xfId="9772" xr:uid="{00000000-0005-0000-0000-0000895D0000}"/>
    <cellStyle name="Normal 3 2 5 2 2 5 2" xfId="9773" xr:uid="{00000000-0005-0000-0000-00008A5D0000}"/>
    <cellStyle name="Normal 3 2 5 2 2 5 3" xfId="42184" xr:uid="{00000000-0005-0000-0000-00008B5D0000}"/>
    <cellStyle name="Normal 3 2 5 2 2 6" xfId="9774" xr:uid="{00000000-0005-0000-0000-00008C5D0000}"/>
    <cellStyle name="Normal 3 2 5 2 2 6 2" xfId="9775" xr:uid="{00000000-0005-0000-0000-00008D5D0000}"/>
    <cellStyle name="Normal 3 2 5 2 2 7" xfId="9776" xr:uid="{00000000-0005-0000-0000-00008E5D0000}"/>
    <cellStyle name="Normal 3 2 5 2 2 8" xfId="42185" xr:uid="{00000000-0005-0000-0000-00008F5D0000}"/>
    <cellStyle name="Normal 3 2 5 2 3" xfId="9777" xr:uid="{00000000-0005-0000-0000-0000905D0000}"/>
    <cellStyle name="Normal 3 2 5 2 3 2" xfId="9778" xr:uid="{00000000-0005-0000-0000-0000915D0000}"/>
    <cellStyle name="Normal 3 2 5 2 3 2 2" xfId="9779" xr:uid="{00000000-0005-0000-0000-0000925D0000}"/>
    <cellStyle name="Normal 3 2 5 2 3 2 2 2" xfId="24962" xr:uid="{00000000-0005-0000-0000-0000935D0000}"/>
    <cellStyle name="Normal 3 2 5 2 3 2 2 2 2" xfId="24963" xr:uid="{00000000-0005-0000-0000-0000945D0000}"/>
    <cellStyle name="Normal 3 2 5 2 3 2 2 2 3" xfId="42186" xr:uid="{00000000-0005-0000-0000-0000955D0000}"/>
    <cellStyle name="Normal 3 2 5 2 3 2 2 3" xfId="24964" xr:uid="{00000000-0005-0000-0000-0000965D0000}"/>
    <cellStyle name="Normal 3 2 5 2 3 2 2 4" xfId="42187" xr:uid="{00000000-0005-0000-0000-0000975D0000}"/>
    <cellStyle name="Normal 3 2 5 2 3 2 3" xfId="9780" xr:uid="{00000000-0005-0000-0000-0000985D0000}"/>
    <cellStyle name="Normal 3 2 5 2 3 2 3 2" xfId="24965" xr:uid="{00000000-0005-0000-0000-0000995D0000}"/>
    <cellStyle name="Normal 3 2 5 2 3 2 3 3" xfId="42188" xr:uid="{00000000-0005-0000-0000-00009A5D0000}"/>
    <cellStyle name="Normal 3 2 5 2 3 2 4" xfId="24966" xr:uid="{00000000-0005-0000-0000-00009B5D0000}"/>
    <cellStyle name="Normal 3 2 5 2 3 2 5" xfId="42189" xr:uid="{00000000-0005-0000-0000-00009C5D0000}"/>
    <cellStyle name="Normal 3 2 5 2 3 3" xfId="9781" xr:uid="{00000000-0005-0000-0000-00009D5D0000}"/>
    <cellStyle name="Normal 3 2 5 2 3 3 2" xfId="9782" xr:uid="{00000000-0005-0000-0000-00009E5D0000}"/>
    <cellStyle name="Normal 3 2 5 2 3 3 2 2" xfId="24967" xr:uid="{00000000-0005-0000-0000-00009F5D0000}"/>
    <cellStyle name="Normal 3 2 5 2 3 3 2 3" xfId="42190" xr:uid="{00000000-0005-0000-0000-0000A05D0000}"/>
    <cellStyle name="Normal 3 2 5 2 3 3 3" xfId="24968" xr:uid="{00000000-0005-0000-0000-0000A15D0000}"/>
    <cellStyle name="Normal 3 2 5 2 3 3 4" xfId="42191" xr:uid="{00000000-0005-0000-0000-0000A25D0000}"/>
    <cellStyle name="Normal 3 2 5 2 3 4" xfId="9783" xr:uid="{00000000-0005-0000-0000-0000A35D0000}"/>
    <cellStyle name="Normal 3 2 5 2 3 4 2" xfId="9784" xr:uid="{00000000-0005-0000-0000-0000A45D0000}"/>
    <cellStyle name="Normal 3 2 5 2 3 4 3" xfId="42192" xr:uid="{00000000-0005-0000-0000-0000A55D0000}"/>
    <cellStyle name="Normal 3 2 5 2 3 5" xfId="9785" xr:uid="{00000000-0005-0000-0000-0000A65D0000}"/>
    <cellStyle name="Normal 3 2 5 2 3 5 2" xfId="9786" xr:uid="{00000000-0005-0000-0000-0000A75D0000}"/>
    <cellStyle name="Normal 3 2 5 2 3 6" xfId="9787" xr:uid="{00000000-0005-0000-0000-0000A85D0000}"/>
    <cellStyle name="Normal 3 2 5 2 3 7" xfId="42193" xr:uid="{00000000-0005-0000-0000-0000A95D0000}"/>
    <cellStyle name="Normal 3 2 5 2 4" xfId="9788" xr:uid="{00000000-0005-0000-0000-0000AA5D0000}"/>
    <cellStyle name="Normal 3 2 5 2 4 2" xfId="9789" xr:uid="{00000000-0005-0000-0000-0000AB5D0000}"/>
    <cellStyle name="Normal 3 2 5 2 4 2 2" xfId="24969" xr:uid="{00000000-0005-0000-0000-0000AC5D0000}"/>
    <cellStyle name="Normal 3 2 5 2 4 2 2 2" xfId="24970" xr:uid="{00000000-0005-0000-0000-0000AD5D0000}"/>
    <cellStyle name="Normal 3 2 5 2 4 2 2 2 2" xfId="24971" xr:uid="{00000000-0005-0000-0000-0000AE5D0000}"/>
    <cellStyle name="Normal 3 2 5 2 4 2 2 2 3" xfId="42194" xr:uid="{00000000-0005-0000-0000-0000AF5D0000}"/>
    <cellStyle name="Normal 3 2 5 2 4 2 2 3" xfId="24972" xr:uid="{00000000-0005-0000-0000-0000B05D0000}"/>
    <cellStyle name="Normal 3 2 5 2 4 2 2 4" xfId="42195" xr:uid="{00000000-0005-0000-0000-0000B15D0000}"/>
    <cellStyle name="Normal 3 2 5 2 4 2 3" xfId="24973" xr:uid="{00000000-0005-0000-0000-0000B25D0000}"/>
    <cellStyle name="Normal 3 2 5 2 4 2 3 2" xfId="24974" xr:uid="{00000000-0005-0000-0000-0000B35D0000}"/>
    <cellStyle name="Normal 3 2 5 2 4 2 3 3" xfId="42196" xr:uid="{00000000-0005-0000-0000-0000B45D0000}"/>
    <cellStyle name="Normal 3 2 5 2 4 2 4" xfId="24975" xr:uid="{00000000-0005-0000-0000-0000B55D0000}"/>
    <cellStyle name="Normal 3 2 5 2 4 2 5" xfId="42197" xr:uid="{00000000-0005-0000-0000-0000B65D0000}"/>
    <cellStyle name="Normal 3 2 5 2 4 3" xfId="9790" xr:uid="{00000000-0005-0000-0000-0000B75D0000}"/>
    <cellStyle name="Normal 3 2 5 2 4 3 2" xfId="24976" xr:uid="{00000000-0005-0000-0000-0000B85D0000}"/>
    <cellStyle name="Normal 3 2 5 2 4 3 2 2" xfId="24977" xr:uid="{00000000-0005-0000-0000-0000B95D0000}"/>
    <cellStyle name="Normal 3 2 5 2 4 3 2 3" xfId="42198" xr:uid="{00000000-0005-0000-0000-0000BA5D0000}"/>
    <cellStyle name="Normal 3 2 5 2 4 3 3" xfId="24978" xr:uid="{00000000-0005-0000-0000-0000BB5D0000}"/>
    <cellStyle name="Normal 3 2 5 2 4 3 4" xfId="42199" xr:uid="{00000000-0005-0000-0000-0000BC5D0000}"/>
    <cellStyle name="Normal 3 2 5 2 4 4" xfId="24979" xr:uid="{00000000-0005-0000-0000-0000BD5D0000}"/>
    <cellStyle name="Normal 3 2 5 2 4 4 2" xfId="24980" xr:uid="{00000000-0005-0000-0000-0000BE5D0000}"/>
    <cellStyle name="Normal 3 2 5 2 4 4 3" xfId="42200" xr:uid="{00000000-0005-0000-0000-0000BF5D0000}"/>
    <cellStyle name="Normal 3 2 5 2 4 5" xfId="24981" xr:uid="{00000000-0005-0000-0000-0000C05D0000}"/>
    <cellStyle name="Normal 3 2 5 2 4 6" xfId="42201" xr:uid="{00000000-0005-0000-0000-0000C15D0000}"/>
    <cellStyle name="Normal 3 2 5 2 5" xfId="9791" xr:uid="{00000000-0005-0000-0000-0000C25D0000}"/>
    <cellStyle name="Normal 3 2 5 2 5 2" xfId="9792" xr:uid="{00000000-0005-0000-0000-0000C35D0000}"/>
    <cellStyle name="Normal 3 2 5 2 5 2 2" xfId="24982" xr:uid="{00000000-0005-0000-0000-0000C45D0000}"/>
    <cellStyle name="Normal 3 2 5 2 5 2 2 2" xfId="24983" xr:uid="{00000000-0005-0000-0000-0000C55D0000}"/>
    <cellStyle name="Normal 3 2 5 2 5 2 2 3" xfId="42202" xr:uid="{00000000-0005-0000-0000-0000C65D0000}"/>
    <cellStyle name="Normal 3 2 5 2 5 2 3" xfId="24984" xr:uid="{00000000-0005-0000-0000-0000C75D0000}"/>
    <cellStyle name="Normal 3 2 5 2 5 2 4" xfId="42203" xr:uid="{00000000-0005-0000-0000-0000C85D0000}"/>
    <cellStyle name="Normal 3 2 5 2 5 3" xfId="24985" xr:uid="{00000000-0005-0000-0000-0000C95D0000}"/>
    <cellStyle name="Normal 3 2 5 2 5 3 2" xfId="24986" xr:uid="{00000000-0005-0000-0000-0000CA5D0000}"/>
    <cellStyle name="Normal 3 2 5 2 5 3 3" xfId="42204" xr:uid="{00000000-0005-0000-0000-0000CB5D0000}"/>
    <cellStyle name="Normal 3 2 5 2 5 4" xfId="24987" xr:uid="{00000000-0005-0000-0000-0000CC5D0000}"/>
    <cellStyle name="Normal 3 2 5 2 5 5" xfId="42205" xr:uid="{00000000-0005-0000-0000-0000CD5D0000}"/>
    <cellStyle name="Normal 3 2 5 2 6" xfId="9793" xr:uid="{00000000-0005-0000-0000-0000CE5D0000}"/>
    <cellStyle name="Normal 3 2 5 2 6 2" xfId="9794" xr:uid="{00000000-0005-0000-0000-0000CF5D0000}"/>
    <cellStyle name="Normal 3 2 5 2 6 2 2" xfId="24988" xr:uid="{00000000-0005-0000-0000-0000D05D0000}"/>
    <cellStyle name="Normal 3 2 5 2 6 2 2 2" xfId="24989" xr:uid="{00000000-0005-0000-0000-0000D15D0000}"/>
    <cellStyle name="Normal 3 2 5 2 6 2 2 3" xfId="42206" xr:uid="{00000000-0005-0000-0000-0000D25D0000}"/>
    <cellStyle name="Normal 3 2 5 2 6 2 3" xfId="24990" xr:uid="{00000000-0005-0000-0000-0000D35D0000}"/>
    <cellStyle name="Normal 3 2 5 2 6 2 4" xfId="42207" xr:uid="{00000000-0005-0000-0000-0000D45D0000}"/>
    <cellStyle name="Normal 3 2 5 2 6 3" xfId="24991" xr:uid="{00000000-0005-0000-0000-0000D55D0000}"/>
    <cellStyle name="Normal 3 2 5 2 6 3 2" xfId="24992" xr:uid="{00000000-0005-0000-0000-0000D65D0000}"/>
    <cellStyle name="Normal 3 2 5 2 6 3 3" xfId="42208" xr:uid="{00000000-0005-0000-0000-0000D75D0000}"/>
    <cellStyle name="Normal 3 2 5 2 6 4" xfId="24993" xr:uid="{00000000-0005-0000-0000-0000D85D0000}"/>
    <cellStyle name="Normal 3 2 5 2 6 5" xfId="42209" xr:uid="{00000000-0005-0000-0000-0000D95D0000}"/>
    <cellStyle name="Normal 3 2 5 2 7" xfId="9795" xr:uid="{00000000-0005-0000-0000-0000DA5D0000}"/>
    <cellStyle name="Normal 3 2 5 2 7 2" xfId="9796" xr:uid="{00000000-0005-0000-0000-0000DB5D0000}"/>
    <cellStyle name="Normal 3 2 5 2 7 2 2" xfId="24994" xr:uid="{00000000-0005-0000-0000-0000DC5D0000}"/>
    <cellStyle name="Normal 3 2 5 2 7 2 3" xfId="42210" xr:uid="{00000000-0005-0000-0000-0000DD5D0000}"/>
    <cellStyle name="Normal 3 2 5 2 7 3" xfId="24995" xr:uid="{00000000-0005-0000-0000-0000DE5D0000}"/>
    <cellStyle name="Normal 3 2 5 2 7 4" xfId="42211" xr:uid="{00000000-0005-0000-0000-0000DF5D0000}"/>
    <cellStyle name="Normal 3 2 5 2 8" xfId="9797" xr:uid="{00000000-0005-0000-0000-0000E05D0000}"/>
    <cellStyle name="Normal 3 2 5 2 8 2" xfId="24996" xr:uid="{00000000-0005-0000-0000-0000E15D0000}"/>
    <cellStyle name="Normal 3 2 5 2 8 3" xfId="42212" xr:uid="{00000000-0005-0000-0000-0000E25D0000}"/>
    <cellStyle name="Normal 3 2 5 2 9" xfId="24997" xr:uid="{00000000-0005-0000-0000-0000E35D0000}"/>
    <cellStyle name="Normal 3 2 5 2 9 2" xfId="42213" xr:uid="{00000000-0005-0000-0000-0000E45D0000}"/>
    <cellStyle name="Normal 3 2 5 3" xfId="9798" xr:uid="{00000000-0005-0000-0000-0000E55D0000}"/>
    <cellStyle name="Normal 3 2 5 3 10" xfId="42214" xr:uid="{00000000-0005-0000-0000-0000E65D0000}"/>
    <cellStyle name="Normal 3 2 5 3 11" xfId="42215" xr:uid="{00000000-0005-0000-0000-0000E75D0000}"/>
    <cellStyle name="Normal 3 2 5 3 2" xfId="9799" xr:uid="{00000000-0005-0000-0000-0000E85D0000}"/>
    <cellStyle name="Normal 3 2 5 3 2 2" xfId="9800" xr:uid="{00000000-0005-0000-0000-0000E95D0000}"/>
    <cellStyle name="Normal 3 2 5 3 2 2 2" xfId="9801" xr:uid="{00000000-0005-0000-0000-0000EA5D0000}"/>
    <cellStyle name="Normal 3 2 5 3 2 2 2 2" xfId="9802" xr:uid="{00000000-0005-0000-0000-0000EB5D0000}"/>
    <cellStyle name="Normal 3 2 5 3 2 2 2 2 2" xfId="24998" xr:uid="{00000000-0005-0000-0000-0000EC5D0000}"/>
    <cellStyle name="Normal 3 2 5 3 2 2 2 2 2 2" xfId="24999" xr:uid="{00000000-0005-0000-0000-0000ED5D0000}"/>
    <cellStyle name="Normal 3 2 5 3 2 2 2 2 2 3" xfId="42216" xr:uid="{00000000-0005-0000-0000-0000EE5D0000}"/>
    <cellStyle name="Normal 3 2 5 3 2 2 2 2 3" xfId="25000" xr:uid="{00000000-0005-0000-0000-0000EF5D0000}"/>
    <cellStyle name="Normal 3 2 5 3 2 2 2 2 4" xfId="42217" xr:uid="{00000000-0005-0000-0000-0000F05D0000}"/>
    <cellStyle name="Normal 3 2 5 3 2 2 2 3" xfId="9803" xr:uid="{00000000-0005-0000-0000-0000F15D0000}"/>
    <cellStyle name="Normal 3 2 5 3 2 2 2 3 2" xfId="25001" xr:uid="{00000000-0005-0000-0000-0000F25D0000}"/>
    <cellStyle name="Normal 3 2 5 3 2 2 2 3 3" xfId="42218" xr:uid="{00000000-0005-0000-0000-0000F35D0000}"/>
    <cellStyle name="Normal 3 2 5 3 2 2 2 4" xfId="25002" xr:uid="{00000000-0005-0000-0000-0000F45D0000}"/>
    <cellStyle name="Normal 3 2 5 3 2 2 2 5" xfId="42219" xr:uid="{00000000-0005-0000-0000-0000F55D0000}"/>
    <cellStyle name="Normal 3 2 5 3 2 2 3" xfId="9804" xr:uid="{00000000-0005-0000-0000-0000F65D0000}"/>
    <cellStyle name="Normal 3 2 5 3 2 2 3 2" xfId="9805" xr:uid="{00000000-0005-0000-0000-0000F75D0000}"/>
    <cellStyle name="Normal 3 2 5 3 2 2 3 2 2" xfId="25003" xr:uid="{00000000-0005-0000-0000-0000F85D0000}"/>
    <cellStyle name="Normal 3 2 5 3 2 2 3 2 3" xfId="42220" xr:uid="{00000000-0005-0000-0000-0000F95D0000}"/>
    <cellStyle name="Normal 3 2 5 3 2 2 3 3" xfId="25004" xr:uid="{00000000-0005-0000-0000-0000FA5D0000}"/>
    <cellStyle name="Normal 3 2 5 3 2 2 3 4" xfId="42221" xr:uid="{00000000-0005-0000-0000-0000FB5D0000}"/>
    <cellStyle name="Normal 3 2 5 3 2 2 4" xfId="9806" xr:uid="{00000000-0005-0000-0000-0000FC5D0000}"/>
    <cellStyle name="Normal 3 2 5 3 2 2 4 2" xfId="9807" xr:uid="{00000000-0005-0000-0000-0000FD5D0000}"/>
    <cellStyle name="Normal 3 2 5 3 2 2 4 3" xfId="42222" xr:uid="{00000000-0005-0000-0000-0000FE5D0000}"/>
    <cellStyle name="Normal 3 2 5 3 2 2 5" xfId="9808" xr:uid="{00000000-0005-0000-0000-0000FF5D0000}"/>
    <cellStyle name="Normal 3 2 5 3 2 2 5 2" xfId="9809" xr:uid="{00000000-0005-0000-0000-0000005E0000}"/>
    <cellStyle name="Normal 3 2 5 3 2 2 6" xfId="9810" xr:uid="{00000000-0005-0000-0000-0000015E0000}"/>
    <cellStyle name="Normal 3 2 5 3 2 2 7" xfId="42223" xr:uid="{00000000-0005-0000-0000-0000025E0000}"/>
    <cellStyle name="Normal 3 2 5 3 2 3" xfId="9811" xr:uid="{00000000-0005-0000-0000-0000035E0000}"/>
    <cellStyle name="Normal 3 2 5 3 2 3 2" xfId="9812" xr:uid="{00000000-0005-0000-0000-0000045E0000}"/>
    <cellStyle name="Normal 3 2 5 3 2 3 2 2" xfId="25005" xr:uid="{00000000-0005-0000-0000-0000055E0000}"/>
    <cellStyle name="Normal 3 2 5 3 2 3 2 2 2" xfId="25006" xr:uid="{00000000-0005-0000-0000-0000065E0000}"/>
    <cellStyle name="Normal 3 2 5 3 2 3 2 2 3" xfId="42224" xr:uid="{00000000-0005-0000-0000-0000075E0000}"/>
    <cellStyle name="Normal 3 2 5 3 2 3 2 3" xfId="25007" xr:uid="{00000000-0005-0000-0000-0000085E0000}"/>
    <cellStyle name="Normal 3 2 5 3 2 3 2 4" xfId="42225" xr:uid="{00000000-0005-0000-0000-0000095E0000}"/>
    <cellStyle name="Normal 3 2 5 3 2 3 3" xfId="9813" xr:uid="{00000000-0005-0000-0000-00000A5E0000}"/>
    <cellStyle name="Normal 3 2 5 3 2 3 3 2" xfId="25008" xr:uid="{00000000-0005-0000-0000-00000B5E0000}"/>
    <cellStyle name="Normal 3 2 5 3 2 3 3 3" xfId="42226" xr:uid="{00000000-0005-0000-0000-00000C5E0000}"/>
    <cellStyle name="Normal 3 2 5 3 2 3 4" xfId="25009" xr:uid="{00000000-0005-0000-0000-00000D5E0000}"/>
    <cellStyle name="Normal 3 2 5 3 2 3 5" xfId="42227" xr:uid="{00000000-0005-0000-0000-00000E5E0000}"/>
    <cellStyle name="Normal 3 2 5 3 2 4" xfId="9814" xr:uid="{00000000-0005-0000-0000-00000F5E0000}"/>
    <cellStyle name="Normal 3 2 5 3 2 4 2" xfId="9815" xr:uid="{00000000-0005-0000-0000-0000105E0000}"/>
    <cellStyle name="Normal 3 2 5 3 2 4 2 2" xfId="25010" xr:uid="{00000000-0005-0000-0000-0000115E0000}"/>
    <cellStyle name="Normal 3 2 5 3 2 4 2 3" xfId="42228" xr:uid="{00000000-0005-0000-0000-0000125E0000}"/>
    <cellStyle name="Normal 3 2 5 3 2 4 3" xfId="25011" xr:uid="{00000000-0005-0000-0000-0000135E0000}"/>
    <cellStyle name="Normal 3 2 5 3 2 4 4" xfId="42229" xr:uid="{00000000-0005-0000-0000-0000145E0000}"/>
    <cellStyle name="Normal 3 2 5 3 2 5" xfId="9816" xr:uid="{00000000-0005-0000-0000-0000155E0000}"/>
    <cellStyle name="Normal 3 2 5 3 2 5 2" xfId="9817" xr:uid="{00000000-0005-0000-0000-0000165E0000}"/>
    <cellStyle name="Normal 3 2 5 3 2 5 3" xfId="42230" xr:uid="{00000000-0005-0000-0000-0000175E0000}"/>
    <cellStyle name="Normal 3 2 5 3 2 6" xfId="9818" xr:uid="{00000000-0005-0000-0000-0000185E0000}"/>
    <cellStyle name="Normal 3 2 5 3 2 6 2" xfId="9819" xr:uid="{00000000-0005-0000-0000-0000195E0000}"/>
    <cellStyle name="Normal 3 2 5 3 2 7" xfId="9820" xr:uid="{00000000-0005-0000-0000-00001A5E0000}"/>
    <cellStyle name="Normal 3 2 5 3 2 8" xfId="42231" xr:uid="{00000000-0005-0000-0000-00001B5E0000}"/>
    <cellStyle name="Normal 3 2 5 3 3" xfId="9821" xr:uid="{00000000-0005-0000-0000-00001C5E0000}"/>
    <cellStyle name="Normal 3 2 5 3 3 2" xfId="9822" xr:uid="{00000000-0005-0000-0000-00001D5E0000}"/>
    <cellStyle name="Normal 3 2 5 3 3 2 2" xfId="9823" xr:uid="{00000000-0005-0000-0000-00001E5E0000}"/>
    <cellStyle name="Normal 3 2 5 3 3 2 2 2" xfId="25012" xr:uid="{00000000-0005-0000-0000-00001F5E0000}"/>
    <cellStyle name="Normal 3 2 5 3 3 2 2 2 2" xfId="25013" xr:uid="{00000000-0005-0000-0000-0000205E0000}"/>
    <cellStyle name="Normal 3 2 5 3 3 2 2 2 3" xfId="42232" xr:uid="{00000000-0005-0000-0000-0000215E0000}"/>
    <cellStyle name="Normal 3 2 5 3 3 2 2 3" xfId="25014" xr:uid="{00000000-0005-0000-0000-0000225E0000}"/>
    <cellStyle name="Normal 3 2 5 3 3 2 2 4" xfId="42233" xr:uid="{00000000-0005-0000-0000-0000235E0000}"/>
    <cellStyle name="Normal 3 2 5 3 3 2 3" xfId="9824" xr:uid="{00000000-0005-0000-0000-0000245E0000}"/>
    <cellStyle name="Normal 3 2 5 3 3 2 3 2" xfId="25015" xr:uid="{00000000-0005-0000-0000-0000255E0000}"/>
    <cellStyle name="Normal 3 2 5 3 3 2 3 3" xfId="42234" xr:uid="{00000000-0005-0000-0000-0000265E0000}"/>
    <cellStyle name="Normal 3 2 5 3 3 2 4" xfId="25016" xr:uid="{00000000-0005-0000-0000-0000275E0000}"/>
    <cellStyle name="Normal 3 2 5 3 3 2 5" xfId="42235" xr:uid="{00000000-0005-0000-0000-0000285E0000}"/>
    <cellStyle name="Normal 3 2 5 3 3 3" xfId="9825" xr:uid="{00000000-0005-0000-0000-0000295E0000}"/>
    <cellStyle name="Normal 3 2 5 3 3 3 2" xfId="9826" xr:uid="{00000000-0005-0000-0000-00002A5E0000}"/>
    <cellStyle name="Normal 3 2 5 3 3 3 2 2" xfId="25017" xr:uid="{00000000-0005-0000-0000-00002B5E0000}"/>
    <cellStyle name="Normal 3 2 5 3 3 3 2 3" xfId="42236" xr:uid="{00000000-0005-0000-0000-00002C5E0000}"/>
    <cellStyle name="Normal 3 2 5 3 3 3 3" xfId="25018" xr:uid="{00000000-0005-0000-0000-00002D5E0000}"/>
    <cellStyle name="Normal 3 2 5 3 3 3 4" xfId="42237" xr:uid="{00000000-0005-0000-0000-00002E5E0000}"/>
    <cellStyle name="Normal 3 2 5 3 3 4" xfId="9827" xr:uid="{00000000-0005-0000-0000-00002F5E0000}"/>
    <cellStyle name="Normal 3 2 5 3 3 4 2" xfId="9828" xr:uid="{00000000-0005-0000-0000-0000305E0000}"/>
    <cellStyle name="Normal 3 2 5 3 3 4 3" xfId="42238" xr:uid="{00000000-0005-0000-0000-0000315E0000}"/>
    <cellStyle name="Normal 3 2 5 3 3 5" xfId="9829" xr:uid="{00000000-0005-0000-0000-0000325E0000}"/>
    <cellStyle name="Normal 3 2 5 3 3 5 2" xfId="9830" xr:uid="{00000000-0005-0000-0000-0000335E0000}"/>
    <cellStyle name="Normal 3 2 5 3 3 6" xfId="9831" xr:uid="{00000000-0005-0000-0000-0000345E0000}"/>
    <cellStyle name="Normal 3 2 5 3 3 7" xfId="42239" xr:uid="{00000000-0005-0000-0000-0000355E0000}"/>
    <cellStyle name="Normal 3 2 5 3 4" xfId="9832" xr:uid="{00000000-0005-0000-0000-0000365E0000}"/>
    <cellStyle name="Normal 3 2 5 3 4 2" xfId="9833" xr:uid="{00000000-0005-0000-0000-0000375E0000}"/>
    <cellStyle name="Normal 3 2 5 3 4 2 2" xfId="25019" xr:uid="{00000000-0005-0000-0000-0000385E0000}"/>
    <cellStyle name="Normal 3 2 5 3 4 2 2 2" xfId="25020" xr:uid="{00000000-0005-0000-0000-0000395E0000}"/>
    <cellStyle name="Normal 3 2 5 3 4 2 2 2 2" xfId="25021" xr:uid="{00000000-0005-0000-0000-00003A5E0000}"/>
    <cellStyle name="Normal 3 2 5 3 4 2 2 2 3" xfId="42240" xr:uid="{00000000-0005-0000-0000-00003B5E0000}"/>
    <cellStyle name="Normal 3 2 5 3 4 2 2 3" xfId="25022" xr:uid="{00000000-0005-0000-0000-00003C5E0000}"/>
    <cellStyle name="Normal 3 2 5 3 4 2 2 4" xfId="42241" xr:uid="{00000000-0005-0000-0000-00003D5E0000}"/>
    <cellStyle name="Normal 3 2 5 3 4 2 3" xfId="25023" xr:uid="{00000000-0005-0000-0000-00003E5E0000}"/>
    <cellStyle name="Normal 3 2 5 3 4 2 3 2" xfId="25024" xr:uid="{00000000-0005-0000-0000-00003F5E0000}"/>
    <cellStyle name="Normal 3 2 5 3 4 2 3 3" xfId="42242" xr:uid="{00000000-0005-0000-0000-0000405E0000}"/>
    <cellStyle name="Normal 3 2 5 3 4 2 4" xfId="25025" xr:uid="{00000000-0005-0000-0000-0000415E0000}"/>
    <cellStyle name="Normal 3 2 5 3 4 2 5" xfId="42243" xr:uid="{00000000-0005-0000-0000-0000425E0000}"/>
    <cellStyle name="Normal 3 2 5 3 4 3" xfId="9834" xr:uid="{00000000-0005-0000-0000-0000435E0000}"/>
    <cellStyle name="Normal 3 2 5 3 4 3 2" xfId="25026" xr:uid="{00000000-0005-0000-0000-0000445E0000}"/>
    <cellStyle name="Normal 3 2 5 3 4 3 2 2" xfId="25027" xr:uid="{00000000-0005-0000-0000-0000455E0000}"/>
    <cellStyle name="Normal 3 2 5 3 4 3 2 3" xfId="42244" xr:uid="{00000000-0005-0000-0000-0000465E0000}"/>
    <cellStyle name="Normal 3 2 5 3 4 3 3" xfId="25028" xr:uid="{00000000-0005-0000-0000-0000475E0000}"/>
    <cellStyle name="Normal 3 2 5 3 4 3 4" xfId="42245" xr:uid="{00000000-0005-0000-0000-0000485E0000}"/>
    <cellStyle name="Normal 3 2 5 3 4 4" xfId="25029" xr:uid="{00000000-0005-0000-0000-0000495E0000}"/>
    <cellStyle name="Normal 3 2 5 3 4 4 2" xfId="25030" xr:uid="{00000000-0005-0000-0000-00004A5E0000}"/>
    <cellStyle name="Normal 3 2 5 3 4 4 3" xfId="42246" xr:uid="{00000000-0005-0000-0000-00004B5E0000}"/>
    <cellStyle name="Normal 3 2 5 3 4 5" xfId="25031" xr:uid="{00000000-0005-0000-0000-00004C5E0000}"/>
    <cellStyle name="Normal 3 2 5 3 4 6" xfId="42247" xr:uid="{00000000-0005-0000-0000-00004D5E0000}"/>
    <cellStyle name="Normal 3 2 5 3 5" xfId="9835" xr:uid="{00000000-0005-0000-0000-00004E5E0000}"/>
    <cellStyle name="Normal 3 2 5 3 5 2" xfId="9836" xr:uid="{00000000-0005-0000-0000-00004F5E0000}"/>
    <cellStyle name="Normal 3 2 5 3 5 2 2" xfId="25032" xr:uid="{00000000-0005-0000-0000-0000505E0000}"/>
    <cellStyle name="Normal 3 2 5 3 5 2 2 2" xfId="25033" xr:uid="{00000000-0005-0000-0000-0000515E0000}"/>
    <cellStyle name="Normal 3 2 5 3 5 2 2 3" xfId="42248" xr:uid="{00000000-0005-0000-0000-0000525E0000}"/>
    <cellStyle name="Normal 3 2 5 3 5 2 3" xfId="25034" xr:uid="{00000000-0005-0000-0000-0000535E0000}"/>
    <cellStyle name="Normal 3 2 5 3 5 2 4" xfId="42249" xr:uid="{00000000-0005-0000-0000-0000545E0000}"/>
    <cellStyle name="Normal 3 2 5 3 5 3" xfId="25035" xr:uid="{00000000-0005-0000-0000-0000555E0000}"/>
    <cellStyle name="Normal 3 2 5 3 5 3 2" xfId="25036" xr:uid="{00000000-0005-0000-0000-0000565E0000}"/>
    <cellStyle name="Normal 3 2 5 3 5 3 3" xfId="42250" xr:uid="{00000000-0005-0000-0000-0000575E0000}"/>
    <cellStyle name="Normal 3 2 5 3 5 4" xfId="25037" xr:uid="{00000000-0005-0000-0000-0000585E0000}"/>
    <cellStyle name="Normal 3 2 5 3 5 5" xfId="42251" xr:uid="{00000000-0005-0000-0000-0000595E0000}"/>
    <cellStyle name="Normal 3 2 5 3 6" xfId="9837" xr:uid="{00000000-0005-0000-0000-00005A5E0000}"/>
    <cellStyle name="Normal 3 2 5 3 6 2" xfId="9838" xr:uid="{00000000-0005-0000-0000-00005B5E0000}"/>
    <cellStyle name="Normal 3 2 5 3 6 2 2" xfId="25038" xr:uid="{00000000-0005-0000-0000-00005C5E0000}"/>
    <cellStyle name="Normal 3 2 5 3 6 2 3" xfId="42252" xr:uid="{00000000-0005-0000-0000-00005D5E0000}"/>
    <cellStyle name="Normal 3 2 5 3 6 3" xfId="25039" xr:uid="{00000000-0005-0000-0000-00005E5E0000}"/>
    <cellStyle name="Normal 3 2 5 3 6 4" xfId="42253" xr:uid="{00000000-0005-0000-0000-00005F5E0000}"/>
    <cellStyle name="Normal 3 2 5 3 7" xfId="9839" xr:uid="{00000000-0005-0000-0000-0000605E0000}"/>
    <cellStyle name="Normal 3 2 5 3 7 2" xfId="9840" xr:uid="{00000000-0005-0000-0000-0000615E0000}"/>
    <cellStyle name="Normal 3 2 5 3 7 3" xfId="42254" xr:uid="{00000000-0005-0000-0000-0000625E0000}"/>
    <cellStyle name="Normal 3 2 5 3 8" xfId="9841" xr:uid="{00000000-0005-0000-0000-0000635E0000}"/>
    <cellStyle name="Normal 3 2 5 3 8 2" xfId="42255" xr:uid="{00000000-0005-0000-0000-0000645E0000}"/>
    <cellStyle name="Normal 3 2 5 3 9" xfId="42256" xr:uid="{00000000-0005-0000-0000-0000655E0000}"/>
    <cellStyle name="Normal 3 2 5 4" xfId="9842" xr:uid="{00000000-0005-0000-0000-0000665E0000}"/>
    <cellStyle name="Normal 3 2 5 4 10" xfId="42257" xr:uid="{00000000-0005-0000-0000-0000675E0000}"/>
    <cellStyle name="Normal 3 2 5 4 2" xfId="9843" xr:uid="{00000000-0005-0000-0000-0000685E0000}"/>
    <cellStyle name="Normal 3 2 5 4 2 2" xfId="9844" xr:uid="{00000000-0005-0000-0000-0000695E0000}"/>
    <cellStyle name="Normal 3 2 5 4 2 2 2" xfId="9845" xr:uid="{00000000-0005-0000-0000-00006A5E0000}"/>
    <cellStyle name="Normal 3 2 5 4 2 2 2 2" xfId="25040" xr:uid="{00000000-0005-0000-0000-00006B5E0000}"/>
    <cellStyle name="Normal 3 2 5 4 2 2 2 2 2" xfId="25041" xr:uid="{00000000-0005-0000-0000-00006C5E0000}"/>
    <cellStyle name="Normal 3 2 5 4 2 2 2 2 3" xfId="42258" xr:uid="{00000000-0005-0000-0000-00006D5E0000}"/>
    <cellStyle name="Normal 3 2 5 4 2 2 2 3" xfId="25042" xr:uid="{00000000-0005-0000-0000-00006E5E0000}"/>
    <cellStyle name="Normal 3 2 5 4 2 2 2 4" xfId="42259" xr:uid="{00000000-0005-0000-0000-00006F5E0000}"/>
    <cellStyle name="Normal 3 2 5 4 2 2 3" xfId="9846" xr:uid="{00000000-0005-0000-0000-0000705E0000}"/>
    <cellStyle name="Normal 3 2 5 4 2 2 3 2" xfId="25043" xr:uid="{00000000-0005-0000-0000-0000715E0000}"/>
    <cellStyle name="Normal 3 2 5 4 2 2 3 3" xfId="42260" xr:uid="{00000000-0005-0000-0000-0000725E0000}"/>
    <cellStyle name="Normal 3 2 5 4 2 2 4" xfId="25044" xr:uid="{00000000-0005-0000-0000-0000735E0000}"/>
    <cellStyle name="Normal 3 2 5 4 2 2 5" xfId="42261" xr:uid="{00000000-0005-0000-0000-0000745E0000}"/>
    <cellStyle name="Normal 3 2 5 4 2 3" xfId="9847" xr:uid="{00000000-0005-0000-0000-0000755E0000}"/>
    <cellStyle name="Normal 3 2 5 4 2 3 2" xfId="9848" xr:uid="{00000000-0005-0000-0000-0000765E0000}"/>
    <cellStyle name="Normal 3 2 5 4 2 3 2 2" xfId="25045" xr:uid="{00000000-0005-0000-0000-0000775E0000}"/>
    <cellStyle name="Normal 3 2 5 4 2 3 2 3" xfId="42262" xr:uid="{00000000-0005-0000-0000-0000785E0000}"/>
    <cellStyle name="Normal 3 2 5 4 2 3 3" xfId="25046" xr:uid="{00000000-0005-0000-0000-0000795E0000}"/>
    <cellStyle name="Normal 3 2 5 4 2 3 4" xfId="42263" xr:uid="{00000000-0005-0000-0000-00007A5E0000}"/>
    <cellStyle name="Normal 3 2 5 4 2 4" xfId="9849" xr:uid="{00000000-0005-0000-0000-00007B5E0000}"/>
    <cellStyle name="Normal 3 2 5 4 2 4 2" xfId="9850" xr:uid="{00000000-0005-0000-0000-00007C5E0000}"/>
    <cellStyle name="Normal 3 2 5 4 2 4 3" xfId="42264" xr:uid="{00000000-0005-0000-0000-00007D5E0000}"/>
    <cellStyle name="Normal 3 2 5 4 2 5" xfId="9851" xr:uid="{00000000-0005-0000-0000-00007E5E0000}"/>
    <cellStyle name="Normal 3 2 5 4 2 5 2" xfId="9852" xr:uid="{00000000-0005-0000-0000-00007F5E0000}"/>
    <cellStyle name="Normal 3 2 5 4 2 6" xfId="9853" xr:uid="{00000000-0005-0000-0000-0000805E0000}"/>
    <cellStyle name="Normal 3 2 5 4 2 7" xfId="42265" xr:uid="{00000000-0005-0000-0000-0000815E0000}"/>
    <cellStyle name="Normal 3 2 5 4 3" xfId="9854" xr:uid="{00000000-0005-0000-0000-0000825E0000}"/>
    <cellStyle name="Normal 3 2 5 4 3 2" xfId="9855" xr:uid="{00000000-0005-0000-0000-0000835E0000}"/>
    <cellStyle name="Normal 3 2 5 4 3 2 2" xfId="25047" xr:uid="{00000000-0005-0000-0000-0000845E0000}"/>
    <cellStyle name="Normal 3 2 5 4 3 2 2 2" xfId="25048" xr:uid="{00000000-0005-0000-0000-0000855E0000}"/>
    <cellStyle name="Normal 3 2 5 4 3 2 2 2 2" xfId="25049" xr:uid="{00000000-0005-0000-0000-0000865E0000}"/>
    <cellStyle name="Normal 3 2 5 4 3 2 2 2 3" xfId="42266" xr:uid="{00000000-0005-0000-0000-0000875E0000}"/>
    <cellStyle name="Normal 3 2 5 4 3 2 2 3" xfId="25050" xr:uid="{00000000-0005-0000-0000-0000885E0000}"/>
    <cellStyle name="Normal 3 2 5 4 3 2 2 4" xfId="42267" xr:uid="{00000000-0005-0000-0000-0000895E0000}"/>
    <cellStyle name="Normal 3 2 5 4 3 2 3" xfId="25051" xr:uid="{00000000-0005-0000-0000-00008A5E0000}"/>
    <cellStyle name="Normal 3 2 5 4 3 2 3 2" xfId="25052" xr:uid="{00000000-0005-0000-0000-00008B5E0000}"/>
    <cellStyle name="Normal 3 2 5 4 3 2 3 3" xfId="42268" xr:uid="{00000000-0005-0000-0000-00008C5E0000}"/>
    <cellStyle name="Normal 3 2 5 4 3 2 4" xfId="25053" xr:uid="{00000000-0005-0000-0000-00008D5E0000}"/>
    <cellStyle name="Normal 3 2 5 4 3 2 5" xfId="42269" xr:uid="{00000000-0005-0000-0000-00008E5E0000}"/>
    <cellStyle name="Normal 3 2 5 4 3 3" xfId="9856" xr:uid="{00000000-0005-0000-0000-00008F5E0000}"/>
    <cellStyle name="Normal 3 2 5 4 3 3 2" xfId="25054" xr:uid="{00000000-0005-0000-0000-0000905E0000}"/>
    <cellStyle name="Normal 3 2 5 4 3 3 2 2" xfId="25055" xr:uid="{00000000-0005-0000-0000-0000915E0000}"/>
    <cellStyle name="Normal 3 2 5 4 3 3 2 3" xfId="42270" xr:uid="{00000000-0005-0000-0000-0000925E0000}"/>
    <cellStyle name="Normal 3 2 5 4 3 3 3" xfId="25056" xr:uid="{00000000-0005-0000-0000-0000935E0000}"/>
    <cellStyle name="Normal 3 2 5 4 3 3 4" xfId="42271" xr:uid="{00000000-0005-0000-0000-0000945E0000}"/>
    <cellStyle name="Normal 3 2 5 4 3 4" xfId="25057" xr:uid="{00000000-0005-0000-0000-0000955E0000}"/>
    <cellStyle name="Normal 3 2 5 4 3 4 2" xfId="25058" xr:uid="{00000000-0005-0000-0000-0000965E0000}"/>
    <cellStyle name="Normal 3 2 5 4 3 4 3" xfId="42272" xr:uid="{00000000-0005-0000-0000-0000975E0000}"/>
    <cellStyle name="Normal 3 2 5 4 3 5" xfId="25059" xr:uid="{00000000-0005-0000-0000-0000985E0000}"/>
    <cellStyle name="Normal 3 2 5 4 3 6" xfId="42273" xr:uid="{00000000-0005-0000-0000-0000995E0000}"/>
    <cellStyle name="Normal 3 2 5 4 4" xfId="9857" xr:uid="{00000000-0005-0000-0000-00009A5E0000}"/>
    <cellStyle name="Normal 3 2 5 4 4 2" xfId="9858" xr:uid="{00000000-0005-0000-0000-00009B5E0000}"/>
    <cellStyle name="Normal 3 2 5 4 4 2 2" xfId="25060" xr:uid="{00000000-0005-0000-0000-00009C5E0000}"/>
    <cellStyle name="Normal 3 2 5 4 4 2 2 2" xfId="25061" xr:uid="{00000000-0005-0000-0000-00009D5E0000}"/>
    <cellStyle name="Normal 3 2 5 4 4 2 2 3" xfId="42274" xr:uid="{00000000-0005-0000-0000-00009E5E0000}"/>
    <cellStyle name="Normal 3 2 5 4 4 2 3" xfId="25062" xr:uid="{00000000-0005-0000-0000-00009F5E0000}"/>
    <cellStyle name="Normal 3 2 5 4 4 2 4" xfId="42275" xr:uid="{00000000-0005-0000-0000-0000A05E0000}"/>
    <cellStyle name="Normal 3 2 5 4 4 3" xfId="25063" xr:uid="{00000000-0005-0000-0000-0000A15E0000}"/>
    <cellStyle name="Normal 3 2 5 4 4 3 2" xfId="25064" xr:uid="{00000000-0005-0000-0000-0000A25E0000}"/>
    <cellStyle name="Normal 3 2 5 4 4 3 3" xfId="42276" xr:uid="{00000000-0005-0000-0000-0000A35E0000}"/>
    <cellStyle name="Normal 3 2 5 4 4 4" xfId="25065" xr:uid="{00000000-0005-0000-0000-0000A45E0000}"/>
    <cellStyle name="Normal 3 2 5 4 4 5" xfId="42277" xr:uid="{00000000-0005-0000-0000-0000A55E0000}"/>
    <cellStyle name="Normal 3 2 5 4 5" xfId="9859" xr:uid="{00000000-0005-0000-0000-0000A65E0000}"/>
    <cellStyle name="Normal 3 2 5 4 5 2" xfId="9860" xr:uid="{00000000-0005-0000-0000-0000A75E0000}"/>
    <cellStyle name="Normal 3 2 5 4 5 2 2" xfId="25066" xr:uid="{00000000-0005-0000-0000-0000A85E0000}"/>
    <cellStyle name="Normal 3 2 5 4 5 2 3" xfId="42278" xr:uid="{00000000-0005-0000-0000-0000A95E0000}"/>
    <cellStyle name="Normal 3 2 5 4 5 3" xfId="25067" xr:uid="{00000000-0005-0000-0000-0000AA5E0000}"/>
    <cellStyle name="Normal 3 2 5 4 5 4" xfId="42279" xr:uid="{00000000-0005-0000-0000-0000AB5E0000}"/>
    <cellStyle name="Normal 3 2 5 4 6" xfId="9861" xr:uid="{00000000-0005-0000-0000-0000AC5E0000}"/>
    <cellStyle name="Normal 3 2 5 4 6 2" xfId="9862" xr:uid="{00000000-0005-0000-0000-0000AD5E0000}"/>
    <cellStyle name="Normal 3 2 5 4 6 3" xfId="42280" xr:uid="{00000000-0005-0000-0000-0000AE5E0000}"/>
    <cellStyle name="Normal 3 2 5 4 7" xfId="9863" xr:uid="{00000000-0005-0000-0000-0000AF5E0000}"/>
    <cellStyle name="Normal 3 2 5 4 7 2" xfId="42281" xr:uid="{00000000-0005-0000-0000-0000B05E0000}"/>
    <cellStyle name="Normal 3 2 5 4 8" xfId="42282" xr:uid="{00000000-0005-0000-0000-0000B15E0000}"/>
    <cellStyle name="Normal 3 2 5 4 9" xfId="42283" xr:uid="{00000000-0005-0000-0000-0000B25E0000}"/>
    <cellStyle name="Normal 3 2 5 5" xfId="9864" xr:uid="{00000000-0005-0000-0000-0000B35E0000}"/>
    <cellStyle name="Normal 3 2 5 5 2" xfId="9865" xr:uid="{00000000-0005-0000-0000-0000B45E0000}"/>
    <cellStyle name="Normal 3 2 5 5 2 2" xfId="9866" xr:uid="{00000000-0005-0000-0000-0000B55E0000}"/>
    <cellStyle name="Normal 3 2 5 5 2 2 2" xfId="25068" xr:uid="{00000000-0005-0000-0000-0000B65E0000}"/>
    <cellStyle name="Normal 3 2 5 5 2 2 2 2" xfId="25069" xr:uid="{00000000-0005-0000-0000-0000B75E0000}"/>
    <cellStyle name="Normal 3 2 5 5 2 2 2 3" xfId="42284" xr:uid="{00000000-0005-0000-0000-0000B85E0000}"/>
    <cellStyle name="Normal 3 2 5 5 2 2 3" xfId="25070" xr:uid="{00000000-0005-0000-0000-0000B95E0000}"/>
    <cellStyle name="Normal 3 2 5 5 2 2 4" xfId="42285" xr:uid="{00000000-0005-0000-0000-0000BA5E0000}"/>
    <cellStyle name="Normal 3 2 5 5 2 3" xfId="9867" xr:uid="{00000000-0005-0000-0000-0000BB5E0000}"/>
    <cellStyle name="Normal 3 2 5 5 2 3 2" xfId="25071" xr:uid="{00000000-0005-0000-0000-0000BC5E0000}"/>
    <cellStyle name="Normal 3 2 5 5 2 3 3" xfId="42286" xr:uid="{00000000-0005-0000-0000-0000BD5E0000}"/>
    <cellStyle name="Normal 3 2 5 5 2 4" xfId="25072" xr:uid="{00000000-0005-0000-0000-0000BE5E0000}"/>
    <cellStyle name="Normal 3 2 5 5 2 5" xfId="42287" xr:uid="{00000000-0005-0000-0000-0000BF5E0000}"/>
    <cellStyle name="Normal 3 2 5 5 2 6" xfId="42288" xr:uid="{00000000-0005-0000-0000-0000C05E0000}"/>
    <cellStyle name="Normal 3 2 5 5 3" xfId="9868" xr:uid="{00000000-0005-0000-0000-0000C15E0000}"/>
    <cellStyle name="Normal 3 2 5 5 3 2" xfId="9869" xr:uid="{00000000-0005-0000-0000-0000C25E0000}"/>
    <cellStyle name="Normal 3 2 5 5 3 2 2" xfId="25073" xr:uid="{00000000-0005-0000-0000-0000C35E0000}"/>
    <cellStyle name="Normal 3 2 5 5 3 2 3" xfId="42289" xr:uid="{00000000-0005-0000-0000-0000C45E0000}"/>
    <cellStyle name="Normal 3 2 5 5 3 3" xfId="25074" xr:uid="{00000000-0005-0000-0000-0000C55E0000}"/>
    <cellStyle name="Normal 3 2 5 5 3 4" xfId="42290" xr:uid="{00000000-0005-0000-0000-0000C65E0000}"/>
    <cellStyle name="Normal 3 2 5 5 4" xfId="9870" xr:uid="{00000000-0005-0000-0000-0000C75E0000}"/>
    <cellStyle name="Normal 3 2 5 5 4 2" xfId="9871" xr:uid="{00000000-0005-0000-0000-0000C85E0000}"/>
    <cellStyle name="Normal 3 2 5 5 4 3" xfId="42291" xr:uid="{00000000-0005-0000-0000-0000C95E0000}"/>
    <cellStyle name="Normal 3 2 5 5 5" xfId="9872" xr:uid="{00000000-0005-0000-0000-0000CA5E0000}"/>
    <cellStyle name="Normal 3 2 5 5 5 2" xfId="9873" xr:uid="{00000000-0005-0000-0000-0000CB5E0000}"/>
    <cellStyle name="Normal 3 2 5 5 6" xfId="9874" xr:uid="{00000000-0005-0000-0000-0000CC5E0000}"/>
    <cellStyle name="Normal 3 2 5 5 7" xfId="42292" xr:uid="{00000000-0005-0000-0000-0000CD5E0000}"/>
    <cellStyle name="Normal 3 2 5 6" xfId="9875" xr:uid="{00000000-0005-0000-0000-0000CE5E0000}"/>
    <cellStyle name="Normal 3 2 5 6 2" xfId="9876" xr:uid="{00000000-0005-0000-0000-0000CF5E0000}"/>
    <cellStyle name="Normal 3 2 5 6 2 2" xfId="25075" xr:uid="{00000000-0005-0000-0000-0000D05E0000}"/>
    <cellStyle name="Normal 3 2 5 6 2 2 2" xfId="25076" xr:uid="{00000000-0005-0000-0000-0000D15E0000}"/>
    <cellStyle name="Normal 3 2 5 6 2 2 2 2" xfId="25077" xr:uid="{00000000-0005-0000-0000-0000D25E0000}"/>
    <cellStyle name="Normal 3 2 5 6 2 2 2 3" xfId="42293" xr:uid="{00000000-0005-0000-0000-0000D35E0000}"/>
    <cellStyle name="Normal 3 2 5 6 2 2 3" xfId="25078" xr:uid="{00000000-0005-0000-0000-0000D45E0000}"/>
    <cellStyle name="Normal 3 2 5 6 2 2 4" xfId="42294" xr:uid="{00000000-0005-0000-0000-0000D55E0000}"/>
    <cellStyle name="Normal 3 2 5 6 2 3" xfId="25079" xr:uid="{00000000-0005-0000-0000-0000D65E0000}"/>
    <cellStyle name="Normal 3 2 5 6 2 3 2" xfId="25080" xr:uid="{00000000-0005-0000-0000-0000D75E0000}"/>
    <cellStyle name="Normal 3 2 5 6 2 3 3" xfId="42295" xr:uid="{00000000-0005-0000-0000-0000D85E0000}"/>
    <cellStyle name="Normal 3 2 5 6 2 4" xfId="25081" xr:uid="{00000000-0005-0000-0000-0000D95E0000}"/>
    <cellStyle name="Normal 3 2 5 6 2 5" xfId="42296" xr:uid="{00000000-0005-0000-0000-0000DA5E0000}"/>
    <cellStyle name="Normal 3 2 5 6 3" xfId="9877" xr:uid="{00000000-0005-0000-0000-0000DB5E0000}"/>
    <cellStyle name="Normal 3 2 5 6 3 2" xfId="25082" xr:uid="{00000000-0005-0000-0000-0000DC5E0000}"/>
    <cellStyle name="Normal 3 2 5 6 3 2 2" xfId="25083" xr:uid="{00000000-0005-0000-0000-0000DD5E0000}"/>
    <cellStyle name="Normal 3 2 5 6 3 2 3" xfId="42297" xr:uid="{00000000-0005-0000-0000-0000DE5E0000}"/>
    <cellStyle name="Normal 3 2 5 6 3 3" xfId="25084" xr:uid="{00000000-0005-0000-0000-0000DF5E0000}"/>
    <cellStyle name="Normal 3 2 5 6 3 4" xfId="42298" xr:uid="{00000000-0005-0000-0000-0000E05E0000}"/>
    <cellStyle name="Normal 3 2 5 6 4" xfId="25085" xr:uid="{00000000-0005-0000-0000-0000E15E0000}"/>
    <cellStyle name="Normal 3 2 5 6 4 2" xfId="25086" xr:uid="{00000000-0005-0000-0000-0000E25E0000}"/>
    <cellStyle name="Normal 3 2 5 6 4 3" xfId="42299" xr:uid="{00000000-0005-0000-0000-0000E35E0000}"/>
    <cellStyle name="Normal 3 2 5 6 5" xfId="25087" xr:uid="{00000000-0005-0000-0000-0000E45E0000}"/>
    <cellStyle name="Normal 3 2 5 6 6" xfId="42300" xr:uid="{00000000-0005-0000-0000-0000E55E0000}"/>
    <cellStyle name="Normal 3 2 5 6 7" xfId="42301" xr:uid="{00000000-0005-0000-0000-0000E65E0000}"/>
    <cellStyle name="Normal 3 2 5 7" xfId="9878" xr:uid="{00000000-0005-0000-0000-0000E75E0000}"/>
    <cellStyle name="Normal 3 2 5 7 2" xfId="9879" xr:uid="{00000000-0005-0000-0000-0000E85E0000}"/>
    <cellStyle name="Normal 3 2 5 7 2 2" xfId="25088" xr:uid="{00000000-0005-0000-0000-0000E95E0000}"/>
    <cellStyle name="Normal 3 2 5 7 2 2 2" xfId="25089" xr:uid="{00000000-0005-0000-0000-0000EA5E0000}"/>
    <cellStyle name="Normal 3 2 5 7 2 2 3" xfId="42302" xr:uid="{00000000-0005-0000-0000-0000EB5E0000}"/>
    <cellStyle name="Normal 3 2 5 7 2 3" xfId="25090" xr:uid="{00000000-0005-0000-0000-0000EC5E0000}"/>
    <cellStyle name="Normal 3 2 5 7 2 4" xfId="42303" xr:uid="{00000000-0005-0000-0000-0000ED5E0000}"/>
    <cellStyle name="Normal 3 2 5 7 3" xfId="9880" xr:uid="{00000000-0005-0000-0000-0000EE5E0000}"/>
    <cellStyle name="Normal 3 2 5 7 3 2" xfId="25091" xr:uid="{00000000-0005-0000-0000-0000EF5E0000}"/>
    <cellStyle name="Normal 3 2 5 7 3 3" xfId="42304" xr:uid="{00000000-0005-0000-0000-0000F05E0000}"/>
    <cellStyle name="Normal 3 2 5 7 4" xfId="25092" xr:uid="{00000000-0005-0000-0000-0000F15E0000}"/>
    <cellStyle name="Normal 3 2 5 7 5" xfId="42305" xr:uid="{00000000-0005-0000-0000-0000F25E0000}"/>
    <cellStyle name="Normal 3 2 5 8" xfId="9881" xr:uid="{00000000-0005-0000-0000-0000F35E0000}"/>
    <cellStyle name="Normal 3 2 5 8 2" xfId="9882" xr:uid="{00000000-0005-0000-0000-0000F45E0000}"/>
    <cellStyle name="Normal 3 2 5 8 2 2" xfId="25093" xr:uid="{00000000-0005-0000-0000-0000F55E0000}"/>
    <cellStyle name="Normal 3 2 5 8 2 2 2" xfId="25094" xr:uid="{00000000-0005-0000-0000-0000F65E0000}"/>
    <cellStyle name="Normal 3 2 5 8 2 2 3" xfId="42306" xr:uid="{00000000-0005-0000-0000-0000F75E0000}"/>
    <cellStyle name="Normal 3 2 5 8 2 3" xfId="25095" xr:uid="{00000000-0005-0000-0000-0000F85E0000}"/>
    <cellStyle name="Normal 3 2 5 8 2 4" xfId="42307" xr:uid="{00000000-0005-0000-0000-0000F95E0000}"/>
    <cellStyle name="Normal 3 2 5 8 3" xfId="25096" xr:uid="{00000000-0005-0000-0000-0000FA5E0000}"/>
    <cellStyle name="Normal 3 2 5 8 3 2" xfId="25097" xr:uid="{00000000-0005-0000-0000-0000FB5E0000}"/>
    <cellStyle name="Normal 3 2 5 8 3 3" xfId="42308" xr:uid="{00000000-0005-0000-0000-0000FC5E0000}"/>
    <cellStyle name="Normal 3 2 5 8 4" xfId="25098" xr:uid="{00000000-0005-0000-0000-0000FD5E0000}"/>
    <cellStyle name="Normal 3 2 5 8 5" xfId="42309" xr:uid="{00000000-0005-0000-0000-0000FE5E0000}"/>
    <cellStyle name="Normal 3 2 5 9" xfId="9883" xr:uid="{00000000-0005-0000-0000-0000FF5E0000}"/>
    <cellStyle name="Normal 3 2 5 9 2" xfId="9884" xr:uid="{00000000-0005-0000-0000-0000005F0000}"/>
    <cellStyle name="Normal 3 2 5 9 2 2" xfId="25099" xr:uid="{00000000-0005-0000-0000-0000015F0000}"/>
    <cellStyle name="Normal 3 2 5 9 2 2 2" xfId="25100" xr:uid="{00000000-0005-0000-0000-0000025F0000}"/>
    <cellStyle name="Normal 3 2 5 9 2 2 3" xfId="42310" xr:uid="{00000000-0005-0000-0000-0000035F0000}"/>
    <cellStyle name="Normal 3 2 5 9 2 3" xfId="25101" xr:uid="{00000000-0005-0000-0000-0000045F0000}"/>
    <cellStyle name="Normal 3 2 5 9 2 4" xfId="42311" xr:uid="{00000000-0005-0000-0000-0000055F0000}"/>
    <cellStyle name="Normal 3 2 5 9 3" xfId="25102" xr:uid="{00000000-0005-0000-0000-0000065F0000}"/>
    <cellStyle name="Normal 3 2 5 9 3 2" xfId="25103" xr:uid="{00000000-0005-0000-0000-0000075F0000}"/>
    <cellStyle name="Normal 3 2 5 9 3 3" xfId="42312" xr:uid="{00000000-0005-0000-0000-0000085F0000}"/>
    <cellStyle name="Normal 3 2 5 9 4" xfId="25104" xr:uid="{00000000-0005-0000-0000-0000095F0000}"/>
    <cellStyle name="Normal 3 2 5 9 5" xfId="42313" xr:uid="{00000000-0005-0000-0000-00000A5F0000}"/>
    <cellStyle name="Normal 3 2 6" xfId="9885" xr:uid="{00000000-0005-0000-0000-00000B5F0000}"/>
    <cellStyle name="Normal 3 2 6 10" xfId="9886" xr:uid="{00000000-0005-0000-0000-00000C5F0000}"/>
    <cellStyle name="Normal 3 2 6 10 2" xfId="9887" xr:uid="{00000000-0005-0000-0000-00000D5F0000}"/>
    <cellStyle name="Normal 3 2 6 10 2 2" xfId="25105" xr:uid="{00000000-0005-0000-0000-00000E5F0000}"/>
    <cellStyle name="Normal 3 2 6 10 2 3" xfId="42314" xr:uid="{00000000-0005-0000-0000-00000F5F0000}"/>
    <cellStyle name="Normal 3 2 6 10 3" xfId="25106" xr:uid="{00000000-0005-0000-0000-0000105F0000}"/>
    <cellStyle name="Normal 3 2 6 10 4" xfId="42315" xr:uid="{00000000-0005-0000-0000-0000115F0000}"/>
    <cellStyle name="Normal 3 2 6 11" xfId="9888" xr:uid="{00000000-0005-0000-0000-0000125F0000}"/>
    <cellStyle name="Normal 3 2 6 11 2" xfId="25107" xr:uid="{00000000-0005-0000-0000-0000135F0000}"/>
    <cellStyle name="Normal 3 2 6 11 3" xfId="42316" xr:uid="{00000000-0005-0000-0000-0000145F0000}"/>
    <cellStyle name="Normal 3 2 6 12" xfId="25108" xr:uid="{00000000-0005-0000-0000-0000155F0000}"/>
    <cellStyle name="Normal 3 2 6 12 2" xfId="42317" xr:uid="{00000000-0005-0000-0000-0000165F0000}"/>
    <cellStyle name="Normal 3 2 6 13" xfId="42318" xr:uid="{00000000-0005-0000-0000-0000175F0000}"/>
    <cellStyle name="Normal 3 2 6 14" xfId="42319" xr:uid="{00000000-0005-0000-0000-0000185F0000}"/>
    <cellStyle name="Normal 3 2 6 15" xfId="42320" xr:uid="{00000000-0005-0000-0000-0000195F0000}"/>
    <cellStyle name="Normal 3 2 6 2" xfId="9889" xr:uid="{00000000-0005-0000-0000-00001A5F0000}"/>
    <cellStyle name="Normal 3 2 6 2 10" xfId="42321" xr:uid="{00000000-0005-0000-0000-00001B5F0000}"/>
    <cellStyle name="Normal 3 2 6 2 11" xfId="42322" xr:uid="{00000000-0005-0000-0000-00001C5F0000}"/>
    <cellStyle name="Normal 3 2 6 2 12" xfId="42323" xr:uid="{00000000-0005-0000-0000-00001D5F0000}"/>
    <cellStyle name="Normal 3 2 6 2 2" xfId="9890" xr:uid="{00000000-0005-0000-0000-00001E5F0000}"/>
    <cellStyle name="Normal 3 2 6 2 2 2" xfId="9891" xr:uid="{00000000-0005-0000-0000-00001F5F0000}"/>
    <cellStyle name="Normal 3 2 6 2 2 2 2" xfId="9892" xr:uid="{00000000-0005-0000-0000-0000205F0000}"/>
    <cellStyle name="Normal 3 2 6 2 2 2 2 2" xfId="9893" xr:uid="{00000000-0005-0000-0000-0000215F0000}"/>
    <cellStyle name="Normal 3 2 6 2 2 2 2 2 2" xfId="25109" xr:uid="{00000000-0005-0000-0000-0000225F0000}"/>
    <cellStyle name="Normal 3 2 6 2 2 2 2 2 2 2" xfId="25110" xr:uid="{00000000-0005-0000-0000-0000235F0000}"/>
    <cellStyle name="Normal 3 2 6 2 2 2 2 2 2 3" xfId="42324" xr:uid="{00000000-0005-0000-0000-0000245F0000}"/>
    <cellStyle name="Normal 3 2 6 2 2 2 2 2 3" xfId="25111" xr:uid="{00000000-0005-0000-0000-0000255F0000}"/>
    <cellStyle name="Normal 3 2 6 2 2 2 2 2 4" xfId="42325" xr:uid="{00000000-0005-0000-0000-0000265F0000}"/>
    <cellStyle name="Normal 3 2 6 2 2 2 2 3" xfId="9894" xr:uid="{00000000-0005-0000-0000-0000275F0000}"/>
    <cellStyle name="Normal 3 2 6 2 2 2 2 3 2" xfId="25112" xr:uid="{00000000-0005-0000-0000-0000285F0000}"/>
    <cellStyle name="Normal 3 2 6 2 2 2 2 3 3" xfId="42326" xr:uid="{00000000-0005-0000-0000-0000295F0000}"/>
    <cellStyle name="Normal 3 2 6 2 2 2 2 4" xfId="25113" xr:uid="{00000000-0005-0000-0000-00002A5F0000}"/>
    <cellStyle name="Normal 3 2 6 2 2 2 2 5" xfId="42327" xr:uid="{00000000-0005-0000-0000-00002B5F0000}"/>
    <cellStyle name="Normal 3 2 6 2 2 2 3" xfId="9895" xr:uid="{00000000-0005-0000-0000-00002C5F0000}"/>
    <cellStyle name="Normal 3 2 6 2 2 2 3 2" xfId="9896" xr:uid="{00000000-0005-0000-0000-00002D5F0000}"/>
    <cellStyle name="Normal 3 2 6 2 2 2 3 2 2" xfId="25114" xr:uid="{00000000-0005-0000-0000-00002E5F0000}"/>
    <cellStyle name="Normal 3 2 6 2 2 2 3 2 3" xfId="42328" xr:uid="{00000000-0005-0000-0000-00002F5F0000}"/>
    <cellStyle name="Normal 3 2 6 2 2 2 3 3" xfId="25115" xr:uid="{00000000-0005-0000-0000-0000305F0000}"/>
    <cellStyle name="Normal 3 2 6 2 2 2 3 4" xfId="42329" xr:uid="{00000000-0005-0000-0000-0000315F0000}"/>
    <cellStyle name="Normal 3 2 6 2 2 2 4" xfId="9897" xr:uid="{00000000-0005-0000-0000-0000325F0000}"/>
    <cellStyle name="Normal 3 2 6 2 2 2 4 2" xfId="9898" xr:uid="{00000000-0005-0000-0000-0000335F0000}"/>
    <cellStyle name="Normal 3 2 6 2 2 2 4 3" xfId="42330" xr:uid="{00000000-0005-0000-0000-0000345F0000}"/>
    <cellStyle name="Normal 3 2 6 2 2 2 5" xfId="9899" xr:uid="{00000000-0005-0000-0000-0000355F0000}"/>
    <cellStyle name="Normal 3 2 6 2 2 2 5 2" xfId="9900" xr:uid="{00000000-0005-0000-0000-0000365F0000}"/>
    <cellStyle name="Normal 3 2 6 2 2 2 6" xfId="9901" xr:uid="{00000000-0005-0000-0000-0000375F0000}"/>
    <cellStyle name="Normal 3 2 6 2 2 2 7" xfId="42331" xr:uid="{00000000-0005-0000-0000-0000385F0000}"/>
    <cellStyle name="Normal 3 2 6 2 2 3" xfId="9902" xr:uid="{00000000-0005-0000-0000-0000395F0000}"/>
    <cellStyle name="Normal 3 2 6 2 2 3 2" xfId="9903" xr:uid="{00000000-0005-0000-0000-00003A5F0000}"/>
    <cellStyle name="Normal 3 2 6 2 2 3 2 2" xfId="25116" xr:uid="{00000000-0005-0000-0000-00003B5F0000}"/>
    <cellStyle name="Normal 3 2 6 2 2 3 2 2 2" xfId="25117" xr:uid="{00000000-0005-0000-0000-00003C5F0000}"/>
    <cellStyle name="Normal 3 2 6 2 2 3 2 2 3" xfId="42332" xr:uid="{00000000-0005-0000-0000-00003D5F0000}"/>
    <cellStyle name="Normal 3 2 6 2 2 3 2 3" xfId="25118" xr:uid="{00000000-0005-0000-0000-00003E5F0000}"/>
    <cellStyle name="Normal 3 2 6 2 2 3 2 4" xfId="42333" xr:uid="{00000000-0005-0000-0000-00003F5F0000}"/>
    <cellStyle name="Normal 3 2 6 2 2 3 3" xfId="9904" xr:uid="{00000000-0005-0000-0000-0000405F0000}"/>
    <cellStyle name="Normal 3 2 6 2 2 3 3 2" xfId="25119" xr:uid="{00000000-0005-0000-0000-0000415F0000}"/>
    <cellStyle name="Normal 3 2 6 2 2 3 3 3" xfId="42334" xr:uid="{00000000-0005-0000-0000-0000425F0000}"/>
    <cellStyle name="Normal 3 2 6 2 2 3 4" xfId="25120" xr:uid="{00000000-0005-0000-0000-0000435F0000}"/>
    <cellStyle name="Normal 3 2 6 2 2 3 5" xfId="42335" xr:uid="{00000000-0005-0000-0000-0000445F0000}"/>
    <cellStyle name="Normal 3 2 6 2 2 4" xfId="9905" xr:uid="{00000000-0005-0000-0000-0000455F0000}"/>
    <cellStyle name="Normal 3 2 6 2 2 4 2" xfId="9906" xr:uid="{00000000-0005-0000-0000-0000465F0000}"/>
    <cellStyle name="Normal 3 2 6 2 2 4 2 2" xfId="25121" xr:uid="{00000000-0005-0000-0000-0000475F0000}"/>
    <cellStyle name="Normal 3 2 6 2 2 4 2 3" xfId="42336" xr:uid="{00000000-0005-0000-0000-0000485F0000}"/>
    <cellStyle name="Normal 3 2 6 2 2 4 3" xfId="25122" xr:uid="{00000000-0005-0000-0000-0000495F0000}"/>
    <cellStyle name="Normal 3 2 6 2 2 4 4" xfId="42337" xr:uid="{00000000-0005-0000-0000-00004A5F0000}"/>
    <cellStyle name="Normal 3 2 6 2 2 5" xfId="9907" xr:uid="{00000000-0005-0000-0000-00004B5F0000}"/>
    <cellStyle name="Normal 3 2 6 2 2 5 2" xfId="9908" xr:uid="{00000000-0005-0000-0000-00004C5F0000}"/>
    <cellStyle name="Normal 3 2 6 2 2 5 3" xfId="42338" xr:uid="{00000000-0005-0000-0000-00004D5F0000}"/>
    <cellStyle name="Normal 3 2 6 2 2 6" xfId="9909" xr:uid="{00000000-0005-0000-0000-00004E5F0000}"/>
    <cellStyle name="Normal 3 2 6 2 2 6 2" xfId="9910" xr:uid="{00000000-0005-0000-0000-00004F5F0000}"/>
    <cellStyle name="Normal 3 2 6 2 2 7" xfId="9911" xr:uid="{00000000-0005-0000-0000-0000505F0000}"/>
    <cellStyle name="Normal 3 2 6 2 2 8" xfId="42339" xr:uid="{00000000-0005-0000-0000-0000515F0000}"/>
    <cellStyle name="Normal 3 2 6 2 3" xfId="9912" xr:uid="{00000000-0005-0000-0000-0000525F0000}"/>
    <cellStyle name="Normal 3 2 6 2 3 2" xfId="9913" xr:uid="{00000000-0005-0000-0000-0000535F0000}"/>
    <cellStyle name="Normal 3 2 6 2 3 2 2" xfId="9914" xr:uid="{00000000-0005-0000-0000-0000545F0000}"/>
    <cellStyle name="Normal 3 2 6 2 3 2 2 2" xfId="25123" xr:uid="{00000000-0005-0000-0000-0000555F0000}"/>
    <cellStyle name="Normal 3 2 6 2 3 2 2 2 2" xfId="25124" xr:uid="{00000000-0005-0000-0000-0000565F0000}"/>
    <cellStyle name="Normal 3 2 6 2 3 2 2 2 3" xfId="42340" xr:uid="{00000000-0005-0000-0000-0000575F0000}"/>
    <cellStyle name="Normal 3 2 6 2 3 2 2 3" xfId="25125" xr:uid="{00000000-0005-0000-0000-0000585F0000}"/>
    <cellStyle name="Normal 3 2 6 2 3 2 2 4" xfId="42341" xr:uid="{00000000-0005-0000-0000-0000595F0000}"/>
    <cellStyle name="Normal 3 2 6 2 3 2 3" xfId="9915" xr:uid="{00000000-0005-0000-0000-00005A5F0000}"/>
    <cellStyle name="Normal 3 2 6 2 3 2 3 2" xfId="25126" xr:uid="{00000000-0005-0000-0000-00005B5F0000}"/>
    <cellStyle name="Normal 3 2 6 2 3 2 3 3" xfId="42342" xr:uid="{00000000-0005-0000-0000-00005C5F0000}"/>
    <cellStyle name="Normal 3 2 6 2 3 2 4" xfId="25127" xr:uid="{00000000-0005-0000-0000-00005D5F0000}"/>
    <cellStyle name="Normal 3 2 6 2 3 2 5" xfId="42343" xr:uid="{00000000-0005-0000-0000-00005E5F0000}"/>
    <cellStyle name="Normal 3 2 6 2 3 3" xfId="9916" xr:uid="{00000000-0005-0000-0000-00005F5F0000}"/>
    <cellStyle name="Normal 3 2 6 2 3 3 2" xfId="9917" xr:uid="{00000000-0005-0000-0000-0000605F0000}"/>
    <cellStyle name="Normal 3 2 6 2 3 3 2 2" xfId="25128" xr:uid="{00000000-0005-0000-0000-0000615F0000}"/>
    <cellStyle name="Normal 3 2 6 2 3 3 2 3" xfId="42344" xr:uid="{00000000-0005-0000-0000-0000625F0000}"/>
    <cellStyle name="Normal 3 2 6 2 3 3 3" xfId="25129" xr:uid="{00000000-0005-0000-0000-0000635F0000}"/>
    <cellStyle name="Normal 3 2 6 2 3 3 4" xfId="42345" xr:uid="{00000000-0005-0000-0000-0000645F0000}"/>
    <cellStyle name="Normal 3 2 6 2 3 4" xfId="9918" xr:uid="{00000000-0005-0000-0000-0000655F0000}"/>
    <cellStyle name="Normal 3 2 6 2 3 4 2" xfId="9919" xr:uid="{00000000-0005-0000-0000-0000665F0000}"/>
    <cellStyle name="Normal 3 2 6 2 3 4 3" xfId="42346" xr:uid="{00000000-0005-0000-0000-0000675F0000}"/>
    <cellStyle name="Normal 3 2 6 2 3 5" xfId="9920" xr:uid="{00000000-0005-0000-0000-0000685F0000}"/>
    <cellStyle name="Normal 3 2 6 2 3 5 2" xfId="9921" xr:uid="{00000000-0005-0000-0000-0000695F0000}"/>
    <cellStyle name="Normal 3 2 6 2 3 6" xfId="9922" xr:uid="{00000000-0005-0000-0000-00006A5F0000}"/>
    <cellStyle name="Normal 3 2 6 2 3 7" xfId="42347" xr:uid="{00000000-0005-0000-0000-00006B5F0000}"/>
    <cellStyle name="Normal 3 2 6 2 4" xfId="9923" xr:uid="{00000000-0005-0000-0000-00006C5F0000}"/>
    <cellStyle name="Normal 3 2 6 2 4 2" xfId="9924" xr:uid="{00000000-0005-0000-0000-00006D5F0000}"/>
    <cellStyle name="Normal 3 2 6 2 4 2 2" xfId="25130" xr:uid="{00000000-0005-0000-0000-00006E5F0000}"/>
    <cellStyle name="Normal 3 2 6 2 4 2 2 2" xfId="25131" xr:uid="{00000000-0005-0000-0000-00006F5F0000}"/>
    <cellStyle name="Normal 3 2 6 2 4 2 2 2 2" xfId="25132" xr:uid="{00000000-0005-0000-0000-0000705F0000}"/>
    <cellStyle name="Normal 3 2 6 2 4 2 2 2 3" xfId="42348" xr:uid="{00000000-0005-0000-0000-0000715F0000}"/>
    <cellStyle name="Normal 3 2 6 2 4 2 2 3" xfId="25133" xr:uid="{00000000-0005-0000-0000-0000725F0000}"/>
    <cellStyle name="Normal 3 2 6 2 4 2 2 4" xfId="42349" xr:uid="{00000000-0005-0000-0000-0000735F0000}"/>
    <cellStyle name="Normal 3 2 6 2 4 2 3" xfId="25134" xr:uid="{00000000-0005-0000-0000-0000745F0000}"/>
    <cellStyle name="Normal 3 2 6 2 4 2 3 2" xfId="25135" xr:uid="{00000000-0005-0000-0000-0000755F0000}"/>
    <cellStyle name="Normal 3 2 6 2 4 2 3 3" xfId="42350" xr:uid="{00000000-0005-0000-0000-0000765F0000}"/>
    <cellStyle name="Normal 3 2 6 2 4 2 4" xfId="25136" xr:uid="{00000000-0005-0000-0000-0000775F0000}"/>
    <cellStyle name="Normal 3 2 6 2 4 2 5" xfId="42351" xr:uid="{00000000-0005-0000-0000-0000785F0000}"/>
    <cellStyle name="Normal 3 2 6 2 4 3" xfId="9925" xr:uid="{00000000-0005-0000-0000-0000795F0000}"/>
    <cellStyle name="Normal 3 2 6 2 4 3 2" xfId="25137" xr:uid="{00000000-0005-0000-0000-00007A5F0000}"/>
    <cellStyle name="Normal 3 2 6 2 4 3 2 2" xfId="25138" xr:uid="{00000000-0005-0000-0000-00007B5F0000}"/>
    <cellStyle name="Normal 3 2 6 2 4 3 2 3" xfId="42352" xr:uid="{00000000-0005-0000-0000-00007C5F0000}"/>
    <cellStyle name="Normal 3 2 6 2 4 3 3" xfId="25139" xr:uid="{00000000-0005-0000-0000-00007D5F0000}"/>
    <cellStyle name="Normal 3 2 6 2 4 3 4" xfId="42353" xr:uid="{00000000-0005-0000-0000-00007E5F0000}"/>
    <cellStyle name="Normal 3 2 6 2 4 4" xfId="25140" xr:uid="{00000000-0005-0000-0000-00007F5F0000}"/>
    <cellStyle name="Normal 3 2 6 2 4 4 2" xfId="25141" xr:uid="{00000000-0005-0000-0000-0000805F0000}"/>
    <cellStyle name="Normal 3 2 6 2 4 4 3" xfId="42354" xr:uid="{00000000-0005-0000-0000-0000815F0000}"/>
    <cellStyle name="Normal 3 2 6 2 4 5" xfId="25142" xr:uid="{00000000-0005-0000-0000-0000825F0000}"/>
    <cellStyle name="Normal 3 2 6 2 4 6" xfId="42355" xr:uid="{00000000-0005-0000-0000-0000835F0000}"/>
    <cellStyle name="Normal 3 2 6 2 5" xfId="9926" xr:uid="{00000000-0005-0000-0000-0000845F0000}"/>
    <cellStyle name="Normal 3 2 6 2 5 2" xfId="9927" xr:uid="{00000000-0005-0000-0000-0000855F0000}"/>
    <cellStyle name="Normal 3 2 6 2 5 2 2" xfId="25143" xr:uid="{00000000-0005-0000-0000-0000865F0000}"/>
    <cellStyle name="Normal 3 2 6 2 5 2 2 2" xfId="25144" xr:uid="{00000000-0005-0000-0000-0000875F0000}"/>
    <cellStyle name="Normal 3 2 6 2 5 2 2 3" xfId="42356" xr:uid="{00000000-0005-0000-0000-0000885F0000}"/>
    <cellStyle name="Normal 3 2 6 2 5 2 3" xfId="25145" xr:uid="{00000000-0005-0000-0000-0000895F0000}"/>
    <cellStyle name="Normal 3 2 6 2 5 2 4" xfId="42357" xr:uid="{00000000-0005-0000-0000-00008A5F0000}"/>
    <cellStyle name="Normal 3 2 6 2 5 3" xfId="25146" xr:uid="{00000000-0005-0000-0000-00008B5F0000}"/>
    <cellStyle name="Normal 3 2 6 2 5 3 2" xfId="25147" xr:uid="{00000000-0005-0000-0000-00008C5F0000}"/>
    <cellStyle name="Normal 3 2 6 2 5 3 3" xfId="42358" xr:uid="{00000000-0005-0000-0000-00008D5F0000}"/>
    <cellStyle name="Normal 3 2 6 2 5 4" xfId="25148" xr:uid="{00000000-0005-0000-0000-00008E5F0000}"/>
    <cellStyle name="Normal 3 2 6 2 5 5" xfId="42359" xr:uid="{00000000-0005-0000-0000-00008F5F0000}"/>
    <cellStyle name="Normal 3 2 6 2 6" xfId="9928" xr:uid="{00000000-0005-0000-0000-0000905F0000}"/>
    <cellStyle name="Normal 3 2 6 2 6 2" xfId="9929" xr:uid="{00000000-0005-0000-0000-0000915F0000}"/>
    <cellStyle name="Normal 3 2 6 2 6 2 2" xfId="25149" xr:uid="{00000000-0005-0000-0000-0000925F0000}"/>
    <cellStyle name="Normal 3 2 6 2 6 2 2 2" xfId="25150" xr:uid="{00000000-0005-0000-0000-0000935F0000}"/>
    <cellStyle name="Normal 3 2 6 2 6 2 2 3" xfId="42360" xr:uid="{00000000-0005-0000-0000-0000945F0000}"/>
    <cellStyle name="Normal 3 2 6 2 6 2 3" xfId="25151" xr:uid="{00000000-0005-0000-0000-0000955F0000}"/>
    <cellStyle name="Normal 3 2 6 2 6 2 4" xfId="42361" xr:uid="{00000000-0005-0000-0000-0000965F0000}"/>
    <cellStyle name="Normal 3 2 6 2 6 3" xfId="25152" xr:uid="{00000000-0005-0000-0000-0000975F0000}"/>
    <cellStyle name="Normal 3 2 6 2 6 3 2" xfId="25153" xr:uid="{00000000-0005-0000-0000-0000985F0000}"/>
    <cellStyle name="Normal 3 2 6 2 6 3 3" xfId="42362" xr:uid="{00000000-0005-0000-0000-0000995F0000}"/>
    <cellStyle name="Normal 3 2 6 2 6 4" xfId="25154" xr:uid="{00000000-0005-0000-0000-00009A5F0000}"/>
    <cellStyle name="Normal 3 2 6 2 6 5" xfId="42363" xr:uid="{00000000-0005-0000-0000-00009B5F0000}"/>
    <cellStyle name="Normal 3 2 6 2 7" xfId="9930" xr:uid="{00000000-0005-0000-0000-00009C5F0000}"/>
    <cellStyle name="Normal 3 2 6 2 7 2" xfId="9931" xr:uid="{00000000-0005-0000-0000-00009D5F0000}"/>
    <cellStyle name="Normal 3 2 6 2 7 2 2" xfId="25155" xr:uid="{00000000-0005-0000-0000-00009E5F0000}"/>
    <cellStyle name="Normal 3 2 6 2 7 2 3" xfId="42364" xr:uid="{00000000-0005-0000-0000-00009F5F0000}"/>
    <cellStyle name="Normal 3 2 6 2 7 3" xfId="25156" xr:uid="{00000000-0005-0000-0000-0000A05F0000}"/>
    <cellStyle name="Normal 3 2 6 2 7 4" xfId="42365" xr:uid="{00000000-0005-0000-0000-0000A15F0000}"/>
    <cellStyle name="Normal 3 2 6 2 8" xfId="9932" xr:uid="{00000000-0005-0000-0000-0000A25F0000}"/>
    <cellStyle name="Normal 3 2 6 2 8 2" xfId="25157" xr:uid="{00000000-0005-0000-0000-0000A35F0000}"/>
    <cellStyle name="Normal 3 2 6 2 8 3" xfId="42366" xr:uid="{00000000-0005-0000-0000-0000A45F0000}"/>
    <cellStyle name="Normal 3 2 6 2 9" xfId="25158" xr:uid="{00000000-0005-0000-0000-0000A55F0000}"/>
    <cellStyle name="Normal 3 2 6 2 9 2" xfId="42367" xr:uid="{00000000-0005-0000-0000-0000A65F0000}"/>
    <cellStyle name="Normal 3 2 6 3" xfId="9933" xr:uid="{00000000-0005-0000-0000-0000A75F0000}"/>
    <cellStyle name="Normal 3 2 6 3 10" xfId="42368" xr:uid="{00000000-0005-0000-0000-0000A85F0000}"/>
    <cellStyle name="Normal 3 2 6 3 11" xfId="42369" xr:uid="{00000000-0005-0000-0000-0000A95F0000}"/>
    <cellStyle name="Normal 3 2 6 3 2" xfId="9934" xr:uid="{00000000-0005-0000-0000-0000AA5F0000}"/>
    <cellStyle name="Normal 3 2 6 3 2 2" xfId="9935" xr:uid="{00000000-0005-0000-0000-0000AB5F0000}"/>
    <cellStyle name="Normal 3 2 6 3 2 2 2" xfId="9936" xr:uid="{00000000-0005-0000-0000-0000AC5F0000}"/>
    <cellStyle name="Normal 3 2 6 3 2 2 2 2" xfId="9937" xr:uid="{00000000-0005-0000-0000-0000AD5F0000}"/>
    <cellStyle name="Normal 3 2 6 3 2 2 2 2 2" xfId="25159" xr:uid="{00000000-0005-0000-0000-0000AE5F0000}"/>
    <cellStyle name="Normal 3 2 6 3 2 2 2 2 2 2" xfId="25160" xr:uid="{00000000-0005-0000-0000-0000AF5F0000}"/>
    <cellStyle name="Normal 3 2 6 3 2 2 2 2 2 3" xfId="42370" xr:uid="{00000000-0005-0000-0000-0000B05F0000}"/>
    <cellStyle name="Normal 3 2 6 3 2 2 2 2 3" xfId="25161" xr:uid="{00000000-0005-0000-0000-0000B15F0000}"/>
    <cellStyle name="Normal 3 2 6 3 2 2 2 2 4" xfId="42371" xr:uid="{00000000-0005-0000-0000-0000B25F0000}"/>
    <cellStyle name="Normal 3 2 6 3 2 2 2 3" xfId="9938" xr:uid="{00000000-0005-0000-0000-0000B35F0000}"/>
    <cellStyle name="Normal 3 2 6 3 2 2 2 3 2" xfId="25162" xr:uid="{00000000-0005-0000-0000-0000B45F0000}"/>
    <cellStyle name="Normal 3 2 6 3 2 2 2 3 3" xfId="42372" xr:uid="{00000000-0005-0000-0000-0000B55F0000}"/>
    <cellStyle name="Normal 3 2 6 3 2 2 2 4" xfId="25163" xr:uid="{00000000-0005-0000-0000-0000B65F0000}"/>
    <cellStyle name="Normal 3 2 6 3 2 2 2 5" xfId="42373" xr:uid="{00000000-0005-0000-0000-0000B75F0000}"/>
    <cellStyle name="Normal 3 2 6 3 2 2 3" xfId="9939" xr:uid="{00000000-0005-0000-0000-0000B85F0000}"/>
    <cellStyle name="Normal 3 2 6 3 2 2 3 2" xfId="9940" xr:uid="{00000000-0005-0000-0000-0000B95F0000}"/>
    <cellStyle name="Normal 3 2 6 3 2 2 3 2 2" xfId="25164" xr:uid="{00000000-0005-0000-0000-0000BA5F0000}"/>
    <cellStyle name="Normal 3 2 6 3 2 2 3 2 3" xfId="42374" xr:uid="{00000000-0005-0000-0000-0000BB5F0000}"/>
    <cellStyle name="Normal 3 2 6 3 2 2 3 3" xfId="25165" xr:uid="{00000000-0005-0000-0000-0000BC5F0000}"/>
    <cellStyle name="Normal 3 2 6 3 2 2 3 4" xfId="42375" xr:uid="{00000000-0005-0000-0000-0000BD5F0000}"/>
    <cellStyle name="Normal 3 2 6 3 2 2 4" xfId="9941" xr:uid="{00000000-0005-0000-0000-0000BE5F0000}"/>
    <cellStyle name="Normal 3 2 6 3 2 2 4 2" xfId="9942" xr:uid="{00000000-0005-0000-0000-0000BF5F0000}"/>
    <cellStyle name="Normal 3 2 6 3 2 2 4 3" xfId="42376" xr:uid="{00000000-0005-0000-0000-0000C05F0000}"/>
    <cellStyle name="Normal 3 2 6 3 2 2 5" xfId="9943" xr:uid="{00000000-0005-0000-0000-0000C15F0000}"/>
    <cellStyle name="Normal 3 2 6 3 2 2 5 2" xfId="9944" xr:uid="{00000000-0005-0000-0000-0000C25F0000}"/>
    <cellStyle name="Normal 3 2 6 3 2 2 6" xfId="9945" xr:uid="{00000000-0005-0000-0000-0000C35F0000}"/>
    <cellStyle name="Normal 3 2 6 3 2 2 7" xfId="42377" xr:uid="{00000000-0005-0000-0000-0000C45F0000}"/>
    <cellStyle name="Normal 3 2 6 3 2 3" xfId="9946" xr:uid="{00000000-0005-0000-0000-0000C55F0000}"/>
    <cellStyle name="Normal 3 2 6 3 2 3 2" xfId="9947" xr:uid="{00000000-0005-0000-0000-0000C65F0000}"/>
    <cellStyle name="Normal 3 2 6 3 2 3 2 2" xfId="25166" xr:uid="{00000000-0005-0000-0000-0000C75F0000}"/>
    <cellStyle name="Normal 3 2 6 3 2 3 2 2 2" xfId="25167" xr:uid="{00000000-0005-0000-0000-0000C85F0000}"/>
    <cellStyle name="Normal 3 2 6 3 2 3 2 2 3" xfId="42378" xr:uid="{00000000-0005-0000-0000-0000C95F0000}"/>
    <cellStyle name="Normal 3 2 6 3 2 3 2 3" xfId="25168" xr:uid="{00000000-0005-0000-0000-0000CA5F0000}"/>
    <cellStyle name="Normal 3 2 6 3 2 3 2 4" xfId="42379" xr:uid="{00000000-0005-0000-0000-0000CB5F0000}"/>
    <cellStyle name="Normal 3 2 6 3 2 3 3" xfId="9948" xr:uid="{00000000-0005-0000-0000-0000CC5F0000}"/>
    <cellStyle name="Normal 3 2 6 3 2 3 3 2" xfId="25169" xr:uid="{00000000-0005-0000-0000-0000CD5F0000}"/>
    <cellStyle name="Normal 3 2 6 3 2 3 3 3" xfId="42380" xr:uid="{00000000-0005-0000-0000-0000CE5F0000}"/>
    <cellStyle name="Normal 3 2 6 3 2 3 4" xfId="25170" xr:uid="{00000000-0005-0000-0000-0000CF5F0000}"/>
    <cellStyle name="Normal 3 2 6 3 2 3 5" xfId="42381" xr:uid="{00000000-0005-0000-0000-0000D05F0000}"/>
    <cellStyle name="Normal 3 2 6 3 2 4" xfId="9949" xr:uid="{00000000-0005-0000-0000-0000D15F0000}"/>
    <cellStyle name="Normal 3 2 6 3 2 4 2" xfId="9950" xr:uid="{00000000-0005-0000-0000-0000D25F0000}"/>
    <cellStyle name="Normal 3 2 6 3 2 4 2 2" xfId="25171" xr:uid="{00000000-0005-0000-0000-0000D35F0000}"/>
    <cellStyle name="Normal 3 2 6 3 2 4 2 3" xfId="42382" xr:uid="{00000000-0005-0000-0000-0000D45F0000}"/>
    <cellStyle name="Normal 3 2 6 3 2 4 3" xfId="25172" xr:uid="{00000000-0005-0000-0000-0000D55F0000}"/>
    <cellStyle name="Normal 3 2 6 3 2 4 4" xfId="42383" xr:uid="{00000000-0005-0000-0000-0000D65F0000}"/>
    <cellStyle name="Normal 3 2 6 3 2 5" xfId="9951" xr:uid="{00000000-0005-0000-0000-0000D75F0000}"/>
    <cellStyle name="Normal 3 2 6 3 2 5 2" xfId="9952" xr:uid="{00000000-0005-0000-0000-0000D85F0000}"/>
    <cellStyle name="Normal 3 2 6 3 2 5 3" xfId="42384" xr:uid="{00000000-0005-0000-0000-0000D95F0000}"/>
    <cellStyle name="Normal 3 2 6 3 2 6" xfId="9953" xr:uid="{00000000-0005-0000-0000-0000DA5F0000}"/>
    <cellStyle name="Normal 3 2 6 3 2 6 2" xfId="9954" xr:uid="{00000000-0005-0000-0000-0000DB5F0000}"/>
    <cellStyle name="Normal 3 2 6 3 2 7" xfId="9955" xr:uid="{00000000-0005-0000-0000-0000DC5F0000}"/>
    <cellStyle name="Normal 3 2 6 3 2 8" xfId="42385" xr:uid="{00000000-0005-0000-0000-0000DD5F0000}"/>
    <cellStyle name="Normal 3 2 6 3 3" xfId="9956" xr:uid="{00000000-0005-0000-0000-0000DE5F0000}"/>
    <cellStyle name="Normal 3 2 6 3 3 2" xfId="9957" xr:uid="{00000000-0005-0000-0000-0000DF5F0000}"/>
    <cellStyle name="Normal 3 2 6 3 3 2 2" xfId="9958" xr:uid="{00000000-0005-0000-0000-0000E05F0000}"/>
    <cellStyle name="Normal 3 2 6 3 3 2 2 2" xfId="25173" xr:uid="{00000000-0005-0000-0000-0000E15F0000}"/>
    <cellStyle name="Normal 3 2 6 3 3 2 2 2 2" xfId="25174" xr:uid="{00000000-0005-0000-0000-0000E25F0000}"/>
    <cellStyle name="Normal 3 2 6 3 3 2 2 2 3" xfId="42386" xr:uid="{00000000-0005-0000-0000-0000E35F0000}"/>
    <cellStyle name="Normal 3 2 6 3 3 2 2 3" xfId="25175" xr:uid="{00000000-0005-0000-0000-0000E45F0000}"/>
    <cellStyle name="Normal 3 2 6 3 3 2 2 4" xfId="42387" xr:uid="{00000000-0005-0000-0000-0000E55F0000}"/>
    <cellStyle name="Normal 3 2 6 3 3 2 3" xfId="9959" xr:uid="{00000000-0005-0000-0000-0000E65F0000}"/>
    <cellStyle name="Normal 3 2 6 3 3 2 3 2" xfId="25176" xr:uid="{00000000-0005-0000-0000-0000E75F0000}"/>
    <cellStyle name="Normal 3 2 6 3 3 2 3 3" xfId="42388" xr:uid="{00000000-0005-0000-0000-0000E85F0000}"/>
    <cellStyle name="Normal 3 2 6 3 3 2 4" xfId="25177" xr:uid="{00000000-0005-0000-0000-0000E95F0000}"/>
    <cellStyle name="Normal 3 2 6 3 3 2 5" xfId="42389" xr:uid="{00000000-0005-0000-0000-0000EA5F0000}"/>
    <cellStyle name="Normal 3 2 6 3 3 3" xfId="9960" xr:uid="{00000000-0005-0000-0000-0000EB5F0000}"/>
    <cellStyle name="Normal 3 2 6 3 3 3 2" xfId="9961" xr:uid="{00000000-0005-0000-0000-0000EC5F0000}"/>
    <cellStyle name="Normal 3 2 6 3 3 3 2 2" xfId="25178" xr:uid="{00000000-0005-0000-0000-0000ED5F0000}"/>
    <cellStyle name="Normal 3 2 6 3 3 3 2 3" xfId="42390" xr:uid="{00000000-0005-0000-0000-0000EE5F0000}"/>
    <cellStyle name="Normal 3 2 6 3 3 3 3" xfId="25179" xr:uid="{00000000-0005-0000-0000-0000EF5F0000}"/>
    <cellStyle name="Normal 3 2 6 3 3 3 4" xfId="42391" xr:uid="{00000000-0005-0000-0000-0000F05F0000}"/>
    <cellStyle name="Normal 3 2 6 3 3 4" xfId="9962" xr:uid="{00000000-0005-0000-0000-0000F15F0000}"/>
    <cellStyle name="Normal 3 2 6 3 3 4 2" xfId="9963" xr:uid="{00000000-0005-0000-0000-0000F25F0000}"/>
    <cellStyle name="Normal 3 2 6 3 3 4 3" xfId="42392" xr:uid="{00000000-0005-0000-0000-0000F35F0000}"/>
    <cellStyle name="Normal 3 2 6 3 3 5" xfId="9964" xr:uid="{00000000-0005-0000-0000-0000F45F0000}"/>
    <cellStyle name="Normal 3 2 6 3 3 5 2" xfId="9965" xr:uid="{00000000-0005-0000-0000-0000F55F0000}"/>
    <cellStyle name="Normal 3 2 6 3 3 6" xfId="9966" xr:uid="{00000000-0005-0000-0000-0000F65F0000}"/>
    <cellStyle name="Normal 3 2 6 3 3 7" xfId="42393" xr:uid="{00000000-0005-0000-0000-0000F75F0000}"/>
    <cellStyle name="Normal 3 2 6 3 4" xfId="9967" xr:uid="{00000000-0005-0000-0000-0000F85F0000}"/>
    <cellStyle name="Normal 3 2 6 3 4 2" xfId="9968" xr:uid="{00000000-0005-0000-0000-0000F95F0000}"/>
    <cellStyle name="Normal 3 2 6 3 4 2 2" xfId="25180" xr:uid="{00000000-0005-0000-0000-0000FA5F0000}"/>
    <cellStyle name="Normal 3 2 6 3 4 2 2 2" xfId="25181" xr:uid="{00000000-0005-0000-0000-0000FB5F0000}"/>
    <cellStyle name="Normal 3 2 6 3 4 2 2 2 2" xfId="25182" xr:uid="{00000000-0005-0000-0000-0000FC5F0000}"/>
    <cellStyle name="Normal 3 2 6 3 4 2 2 2 3" xfId="42394" xr:uid="{00000000-0005-0000-0000-0000FD5F0000}"/>
    <cellStyle name="Normal 3 2 6 3 4 2 2 3" xfId="25183" xr:uid="{00000000-0005-0000-0000-0000FE5F0000}"/>
    <cellStyle name="Normal 3 2 6 3 4 2 2 4" xfId="42395" xr:uid="{00000000-0005-0000-0000-0000FF5F0000}"/>
    <cellStyle name="Normal 3 2 6 3 4 2 3" xfId="25184" xr:uid="{00000000-0005-0000-0000-000000600000}"/>
    <cellStyle name="Normal 3 2 6 3 4 2 3 2" xfId="25185" xr:uid="{00000000-0005-0000-0000-000001600000}"/>
    <cellStyle name="Normal 3 2 6 3 4 2 3 3" xfId="42396" xr:uid="{00000000-0005-0000-0000-000002600000}"/>
    <cellStyle name="Normal 3 2 6 3 4 2 4" xfId="25186" xr:uid="{00000000-0005-0000-0000-000003600000}"/>
    <cellStyle name="Normal 3 2 6 3 4 2 5" xfId="42397" xr:uid="{00000000-0005-0000-0000-000004600000}"/>
    <cellStyle name="Normal 3 2 6 3 4 3" xfId="9969" xr:uid="{00000000-0005-0000-0000-000005600000}"/>
    <cellStyle name="Normal 3 2 6 3 4 3 2" xfId="25187" xr:uid="{00000000-0005-0000-0000-000006600000}"/>
    <cellStyle name="Normal 3 2 6 3 4 3 2 2" xfId="25188" xr:uid="{00000000-0005-0000-0000-000007600000}"/>
    <cellStyle name="Normal 3 2 6 3 4 3 2 3" xfId="42398" xr:uid="{00000000-0005-0000-0000-000008600000}"/>
    <cellStyle name="Normal 3 2 6 3 4 3 3" xfId="25189" xr:uid="{00000000-0005-0000-0000-000009600000}"/>
    <cellStyle name="Normal 3 2 6 3 4 3 4" xfId="42399" xr:uid="{00000000-0005-0000-0000-00000A600000}"/>
    <cellStyle name="Normal 3 2 6 3 4 4" xfId="25190" xr:uid="{00000000-0005-0000-0000-00000B600000}"/>
    <cellStyle name="Normal 3 2 6 3 4 4 2" xfId="25191" xr:uid="{00000000-0005-0000-0000-00000C600000}"/>
    <cellStyle name="Normal 3 2 6 3 4 4 3" xfId="42400" xr:uid="{00000000-0005-0000-0000-00000D600000}"/>
    <cellStyle name="Normal 3 2 6 3 4 5" xfId="25192" xr:uid="{00000000-0005-0000-0000-00000E600000}"/>
    <cellStyle name="Normal 3 2 6 3 4 6" xfId="42401" xr:uid="{00000000-0005-0000-0000-00000F600000}"/>
    <cellStyle name="Normal 3 2 6 3 5" xfId="9970" xr:uid="{00000000-0005-0000-0000-000010600000}"/>
    <cellStyle name="Normal 3 2 6 3 5 2" xfId="9971" xr:uid="{00000000-0005-0000-0000-000011600000}"/>
    <cellStyle name="Normal 3 2 6 3 5 2 2" xfId="25193" xr:uid="{00000000-0005-0000-0000-000012600000}"/>
    <cellStyle name="Normal 3 2 6 3 5 2 2 2" xfId="25194" xr:uid="{00000000-0005-0000-0000-000013600000}"/>
    <cellStyle name="Normal 3 2 6 3 5 2 2 3" xfId="42402" xr:uid="{00000000-0005-0000-0000-000014600000}"/>
    <cellStyle name="Normal 3 2 6 3 5 2 3" xfId="25195" xr:uid="{00000000-0005-0000-0000-000015600000}"/>
    <cellStyle name="Normal 3 2 6 3 5 2 4" xfId="42403" xr:uid="{00000000-0005-0000-0000-000016600000}"/>
    <cellStyle name="Normal 3 2 6 3 5 3" xfId="25196" xr:uid="{00000000-0005-0000-0000-000017600000}"/>
    <cellStyle name="Normal 3 2 6 3 5 3 2" xfId="25197" xr:uid="{00000000-0005-0000-0000-000018600000}"/>
    <cellStyle name="Normal 3 2 6 3 5 3 3" xfId="42404" xr:uid="{00000000-0005-0000-0000-000019600000}"/>
    <cellStyle name="Normal 3 2 6 3 5 4" xfId="25198" xr:uid="{00000000-0005-0000-0000-00001A600000}"/>
    <cellStyle name="Normal 3 2 6 3 5 5" xfId="42405" xr:uid="{00000000-0005-0000-0000-00001B600000}"/>
    <cellStyle name="Normal 3 2 6 3 6" xfId="9972" xr:uid="{00000000-0005-0000-0000-00001C600000}"/>
    <cellStyle name="Normal 3 2 6 3 6 2" xfId="9973" xr:uid="{00000000-0005-0000-0000-00001D600000}"/>
    <cellStyle name="Normal 3 2 6 3 6 2 2" xfId="25199" xr:uid="{00000000-0005-0000-0000-00001E600000}"/>
    <cellStyle name="Normal 3 2 6 3 6 2 3" xfId="42406" xr:uid="{00000000-0005-0000-0000-00001F600000}"/>
    <cellStyle name="Normal 3 2 6 3 6 3" xfId="25200" xr:uid="{00000000-0005-0000-0000-000020600000}"/>
    <cellStyle name="Normal 3 2 6 3 6 4" xfId="42407" xr:uid="{00000000-0005-0000-0000-000021600000}"/>
    <cellStyle name="Normal 3 2 6 3 7" xfId="9974" xr:uid="{00000000-0005-0000-0000-000022600000}"/>
    <cellStyle name="Normal 3 2 6 3 7 2" xfId="9975" xr:uid="{00000000-0005-0000-0000-000023600000}"/>
    <cellStyle name="Normal 3 2 6 3 7 3" xfId="42408" xr:uid="{00000000-0005-0000-0000-000024600000}"/>
    <cellStyle name="Normal 3 2 6 3 8" xfId="9976" xr:uid="{00000000-0005-0000-0000-000025600000}"/>
    <cellStyle name="Normal 3 2 6 3 8 2" xfId="42409" xr:uid="{00000000-0005-0000-0000-000026600000}"/>
    <cellStyle name="Normal 3 2 6 3 9" xfId="42410" xr:uid="{00000000-0005-0000-0000-000027600000}"/>
    <cellStyle name="Normal 3 2 6 4" xfId="9977" xr:uid="{00000000-0005-0000-0000-000028600000}"/>
    <cellStyle name="Normal 3 2 6 4 10" xfId="42411" xr:uid="{00000000-0005-0000-0000-000029600000}"/>
    <cellStyle name="Normal 3 2 6 4 2" xfId="9978" xr:uid="{00000000-0005-0000-0000-00002A600000}"/>
    <cellStyle name="Normal 3 2 6 4 2 2" xfId="9979" xr:uid="{00000000-0005-0000-0000-00002B600000}"/>
    <cellStyle name="Normal 3 2 6 4 2 2 2" xfId="9980" xr:uid="{00000000-0005-0000-0000-00002C600000}"/>
    <cellStyle name="Normal 3 2 6 4 2 2 2 2" xfId="25201" xr:uid="{00000000-0005-0000-0000-00002D600000}"/>
    <cellStyle name="Normal 3 2 6 4 2 2 2 2 2" xfId="25202" xr:uid="{00000000-0005-0000-0000-00002E600000}"/>
    <cellStyle name="Normal 3 2 6 4 2 2 2 2 3" xfId="42412" xr:uid="{00000000-0005-0000-0000-00002F600000}"/>
    <cellStyle name="Normal 3 2 6 4 2 2 2 3" xfId="25203" xr:uid="{00000000-0005-0000-0000-000030600000}"/>
    <cellStyle name="Normal 3 2 6 4 2 2 2 4" xfId="42413" xr:uid="{00000000-0005-0000-0000-000031600000}"/>
    <cellStyle name="Normal 3 2 6 4 2 2 3" xfId="9981" xr:uid="{00000000-0005-0000-0000-000032600000}"/>
    <cellStyle name="Normal 3 2 6 4 2 2 3 2" xfId="25204" xr:uid="{00000000-0005-0000-0000-000033600000}"/>
    <cellStyle name="Normal 3 2 6 4 2 2 3 3" xfId="42414" xr:uid="{00000000-0005-0000-0000-000034600000}"/>
    <cellStyle name="Normal 3 2 6 4 2 2 4" xfId="25205" xr:uid="{00000000-0005-0000-0000-000035600000}"/>
    <cellStyle name="Normal 3 2 6 4 2 2 5" xfId="42415" xr:uid="{00000000-0005-0000-0000-000036600000}"/>
    <cellStyle name="Normal 3 2 6 4 2 3" xfId="9982" xr:uid="{00000000-0005-0000-0000-000037600000}"/>
    <cellStyle name="Normal 3 2 6 4 2 3 2" xfId="9983" xr:uid="{00000000-0005-0000-0000-000038600000}"/>
    <cellStyle name="Normal 3 2 6 4 2 3 2 2" xfId="25206" xr:uid="{00000000-0005-0000-0000-000039600000}"/>
    <cellStyle name="Normal 3 2 6 4 2 3 2 3" xfId="42416" xr:uid="{00000000-0005-0000-0000-00003A600000}"/>
    <cellStyle name="Normal 3 2 6 4 2 3 3" xfId="25207" xr:uid="{00000000-0005-0000-0000-00003B600000}"/>
    <cellStyle name="Normal 3 2 6 4 2 3 4" xfId="42417" xr:uid="{00000000-0005-0000-0000-00003C600000}"/>
    <cellStyle name="Normal 3 2 6 4 2 4" xfId="9984" xr:uid="{00000000-0005-0000-0000-00003D600000}"/>
    <cellStyle name="Normal 3 2 6 4 2 4 2" xfId="9985" xr:uid="{00000000-0005-0000-0000-00003E600000}"/>
    <cellStyle name="Normal 3 2 6 4 2 4 3" xfId="42418" xr:uid="{00000000-0005-0000-0000-00003F600000}"/>
    <cellStyle name="Normal 3 2 6 4 2 5" xfId="9986" xr:uid="{00000000-0005-0000-0000-000040600000}"/>
    <cellStyle name="Normal 3 2 6 4 2 5 2" xfId="9987" xr:uid="{00000000-0005-0000-0000-000041600000}"/>
    <cellStyle name="Normal 3 2 6 4 2 6" xfId="9988" xr:uid="{00000000-0005-0000-0000-000042600000}"/>
    <cellStyle name="Normal 3 2 6 4 2 7" xfId="42419" xr:uid="{00000000-0005-0000-0000-000043600000}"/>
    <cellStyle name="Normal 3 2 6 4 3" xfId="9989" xr:uid="{00000000-0005-0000-0000-000044600000}"/>
    <cellStyle name="Normal 3 2 6 4 3 2" xfId="9990" xr:uid="{00000000-0005-0000-0000-000045600000}"/>
    <cellStyle name="Normal 3 2 6 4 3 2 2" xfId="25208" xr:uid="{00000000-0005-0000-0000-000046600000}"/>
    <cellStyle name="Normal 3 2 6 4 3 2 2 2" xfId="25209" xr:uid="{00000000-0005-0000-0000-000047600000}"/>
    <cellStyle name="Normal 3 2 6 4 3 2 2 2 2" xfId="25210" xr:uid="{00000000-0005-0000-0000-000048600000}"/>
    <cellStyle name="Normal 3 2 6 4 3 2 2 2 3" xfId="42420" xr:uid="{00000000-0005-0000-0000-000049600000}"/>
    <cellStyle name="Normal 3 2 6 4 3 2 2 3" xfId="25211" xr:uid="{00000000-0005-0000-0000-00004A600000}"/>
    <cellStyle name="Normal 3 2 6 4 3 2 2 4" xfId="42421" xr:uid="{00000000-0005-0000-0000-00004B600000}"/>
    <cellStyle name="Normal 3 2 6 4 3 2 3" xfId="25212" xr:uid="{00000000-0005-0000-0000-00004C600000}"/>
    <cellStyle name="Normal 3 2 6 4 3 2 3 2" xfId="25213" xr:uid="{00000000-0005-0000-0000-00004D600000}"/>
    <cellStyle name="Normal 3 2 6 4 3 2 3 3" xfId="42422" xr:uid="{00000000-0005-0000-0000-00004E600000}"/>
    <cellStyle name="Normal 3 2 6 4 3 2 4" xfId="25214" xr:uid="{00000000-0005-0000-0000-00004F600000}"/>
    <cellStyle name="Normal 3 2 6 4 3 2 5" xfId="42423" xr:uid="{00000000-0005-0000-0000-000050600000}"/>
    <cellStyle name="Normal 3 2 6 4 3 3" xfId="9991" xr:uid="{00000000-0005-0000-0000-000051600000}"/>
    <cellStyle name="Normal 3 2 6 4 3 3 2" xfId="25215" xr:uid="{00000000-0005-0000-0000-000052600000}"/>
    <cellStyle name="Normal 3 2 6 4 3 3 2 2" xfId="25216" xr:uid="{00000000-0005-0000-0000-000053600000}"/>
    <cellStyle name="Normal 3 2 6 4 3 3 2 3" xfId="42424" xr:uid="{00000000-0005-0000-0000-000054600000}"/>
    <cellStyle name="Normal 3 2 6 4 3 3 3" xfId="25217" xr:uid="{00000000-0005-0000-0000-000055600000}"/>
    <cellStyle name="Normal 3 2 6 4 3 3 4" xfId="42425" xr:uid="{00000000-0005-0000-0000-000056600000}"/>
    <cellStyle name="Normal 3 2 6 4 3 4" xfId="25218" xr:uid="{00000000-0005-0000-0000-000057600000}"/>
    <cellStyle name="Normal 3 2 6 4 3 4 2" xfId="25219" xr:uid="{00000000-0005-0000-0000-000058600000}"/>
    <cellStyle name="Normal 3 2 6 4 3 4 3" xfId="42426" xr:uid="{00000000-0005-0000-0000-000059600000}"/>
    <cellStyle name="Normal 3 2 6 4 3 5" xfId="25220" xr:uid="{00000000-0005-0000-0000-00005A600000}"/>
    <cellStyle name="Normal 3 2 6 4 3 6" xfId="42427" xr:uid="{00000000-0005-0000-0000-00005B600000}"/>
    <cellStyle name="Normal 3 2 6 4 4" xfId="9992" xr:uid="{00000000-0005-0000-0000-00005C600000}"/>
    <cellStyle name="Normal 3 2 6 4 4 2" xfId="9993" xr:uid="{00000000-0005-0000-0000-00005D600000}"/>
    <cellStyle name="Normal 3 2 6 4 4 2 2" xfId="25221" xr:uid="{00000000-0005-0000-0000-00005E600000}"/>
    <cellStyle name="Normal 3 2 6 4 4 2 2 2" xfId="25222" xr:uid="{00000000-0005-0000-0000-00005F600000}"/>
    <cellStyle name="Normal 3 2 6 4 4 2 2 3" xfId="42428" xr:uid="{00000000-0005-0000-0000-000060600000}"/>
    <cellStyle name="Normal 3 2 6 4 4 2 3" xfId="25223" xr:uid="{00000000-0005-0000-0000-000061600000}"/>
    <cellStyle name="Normal 3 2 6 4 4 2 4" xfId="42429" xr:uid="{00000000-0005-0000-0000-000062600000}"/>
    <cellStyle name="Normal 3 2 6 4 4 3" xfId="25224" xr:uid="{00000000-0005-0000-0000-000063600000}"/>
    <cellStyle name="Normal 3 2 6 4 4 3 2" xfId="25225" xr:uid="{00000000-0005-0000-0000-000064600000}"/>
    <cellStyle name="Normal 3 2 6 4 4 3 3" xfId="42430" xr:uid="{00000000-0005-0000-0000-000065600000}"/>
    <cellStyle name="Normal 3 2 6 4 4 4" xfId="25226" xr:uid="{00000000-0005-0000-0000-000066600000}"/>
    <cellStyle name="Normal 3 2 6 4 4 5" xfId="42431" xr:uid="{00000000-0005-0000-0000-000067600000}"/>
    <cellStyle name="Normal 3 2 6 4 5" xfId="9994" xr:uid="{00000000-0005-0000-0000-000068600000}"/>
    <cellStyle name="Normal 3 2 6 4 5 2" xfId="9995" xr:uid="{00000000-0005-0000-0000-000069600000}"/>
    <cellStyle name="Normal 3 2 6 4 5 2 2" xfId="25227" xr:uid="{00000000-0005-0000-0000-00006A600000}"/>
    <cellStyle name="Normal 3 2 6 4 5 2 3" xfId="42432" xr:uid="{00000000-0005-0000-0000-00006B600000}"/>
    <cellStyle name="Normal 3 2 6 4 5 3" xfId="25228" xr:uid="{00000000-0005-0000-0000-00006C600000}"/>
    <cellStyle name="Normal 3 2 6 4 5 4" xfId="42433" xr:uid="{00000000-0005-0000-0000-00006D600000}"/>
    <cellStyle name="Normal 3 2 6 4 6" xfId="9996" xr:uid="{00000000-0005-0000-0000-00006E600000}"/>
    <cellStyle name="Normal 3 2 6 4 6 2" xfId="9997" xr:uid="{00000000-0005-0000-0000-00006F600000}"/>
    <cellStyle name="Normal 3 2 6 4 6 3" xfId="42434" xr:uid="{00000000-0005-0000-0000-000070600000}"/>
    <cellStyle name="Normal 3 2 6 4 7" xfId="9998" xr:uid="{00000000-0005-0000-0000-000071600000}"/>
    <cellStyle name="Normal 3 2 6 4 7 2" xfId="42435" xr:uid="{00000000-0005-0000-0000-000072600000}"/>
    <cellStyle name="Normal 3 2 6 4 8" xfId="42436" xr:uid="{00000000-0005-0000-0000-000073600000}"/>
    <cellStyle name="Normal 3 2 6 4 9" xfId="42437" xr:uid="{00000000-0005-0000-0000-000074600000}"/>
    <cellStyle name="Normal 3 2 6 5" xfId="9999" xr:uid="{00000000-0005-0000-0000-000075600000}"/>
    <cellStyle name="Normal 3 2 6 5 2" xfId="10000" xr:uid="{00000000-0005-0000-0000-000076600000}"/>
    <cellStyle name="Normal 3 2 6 5 2 2" xfId="10001" xr:uid="{00000000-0005-0000-0000-000077600000}"/>
    <cellStyle name="Normal 3 2 6 5 2 2 2" xfId="25229" xr:uid="{00000000-0005-0000-0000-000078600000}"/>
    <cellStyle name="Normal 3 2 6 5 2 2 2 2" xfId="25230" xr:uid="{00000000-0005-0000-0000-000079600000}"/>
    <cellStyle name="Normal 3 2 6 5 2 2 2 3" xfId="42438" xr:uid="{00000000-0005-0000-0000-00007A600000}"/>
    <cellStyle name="Normal 3 2 6 5 2 2 3" xfId="25231" xr:uid="{00000000-0005-0000-0000-00007B600000}"/>
    <cellStyle name="Normal 3 2 6 5 2 2 4" xfId="42439" xr:uid="{00000000-0005-0000-0000-00007C600000}"/>
    <cellStyle name="Normal 3 2 6 5 2 3" xfId="10002" xr:uid="{00000000-0005-0000-0000-00007D600000}"/>
    <cellStyle name="Normal 3 2 6 5 2 3 2" xfId="25232" xr:uid="{00000000-0005-0000-0000-00007E600000}"/>
    <cellStyle name="Normal 3 2 6 5 2 3 3" xfId="42440" xr:uid="{00000000-0005-0000-0000-00007F600000}"/>
    <cellStyle name="Normal 3 2 6 5 2 4" xfId="25233" xr:uid="{00000000-0005-0000-0000-000080600000}"/>
    <cellStyle name="Normal 3 2 6 5 2 5" xfId="42441" xr:uid="{00000000-0005-0000-0000-000081600000}"/>
    <cellStyle name="Normal 3 2 6 5 2 6" xfId="42442" xr:uid="{00000000-0005-0000-0000-000082600000}"/>
    <cellStyle name="Normal 3 2 6 5 3" xfId="10003" xr:uid="{00000000-0005-0000-0000-000083600000}"/>
    <cellStyle name="Normal 3 2 6 5 3 2" xfId="10004" xr:uid="{00000000-0005-0000-0000-000084600000}"/>
    <cellStyle name="Normal 3 2 6 5 3 2 2" xfId="25234" xr:uid="{00000000-0005-0000-0000-000085600000}"/>
    <cellStyle name="Normal 3 2 6 5 3 2 3" xfId="42443" xr:uid="{00000000-0005-0000-0000-000086600000}"/>
    <cellStyle name="Normal 3 2 6 5 3 3" xfId="25235" xr:uid="{00000000-0005-0000-0000-000087600000}"/>
    <cellStyle name="Normal 3 2 6 5 3 4" xfId="42444" xr:uid="{00000000-0005-0000-0000-000088600000}"/>
    <cellStyle name="Normal 3 2 6 5 4" xfId="10005" xr:uid="{00000000-0005-0000-0000-000089600000}"/>
    <cellStyle name="Normal 3 2 6 5 4 2" xfId="10006" xr:uid="{00000000-0005-0000-0000-00008A600000}"/>
    <cellStyle name="Normal 3 2 6 5 4 3" xfId="42445" xr:uid="{00000000-0005-0000-0000-00008B600000}"/>
    <cellStyle name="Normal 3 2 6 5 5" xfId="10007" xr:uid="{00000000-0005-0000-0000-00008C600000}"/>
    <cellStyle name="Normal 3 2 6 5 5 2" xfId="10008" xr:uid="{00000000-0005-0000-0000-00008D600000}"/>
    <cellStyle name="Normal 3 2 6 5 6" xfId="10009" xr:uid="{00000000-0005-0000-0000-00008E600000}"/>
    <cellStyle name="Normal 3 2 6 5 7" xfId="42446" xr:uid="{00000000-0005-0000-0000-00008F600000}"/>
    <cellStyle name="Normal 3 2 6 6" xfId="10010" xr:uid="{00000000-0005-0000-0000-000090600000}"/>
    <cellStyle name="Normal 3 2 6 6 2" xfId="10011" xr:uid="{00000000-0005-0000-0000-000091600000}"/>
    <cellStyle name="Normal 3 2 6 6 2 2" xfId="25236" xr:uid="{00000000-0005-0000-0000-000092600000}"/>
    <cellStyle name="Normal 3 2 6 6 2 2 2" xfId="25237" xr:uid="{00000000-0005-0000-0000-000093600000}"/>
    <cellStyle name="Normal 3 2 6 6 2 2 2 2" xfId="25238" xr:uid="{00000000-0005-0000-0000-000094600000}"/>
    <cellStyle name="Normal 3 2 6 6 2 2 2 3" xfId="42447" xr:uid="{00000000-0005-0000-0000-000095600000}"/>
    <cellStyle name="Normal 3 2 6 6 2 2 3" xfId="25239" xr:uid="{00000000-0005-0000-0000-000096600000}"/>
    <cellStyle name="Normal 3 2 6 6 2 2 4" xfId="42448" xr:uid="{00000000-0005-0000-0000-000097600000}"/>
    <cellStyle name="Normal 3 2 6 6 2 3" xfId="25240" xr:uid="{00000000-0005-0000-0000-000098600000}"/>
    <cellStyle name="Normal 3 2 6 6 2 3 2" xfId="25241" xr:uid="{00000000-0005-0000-0000-000099600000}"/>
    <cellStyle name="Normal 3 2 6 6 2 3 3" xfId="42449" xr:uid="{00000000-0005-0000-0000-00009A600000}"/>
    <cellStyle name="Normal 3 2 6 6 2 4" xfId="25242" xr:uid="{00000000-0005-0000-0000-00009B600000}"/>
    <cellStyle name="Normal 3 2 6 6 2 5" xfId="42450" xr:uid="{00000000-0005-0000-0000-00009C600000}"/>
    <cellStyle name="Normal 3 2 6 6 3" xfId="10012" xr:uid="{00000000-0005-0000-0000-00009D600000}"/>
    <cellStyle name="Normal 3 2 6 6 3 2" xfId="25243" xr:uid="{00000000-0005-0000-0000-00009E600000}"/>
    <cellStyle name="Normal 3 2 6 6 3 2 2" xfId="25244" xr:uid="{00000000-0005-0000-0000-00009F600000}"/>
    <cellStyle name="Normal 3 2 6 6 3 2 3" xfId="42451" xr:uid="{00000000-0005-0000-0000-0000A0600000}"/>
    <cellStyle name="Normal 3 2 6 6 3 3" xfId="25245" xr:uid="{00000000-0005-0000-0000-0000A1600000}"/>
    <cellStyle name="Normal 3 2 6 6 3 4" xfId="42452" xr:uid="{00000000-0005-0000-0000-0000A2600000}"/>
    <cellStyle name="Normal 3 2 6 6 4" xfId="25246" xr:uid="{00000000-0005-0000-0000-0000A3600000}"/>
    <cellStyle name="Normal 3 2 6 6 4 2" xfId="25247" xr:uid="{00000000-0005-0000-0000-0000A4600000}"/>
    <cellStyle name="Normal 3 2 6 6 4 3" xfId="42453" xr:uid="{00000000-0005-0000-0000-0000A5600000}"/>
    <cellStyle name="Normal 3 2 6 6 5" xfId="25248" xr:uid="{00000000-0005-0000-0000-0000A6600000}"/>
    <cellStyle name="Normal 3 2 6 6 6" xfId="42454" xr:uid="{00000000-0005-0000-0000-0000A7600000}"/>
    <cellStyle name="Normal 3 2 6 6 7" xfId="42455" xr:uid="{00000000-0005-0000-0000-0000A8600000}"/>
    <cellStyle name="Normal 3 2 6 7" xfId="10013" xr:uid="{00000000-0005-0000-0000-0000A9600000}"/>
    <cellStyle name="Normal 3 2 6 7 2" xfId="10014" xr:uid="{00000000-0005-0000-0000-0000AA600000}"/>
    <cellStyle name="Normal 3 2 6 7 2 2" xfId="25249" xr:uid="{00000000-0005-0000-0000-0000AB600000}"/>
    <cellStyle name="Normal 3 2 6 7 2 2 2" xfId="25250" xr:uid="{00000000-0005-0000-0000-0000AC600000}"/>
    <cellStyle name="Normal 3 2 6 7 2 2 3" xfId="42456" xr:uid="{00000000-0005-0000-0000-0000AD600000}"/>
    <cellStyle name="Normal 3 2 6 7 2 3" xfId="25251" xr:uid="{00000000-0005-0000-0000-0000AE600000}"/>
    <cellStyle name="Normal 3 2 6 7 2 4" xfId="42457" xr:uid="{00000000-0005-0000-0000-0000AF600000}"/>
    <cellStyle name="Normal 3 2 6 7 3" xfId="10015" xr:uid="{00000000-0005-0000-0000-0000B0600000}"/>
    <cellStyle name="Normal 3 2 6 7 3 2" xfId="25252" xr:uid="{00000000-0005-0000-0000-0000B1600000}"/>
    <cellStyle name="Normal 3 2 6 7 3 3" xfId="42458" xr:uid="{00000000-0005-0000-0000-0000B2600000}"/>
    <cellStyle name="Normal 3 2 6 7 4" xfId="25253" xr:uid="{00000000-0005-0000-0000-0000B3600000}"/>
    <cellStyle name="Normal 3 2 6 7 5" xfId="42459" xr:uid="{00000000-0005-0000-0000-0000B4600000}"/>
    <cellStyle name="Normal 3 2 6 8" xfId="10016" xr:uid="{00000000-0005-0000-0000-0000B5600000}"/>
    <cellStyle name="Normal 3 2 6 8 2" xfId="10017" xr:uid="{00000000-0005-0000-0000-0000B6600000}"/>
    <cellStyle name="Normal 3 2 6 8 2 2" xfId="25254" xr:uid="{00000000-0005-0000-0000-0000B7600000}"/>
    <cellStyle name="Normal 3 2 6 8 2 2 2" xfId="25255" xr:uid="{00000000-0005-0000-0000-0000B8600000}"/>
    <cellStyle name="Normal 3 2 6 8 2 2 3" xfId="42460" xr:uid="{00000000-0005-0000-0000-0000B9600000}"/>
    <cellStyle name="Normal 3 2 6 8 2 3" xfId="25256" xr:uid="{00000000-0005-0000-0000-0000BA600000}"/>
    <cellStyle name="Normal 3 2 6 8 2 4" xfId="42461" xr:uid="{00000000-0005-0000-0000-0000BB600000}"/>
    <cellStyle name="Normal 3 2 6 8 3" xfId="25257" xr:uid="{00000000-0005-0000-0000-0000BC600000}"/>
    <cellStyle name="Normal 3 2 6 8 3 2" xfId="25258" xr:uid="{00000000-0005-0000-0000-0000BD600000}"/>
    <cellStyle name="Normal 3 2 6 8 3 3" xfId="42462" xr:uid="{00000000-0005-0000-0000-0000BE600000}"/>
    <cellStyle name="Normal 3 2 6 8 4" xfId="25259" xr:uid="{00000000-0005-0000-0000-0000BF600000}"/>
    <cellStyle name="Normal 3 2 6 8 5" xfId="42463" xr:uid="{00000000-0005-0000-0000-0000C0600000}"/>
    <cellStyle name="Normal 3 2 6 9" xfId="10018" xr:uid="{00000000-0005-0000-0000-0000C1600000}"/>
    <cellStyle name="Normal 3 2 6 9 2" xfId="10019" xr:uid="{00000000-0005-0000-0000-0000C2600000}"/>
    <cellStyle name="Normal 3 2 6 9 2 2" xfId="25260" xr:uid="{00000000-0005-0000-0000-0000C3600000}"/>
    <cellStyle name="Normal 3 2 6 9 2 2 2" xfId="25261" xr:uid="{00000000-0005-0000-0000-0000C4600000}"/>
    <cellStyle name="Normal 3 2 6 9 2 2 3" xfId="42464" xr:uid="{00000000-0005-0000-0000-0000C5600000}"/>
    <cellStyle name="Normal 3 2 6 9 2 3" xfId="25262" xr:uid="{00000000-0005-0000-0000-0000C6600000}"/>
    <cellStyle name="Normal 3 2 6 9 2 4" xfId="42465" xr:uid="{00000000-0005-0000-0000-0000C7600000}"/>
    <cellStyle name="Normal 3 2 6 9 3" xfId="25263" xr:uid="{00000000-0005-0000-0000-0000C8600000}"/>
    <cellStyle name="Normal 3 2 6 9 3 2" xfId="25264" xr:uid="{00000000-0005-0000-0000-0000C9600000}"/>
    <cellStyle name="Normal 3 2 6 9 3 3" xfId="42466" xr:uid="{00000000-0005-0000-0000-0000CA600000}"/>
    <cellStyle name="Normal 3 2 6 9 4" xfId="25265" xr:uid="{00000000-0005-0000-0000-0000CB600000}"/>
    <cellStyle name="Normal 3 2 6 9 5" xfId="42467" xr:uid="{00000000-0005-0000-0000-0000CC600000}"/>
    <cellStyle name="Normal 3 2 7" xfId="10020" xr:uid="{00000000-0005-0000-0000-0000CD600000}"/>
    <cellStyle name="Normal 3 2 7 10" xfId="10021" xr:uid="{00000000-0005-0000-0000-0000CE600000}"/>
    <cellStyle name="Normal 3 2 7 10 2" xfId="10022" xr:uid="{00000000-0005-0000-0000-0000CF600000}"/>
    <cellStyle name="Normal 3 2 7 10 2 2" xfId="25266" xr:uid="{00000000-0005-0000-0000-0000D0600000}"/>
    <cellStyle name="Normal 3 2 7 10 2 3" xfId="42468" xr:uid="{00000000-0005-0000-0000-0000D1600000}"/>
    <cellStyle name="Normal 3 2 7 10 3" xfId="25267" xr:uid="{00000000-0005-0000-0000-0000D2600000}"/>
    <cellStyle name="Normal 3 2 7 10 4" xfId="42469" xr:uid="{00000000-0005-0000-0000-0000D3600000}"/>
    <cellStyle name="Normal 3 2 7 11" xfId="10023" xr:uid="{00000000-0005-0000-0000-0000D4600000}"/>
    <cellStyle name="Normal 3 2 7 11 2" xfId="25268" xr:uid="{00000000-0005-0000-0000-0000D5600000}"/>
    <cellStyle name="Normal 3 2 7 11 3" xfId="42470" xr:uid="{00000000-0005-0000-0000-0000D6600000}"/>
    <cellStyle name="Normal 3 2 7 12" xfId="25269" xr:uid="{00000000-0005-0000-0000-0000D7600000}"/>
    <cellStyle name="Normal 3 2 7 12 2" xfId="42471" xr:uid="{00000000-0005-0000-0000-0000D8600000}"/>
    <cellStyle name="Normal 3 2 7 13" xfId="42472" xr:uid="{00000000-0005-0000-0000-0000D9600000}"/>
    <cellStyle name="Normal 3 2 7 14" xfId="42473" xr:uid="{00000000-0005-0000-0000-0000DA600000}"/>
    <cellStyle name="Normal 3 2 7 15" xfId="42474" xr:uid="{00000000-0005-0000-0000-0000DB600000}"/>
    <cellStyle name="Normal 3 2 7 2" xfId="10024" xr:uid="{00000000-0005-0000-0000-0000DC600000}"/>
    <cellStyle name="Normal 3 2 7 2 10" xfId="42475" xr:uid="{00000000-0005-0000-0000-0000DD600000}"/>
    <cellStyle name="Normal 3 2 7 2 11" xfId="42476" xr:uid="{00000000-0005-0000-0000-0000DE600000}"/>
    <cellStyle name="Normal 3 2 7 2 12" xfId="42477" xr:uid="{00000000-0005-0000-0000-0000DF600000}"/>
    <cellStyle name="Normal 3 2 7 2 2" xfId="10025" xr:uid="{00000000-0005-0000-0000-0000E0600000}"/>
    <cellStyle name="Normal 3 2 7 2 2 2" xfId="10026" xr:uid="{00000000-0005-0000-0000-0000E1600000}"/>
    <cellStyle name="Normal 3 2 7 2 2 2 2" xfId="10027" xr:uid="{00000000-0005-0000-0000-0000E2600000}"/>
    <cellStyle name="Normal 3 2 7 2 2 2 2 2" xfId="10028" xr:uid="{00000000-0005-0000-0000-0000E3600000}"/>
    <cellStyle name="Normal 3 2 7 2 2 2 2 2 2" xfId="25270" xr:uid="{00000000-0005-0000-0000-0000E4600000}"/>
    <cellStyle name="Normal 3 2 7 2 2 2 2 2 2 2" xfId="25271" xr:uid="{00000000-0005-0000-0000-0000E5600000}"/>
    <cellStyle name="Normal 3 2 7 2 2 2 2 2 2 3" xfId="42478" xr:uid="{00000000-0005-0000-0000-0000E6600000}"/>
    <cellStyle name="Normal 3 2 7 2 2 2 2 2 3" xfId="25272" xr:uid="{00000000-0005-0000-0000-0000E7600000}"/>
    <cellStyle name="Normal 3 2 7 2 2 2 2 2 4" xfId="42479" xr:uid="{00000000-0005-0000-0000-0000E8600000}"/>
    <cellStyle name="Normal 3 2 7 2 2 2 2 3" xfId="10029" xr:uid="{00000000-0005-0000-0000-0000E9600000}"/>
    <cellStyle name="Normal 3 2 7 2 2 2 2 3 2" xfId="25273" xr:uid="{00000000-0005-0000-0000-0000EA600000}"/>
    <cellStyle name="Normal 3 2 7 2 2 2 2 3 3" xfId="42480" xr:uid="{00000000-0005-0000-0000-0000EB600000}"/>
    <cellStyle name="Normal 3 2 7 2 2 2 2 4" xfId="25274" xr:uid="{00000000-0005-0000-0000-0000EC600000}"/>
    <cellStyle name="Normal 3 2 7 2 2 2 2 5" xfId="42481" xr:uid="{00000000-0005-0000-0000-0000ED600000}"/>
    <cellStyle name="Normal 3 2 7 2 2 2 3" xfId="10030" xr:uid="{00000000-0005-0000-0000-0000EE600000}"/>
    <cellStyle name="Normal 3 2 7 2 2 2 3 2" xfId="10031" xr:uid="{00000000-0005-0000-0000-0000EF600000}"/>
    <cellStyle name="Normal 3 2 7 2 2 2 3 2 2" xfId="25275" xr:uid="{00000000-0005-0000-0000-0000F0600000}"/>
    <cellStyle name="Normal 3 2 7 2 2 2 3 2 3" xfId="42482" xr:uid="{00000000-0005-0000-0000-0000F1600000}"/>
    <cellStyle name="Normal 3 2 7 2 2 2 3 3" xfId="25276" xr:uid="{00000000-0005-0000-0000-0000F2600000}"/>
    <cellStyle name="Normal 3 2 7 2 2 2 3 4" xfId="42483" xr:uid="{00000000-0005-0000-0000-0000F3600000}"/>
    <cellStyle name="Normal 3 2 7 2 2 2 4" xfId="10032" xr:uid="{00000000-0005-0000-0000-0000F4600000}"/>
    <cellStyle name="Normal 3 2 7 2 2 2 4 2" xfId="10033" xr:uid="{00000000-0005-0000-0000-0000F5600000}"/>
    <cellStyle name="Normal 3 2 7 2 2 2 4 3" xfId="42484" xr:uid="{00000000-0005-0000-0000-0000F6600000}"/>
    <cellStyle name="Normal 3 2 7 2 2 2 5" xfId="10034" xr:uid="{00000000-0005-0000-0000-0000F7600000}"/>
    <cellStyle name="Normal 3 2 7 2 2 2 5 2" xfId="10035" xr:uid="{00000000-0005-0000-0000-0000F8600000}"/>
    <cellStyle name="Normal 3 2 7 2 2 2 6" xfId="10036" xr:uid="{00000000-0005-0000-0000-0000F9600000}"/>
    <cellStyle name="Normal 3 2 7 2 2 2 7" xfId="42485" xr:uid="{00000000-0005-0000-0000-0000FA600000}"/>
    <cellStyle name="Normal 3 2 7 2 2 3" xfId="10037" xr:uid="{00000000-0005-0000-0000-0000FB600000}"/>
    <cellStyle name="Normal 3 2 7 2 2 3 2" xfId="10038" xr:uid="{00000000-0005-0000-0000-0000FC600000}"/>
    <cellStyle name="Normal 3 2 7 2 2 3 2 2" xfId="25277" xr:uid="{00000000-0005-0000-0000-0000FD600000}"/>
    <cellStyle name="Normal 3 2 7 2 2 3 2 2 2" xfId="25278" xr:uid="{00000000-0005-0000-0000-0000FE600000}"/>
    <cellStyle name="Normal 3 2 7 2 2 3 2 2 3" xfId="42486" xr:uid="{00000000-0005-0000-0000-0000FF600000}"/>
    <cellStyle name="Normal 3 2 7 2 2 3 2 3" xfId="25279" xr:uid="{00000000-0005-0000-0000-000000610000}"/>
    <cellStyle name="Normal 3 2 7 2 2 3 2 4" xfId="42487" xr:uid="{00000000-0005-0000-0000-000001610000}"/>
    <cellStyle name="Normal 3 2 7 2 2 3 3" xfId="10039" xr:uid="{00000000-0005-0000-0000-000002610000}"/>
    <cellStyle name="Normal 3 2 7 2 2 3 3 2" xfId="25280" xr:uid="{00000000-0005-0000-0000-000003610000}"/>
    <cellStyle name="Normal 3 2 7 2 2 3 3 3" xfId="42488" xr:uid="{00000000-0005-0000-0000-000004610000}"/>
    <cellStyle name="Normal 3 2 7 2 2 3 4" xfId="25281" xr:uid="{00000000-0005-0000-0000-000005610000}"/>
    <cellStyle name="Normal 3 2 7 2 2 3 5" xfId="42489" xr:uid="{00000000-0005-0000-0000-000006610000}"/>
    <cellStyle name="Normal 3 2 7 2 2 4" xfId="10040" xr:uid="{00000000-0005-0000-0000-000007610000}"/>
    <cellStyle name="Normal 3 2 7 2 2 4 2" xfId="10041" xr:uid="{00000000-0005-0000-0000-000008610000}"/>
    <cellStyle name="Normal 3 2 7 2 2 4 2 2" xfId="25282" xr:uid="{00000000-0005-0000-0000-000009610000}"/>
    <cellStyle name="Normal 3 2 7 2 2 4 2 3" xfId="42490" xr:uid="{00000000-0005-0000-0000-00000A610000}"/>
    <cellStyle name="Normal 3 2 7 2 2 4 3" xfId="25283" xr:uid="{00000000-0005-0000-0000-00000B610000}"/>
    <cellStyle name="Normal 3 2 7 2 2 4 4" xfId="42491" xr:uid="{00000000-0005-0000-0000-00000C610000}"/>
    <cellStyle name="Normal 3 2 7 2 2 5" xfId="10042" xr:uid="{00000000-0005-0000-0000-00000D610000}"/>
    <cellStyle name="Normal 3 2 7 2 2 5 2" xfId="10043" xr:uid="{00000000-0005-0000-0000-00000E610000}"/>
    <cellStyle name="Normal 3 2 7 2 2 5 3" xfId="42492" xr:uid="{00000000-0005-0000-0000-00000F610000}"/>
    <cellStyle name="Normal 3 2 7 2 2 6" xfId="10044" xr:uid="{00000000-0005-0000-0000-000010610000}"/>
    <cellStyle name="Normal 3 2 7 2 2 6 2" xfId="10045" xr:uid="{00000000-0005-0000-0000-000011610000}"/>
    <cellStyle name="Normal 3 2 7 2 2 7" xfId="10046" xr:uid="{00000000-0005-0000-0000-000012610000}"/>
    <cellStyle name="Normal 3 2 7 2 2 8" xfId="42493" xr:uid="{00000000-0005-0000-0000-000013610000}"/>
    <cellStyle name="Normal 3 2 7 2 3" xfId="10047" xr:uid="{00000000-0005-0000-0000-000014610000}"/>
    <cellStyle name="Normal 3 2 7 2 3 2" xfId="10048" xr:uid="{00000000-0005-0000-0000-000015610000}"/>
    <cellStyle name="Normal 3 2 7 2 3 2 2" xfId="10049" xr:uid="{00000000-0005-0000-0000-000016610000}"/>
    <cellStyle name="Normal 3 2 7 2 3 2 2 2" xfId="25284" xr:uid="{00000000-0005-0000-0000-000017610000}"/>
    <cellStyle name="Normal 3 2 7 2 3 2 2 2 2" xfId="25285" xr:uid="{00000000-0005-0000-0000-000018610000}"/>
    <cellStyle name="Normal 3 2 7 2 3 2 2 2 3" xfId="42494" xr:uid="{00000000-0005-0000-0000-000019610000}"/>
    <cellStyle name="Normal 3 2 7 2 3 2 2 3" xfId="25286" xr:uid="{00000000-0005-0000-0000-00001A610000}"/>
    <cellStyle name="Normal 3 2 7 2 3 2 2 4" xfId="42495" xr:uid="{00000000-0005-0000-0000-00001B610000}"/>
    <cellStyle name="Normal 3 2 7 2 3 2 3" xfId="10050" xr:uid="{00000000-0005-0000-0000-00001C610000}"/>
    <cellStyle name="Normal 3 2 7 2 3 2 3 2" xfId="25287" xr:uid="{00000000-0005-0000-0000-00001D610000}"/>
    <cellStyle name="Normal 3 2 7 2 3 2 3 3" xfId="42496" xr:uid="{00000000-0005-0000-0000-00001E610000}"/>
    <cellStyle name="Normal 3 2 7 2 3 2 4" xfId="25288" xr:uid="{00000000-0005-0000-0000-00001F610000}"/>
    <cellStyle name="Normal 3 2 7 2 3 2 5" xfId="42497" xr:uid="{00000000-0005-0000-0000-000020610000}"/>
    <cellStyle name="Normal 3 2 7 2 3 3" xfId="10051" xr:uid="{00000000-0005-0000-0000-000021610000}"/>
    <cellStyle name="Normal 3 2 7 2 3 3 2" xfId="10052" xr:uid="{00000000-0005-0000-0000-000022610000}"/>
    <cellStyle name="Normal 3 2 7 2 3 3 2 2" xfId="25289" xr:uid="{00000000-0005-0000-0000-000023610000}"/>
    <cellStyle name="Normal 3 2 7 2 3 3 2 3" xfId="42498" xr:uid="{00000000-0005-0000-0000-000024610000}"/>
    <cellStyle name="Normal 3 2 7 2 3 3 3" xfId="25290" xr:uid="{00000000-0005-0000-0000-000025610000}"/>
    <cellStyle name="Normal 3 2 7 2 3 3 4" xfId="42499" xr:uid="{00000000-0005-0000-0000-000026610000}"/>
    <cellStyle name="Normal 3 2 7 2 3 4" xfId="10053" xr:uid="{00000000-0005-0000-0000-000027610000}"/>
    <cellStyle name="Normal 3 2 7 2 3 4 2" xfId="10054" xr:uid="{00000000-0005-0000-0000-000028610000}"/>
    <cellStyle name="Normal 3 2 7 2 3 4 3" xfId="42500" xr:uid="{00000000-0005-0000-0000-000029610000}"/>
    <cellStyle name="Normal 3 2 7 2 3 5" xfId="10055" xr:uid="{00000000-0005-0000-0000-00002A610000}"/>
    <cellStyle name="Normal 3 2 7 2 3 5 2" xfId="10056" xr:uid="{00000000-0005-0000-0000-00002B610000}"/>
    <cellStyle name="Normal 3 2 7 2 3 6" xfId="10057" xr:uid="{00000000-0005-0000-0000-00002C610000}"/>
    <cellStyle name="Normal 3 2 7 2 3 7" xfId="42501" xr:uid="{00000000-0005-0000-0000-00002D610000}"/>
    <cellStyle name="Normal 3 2 7 2 4" xfId="10058" xr:uid="{00000000-0005-0000-0000-00002E610000}"/>
    <cellStyle name="Normal 3 2 7 2 4 2" xfId="10059" xr:uid="{00000000-0005-0000-0000-00002F610000}"/>
    <cellStyle name="Normal 3 2 7 2 4 2 2" xfId="25291" xr:uid="{00000000-0005-0000-0000-000030610000}"/>
    <cellStyle name="Normal 3 2 7 2 4 2 2 2" xfId="25292" xr:uid="{00000000-0005-0000-0000-000031610000}"/>
    <cellStyle name="Normal 3 2 7 2 4 2 2 2 2" xfId="25293" xr:uid="{00000000-0005-0000-0000-000032610000}"/>
    <cellStyle name="Normal 3 2 7 2 4 2 2 2 3" xfId="42502" xr:uid="{00000000-0005-0000-0000-000033610000}"/>
    <cellStyle name="Normal 3 2 7 2 4 2 2 3" xfId="25294" xr:uid="{00000000-0005-0000-0000-000034610000}"/>
    <cellStyle name="Normal 3 2 7 2 4 2 2 4" xfId="42503" xr:uid="{00000000-0005-0000-0000-000035610000}"/>
    <cellStyle name="Normal 3 2 7 2 4 2 3" xfId="25295" xr:uid="{00000000-0005-0000-0000-000036610000}"/>
    <cellStyle name="Normal 3 2 7 2 4 2 3 2" xfId="25296" xr:uid="{00000000-0005-0000-0000-000037610000}"/>
    <cellStyle name="Normal 3 2 7 2 4 2 3 3" xfId="42504" xr:uid="{00000000-0005-0000-0000-000038610000}"/>
    <cellStyle name="Normal 3 2 7 2 4 2 4" xfId="25297" xr:uid="{00000000-0005-0000-0000-000039610000}"/>
    <cellStyle name="Normal 3 2 7 2 4 2 5" xfId="42505" xr:uid="{00000000-0005-0000-0000-00003A610000}"/>
    <cellStyle name="Normal 3 2 7 2 4 3" xfId="10060" xr:uid="{00000000-0005-0000-0000-00003B610000}"/>
    <cellStyle name="Normal 3 2 7 2 4 3 2" xfId="25298" xr:uid="{00000000-0005-0000-0000-00003C610000}"/>
    <cellStyle name="Normal 3 2 7 2 4 3 2 2" xfId="25299" xr:uid="{00000000-0005-0000-0000-00003D610000}"/>
    <cellStyle name="Normal 3 2 7 2 4 3 2 3" xfId="42506" xr:uid="{00000000-0005-0000-0000-00003E610000}"/>
    <cellStyle name="Normal 3 2 7 2 4 3 3" xfId="25300" xr:uid="{00000000-0005-0000-0000-00003F610000}"/>
    <cellStyle name="Normal 3 2 7 2 4 3 4" xfId="42507" xr:uid="{00000000-0005-0000-0000-000040610000}"/>
    <cellStyle name="Normal 3 2 7 2 4 4" xfId="25301" xr:uid="{00000000-0005-0000-0000-000041610000}"/>
    <cellStyle name="Normal 3 2 7 2 4 4 2" xfId="25302" xr:uid="{00000000-0005-0000-0000-000042610000}"/>
    <cellStyle name="Normal 3 2 7 2 4 4 3" xfId="42508" xr:uid="{00000000-0005-0000-0000-000043610000}"/>
    <cellStyle name="Normal 3 2 7 2 4 5" xfId="25303" xr:uid="{00000000-0005-0000-0000-000044610000}"/>
    <cellStyle name="Normal 3 2 7 2 4 6" xfId="42509" xr:uid="{00000000-0005-0000-0000-000045610000}"/>
    <cellStyle name="Normal 3 2 7 2 5" xfId="10061" xr:uid="{00000000-0005-0000-0000-000046610000}"/>
    <cellStyle name="Normal 3 2 7 2 5 2" xfId="10062" xr:uid="{00000000-0005-0000-0000-000047610000}"/>
    <cellStyle name="Normal 3 2 7 2 5 2 2" xfId="25304" xr:uid="{00000000-0005-0000-0000-000048610000}"/>
    <cellStyle name="Normal 3 2 7 2 5 2 2 2" xfId="25305" xr:uid="{00000000-0005-0000-0000-000049610000}"/>
    <cellStyle name="Normal 3 2 7 2 5 2 2 3" xfId="42510" xr:uid="{00000000-0005-0000-0000-00004A610000}"/>
    <cellStyle name="Normal 3 2 7 2 5 2 3" xfId="25306" xr:uid="{00000000-0005-0000-0000-00004B610000}"/>
    <cellStyle name="Normal 3 2 7 2 5 2 4" xfId="42511" xr:uid="{00000000-0005-0000-0000-00004C610000}"/>
    <cellStyle name="Normal 3 2 7 2 5 3" xfId="25307" xr:uid="{00000000-0005-0000-0000-00004D610000}"/>
    <cellStyle name="Normal 3 2 7 2 5 3 2" xfId="25308" xr:uid="{00000000-0005-0000-0000-00004E610000}"/>
    <cellStyle name="Normal 3 2 7 2 5 3 3" xfId="42512" xr:uid="{00000000-0005-0000-0000-00004F610000}"/>
    <cellStyle name="Normal 3 2 7 2 5 4" xfId="25309" xr:uid="{00000000-0005-0000-0000-000050610000}"/>
    <cellStyle name="Normal 3 2 7 2 5 5" xfId="42513" xr:uid="{00000000-0005-0000-0000-000051610000}"/>
    <cellStyle name="Normal 3 2 7 2 6" xfId="10063" xr:uid="{00000000-0005-0000-0000-000052610000}"/>
    <cellStyle name="Normal 3 2 7 2 6 2" xfId="10064" xr:uid="{00000000-0005-0000-0000-000053610000}"/>
    <cellStyle name="Normal 3 2 7 2 6 2 2" xfId="25310" xr:uid="{00000000-0005-0000-0000-000054610000}"/>
    <cellStyle name="Normal 3 2 7 2 6 2 2 2" xfId="25311" xr:uid="{00000000-0005-0000-0000-000055610000}"/>
    <cellStyle name="Normal 3 2 7 2 6 2 2 3" xfId="42514" xr:uid="{00000000-0005-0000-0000-000056610000}"/>
    <cellStyle name="Normal 3 2 7 2 6 2 3" xfId="25312" xr:uid="{00000000-0005-0000-0000-000057610000}"/>
    <cellStyle name="Normal 3 2 7 2 6 2 4" xfId="42515" xr:uid="{00000000-0005-0000-0000-000058610000}"/>
    <cellStyle name="Normal 3 2 7 2 6 3" xfId="25313" xr:uid="{00000000-0005-0000-0000-000059610000}"/>
    <cellStyle name="Normal 3 2 7 2 6 3 2" xfId="25314" xr:uid="{00000000-0005-0000-0000-00005A610000}"/>
    <cellStyle name="Normal 3 2 7 2 6 3 3" xfId="42516" xr:uid="{00000000-0005-0000-0000-00005B610000}"/>
    <cellStyle name="Normal 3 2 7 2 6 4" xfId="25315" xr:uid="{00000000-0005-0000-0000-00005C610000}"/>
    <cellStyle name="Normal 3 2 7 2 6 5" xfId="42517" xr:uid="{00000000-0005-0000-0000-00005D610000}"/>
    <cellStyle name="Normal 3 2 7 2 7" xfId="10065" xr:uid="{00000000-0005-0000-0000-00005E610000}"/>
    <cellStyle name="Normal 3 2 7 2 7 2" xfId="10066" xr:uid="{00000000-0005-0000-0000-00005F610000}"/>
    <cellStyle name="Normal 3 2 7 2 7 2 2" xfId="25316" xr:uid="{00000000-0005-0000-0000-000060610000}"/>
    <cellStyle name="Normal 3 2 7 2 7 2 3" xfId="42518" xr:uid="{00000000-0005-0000-0000-000061610000}"/>
    <cellStyle name="Normal 3 2 7 2 7 3" xfId="25317" xr:uid="{00000000-0005-0000-0000-000062610000}"/>
    <cellStyle name="Normal 3 2 7 2 7 4" xfId="42519" xr:uid="{00000000-0005-0000-0000-000063610000}"/>
    <cellStyle name="Normal 3 2 7 2 8" xfId="10067" xr:uid="{00000000-0005-0000-0000-000064610000}"/>
    <cellStyle name="Normal 3 2 7 2 8 2" xfId="25318" xr:uid="{00000000-0005-0000-0000-000065610000}"/>
    <cellStyle name="Normal 3 2 7 2 8 3" xfId="42520" xr:uid="{00000000-0005-0000-0000-000066610000}"/>
    <cellStyle name="Normal 3 2 7 2 9" xfId="25319" xr:uid="{00000000-0005-0000-0000-000067610000}"/>
    <cellStyle name="Normal 3 2 7 2 9 2" xfId="42521" xr:uid="{00000000-0005-0000-0000-000068610000}"/>
    <cellStyle name="Normal 3 2 7 3" xfId="10068" xr:uid="{00000000-0005-0000-0000-000069610000}"/>
    <cellStyle name="Normal 3 2 7 3 10" xfId="42522" xr:uid="{00000000-0005-0000-0000-00006A610000}"/>
    <cellStyle name="Normal 3 2 7 3 11" xfId="42523" xr:uid="{00000000-0005-0000-0000-00006B610000}"/>
    <cellStyle name="Normal 3 2 7 3 2" xfId="10069" xr:uid="{00000000-0005-0000-0000-00006C610000}"/>
    <cellStyle name="Normal 3 2 7 3 2 2" xfId="10070" xr:uid="{00000000-0005-0000-0000-00006D610000}"/>
    <cellStyle name="Normal 3 2 7 3 2 2 2" xfId="10071" xr:uid="{00000000-0005-0000-0000-00006E610000}"/>
    <cellStyle name="Normal 3 2 7 3 2 2 2 2" xfId="10072" xr:uid="{00000000-0005-0000-0000-00006F610000}"/>
    <cellStyle name="Normal 3 2 7 3 2 2 2 2 2" xfId="25320" xr:uid="{00000000-0005-0000-0000-000070610000}"/>
    <cellStyle name="Normal 3 2 7 3 2 2 2 2 2 2" xfId="25321" xr:uid="{00000000-0005-0000-0000-000071610000}"/>
    <cellStyle name="Normal 3 2 7 3 2 2 2 2 2 3" xfId="42524" xr:uid="{00000000-0005-0000-0000-000072610000}"/>
    <cellStyle name="Normal 3 2 7 3 2 2 2 2 3" xfId="25322" xr:uid="{00000000-0005-0000-0000-000073610000}"/>
    <cellStyle name="Normal 3 2 7 3 2 2 2 2 4" xfId="42525" xr:uid="{00000000-0005-0000-0000-000074610000}"/>
    <cellStyle name="Normal 3 2 7 3 2 2 2 3" xfId="10073" xr:uid="{00000000-0005-0000-0000-000075610000}"/>
    <cellStyle name="Normal 3 2 7 3 2 2 2 3 2" xfId="25323" xr:uid="{00000000-0005-0000-0000-000076610000}"/>
    <cellStyle name="Normal 3 2 7 3 2 2 2 3 3" xfId="42526" xr:uid="{00000000-0005-0000-0000-000077610000}"/>
    <cellStyle name="Normal 3 2 7 3 2 2 2 4" xfId="25324" xr:uid="{00000000-0005-0000-0000-000078610000}"/>
    <cellStyle name="Normal 3 2 7 3 2 2 2 5" xfId="42527" xr:uid="{00000000-0005-0000-0000-000079610000}"/>
    <cellStyle name="Normal 3 2 7 3 2 2 3" xfId="10074" xr:uid="{00000000-0005-0000-0000-00007A610000}"/>
    <cellStyle name="Normal 3 2 7 3 2 2 3 2" xfId="10075" xr:uid="{00000000-0005-0000-0000-00007B610000}"/>
    <cellStyle name="Normal 3 2 7 3 2 2 3 2 2" xfId="25325" xr:uid="{00000000-0005-0000-0000-00007C610000}"/>
    <cellStyle name="Normal 3 2 7 3 2 2 3 2 3" xfId="42528" xr:uid="{00000000-0005-0000-0000-00007D610000}"/>
    <cellStyle name="Normal 3 2 7 3 2 2 3 3" xfId="25326" xr:uid="{00000000-0005-0000-0000-00007E610000}"/>
    <cellStyle name="Normal 3 2 7 3 2 2 3 4" xfId="42529" xr:uid="{00000000-0005-0000-0000-00007F610000}"/>
    <cellStyle name="Normal 3 2 7 3 2 2 4" xfId="10076" xr:uid="{00000000-0005-0000-0000-000080610000}"/>
    <cellStyle name="Normal 3 2 7 3 2 2 4 2" xfId="10077" xr:uid="{00000000-0005-0000-0000-000081610000}"/>
    <cellStyle name="Normal 3 2 7 3 2 2 4 3" xfId="42530" xr:uid="{00000000-0005-0000-0000-000082610000}"/>
    <cellStyle name="Normal 3 2 7 3 2 2 5" xfId="10078" xr:uid="{00000000-0005-0000-0000-000083610000}"/>
    <cellStyle name="Normal 3 2 7 3 2 2 5 2" xfId="10079" xr:uid="{00000000-0005-0000-0000-000084610000}"/>
    <cellStyle name="Normal 3 2 7 3 2 2 6" xfId="10080" xr:uid="{00000000-0005-0000-0000-000085610000}"/>
    <cellStyle name="Normal 3 2 7 3 2 2 7" xfId="42531" xr:uid="{00000000-0005-0000-0000-000086610000}"/>
    <cellStyle name="Normal 3 2 7 3 2 3" xfId="10081" xr:uid="{00000000-0005-0000-0000-000087610000}"/>
    <cellStyle name="Normal 3 2 7 3 2 3 2" xfId="10082" xr:uid="{00000000-0005-0000-0000-000088610000}"/>
    <cellStyle name="Normal 3 2 7 3 2 3 2 2" xfId="25327" xr:uid="{00000000-0005-0000-0000-000089610000}"/>
    <cellStyle name="Normal 3 2 7 3 2 3 2 2 2" xfId="25328" xr:uid="{00000000-0005-0000-0000-00008A610000}"/>
    <cellStyle name="Normal 3 2 7 3 2 3 2 2 3" xfId="42532" xr:uid="{00000000-0005-0000-0000-00008B610000}"/>
    <cellStyle name="Normal 3 2 7 3 2 3 2 3" xfId="25329" xr:uid="{00000000-0005-0000-0000-00008C610000}"/>
    <cellStyle name="Normal 3 2 7 3 2 3 2 4" xfId="42533" xr:uid="{00000000-0005-0000-0000-00008D610000}"/>
    <cellStyle name="Normal 3 2 7 3 2 3 3" xfId="10083" xr:uid="{00000000-0005-0000-0000-00008E610000}"/>
    <cellStyle name="Normal 3 2 7 3 2 3 3 2" xfId="25330" xr:uid="{00000000-0005-0000-0000-00008F610000}"/>
    <cellStyle name="Normal 3 2 7 3 2 3 3 3" xfId="42534" xr:uid="{00000000-0005-0000-0000-000090610000}"/>
    <cellStyle name="Normal 3 2 7 3 2 3 4" xfId="25331" xr:uid="{00000000-0005-0000-0000-000091610000}"/>
    <cellStyle name="Normal 3 2 7 3 2 3 5" xfId="42535" xr:uid="{00000000-0005-0000-0000-000092610000}"/>
    <cellStyle name="Normal 3 2 7 3 2 4" xfId="10084" xr:uid="{00000000-0005-0000-0000-000093610000}"/>
    <cellStyle name="Normal 3 2 7 3 2 4 2" xfId="10085" xr:uid="{00000000-0005-0000-0000-000094610000}"/>
    <cellStyle name="Normal 3 2 7 3 2 4 2 2" xfId="25332" xr:uid="{00000000-0005-0000-0000-000095610000}"/>
    <cellStyle name="Normal 3 2 7 3 2 4 2 3" xfId="42536" xr:uid="{00000000-0005-0000-0000-000096610000}"/>
    <cellStyle name="Normal 3 2 7 3 2 4 3" xfId="25333" xr:uid="{00000000-0005-0000-0000-000097610000}"/>
    <cellStyle name="Normal 3 2 7 3 2 4 4" xfId="42537" xr:uid="{00000000-0005-0000-0000-000098610000}"/>
    <cellStyle name="Normal 3 2 7 3 2 5" xfId="10086" xr:uid="{00000000-0005-0000-0000-000099610000}"/>
    <cellStyle name="Normal 3 2 7 3 2 5 2" xfId="10087" xr:uid="{00000000-0005-0000-0000-00009A610000}"/>
    <cellStyle name="Normal 3 2 7 3 2 5 3" xfId="42538" xr:uid="{00000000-0005-0000-0000-00009B610000}"/>
    <cellStyle name="Normal 3 2 7 3 2 6" xfId="10088" xr:uid="{00000000-0005-0000-0000-00009C610000}"/>
    <cellStyle name="Normal 3 2 7 3 2 6 2" xfId="10089" xr:uid="{00000000-0005-0000-0000-00009D610000}"/>
    <cellStyle name="Normal 3 2 7 3 2 7" xfId="10090" xr:uid="{00000000-0005-0000-0000-00009E610000}"/>
    <cellStyle name="Normal 3 2 7 3 2 8" xfId="42539" xr:uid="{00000000-0005-0000-0000-00009F610000}"/>
    <cellStyle name="Normal 3 2 7 3 3" xfId="10091" xr:uid="{00000000-0005-0000-0000-0000A0610000}"/>
    <cellStyle name="Normal 3 2 7 3 3 2" xfId="10092" xr:uid="{00000000-0005-0000-0000-0000A1610000}"/>
    <cellStyle name="Normal 3 2 7 3 3 2 2" xfId="10093" xr:uid="{00000000-0005-0000-0000-0000A2610000}"/>
    <cellStyle name="Normal 3 2 7 3 3 2 2 2" xfId="25334" xr:uid="{00000000-0005-0000-0000-0000A3610000}"/>
    <cellStyle name="Normal 3 2 7 3 3 2 2 2 2" xfId="25335" xr:uid="{00000000-0005-0000-0000-0000A4610000}"/>
    <cellStyle name="Normal 3 2 7 3 3 2 2 2 3" xfId="42540" xr:uid="{00000000-0005-0000-0000-0000A5610000}"/>
    <cellStyle name="Normal 3 2 7 3 3 2 2 3" xfId="25336" xr:uid="{00000000-0005-0000-0000-0000A6610000}"/>
    <cellStyle name="Normal 3 2 7 3 3 2 2 4" xfId="42541" xr:uid="{00000000-0005-0000-0000-0000A7610000}"/>
    <cellStyle name="Normal 3 2 7 3 3 2 3" xfId="10094" xr:uid="{00000000-0005-0000-0000-0000A8610000}"/>
    <cellStyle name="Normal 3 2 7 3 3 2 3 2" xfId="25337" xr:uid="{00000000-0005-0000-0000-0000A9610000}"/>
    <cellStyle name="Normal 3 2 7 3 3 2 3 3" xfId="42542" xr:uid="{00000000-0005-0000-0000-0000AA610000}"/>
    <cellStyle name="Normal 3 2 7 3 3 2 4" xfId="25338" xr:uid="{00000000-0005-0000-0000-0000AB610000}"/>
    <cellStyle name="Normal 3 2 7 3 3 2 5" xfId="42543" xr:uid="{00000000-0005-0000-0000-0000AC610000}"/>
    <cellStyle name="Normal 3 2 7 3 3 3" xfId="10095" xr:uid="{00000000-0005-0000-0000-0000AD610000}"/>
    <cellStyle name="Normal 3 2 7 3 3 3 2" xfId="10096" xr:uid="{00000000-0005-0000-0000-0000AE610000}"/>
    <cellStyle name="Normal 3 2 7 3 3 3 2 2" xfId="25339" xr:uid="{00000000-0005-0000-0000-0000AF610000}"/>
    <cellStyle name="Normal 3 2 7 3 3 3 2 3" xfId="42544" xr:uid="{00000000-0005-0000-0000-0000B0610000}"/>
    <cellStyle name="Normal 3 2 7 3 3 3 3" xfId="25340" xr:uid="{00000000-0005-0000-0000-0000B1610000}"/>
    <cellStyle name="Normal 3 2 7 3 3 3 4" xfId="42545" xr:uid="{00000000-0005-0000-0000-0000B2610000}"/>
    <cellStyle name="Normal 3 2 7 3 3 4" xfId="10097" xr:uid="{00000000-0005-0000-0000-0000B3610000}"/>
    <cellStyle name="Normal 3 2 7 3 3 4 2" xfId="10098" xr:uid="{00000000-0005-0000-0000-0000B4610000}"/>
    <cellStyle name="Normal 3 2 7 3 3 4 3" xfId="42546" xr:uid="{00000000-0005-0000-0000-0000B5610000}"/>
    <cellStyle name="Normal 3 2 7 3 3 5" xfId="10099" xr:uid="{00000000-0005-0000-0000-0000B6610000}"/>
    <cellStyle name="Normal 3 2 7 3 3 5 2" xfId="10100" xr:uid="{00000000-0005-0000-0000-0000B7610000}"/>
    <cellStyle name="Normal 3 2 7 3 3 6" xfId="10101" xr:uid="{00000000-0005-0000-0000-0000B8610000}"/>
    <cellStyle name="Normal 3 2 7 3 3 7" xfId="42547" xr:uid="{00000000-0005-0000-0000-0000B9610000}"/>
    <cellStyle name="Normal 3 2 7 3 4" xfId="10102" xr:uid="{00000000-0005-0000-0000-0000BA610000}"/>
    <cellStyle name="Normal 3 2 7 3 4 2" xfId="10103" xr:uid="{00000000-0005-0000-0000-0000BB610000}"/>
    <cellStyle name="Normal 3 2 7 3 4 2 2" xfId="25341" xr:uid="{00000000-0005-0000-0000-0000BC610000}"/>
    <cellStyle name="Normal 3 2 7 3 4 2 2 2" xfId="25342" xr:uid="{00000000-0005-0000-0000-0000BD610000}"/>
    <cellStyle name="Normal 3 2 7 3 4 2 2 2 2" xfId="25343" xr:uid="{00000000-0005-0000-0000-0000BE610000}"/>
    <cellStyle name="Normal 3 2 7 3 4 2 2 2 3" xfId="42548" xr:uid="{00000000-0005-0000-0000-0000BF610000}"/>
    <cellStyle name="Normal 3 2 7 3 4 2 2 3" xfId="25344" xr:uid="{00000000-0005-0000-0000-0000C0610000}"/>
    <cellStyle name="Normal 3 2 7 3 4 2 2 4" xfId="42549" xr:uid="{00000000-0005-0000-0000-0000C1610000}"/>
    <cellStyle name="Normal 3 2 7 3 4 2 3" xfId="25345" xr:uid="{00000000-0005-0000-0000-0000C2610000}"/>
    <cellStyle name="Normal 3 2 7 3 4 2 3 2" xfId="25346" xr:uid="{00000000-0005-0000-0000-0000C3610000}"/>
    <cellStyle name="Normal 3 2 7 3 4 2 3 3" xfId="42550" xr:uid="{00000000-0005-0000-0000-0000C4610000}"/>
    <cellStyle name="Normal 3 2 7 3 4 2 4" xfId="25347" xr:uid="{00000000-0005-0000-0000-0000C5610000}"/>
    <cellStyle name="Normal 3 2 7 3 4 2 5" xfId="42551" xr:uid="{00000000-0005-0000-0000-0000C6610000}"/>
    <cellStyle name="Normal 3 2 7 3 4 3" xfId="10104" xr:uid="{00000000-0005-0000-0000-0000C7610000}"/>
    <cellStyle name="Normal 3 2 7 3 4 3 2" xfId="25348" xr:uid="{00000000-0005-0000-0000-0000C8610000}"/>
    <cellStyle name="Normal 3 2 7 3 4 3 2 2" xfId="25349" xr:uid="{00000000-0005-0000-0000-0000C9610000}"/>
    <cellStyle name="Normal 3 2 7 3 4 3 2 3" xfId="42552" xr:uid="{00000000-0005-0000-0000-0000CA610000}"/>
    <cellStyle name="Normal 3 2 7 3 4 3 3" xfId="25350" xr:uid="{00000000-0005-0000-0000-0000CB610000}"/>
    <cellStyle name="Normal 3 2 7 3 4 3 4" xfId="42553" xr:uid="{00000000-0005-0000-0000-0000CC610000}"/>
    <cellStyle name="Normal 3 2 7 3 4 4" xfId="25351" xr:uid="{00000000-0005-0000-0000-0000CD610000}"/>
    <cellStyle name="Normal 3 2 7 3 4 4 2" xfId="25352" xr:uid="{00000000-0005-0000-0000-0000CE610000}"/>
    <cellStyle name="Normal 3 2 7 3 4 4 3" xfId="42554" xr:uid="{00000000-0005-0000-0000-0000CF610000}"/>
    <cellStyle name="Normal 3 2 7 3 4 5" xfId="25353" xr:uid="{00000000-0005-0000-0000-0000D0610000}"/>
    <cellStyle name="Normal 3 2 7 3 4 6" xfId="42555" xr:uid="{00000000-0005-0000-0000-0000D1610000}"/>
    <cellStyle name="Normal 3 2 7 3 5" xfId="10105" xr:uid="{00000000-0005-0000-0000-0000D2610000}"/>
    <cellStyle name="Normal 3 2 7 3 5 2" xfId="10106" xr:uid="{00000000-0005-0000-0000-0000D3610000}"/>
    <cellStyle name="Normal 3 2 7 3 5 2 2" xfId="25354" xr:uid="{00000000-0005-0000-0000-0000D4610000}"/>
    <cellStyle name="Normal 3 2 7 3 5 2 2 2" xfId="25355" xr:uid="{00000000-0005-0000-0000-0000D5610000}"/>
    <cellStyle name="Normal 3 2 7 3 5 2 2 3" xfId="42556" xr:uid="{00000000-0005-0000-0000-0000D6610000}"/>
    <cellStyle name="Normal 3 2 7 3 5 2 3" xfId="25356" xr:uid="{00000000-0005-0000-0000-0000D7610000}"/>
    <cellStyle name="Normal 3 2 7 3 5 2 4" xfId="42557" xr:uid="{00000000-0005-0000-0000-0000D8610000}"/>
    <cellStyle name="Normal 3 2 7 3 5 3" xfId="25357" xr:uid="{00000000-0005-0000-0000-0000D9610000}"/>
    <cellStyle name="Normal 3 2 7 3 5 3 2" xfId="25358" xr:uid="{00000000-0005-0000-0000-0000DA610000}"/>
    <cellStyle name="Normal 3 2 7 3 5 3 3" xfId="42558" xr:uid="{00000000-0005-0000-0000-0000DB610000}"/>
    <cellStyle name="Normal 3 2 7 3 5 4" xfId="25359" xr:uid="{00000000-0005-0000-0000-0000DC610000}"/>
    <cellStyle name="Normal 3 2 7 3 5 5" xfId="42559" xr:uid="{00000000-0005-0000-0000-0000DD610000}"/>
    <cellStyle name="Normal 3 2 7 3 6" xfId="10107" xr:uid="{00000000-0005-0000-0000-0000DE610000}"/>
    <cellStyle name="Normal 3 2 7 3 6 2" xfId="10108" xr:uid="{00000000-0005-0000-0000-0000DF610000}"/>
    <cellStyle name="Normal 3 2 7 3 6 2 2" xfId="25360" xr:uid="{00000000-0005-0000-0000-0000E0610000}"/>
    <cellStyle name="Normal 3 2 7 3 6 2 3" xfId="42560" xr:uid="{00000000-0005-0000-0000-0000E1610000}"/>
    <cellStyle name="Normal 3 2 7 3 6 3" xfId="25361" xr:uid="{00000000-0005-0000-0000-0000E2610000}"/>
    <cellStyle name="Normal 3 2 7 3 6 4" xfId="42561" xr:uid="{00000000-0005-0000-0000-0000E3610000}"/>
    <cellStyle name="Normal 3 2 7 3 7" xfId="10109" xr:uid="{00000000-0005-0000-0000-0000E4610000}"/>
    <cellStyle name="Normal 3 2 7 3 7 2" xfId="10110" xr:uid="{00000000-0005-0000-0000-0000E5610000}"/>
    <cellStyle name="Normal 3 2 7 3 7 3" xfId="42562" xr:uid="{00000000-0005-0000-0000-0000E6610000}"/>
    <cellStyle name="Normal 3 2 7 3 8" xfId="10111" xr:uid="{00000000-0005-0000-0000-0000E7610000}"/>
    <cellStyle name="Normal 3 2 7 3 8 2" xfId="42563" xr:uid="{00000000-0005-0000-0000-0000E8610000}"/>
    <cellStyle name="Normal 3 2 7 3 9" xfId="42564" xr:uid="{00000000-0005-0000-0000-0000E9610000}"/>
    <cellStyle name="Normal 3 2 7 4" xfId="10112" xr:uid="{00000000-0005-0000-0000-0000EA610000}"/>
    <cellStyle name="Normal 3 2 7 4 10" xfId="42565" xr:uid="{00000000-0005-0000-0000-0000EB610000}"/>
    <cellStyle name="Normal 3 2 7 4 2" xfId="10113" xr:uid="{00000000-0005-0000-0000-0000EC610000}"/>
    <cellStyle name="Normal 3 2 7 4 2 2" xfId="10114" xr:uid="{00000000-0005-0000-0000-0000ED610000}"/>
    <cellStyle name="Normal 3 2 7 4 2 2 2" xfId="10115" xr:uid="{00000000-0005-0000-0000-0000EE610000}"/>
    <cellStyle name="Normal 3 2 7 4 2 2 2 2" xfId="25362" xr:uid="{00000000-0005-0000-0000-0000EF610000}"/>
    <cellStyle name="Normal 3 2 7 4 2 2 2 2 2" xfId="25363" xr:uid="{00000000-0005-0000-0000-0000F0610000}"/>
    <cellStyle name="Normal 3 2 7 4 2 2 2 2 3" xfId="42566" xr:uid="{00000000-0005-0000-0000-0000F1610000}"/>
    <cellStyle name="Normal 3 2 7 4 2 2 2 3" xfId="25364" xr:uid="{00000000-0005-0000-0000-0000F2610000}"/>
    <cellStyle name="Normal 3 2 7 4 2 2 2 4" xfId="42567" xr:uid="{00000000-0005-0000-0000-0000F3610000}"/>
    <cellStyle name="Normal 3 2 7 4 2 2 3" xfId="10116" xr:uid="{00000000-0005-0000-0000-0000F4610000}"/>
    <cellStyle name="Normal 3 2 7 4 2 2 3 2" xfId="25365" xr:uid="{00000000-0005-0000-0000-0000F5610000}"/>
    <cellStyle name="Normal 3 2 7 4 2 2 3 3" xfId="42568" xr:uid="{00000000-0005-0000-0000-0000F6610000}"/>
    <cellStyle name="Normal 3 2 7 4 2 2 4" xfId="25366" xr:uid="{00000000-0005-0000-0000-0000F7610000}"/>
    <cellStyle name="Normal 3 2 7 4 2 2 5" xfId="42569" xr:uid="{00000000-0005-0000-0000-0000F8610000}"/>
    <cellStyle name="Normal 3 2 7 4 2 3" xfId="10117" xr:uid="{00000000-0005-0000-0000-0000F9610000}"/>
    <cellStyle name="Normal 3 2 7 4 2 3 2" xfId="10118" xr:uid="{00000000-0005-0000-0000-0000FA610000}"/>
    <cellStyle name="Normal 3 2 7 4 2 3 2 2" xfId="25367" xr:uid="{00000000-0005-0000-0000-0000FB610000}"/>
    <cellStyle name="Normal 3 2 7 4 2 3 2 3" xfId="42570" xr:uid="{00000000-0005-0000-0000-0000FC610000}"/>
    <cellStyle name="Normal 3 2 7 4 2 3 3" xfId="25368" xr:uid="{00000000-0005-0000-0000-0000FD610000}"/>
    <cellStyle name="Normal 3 2 7 4 2 3 4" xfId="42571" xr:uid="{00000000-0005-0000-0000-0000FE610000}"/>
    <cellStyle name="Normal 3 2 7 4 2 4" xfId="10119" xr:uid="{00000000-0005-0000-0000-0000FF610000}"/>
    <cellStyle name="Normal 3 2 7 4 2 4 2" xfId="10120" xr:uid="{00000000-0005-0000-0000-000000620000}"/>
    <cellStyle name="Normal 3 2 7 4 2 4 3" xfId="42572" xr:uid="{00000000-0005-0000-0000-000001620000}"/>
    <cellStyle name="Normal 3 2 7 4 2 5" xfId="10121" xr:uid="{00000000-0005-0000-0000-000002620000}"/>
    <cellStyle name="Normal 3 2 7 4 2 5 2" xfId="10122" xr:uid="{00000000-0005-0000-0000-000003620000}"/>
    <cellStyle name="Normal 3 2 7 4 2 6" xfId="10123" xr:uid="{00000000-0005-0000-0000-000004620000}"/>
    <cellStyle name="Normal 3 2 7 4 2 7" xfId="42573" xr:uid="{00000000-0005-0000-0000-000005620000}"/>
    <cellStyle name="Normal 3 2 7 4 3" xfId="10124" xr:uid="{00000000-0005-0000-0000-000006620000}"/>
    <cellStyle name="Normal 3 2 7 4 3 2" xfId="10125" xr:uid="{00000000-0005-0000-0000-000007620000}"/>
    <cellStyle name="Normal 3 2 7 4 3 2 2" xfId="25369" xr:uid="{00000000-0005-0000-0000-000008620000}"/>
    <cellStyle name="Normal 3 2 7 4 3 2 2 2" xfId="25370" xr:uid="{00000000-0005-0000-0000-000009620000}"/>
    <cellStyle name="Normal 3 2 7 4 3 2 2 2 2" xfId="25371" xr:uid="{00000000-0005-0000-0000-00000A620000}"/>
    <cellStyle name="Normal 3 2 7 4 3 2 2 2 3" xfId="42574" xr:uid="{00000000-0005-0000-0000-00000B620000}"/>
    <cellStyle name="Normal 3 2 7 4 3 2 2 3" xfId="25372" xr:uid="{00000000-0005-0000-0000-00000C620000}"/>
    <cellStyle name="Normal 3 2 7 4 3 2 2 4" xfId="42575" xr:uid="{00000000-0005-0000-0000-00000D620000}"/>
    <cellStyle name="Normal 3 2 7 4 3 2 3" xfId="25373" xr:uid="{00000000-0005-0000-0000-00000E620000}"/>
    <cellStyle name="Normal 3 2 7 4 3 2 3 2" xfId="25374" xr:uid="{00000000-0005-0000-0000-00000F620000}"/>
    <cellStyle name="Normal 3 2 7 4 3 2 3 3" xfId="42576" xr:uid="{00000000-0005-0000-0000-000010620000}"/>
    <cellStyle name="Normal 3 2 7 4 3 2 4" xfId="25375" xr:uid="{00000000-0005-0000-0000-000011620000}"/>
    <cellStyle name="Normal 3 2 7 4 3 2 5" xfId="42577" xr:uid="{00000000-0005-0000-0000-000012620000}"/>
    <cellStyle name="Normal 3 2 7 4 3 3" xfId="10126" xr:uid="{00000000-0005-0000-0000-000013620000}"/>
    <cellStyle name="Normal 3 2 7 4 3 3 2" xfId="25376" xr:uid="{00000000-0005-0000-0000-000014620000}"/>
    <cellStyle name="Normal 3 2 7 4 3 3 2 2" xfId="25377" xr:uid="{00000000-0005-0000-0000-000015620000}"/>
    <cellStyle name="Normal 3 2 7 4 3 3 2 3" xfId="42578" xr:uid="{00000000-0005-0000-0000-000016620000}"/>
    <cellStyle name="Normal 3 2 7 4 3 3 3" xfId="25378" xr:uid="{00000000-0005-0000-0000-000017620000}"/>
    <cellStyle name="Normal 3 2 7 4 3 3 4" xfId="42579" xr:uid="{00000000-0005-0000-0000-000018620000}"/>
    <cellStyle name="Normal 3 2 7 4 3 4" xfId="25379" xr:uid="{00000000-0005-0000-0000-000019620000}"/>
    <cellStyle name="Normal 3 2 7 4 3 4 2" xfId="25380" xr:uid="{00000000-0005-0000-0000-00001A620000}"/>
    <cellStyle name="Normal 3 2 7 4 3 4 3" xfId="42580" xr:uid="{00000000-0005-0000-0000-00001B620000}"/>
    <cellStyle name="Normal 3 2 7 4 3 5" xfId="25381" xr:uid="{00000000-0005-0000-0000-00001C620000}"/>
    <cellStyle name="Normal 3 2 7 4 3 6" xfId="42581" xr:uid="{00000000-0005-0000-0000-00001D620000}"/>
    <cellStyle name="Normal 3 2 7 4 4" xfId="10127" xr:uid="{00000000-0005-0000-0000-00001E620000}"/>
    <cellStyle name="Normal 3 2 7 4 4 2" xfId="10128" xr:uid="{00000000-0005-0000-0000-00001F620000}"/>
    <cellStyle name="Normal 3 2 7 4 4 2 2" xfId="25382" xr:uid="{00000000-0005-0000-0000-000020620000}"/>
    <cellStyle name="Normal 3 2 7 4 4 2 2 2" xfId="25383" xr:uid="{00000000-0005-0000-0000-000021620000}"/>
    <cellStyle name="Normal 3 2 7 4 4 2 2 3" xfId="42582" xr:uid="{00000000-0005-0000-0000-000022620000}"/>
    <cellStyle name="Normal 3 2 7 4 4 2 3" xfId="25384" xr:uid="{00000000-0005-0000-0000-000023620000}"/>
    <cellStyle name="Normal 3 2 7 4 4 2 4" xfId="42583" xr:uid="{00000000-0005-0000-0000-000024620000}"/>
    <cellStyle name="Normal 3 2 7 4 4 3" xfId="25385" xr:uid="{00000000-0005-0000-0000-000025620000}"/>
    <cellStyle name="Normal 3 2 7 4 4 3 2" xfId="25386" xr:uid="{00000000-0005-0000-0000-000026620000}"/>
    <cellStyle name="Normal 3 2 7 4 4 3 3" xfId="42584" xr:uid="{00000000-0005-0000-0000-000027620000}"/>
    <cellStyle name="Normal 3 2 7 4 4 4" xfId="25387" xr:uid="{00000000-0005-0000-0000-000028620000}"/>
    <cellStyle name="Normal 3 2 7 4 4 5" xfId="42585" xr:uid="{00000000-0005-0000-0000-000029620000}"/>
    <cellStyle name="Normal 3 2 7 4 5" xfId="10129" xr:uid="{00000000-0005-0000-0000-00002A620000}"/>
    <cellStyle name="Normal 3 2 7 4 5 2" xfId="10130" xr:uid="{00000000-0005-0000-0000-00002B620000}"/>
    <cellStyle name="Normal 3 2 7 4 5 2 2" xfId="25388" xr:uid="{00000000-0005-0000-0000-00002C620000}"/>
    <cellStyle name="Normal 3 2 7 4 5 2 3" xfId="42586" xr:uid="{00000000-0005-0000-0000-00002D620000}"/>
    <cellStyle name="Normal 3 2 7 4 5 3" xfId="25389" xr:uid="{00000000-0005-0000-0000-00002E620000}"/>
    <cellStyle name="Normal 3 2 7 4 5 4" xfId="42587" xr:uid="{00000000-0005-0000-0000-00002F620000}"/>
    <cellStyle name="Normal 3 2 7 4 6" xfId="10131" xr:uid="{00000000-0005-0000-0000-000030620000}"/>
    <cellStyle name="Normal 3 2 7 4 6 2" xfId="10132" xr:uid="{00000000-0005-0000-0000-000031620000}"/>
    <cellStyle name="Normal 3 2 7 4 6 3" xfId="42588" xr:uid="{00000000-0005-0000-0000-000032620000}"/>
    <cellStyle name="Normal 3 2 7 4 7" xfId="10133" xr:uid="{00000000-0005-0000-0000-000033620000}"/>
    <cellStyle name="Normal 3 2 7 4 7 2" xfId="42589" xr:uid="{00000000-0005-0000-0000-000034620000}"/>
    <cellStyle name="Normal 3 2 7 4 8" xfId="42590" xr:uid="{00000000-0005-0000-0000-000035620000}"/>
    <cellStyle name="Normal 3 2 7 4 9" xfId="42591" xr:uid="{00000000-0005-0000-0000-000036620000}"/>
    <cellStyle name="Normal 3 2 7 5" xfId="10134" xr:uid="{00000000-0005-0000-0000-000037620000}"/>
    <cellStyle name="Normal 3 2 7 5 2" xfId="10135" xr:uid="{00000000-0005-0000-0000-000038620000}"/>
    <cellStyle name="Normal 3 2 7 5 2 2" xfId="10136" xr:uid="{00000000-0005-0000-0000-000039620000}"/>
    <cellStyle name="Normal 3 2 7 5 2 2 2" xfId="25390" xr:uid="{00000000-0005-0000-0000-00003A620000}"/>
    <cellStyle name="Normal 3 2 7 5 2 2 2 2" xfId="25391" xr:uid="{00000000-0005-0000-0000-00003B620000}"/>
    <cellStyle name="Normal 3 2 7 5 2 2 2 3" xfId="42592" xr:uid="{00000000-0005-0000-0000-00003C620000}"/>
    <cellStyle name="Normal 3 2 7 5 2 2 3" xfId="25392" xr:uid="{00000000-0005-0000-0000-00003D620000}"/>
    <cellStyle name="Normal 3 2 7 5 2 2 4" xfId="42593" xr:uid="{00000000-0005-0000-0000-00003E620000}"/>
    <cellStyle name="Normal 3 2 7 5 2 3" xfId="10137" xr:uid="{00000000-0005-0000-0000-00003F620000}"/>
    <cellStyle name="Normal 3 2 7 5 2 3 2" xfId="25393" xr:uid="{00000000-0005-0000-0000-000040620000}"/>
    <cellStyle name="Normal 3 2 7 5 2 3 3" xfId="42594" xr:uid="{00000000-0005-0000-0000-000041620000}"/>
    <cellStyle name="Normal 3 2 7 5 2 4" xfId="25394" xr:uid="{00000000-0005-0000-0000-000042620000}"/>
    <cellStyle name="Normal 3 2 7 5 2 5" xfId="42595" xr:uid="{00000000-0005-0000-0000-000043620000}"/>
    <cellStyle name="Normal 3 2 7 5 2 6" xfId="42596" xr:uid="{00000000-0005-0000-0000-000044620000}"/>
    <cellStyle name="Normal 3 2 7 5 3" xfId="10138" xr:uid="{00000000-0005-0000-0000-000045620000}"/>
    <cellStyle name="Normal 3 2 7 5 3 2" xfId="10139" xr:uid="{00000000-0005-0000-0000-000046620000}"/>
    <cellStyle name="Normal 3 2 7 5 3 2 2" xfId="25395" xr:uid="{00000000-0005-0000-0000-000047620000}"/>
    <cellStyle name="Normal 3 2 7 5 3 2 3" xfId="42597" xr:uid="{00000000-0005-0000-0000-000048620000}"/>
    <cellStyle name="Normal 3 2 7 5 3 3" xfId="25396" xr:uid="{00000000-0005-0000-0000-000049620000}"/>
    <cellStyle name="Normal 3 2 7 5 3 4" xfId="42598" xr:uid="{00000000-0005-0000-0000-00004A620000}"/>
    <cellStyle name="Normal 3 2 7 5 4" xfId="10140" xr:uid="{00000000-0005-0000-0000-00004B620000}"/>
    <cellStyle name="Normal 3 2 7 5 4 2" xfId="10141" xr:uid="{00000000-0005-0000-0000-00004C620000}"/>
    <cellStyle name="Normal 3 2 7 5 4 3" xfId="42599" xr:uid="{00000000-0005-0000-0000-00004D620000}"/>
    <cellStyle name="Normal 3 2 7 5 5" xfId="10142" xr:uid="{00000000-0005-0000-0000-00004E620000}"/>
    <cellStyle name="Normal 3 2 7 5 5 2" xfId="10143" xr:uid="{00000000-0005-0000-0000-00004F620000}"/>
    <cellStyle name="Normal 3 2 7 5 6" xfId="10144" xr:uid="{00000000-0005-0000-0000-000050620000}"/>
    <cellStyle name="Normal 3 2 7 5 7" xfId="42600" xr:uid="{00000000-0005-0000-0000-000051620000}"/>
    <cellStyle name="Normal 3 2 7 6" xfId="10145" xr:uid="{00000000-0005-0000-0000-000052620000}"/>
    <cellStyle name="Normal 3 2 7 6 2" xfId="10146" xr:uid="{00000000-0005-0000-0000-000053620000}"/>
    <cellStyle name="Normal 3 2 7 6 2 2" xfId="25397" xr:uid="{00000000-0005-0000-0000-000054620000}"/>
    <cellStyle name="Normal 3 2 7 6 2 2 2" xfId="25398" xr:uid="{00000000-0005-0000-0000-000055620000}"/>
    <cellStyle name="Normal 3 2 7 6 2 2 2 2" xfId="25399" xr:uid="{00000000-0005-0000-0000-000056620000}"/>
    <cellStyle name="Normal 3 2 7 6 2 2 2 3" xfId="42601" xr:uid="{00000000-0005-0000-0000-000057620000}"/>
    <cellStyle name="Normal 3 2 7 6 2 2 3" xfId="25400" xr:uid="{00000000-0005-0000-0000-000058620000}"/>
    <cellStyle name="Normal 3 2 7 6 2 2 4" xfId="42602" xr:uid="{00000000-0005-0000-0000-000059620000}"/>
    <cellStyle name="Normal 3 2 7 6 2 3" xfId="25401" xr:uid="{00000000-0005-0000-0000-00005A620000}"/>
    <cellStyle name="Normal 3 2 7 6 2 3 2" xfId="25402" xr:uid="{00000000-0005-0000-0000-00005B620000}"/>
    <cellStyle name="Normal 3 2 7 6 2 3 3" xfId="42603" xr:uid="{00000000-0005-0000-0000-00005C620000}"/>
    <cellStyle name="Normal 3 2 7 6 2 4" xfId="25403" xr:uid="{00000000-0005-0000-0000-00005D620000}"/>
    <cellStyle name="Normal 3 2 7 6 2 5" xfId="42604" xr:uid="{00000000-0005-0000-0000-00005E620000}"/>
    <cellStyle name="Normal 3 2 7 6 3" xfId="10147" xr:uid="{00000000-0005-0000-0000-00005F620000}"/>
    <cellStyle name="Normal 3 2 7 6 3 2" xfId="25404" xr:uid="{00000000-0005-0000-0000-000060620000}"/>
    <cellStyle name="Normal 3 2 7 6 3 2 2" xfId="25405" xr:uid="{00000000-0005-0000-0000-000061620000}"/>
    <cellStyle name="Normal 3 2 7 6 3 2 3" xfId="42605" xr:uid="{00000000-0005-0000-0000-000062620000}"/>
    <cellStyle name="Normal 3 2 7 6 3 3" xfId="25406" xr:uid="{00000000-0005-0000-0000-000063620000}"/>
    <cellStyle name="Normal 3 2 7 6 3 4" xfId="42606" xr:uid="{00000000-0005-0000-0000-000064620000}"/>
    <cellStyle name="Normal 3 2 7 6 4" xfId="25407" xr:uid="{00000000-0005-0000-0000-000065620000}"/>
    <cellStyle name="Normal 3 2 7 6 4 2" xfId="25408" xr:uid="{00000000-0005-0000-0000-000066620000}"/>
    <cellStyle name="Normal 3 2 7 6 4 3" xfId="42607" xr:uid="{00000000-0005-0000-0000-000067620000}"/>
    <cellStyle name="Normal 3 2 7 6 5" xfId="25409" xr:uid="{00000000-0005-0000-0000-000068620000}"/>
    <cellStyle name="Normal 3 2 7 6 6" xfId="42608" xr:uid="{00000000-0005-0000-0000-000069620000}"/>
    <cellStyle name="Normal 3 2 7 6 7" xfId="42609" xr:uid="{00000000-0005-0000-0000-00006A620000}"/>
    <cellStyle name="Normal 3 2 7 7" xfId="10148" xr:uid="{00000000-0005-0000-0000-00006B620000}"/>
    <cellStyle name="Normal 3 2 7 7 2" xfId="10149" xr:uid="{00000000-0005-0000-0000-00006C620000}"/>
    <cellStyle name="Normal 3 2 7 7 2 2" xfId="25410" xr:uid="{00000000-0005-0000-0000-00006D620000}"/>
    <cellStyle name="Normal 3 2 7 7 2 2 2" xfId="25411" xr:uid="{00000000-0005-0000-0000-00006E620000}"/>
    <cellStyle name="Normal 3 2 7 7 2 2 3" xfId="42610" xr:uid="{00000000-0005-0000-0000-00006F620000}"/>
    <cellStyle name="Normal 3 2 7 7 2 3" xfId="25412" xr:uid="{00000000-0005-0000-0000-000070620000}"/>
    <cellStyle name="Normal 3 2 7 7 2 4" xfId="42611" xr:uid="{00000000-0005-0000-0000-000071620000}"/>
    <cellStyle name="Normal 3 2 7 7 3" xfId="10150" xr:uid="{00000000-0005-0000-0000-000072620000}"/>
    <cellStyle name="Normal 3 2 7 7 3 2" xfId="25413" xr:uid="{00000000-0005-0000-0000-000073620000}"/>
    <cellStyle name="Normal 3 2 7 7 3 3" xfId="42612" xr:uid="{00000000-0005-0000-0000-000074620000}"/>
    <cellStyle name="Normal 3 2 7 7 4" xfId="25414" xr:uid="{00000000-0005-0000-0000-000075620000}"/>
    <cellStyle name="Normal 3 2 7 7 5" xfId="42613" xr:uid="{00000000-0005-0000-0000-000076620000}"/>
    <cellStyle name="Normal 3 2 7 8" xfId="10151" xr:uid="{00000000-0005-0000-0000-000077620000}"/>
    <cellStyle name="Normal 3 2 7 8 2" xfId="10152" xr:uid="{00000000-0005-0000-0000-000078620000}"/>
    <cellStyle name="Normal 3 2 7 8 2 2" xfId="25415" xr:uid="{00000000-0005-0000-0000-000079620000}"/>
    <cellStyle name="Normal 3 2 7 8 2 2 2" xfId="25416" xr:uid="{00000000-0005-0000-0000-00007A620000}"/>
    <cellStyle name="Normal 3 2 7 8 2 2 3" xfId="42614" xr:uid="{00000000-0005-0000-0000-00007B620000}"/>
    <cellStyle name="Normal 3 2 7 8 2 3" xfId="25417" xr:uid="{00000000-0005-0000-0000-00007C620000}"/>
    <cellStyle name="Normal 3 2 7 8 2 4" xfId="42615" xr:uid="{00000000-0005-0000-0000-00007D620000}"/>
    <cellStyle name="Normal 3 2 7 8 3" xfId="25418" xr:uid="{00000000-0005-0000-0000-00007E620000}"/>
    <cellStyle name="Normal 3 2 7 8 3 2" xfId="25419" xr:uid="{00000000-0005-0000-0000-00007F620000}"/>
    <cellStyle name="Normal 3 2 7 8 3 3" xfId="42616" xr:uid="{00000000-0005-0000-0000-000080620000}"/>
    <cellStyle name="Normal 3 2 7 8 4" xfId="25420" xr:uid="{00000000-0005-0000-0000-000081620000}"/>
    <cellStyle name="Normal 3 2 7 8 5" xfId="42617" xr:uid="{00000000-0005-0000-0000-000082620000}"/>
    <cellStyle name="Normal 3 2 7 9" xfId="10153" xr:uid="{00000000-0005-0000-0000-000083620000}"/>
    <cellStyle name="Normal 3 2 7 9 2" xfId="10154" xr:uid="{00000000-0005-0000-0000-000084620000}"/>
    <cellStyle name="Normal 3 2 7 9 2 2" xfId="25421" xr:uid="{00000000-0005-0000-0000-000085620000}"/>
    <cellStyle name="Normal 3 2 7 9 2 2 2" xfId="25422" xr:uid="{00000000-0005-0000-0000-000086620000}"/>
    <cellStyle name="Normal 3 2 7 9 2 2 3" xfId="42618" xr:uid="{00000000-0005-0000-0000-000087620000}"/>
    <cellStyle name="Normal 3 2 7 9 2 3" xfId="25423" xr:uid="{00000000-0005-0000-0000-000088620000}"/>
    <cellStyle name="Normal 3 2 7 9 2 4" xfId="42619" xr:uid="{00000000-0005-0000-0000-000089620000}"/>
    <cellStyle name="Normal 3 2 7 9 3" xfId="25424" xr:uid="{00000000-0005-0000-0000-00008A620000}"/>
    <cellStyle name="Normal 3 2 7 9 3 2" xfId="25425" xr:uid="{00000000-0005-0000-0000-00008B620000}"/>
    <cellStyle name="Normal 3 2 7 9 3 3" xfId="42620" xr:uid="{00000000-0005-0000-0000-00008C620000}"/>
    <cellStyle name="Normal 3 2 7 9 4" xfId="25426" xr:uid="{00000000-0005-0000-0000-00008D620000}"/>
    <cellStyle name="Normal 3 2 7 9 5" xfId="42621" xr:uid="{00000000-0005-0000-0000-00008E620000}"/>
    <cellStyle name="Normal 3 2 8" xfId="10155" xr:uid="{00000000-0005-0000-0000-00008F620000}"/>
    <cellStyle name="Normal 3 2 8 10" xfId="10156" xr:uid="{00000000-0005-0000-0000-000090620000}"/>
    <cellStyle name="Normal 3 2 8 10 2" xfId="10157" xr:uid="{00000000-0005-0000-0000-000091620000}"/>
    <cellStyle name="Normal 3 2 8 10 2 2" xfId="25427" xr:uid="{00000000-0005-0000-0000-000092620000}"/>
    <cellStyle name="Normal 3 2 8 10 2 3" xfId="42622" xr:uid="{00000000-0005-0000-0000-000093620000}"/>
    <cellStyle name="Normal 3 2 8 10 3" xfId="25428" xr:uid="{00000000-0005-0000-0000-000094620000}"/>
    <cellStyle name="Normal 3 2 8 10 4" xfId="42623" xr:uid="{00000000-0005-0000-0000-000095620000}"/>
    <cellStyle name="Normal 3 2 8 11" xfId="10158" xr:uid="{00000000-0005-0000-0000-000096620000}"/>
    <cellStyle name="Normal 3 2 8 11 2" xfId="25429" xr:uid="{00000000-0005-0000-0000-000097620000}"/>
    <cellStyle name="Normal 3 2 8 11 3" xfId="42624" xr:uid="{00000000-0005-0000-0000-000098620000}"/>
    <cellStyle name="Normal 3 2 8 12" xfId="25430" xr:uid="{00000000-0005-0000-0000-000099620000}"/>
    <cellStyle name="Normal 3 2 8 12 2" xfId="42625" xr:uid="{00000000-0005-0000-0000-00009A620000}"/>
    <cellStyle name="Normal 3 2 8 13" xfId="42626" xr:uid="{00000000-0005-0000-0000-00009B620000}"/>
    <cellStyle name="Normal 3 2 8 14" xfId="42627" xr:uid="{00000000-0005-0000-0000-00009C620000}"/>
    <cellStyle name="Normal 3 2 8 15" xfId="42628" xr:uid="{00000000-0005-0000-0000-00009D620000}"/>
    <cellStyle name="Normal 3 2 8 2" xfId="10159" xr:uid="{00000000-0005-0000-0000-00009E620000}"/>
    <cellStyle name="Normal 3 2 8 2 10" xfId="42629" xr:uid="{00000000-0005-0000-0000-00009F620000}"/>
    <cellStyle name="Normal 3 2 8 2 11" xfId="42630" xr:uid="{00000000-0005-0000-0000-0000A0620000}"/>
    <cellStyle name="Normal 3 2 8 2 12" xfId="42631" xr:uid="{00000000-0005-0000-0000-0000A1620000}"/>
    <cellStyle name="Normal 3 2 8 2 2" xfId="10160" xr:uid="{00000000-0005-0000-0000-0000A2620000}"/>
    <cellStyle name="Normal 3 2 8 2 2 2" xfId="10161" xr:uid="{00000000-0005-0000-0000-0000A3620000}"/>
    <cellStyle name="Normal 3 2 8 2 2 2 2" xfId="10162" xr:uid="{00000000-0005-0000-0000-0000A4620000}"/>
    <cellStyle name="Normal 3 2 8 2 2 2 2 2" xfId="10163" xr:uid="{00000000-0005-0000-0000-0000A5620000}"/>
    <cellStyle name="Normal 3 2 8 2 2 2 2 2 2" xfId="25431" xr:uid="{00000000-0005-0000-0000-0000A6620000}"/>
    <cellStyle name="Normal 3 2 8 2 2 2 2 2 2 2" xfId="25432" xr:uid="{00000000-0005-0000-0000-0000A7620000}"/>
    <cellStyle name="Normal 3 2 8 2 2 2 2 2 2 3" xfId="42632" xr:uid="{00000000-0005-0000-0000-0000A8620000}"/>
    <cellStyle name="Normal 3 2 8 2 2 2 2 2 3" xfId="25433" xr:uid="{00000000-0005-0000-0000-0000A9620000}"/>
    <cellStyle name="Normal 3 2 8 2 2 2 2 2 4" xfId="42633" xr:uid="{00000000-0005-0000-0000-0000AA620000}"/>
    <cellStyle name="Normal 3 2 8 2 2 2 2 3" xfId="10164" xr:uid="{00000000-0005-0000-0000-0000AB620000}"/>
    <cellStyle name="Normal 3 2 8 2 2 2 2 3 2" xfId="25434" xr:uid="{00000000-0005-0000-0000-0000AC620000}"/>
    <cellStyle name="Normal 3 2 8 2 2 2 2 3 3" xfId="42634" xr:uid="{00000000-0005-0000-0000-0000AD620000}"/>
    <cellStyle name="Normal 3 2 8 2 2 2 2 4" xfId="25435" xr:uid="{00000000-0005-0000-0000-0000AE620000}"/>
    <cellStyle name="Normal 3 2 8 2 2 2 2 5" xfId="42635" xr:uid="{00000000-0005-0000-0000-0000AF620000}"/>
    <cellStyle name="Normal 3 2 8 2 2 2 3" xfId="10165" xr:uid="{00000000-0005-0000-0000-0000B0620000}"/>
    <cellStyle name="Normal 3 2 8 2 2 2 3 2" xfId="10166" xr:uid="{00000000-0005-0000-0000-0000B1620000}"/>
    <cellStyle name="Normal 3 2 8 2 2 2 3 2 2" xfId="25436" xr:uid="{00000000-0005-0000-0000-0000B2620000}"/>
    <cellStyle name="Normal 3 2 8 2 2 2 3 2 3" xfId="42636" xr:uid="{00000000-0005-0000-0000-0000B3620000}"/>
    <cellStyle name="Normal 3 2 8 2 2 2 3 3" xfId="25437" xr:uid="{00000000-0005-0000-0000-0000B4620000}"/>
    <cellStyle name="Normal 3 2 8 2 2 2 3 4" xfId="42637" xr:uid="{00000000-0005-0000-0000-0000B5620000}"/>
    <cellStyle name="Normal 3 2 8 2 2 2 4" xfId="10167" xr:uid="{00000000-0005-0000-0000-0000B6620000}"/>
    <cellStyle name="Normal 3 2 8 2 2 2 4 2" xfId="10168" xr:uid="{00000000-0005-0000-0000-0000B7620000}"/>
    <cellStyle name="Normal 3 2 8 2 2 2 4 3" xfId="42638" xr:uid="{00000000-0005-0000-0000-0000B8620000}"/>
    <cellStyle name="Normal 3 2 8 2 2 2 5" xfId="10169" xr:uid="{00000000-0005-0000-0000-0000B9620000}"/>
    <cellStyle name="Normal 3 2 8 2 2 2 5 2" xfId="10170" xr:uid="{00000000-0005-0000-0000-0000BA620000}"/>
    <cellStyle name="Normal 3 2 8 2 2 2 6" xfId="10171" xr:uid="{00000000-0005-0000-0000-0000BB620000}"/>
    <cellStyle name="Normal 3 2 8 2 2 2 7" xfId="42639" xr:uid="{00000000-0005-0000-0000-0000BC620000}"/>
    <cellStyle name="Normal 3 2 8 2 2 3" xfId="10172" xr:uid="{00000000-0005-0000-0000-0000BD620000}"/>
    <cellStyle name="Normal 3 2 8 2 2 3 2" xfId="10173" xr:uid="{00000000-0005-0000-0000-0000BE620000}"/>
    <cellStyle name="Normal 3 2 8 2 2 3 2 2" xfId="25438" xr:uid="{00000000-0005-0000-0000-0000BF620000}"/>
    <cellStyle name="Normal 3 2 8 2 2 3 2 2 2" xfId="25439" xr:uid="{00000000-0005-0000-0000-0000C0620000}"/>
    <cellStyle name="Normal 3 2 8 2 2 3 2 2 3" xfId="42640" xr:uid="{00000000-0005-0000-0000-0000C1620000}"/>
    <cellStyle name="Normal 3 2 8 2 2 3 2 3" xfId="25440" xr:uid="{00000000-0005-0000-0000-0000C2620000}"/>
    <cellStyle name="Normal 3 2 8 2 2 3 2 4" xfId="42641" xr:uid="{00000000-0005-0000-0000-0000C3620000}"/>
    <cellStyle name="Normal 3 2 8 2 2 3 3" xfId="10174" xr:uid="{00000000-0005-0000-0000-0000C4620000}"/>
    <cellStyle name="Normal 3 2 8 2 2 3 3 2" xfId="25441" xr:uid="{00000000-0005-0000-0000-0000C5620000}"/>
    <cellStyle name="Normal 3 2 8 2 2 3 3 3" xfId="42642" xr:uid="{00000000-0005-0000-0000-0000C6620000}"/>
    <cellStyle name="Normal 3 2 8 2 2 3 4" xfId="25442" xr:uid="{00000000-0005-0000-0000-0000C7620000}"/>
    <cellStyle name="Normal 3 2 8 2 2 3 5" xfId="42643" xr:uid="{00000000-0005-0000-0000-0000C8620000}"/>
    <cellStyle name="Normal 3 2 8 2 2 4" xfId="10175" xr:uid="{00000000-0005-0000-0000-0000C9620000}"/>
    <cellStyle name="Normal 3 2 8 2 2 4 2" xfId="10176" xr:uid="{00000000-0005-0000-0000-0000CA620000}"/>
    <cellStyle name="Normal 3 2 8 2 2 4 2 2" xfId="25443" xr:uid="{00000000-0005-0000-0000-0000CB620000}"/>
    <cellStyle name="Normal 3 2 8 2 2 4 2 3" xfId="42644" xr:uid="{00000000-0005-0000-0000-0000CC620000}"/>
    <cellStyle name="Normal 3 2 8 2 2 4 3" xfId="25444" xr:uid="{00000000-0005-0000-0000-0000CD620000}"/>
    <cellStyle name="Normal 3 2 8 2 2 4 4" xfId="42645" xr:uid="{00000000-0005-0000-0000-0000CE620000}"/>
    <cellStyle name="Normal 3 2 8 2 2 5" xfId="10177" xr:uid="{00000000-0005-0000-0000-0000CF620000}"/>
    <cellStyle name="Normal 3 2 8 2 2 5 2" xfId="10178" xr:uid="{00000000-0005-0000-0000-0000D0620000}"/>
    <cellStyle name="Normal 3 2 8 2 2 5 3" xfId="42646" xr:uid="{00000000-0005-0000-0000-0000D1620000}"/>
    <cellStyle name="Normal 3 2 8 2 2 6" xfId="10179" xr:uid="{00000000-0005-0000-0000-0000D2620000}"/>
    <cellStyle name="Normal 3 2 8 2 2 6 2" xfId="10180" xr:uid="{00000000-0005-0000-0000-0000D3620000}"/>
    <cellStyle name="Normal 3 2 8 2 2 7" xfId="10181" xr:uid="{00000000-0005-0000-0000-0000D4620000}"/>
    <cellStyle name="Normal 3 2 8 2 2 8" xfId="42647" xr:uid="{00000000-0005-0000-0000-0000D5620000}"/>
    <cellStyle name="Normal 3 2 8 2 3" xfId="10182" xr:uid="{00000000-0005-0000-0000-0000D6620000}"/>
    <cellStyle name="Normal 3 2 8 2 3 2" xfId="10183" xr:uid="{00000000-0005-0000-0000-0000D7620000}"/>
    <cellStyle name="Normal 3 2 8 2 3 2 2" xfId="10184" xr:uid="{00000000-0005-0000-0000-0000D8620000}"/>
    <cellStyle name="Normal 3 2 8 2 3 2 2 2" xfId="25445" xr:uid="{00000000-0005-0000-0000-0000D9620000}"/>
    <cellStyle name="Normal 3 2 8 2 3 2 2 2 2" xfId="25446" xr:uid="{00000000-0005-0000-0000-0000DA620000}"/>
    <cellStyle name="Normal 3 2 8 2 3 2 2 2 3" xfId="42648" xr:uid="{00000000-0005-0000-0000-0000DB620000}"/>
    <cellStyle name="Normal 3 2 8 2 3 2 2 3" xfId="25447" xr:uid="{00000000-0005-0000-0000-0000DC620000}"/>
    <cellStyle name="Normal 3 2 8 2 3 2 2 4" xfId="42649" xr:uid="{00000000-0005-0000-0000-0000DD620000}"/>
    <cellStyle name="Normal 3 2 8 2 3 2 3" xfId="10185" xr:uid="{00000000-0005-0000-0000-0000DE620000}"/>
    <cellStyle name="Normal 3 2 8 2 3 2 3 2" xfId="25448" xr:uid="{00000000-0005-0000-0000-0000DF620000}"/>
    <cellStyle name="Normal 3 2 8 2 3 2 3 3" xfId="42650" xr:uid="{00000000-0005-0000-0000-0000E0620000}"/>
    <cellStyle name="Normal 3 2 8 2 3 2 4" xfId="25449" xr:uid="{00000000-0005-0000-0000-0000E1620000}"/>
    <cellStyle name="Normal 3 2 8 2 3 2 5" xfId="42651" xr:uid="{00000000-0005-0000-0000-0000E2620000}"/>
    <cellStyle name="Normal 3 2 8 2 3 3" xfId="10186" xr:uid="{00000000-0005-0000-0000-0000E3620000}"/>
    <cellStyle name="Normal 3 2 8 2 3 3 2" xfId="10187" xr:uid="{00000000-0005-0000-0000-0000E4620000}"/>
    <cellStyle name="Normal 3 2 8 2 3 3 2 2" xfId="25450" xr:uid="{00000000-0005-0000-0000-0000E5620000}"/>
    <cellStyle name="Normal 3 2 8 2 3 3 2 3" xfId="42652" xr:uid="{00000000-0005-0000-0000-0000E6620000}"/>
    <cellStyle name="Normal 3 2 8 2 3 3 3" xfId="25451" xr:uid="{00000000-0005-0000-0000-0000E7620000}"/>
    <cellStyle name="Normal 3 2 8 2 3 3 4" xfId="42653" xr:uid="{00000000-0005-0000-0000-0000E8620000}"/>
    <cellStyle name="Normal 3 2 8 2 3 4" xfId="10188" xr:uid="{00000000-0005-0000-0000-0000E9620000}"/>
    <cellStyle name="Normal 3 2 8 2 3 4 2" xfId="10189" xr:uid="{00000000-0005-0000-0000-0000EA620000}"/>
    <cellStyle name="Normal 3 2 8 2 3 4 3" xfId="42654" xr:uid="{00000000-0005-0000-0000-0000EB620000}"/>
    <cellStyle name="Normal 3 2 8 2 3 5" xfId="10190" xr:uid="{00000000-0005-0000-0000-0000EC620000}"/>
    <cellStyle name="Normal 3 2 8 2 3 5 2" xfId="10191" xr:uid="{00000000-0005-0000-0000-0000ED620000}"/>
    <cellStyle name="Normal 3 2 8 2 3 6" xfId="10192" xr:uid="{00000000-0005-0000-0000-0000EE620000}"/>
    <cellStyle name="Normal 3 2 8 2 3 7" xfId="42655" xr:uid="{00000000-0005-0000-0000-0000EF620000}"/>
    <cellStyle name="Normal 3 2 8 2 4" xfId="10193" xr:uid="{00000000-0005-0000-0000-0000F0620000}"/>
    <cellStyle name="Normal 3 2 8 2 4 2" xfId="10194" xr:uid="{00000000-0005-0000-0000-0000F1620000}"/>
    <cellStyle name="Normal 3 2 8 2 4 2 2" xfId="25452" xr:uid="{00000000-0005-0000-0000-0000F2620000}"/>
    <cellStyle name="Normal 3 2 8 2 4 2 2 2" xfId="25453" xr:uid="{00000000-0005-0000-0000-0000F3620000}"/>
    <cellStyle name="Normal 3 2 8 2 4 2 2 2 2" xfId="25454" xr:uid="{00000000-0005-0000-0000-0000F4620000}"/>
    <cellStyle name="Normal 3 2 8 2 4 2 2 2 3" xfId="42656" xr:uid="{00000000-0005-0000-0000-0000F5620000}"/>
    <cellStyle name="Normal 3 2 8 2 4 2 2 3" xfId="25455" xr:uid="{00000000-0005-0000-0000-0000F6620000}"/>
    <cellStyle name="Normal 3 2 8 2 4 2 2 4" xfId="42657" xr:uid="{00000000-0005-0000-0000-0000F7620000}"/>
    <cellStyle name="Normal 3 2 8 2 4 2 3" xfId="25456" xr:uid="{00000000-0005-0000-0000-0000F8620000}"/>
    <cellStyle name="Normal 3 2 8 2 4 2 3 2" xfId="25457" xr:uid="{00000000-0005-0000-0000-0000F9620000}"/>
    <cellStyle name="Normal 3 2 8 2 4 2 3 3" xfId="42658" xr:uid="{00000000-0005-0000-0000-0000FA620000}"/>
    <cellStyle name="Normal 3 2 8 2 4 2 4" xfId="25458" xr:uid="{00000000-0005-0000-0000-0000FB620000}"/>
    <cellStyle name="Normal 3 2 8 2 4 2 5" xfId="42659" xr:uid="{00000000-0005-0000-0000-0000FC620000}"/>
    <cellStyle name="Normal 3 2 8 2 4 3" xfId="10195" xr:uid="{00000000-0005-0000-0000-0000FD620000}"/>
    <cellStyle name="Normal 3 2 8 2 4 3 2" xfId="25459" xr:uid="{00000000-0005-0000-0000-0000FE620000}"/>
    <cellStyle name="Normal 3 2 8 2 4 3 2 2" xfId="25460" xr:uid="{00000000-0005-0000-0000-0000FF620000}"/>
    <cellStyle name="Normal 3 2 8 2 4 3 2 3" xfId="42660" xr:uid="{00000000-0005-0000-0000-000000630000}"/>
    <cellStyle name="Normal 3 2 8 2 4 3 3" xfId="25461" xr:uid="{00000000-0005-0000-0000-000001630000}"/>
    <cellStyle name="Normal 3 2 8 2 4 3 4" xfId="42661" xr:uid="{00000000-0005-0000-0000-000002630000}"/>
    <cellStyle name="Normal 3 2 8 2 4 4" xfId="25462" xr:uid="{00000000-0005-0000-0000-000003630000}"/>
    <cellStyle name="Normal 3 2 8 2 4 4 2" xfId="25463" xr:uid="{00000000-0005-0000-0000-000004630000}"/>
    <cellStyle name="Normal 3 2 8 2 4 4 3" xfId="42662" xr:uid="{00000000-0005-0000-0000-000005630000}"/>
    <cellStyle name="Normal 3 2 8 2 4 5" xfId="25464" xr:uid="{00000000-0005-0000-0000-000006630000}"/>
    <cellStyle name="Normal 3 2 8 2 4 6" xfId="42663" xr:uid="{00000000-0005-0000-0000-000007630000}"/>
    <cellStyle name="Normal 3 2 8 2 5" xfId="10196" xr:uid="{00000000-0005-0000-0000-000008630000}"/>
    <cellStyle name="Normal 3 2 8 2 5 2" xfId="10197" xr:uid="{00000000-0005-0000-0000-000009630000}"/>
    <cellStyle name="Normal 3 2 8 2 5 2 2" xfId="25465" xr:uid="{00000000-0005-0000-0000-00000A630000}"/>
    <cellStyle name="Normal 3 2 8 2 5 2 2 2" xfId="25466" xr:uid="{00000000-0005-0000-0000-00000B630000}"/>
    <cellStyle name="Normal 3 2 8 2 5 2 2 3" xfId="42664" xr:uid="{00000000-0005-0000-0000-00000C630000}"/>
    <cellStyle name="Normal 3 2 8 2 5 2 3" xfId="25467" xr:uid="{00000000-0005-0000-0000-00000D630000}"/>
    <cellStyle name="Normal 3 2 8 2 5 2 4" xfId="42665" xr:uid="{00000000-0005-0000-0000-00000E630000}"/>
    <cellStyle name="Normal 3 2 8 2 5 3" xfId="25468" xr:uid="{00000000-0005-0000-0000-00000F630000}"/>
    <cellStyle name="Normal 3 2 8 2 5 3 2" xfId="25469" xr:uid="{00000000-0005-0000-0000-000010630000}"/>
    <cellStyle name="Normal 3 2 8 2 5 3 3" xfId="42666" xr:uid="{00000000-0005-0000-0000-000011630000}"/>
    <cellStyle name="Normal 3 2 8 2 5 4" xfId="25470" xr:uid="{00000000-0005-0000-0000-000012630000}"/>
    <cellStyle name="Normal 3 2 8 2 5 5" xfId="42667" xr:uid="{00000000-0005-0000-0000-000013630000}"/>
    <cellStyle name="Normal 3 2 8 2 6" xfId="10198" xr:uid="{00000000-0005-0000-0000-000014630000}"/>
    <cellStyle name="Normal 3 2 8 2 6 2" xfId="10199" xr:uid="{00000000-0005-0000-0000-000015630000}"/>
    <cellStyle name="Normal 3 2 8 2 6 2 2" xfId="25471" xr:uid="{00000000-0005-0000-0000-000016630000}"/>
    <cellStyle name="Normal 3 2 8 2 6 2 2 2" xfId="25472" xr:uid="{00000000-0005-0000-0000-000017630000}"/>
    <cellStyle name="Normal 3 2 8 2 6 2 2 3" xfId="42668" xr:uid="{00000000-0005-0000-0000-000018630000}"/>
    <cellStyle name="Normal 3 2 8 2 6 2 3" xfId="25473" xr:uid="{00000000-0005-0000-0000-000019630000}"/>
    <cellStyle name="Normal 3 2 8 2 6 2 4" xfId="42669" xr:uid="{00000000-0005-0000-0000-00001A630000}"/>
    <cellStyle name="Normal 3 2 8 2 6 3" xfId="25474" xr:uid="{00000000-0005-0000-0000-00001B630000}"/>
    <cellStyle name="Normal 3 2 8 2 6 3 2" xfId="25475" xr:uid="{00000000-0005-0000-0000-00001C630000}"/>
    <cellStyle name="Normal 3 2 8 2 6 3 3" xfId="42670" xr:uid="{00000000-0005-0000-0000-00001D630000}"/>
    <cellStyle name="Normal 3 2 8 2 6 4" xfId="25476" xr:uid="{00000000-0005-0000-0000-00001E630000}"/>
    <cellStyle name="Normal 3 2 8 2 6 5" xfId="42671" xr:uid="{00000000-0005-0000-0000-00001F630000}"/>
    <cellStyle name="Normal 3 2 8 2 7" xfId="10200" xr:uid="{00000000-0005-0000-0000-000020630000}"/>
    <cellStyle name="Normal 3 2 8 2 7 2" xfId="10201" xr:uid="{00000000-0005-0000-0000-000021630000}"/>
    <cellStyle name="Normal 3 2 8 2 7 2 2" xfId="25477" xr:uid="{00000000-0005-0000-0000-000022630000}"/>
    <cellStyle name="Normal 3 2 8 2 7 2 3" xfId="42672" xr:uid="{00000000-0005-0000-0000-000023630000}"/>
    <cellStyle name="Normal 3 2 8 2 7 3" xfId="25478" xr:uid="{00000000-0005-0000-0000-000024630000}"/>
    <cellStyle name="Normal 3 2 8 2 7 4" xfId="42673" xr:uid="{00000000-0005-0000-0000-000025630000}"/>
    <cellStyle name="Normal 3 2 8 2 8" xfId="10202" xr:uid="{00000000-0005-0000-0000-000026630000}"/>
    <cellStyle name="Normal 3 2 8 2 8 2" xfId="25479" xr:uid="{00000000-0005-0000-0000-000027630000}"/>
    <cellStyle name="Normal 3 2 8 2 8 3" xfId="42674" xr:uid="{00000000-0005-0000-0000-000028630000}"/>
    <cellStyle name="Normal 3 2 8 2 9" xfId="25480" xr:uid="{00000000-0005-0000-0000-000029630000}"/>
    <cellStyle name="Normal 3 2 8 2 9 2" xfId="42675" xr:uid="{00000000-0005-0000-0000-00002A630000}"/>
    <cellStyle name="Normal 3 2 8 3" xfId="10203" xr:uid="{00000000-0005-0000-0000-00002B630000}"/>
    <cellStyle name="Normal 3 2 8 3 10" xfId="42676" xr:uid="{00000000-0005-0000-0000-00002C630000}"/>
    <cellStyle name="Normal 3 2 8 3 11" xfId="42677" xr:uid="{00000000-0005-0000-0000-00002D630000}"/>
    <cellStyle name="Normal 3 2 8 3 2" xfId="10204" xr:uid="{00000000-0005-0000-0000-00002E630000}"/>
    <cellStyle name="Normal 3 2 8 3 2 2" xfId="10205" xr:uid="{00000000-0005-0000-0000-00002F630000}"/>
    <cellStyle name="Normal 3 2 8 3 2 2 2" xfId="10206" xr:uid="{00000000-0005-0000-0000-000030630000}"/>
    <cellStyle name="Normal 3 2 8 3 2 2 2 2" xfId="10207" xr:uid="{00000000-0005-0000-0000-000031630000}"/>
    <cellStyle name="Normal 3 2 8 3 2 2 2 2 2" xfId="25481" xr:uid="{00000000-0005-0000-0000-000032630000}"/>
    <cellStyle name="Normal 3 2 8 3 2 2 2 2 2 2" xfId="25482" xr:uid="{00000000-0005-0000-0000-000033630000}"/>
    <cellStyle name="Normal 3 2 8 3 2 2 2 2 2 3" xfId="42678" xr:uid="{00000000-0005-0000-0000-000034630000}"/>
    <cellStyle name="Normal 3 2 8 3 2 2 2 2 3" xfId="25483" xr:uid="{00000000-0005-0000-0000-000035630000}"/>
    <cellStyle name="Normal 3 2 8 3 2 2 2 2 4" xfId="42679" xr:uid="{00000000-0005-0000-0000-000036630000}"/>
    <cellStyle name="Normal 3 2 8 3 2 2 2 3" xfId="10208" xr:uid="{00000000-0005-0000-0000-000037630000}"/>
    <cellStyle name="Normal 3 2 8 3 2 2 2 3 2" xfId="25484" xr:uid="{00000000-0005-0000-0000-000038630000}"/>
    <cellStyle name="Normal 3 2 8 3 2 2 2 3 3" xfId="42680" xr:uid="{00000000-0005-0000-0000-000039630000}"/>
    <cellStyle name="Normal 3 2 8 3 2 2 2 4" xfId="25485" xr:uid="{00000000-0005-0000-0000-00003A630000}"/>
    <cellStyle name="Normal 3 2 8 3 2 2 2 5" xfId="42681" xr:uid="{00000000-0005-0000-0000-00003B630000}"/>
    <cellStyle name="Normal 3 2 8 3 2 2 3" xfId="10209" xr:uid="{00000000-0005-0000-0000-00003C630000}"/>
    <cellStyle name="Normal 3 2 8 3 2 2 3 2" xfId="10210" xr:uid="{00000000-0005-0000-0000-00003D630000}"/>
    <cellStyle name="Normal 3 2 8 3 2 2 3 2 2" xfId="25486" xr:uid="{00000000-0005-0000-0000-00003E630000}"/>
    <cellStyle name="Normal 3 2 8 3 2 2 3 2 3" xfId="42682" xr:uid="{00000000-0005-0000-0000-00003F630000}"/>
    <cellStyle name="Normal 3 2 8 3 2 2 3 3" xfId="25487" xr:uid="{00000000-0005-0000-0000-000040630000}"/>
    <cellStyle name="Normal 3 2 8 3 2 2 3 4" xfId="42683" xr:uid="{00000000-0005-0000-0000-000041630000}"/>
    <cellStyle name="Normal 3 2 8 3 2 2 4" xfId="10211" xr:uid="{00000000-0005-0000-0000-000042630000}"/>
    <cellStyle name="Normal 3 2 8 3 2 2 4 2" xfId="10212" xr:uid="{00000000-0005-0000-0000-000043630000}"/>
    <cellStyle name="Normal 3 2 8 3 2 2 4 3" xfId="42684" xr:uid="{00000000-0005-0000-0000-000044630000}"/>
    <cellStyle name="Normal 3 2 8 3 2 2 5" xfId="10213" xr:uid="{00000000-0005-0000-0000-000045630000}"/>
    <cellStyle name="Normal 3 2 8 3 2 2 5 2" xfId="10214" xr:uid="{00000000-0005-0000-0000-000046630000}"/>
    <cellStyle name="Normal 3 2 8 3 2 2 6" xfId="10215" xr:uid="{00000000-0005-0000-0000-000047630000}"/>
    <cellStyle name="Normal 3 2 8 3 2 2 7" xfId="42685" xr:uid="{00000000-0005-0000-0000-000048630000}"/>
    <cellStyle name="Normal 3 2 8 3 2 3" xfId="10216" xr:uid="{00000000-0005-0000-0000-000049630000}"/>
    <cellStyle name="Normal 3 2 8 3 2 3 2" xfId="10217" xr:uid="{00000000-0005-0000-0000-00004A630000}"/>
    <cellStyle name="Normal 3 2 8 3 2 3 2 2" xfId="25488" xr:uid="{00000000-0005-0000-0000-00004B630000}"/>
    <cellStyle name="Normal 3 2 8 3 2 3 2 2 2" xfId="25489" xr:uid="{00000000-0005-0000-0000-00004C630000}"/>
    <cellStyle name="Normal 3 2 8 3 2 3 2 2 3" xfId="42686" xr:uid="{00000000-0005-0000-0000-00004D630000}"/>
    <cellStyle name="Normal 3 2 8 3 2 3 2 3" xfId="25490" xr:uid="{00000000-0005-0000-0000-00004E630000}"/>
    <cellStyle name="Normal 3 2 8 3 2 3 2 4" xfId="42687" xr:uid="{00000000-0005-0000-0000-00004F630000}"/>
    <cellStyle name="Normal 3 2 8 3 2 3 3" xfId="10218" xr:uid="{00000000-0005-0000-0000-000050630000}"/>
    <cellStyle name="Normal 3 2 8 3 2 3 3 2" xfId="25491" xr:uid="{00000000-0005-0000-0000-000051630000}"/>
    <cellStyle name="Normal 3 2 8 3 2 3 3 3" xfId="42688" xr:uid="{00000000-0005-0000-0000-000052630000}"/>
    <cellStyle name="Normal 3 2 8 3 2 3 4" xfId="25492" xr:uid="{00000000-0005-0000-0000-000053630000}"/>
    <cellStyle name="Normal 3 2 8 3 2 3 5" xfId="42689" xr:uid="{00000000-0005-0000-0000-000054630000}"/>
    <cellStyle name="Normal 3 2 8 3 2 4" xfId="10219" xr:uid="{00000000-0005-0000-0000-000055630000}"/>
    <cellStyle name="Normal 3 2 8 3 2 4 2" xfId="10220" xr:uid="{00000000-0005-0000-0000-000056630000}"/>
    <cellStyle name="Normal 3 2 8 3 2 4 2 2" xfId="25493" xr:uid="{00000000-0005-0000-0000-000057630000}"/>
    <cellStyle name="Normal 3 2 8 3 2 4 2 3" xfId="42690" xr:uid="{00000000-0005-0000-0000-000058630000}"/>
    <cellStyle name="Normal 3 2 8 3 2 4 3" xfId="25494" xr:uid="{00000000-0005-0000-0000-000059630000}"/>
    <cellStyle name="Normal 3 2 8 3 2 4 4" xfId="42691" xr:uid="{00000000-0005-0000-0000-00005A630000}"/>
    <cellStyle name="Normal 3 2 8 3 2 5" xfId="10221" xr:uid="{00000000-0005-0000-0000-00005B630000}"/>
    <cellStyle name="Normal 3 2 8 3 2 5 2" xfId="10222" xr:uid="{00000000-0005-0000-0000-00005C630000}"/>
    <cellStyle name="Normal 3 2 8 3 2 5 3" xfId="42692" xr:uid="{00000000-0005-0000-0000-00005D630000}"/>
    <cellStyle name="Normal 3 2 8 3 2 6" xfId="10223" xr:uid="{00000000-0005-0000-0000-00005E630000}"/>
    <cellStyle name="Normal 3 2 8 3 2 6 2" xfId="10224" xr:uid="{00000000-0005-0000-0000-00005F630000}"/>
    <cellStyle name="Normal 3 2 8 3 2 7" xfId="10225" xr:uid="{00000000-0005-0000-0000-000060630000}"/>
    <cellStyle name="Normal 3 2 8 3 2 8" xfId="42693" xr:uid="{00000000-0005-0000-0000-000061630000}"/>
    <cellStyle name="Normal 3 2 8 3 3" xfId="10226" xr:uid="{00000000-0005-0000-0000-000062630000}"/>
    <cellStyle name="Normal 3 2 8 3 3 2" xfId="10227" xr:uid="{00000000-0005-0000-0000-000063630000}"/>
    <cellStyle name="Normal 3 2 8 3 3 2 2" xfId="10228" xr:uid="{00000000-0005-0000-0000-000064630000}"/>
    <cellStyle name="Normal 3 2 8 3 3 2 2 2" xfId="25495" xr:uid="{00000000-0005-0000-0000-000065630000}"/>
    <cellStyle name="Normal 3 2 8 3 3 2 2 2 2" xfId="25496" xr:uid="{00000000-0005-0000-0000-000066630000}"/>
    <cellStyle name="Normal 3 2 8 3 3 2 2 2 3" xfId="42694" xr:uid="{00000000-0005-0000-0000-000067630000}"/>
    <cellStyle name="Normal 3 2 8 3 3 2 2 3" xfId="25497" xr:uid="{00000000-0005-0000-0000-000068630000}"/>
    <cellStyle name="Normal 3 2 8 3 3 2 2 4" xfId="42695" xr:uid="{00000000-0005-0000-0000-000069630000}"/>
    <cellStyle name="Normal 3 2 8 3 3 2 3" xfId="10229" xr:uid="{00000000-0005-0000-0000-00006A630000}"/>
    <cellStyle name="Normal 3 2 8 3 3 2 3 2" xfId="25498" xr:uid="{00000000-0005-0000-0000-00006B630000}"/>
    <cellStyle name="Normal 3 2 8 3 3 2 3 3" xfId="42696" xr:uid="{00000000-0005-0000-0000-00006C630000}"/>
    <cellStyle name="Normal 3 2 8 3 3 2 4" xfId="25499" xr:uid="{00000000-0005-0000-0000-00006D630000}"/>
    <cellStyle name="Normal 3 2 8 3 3 2 5" xfId="42697" xr:uid="{00000000-0005-0000-0000-00006E630000}"/>
    <cellStyle name="Normal 3 2 8 3 3 3" xfId="10230" xr:uid="{00000000-0005-0000-0000-00006F630000}"/>
    <cellStyle name="Normal 3 2 8 3 3 3 2" xfId="10231" xr:uid="{00000000-0005-0000-0000-000070630000}"/>
    <cellStyle name="Normal 3 2 8 3 3 3 2 2" xfId="25500" xr:uid="{00000000-0005-0000-0000-000071630000}"/>
    <cellStyle name="Normal 3 2 8 3 3 3 2 3" xfId="42698" xr:uid="{00000000-0005-0000-0000-000072630000}"/>
    <cellStyle name="Normal 3 2 8 3 3 3 3" xfId="25501" xr:uid="{00000000-0005-0000-0000-000073630000}"/>
    <cellStyle name="Normal 3 2 8 3 3 3 4" xfId="42699" xr:uid="{00000000-0005-0000-0000-000074630000}"/>
    <cellStyle name="Normal 3 2 8 3 3 4" xfId="10232" xr:uid="{00000000-0005-0000-0000-000075630000}"/>
    <cellStyle name="Normal 3 2 8 3 3 4 2" xfId="10233" xr:uid="{00000000-0005-0000-0000-000076630000}"/>
    <cellStyle name="Normal 3 2 8 3 3 4 3" xfId="42700" xr:uid="{00000000-0005-0000-0000-000077630000}"/>
    <cellStyle name="Normal 3 2 8 3 3 5" xfId="10234" xr:uid="{00000000-0005-0000-0000-000078630000}"/>
    <cellStyle name="Normal 3 2 8 3 3 5 2" xfId="10235" xr:uid="{00000000-0005-0000-0000-000079630000}"/>
    <cellStyle name="Normal 3 2 8 3 3 6" xfId="10236" xr:uid="{00000000-0005-0000-0000-00007A630000}"/>
    <cellStyle name="Normal 3 2 8 3 3 7" xfId="42701" xr:uid="{00000000-0005-0000-0000-00007B630000}"/>
    <cellStyle name="Normal 3 2 8 3 4" xfId="10237" xr:uid="{00000000-0005-0000-0000-00007C630000}"/>
    <cellStyle name="Normal 3 2 8 3 4 2" xfId="10238" xr:uid="{00000000-0005-0000-0000-00007D630000}"/>
    <cellStyle name="Normal 3 2 8 3 4 2 2" xfId="25502" xr:uid="{00000000-0005-0000-0000-00007E630000}"/>
    <cellStyle name="Normal 3 2 8 3 4 2 2 2" xfId="25503" xr:uid="{00000000-0005-0000-0000-00007F630000}"/>
    <cellStyle name="Normal 3 2 8 3 4 2 2 2 2" xfId="25504" xr:uid="{00000000-0005-0000-0000-000080630000}"/>
    <cellStyle name="Normal 3 2 8 3 4 2 2 2 3" xfId="42702" xr:uid="{00000000-0005-0000-0000-000081630000}"/>
    <cellStyle name="Normal 3 2 8 3 4 2 2 3" xfId="25505" xr:uid="{00000000-0005-0000-0000-000082630000}"/>
    <cellStyle name="Normal 3 2 8 3 4 2 2 4" xfId="42703" xr:uid="{00000000-0005-0000-0000-000083630000}"/>
    <cellStyle name="Normal 3 2 8 3 4 2 3" xfId="25506" xr:uid="{00000000-0005-0000-0000-000084630000}"/>
    <cellStyle name="Normal 3 2 8 3 4 2 3 2" xfId="25507" xr:uid="{00000000-0005-0000-0000-000085630000}"/>
    <cellStyle name="Normal 3 2 8 3 4 2 3 3" xfId="42704" xr:uid="{00000000-0005-0000-0000-000086630000}"/>
    <cellStyle name="Normal 3 2 8 3 4 2 4" xfId="25508" xr:uid="{00000000-0005-0000-0000-000087630000}"/>
    <cellStyle name="Normal 3 2 8 3 4 2 5" xfId="42705" xr:uid="{00000000-0005-0000-0000-000088630000}"/>
    <cellStyle name="Normal 3 2 8 3 4 3" xfId="10239" xr:uid="{00000000-0005-0000-0000-000089630000}"/>
    <cellStyle name="Normal 3 2 8 3 4 3 2" xfId="25509" xr:uid="{00000000-0005-0000-0000-00008A630000}"/>
    <cellStyle name="Normal 3 2 8 3 4 3 2 2" xfId="25510" xr:uid="{00000000-0005-0000-0000-00008B630000}"/>
    <cellStyle name="Normal 3 2 8 3 4 3 2 3" xfId="42706" xr:uid="{00000000-0005-0000-0000-00008C630000}"/>
    <cellStyle name="Normal 3 2 8 3 4 3 3" xfId="25511" xr:uid="{00000000-0005-0000-0000-00008D630000}"/>
    <cellStyle name="Normal 3 2 8 3 4 3 4" xfId="42707" xr:uid="{00000000-0005-0000-0000-00008E630000}"/>
    <cellStyle name="Normal 3 2 8 3 4 4" xfId="25512" xr:uid="{00000000-0005-0000-0000-00008F630000}"/>
    <cellStyle name="Normal 3 2 8 3 4 4 2" xfId="25513" xr:uid="{00000000-0005-0000-0000-000090630000}"/>
    <cellStyle name="Normal 3 2 8 3 4 4 3" xfId="42708" xr:uid="{00000000-0005-0000-0000-000091630000}"/>
    <cellStyle name="Normal 3 2 8 3 4 5" xfId="25514" xr:uid="{00000000-0005-0000-0000-000092630000}"/>
    <cellStyle name="Normal 3 2 8 3 4 6" xfId="42709" xr:uid="{00000000-0005-0000-0000-000093630000}"/>
    <cellStyle name="Normal 3 2 8 3 5" xfId="10240" xr:uid="{00000000-0005-0000-0000-000094630000}"/>
    <cellStyle name="Normal 3 2 8 3 5 2" xfId="10241" xr:uid="{00000000-0005-0000-0000-000095630000}"/>
    <cellStyle name="Normal 3 2 8 3 5 2 2" xfId="25515" xr:uid="{00000000-0005-0000-0000-000096630000}"/>
    <cellStyle name="Normal 3 2 8 3 5 2 2 2" xfId="25516" xr:uid="{00000000-0005-0000-0000-000097630000}"/>
    <cellStyle name="Normal 3 2 8 3 5 2 2 3" xfId="42710" xr:uid="{00000000-0005-0000-0000-000098630000}"/>
    <cellStyle name="Normal 3 2 8 3 5 2 3" xfId="25517" xr:uid="{00000000-0005-0000-0000-000099630000}"/>
    <cellStyle name="Normal 3 2 8 3 5 2 4" xfId="42711" xr:uid="{00000000-0005-0000-0000-00009A630000}"/>
    <cellStyle name="Normal 3 2 8 3 5 3" xfId="25518" xr:uid="{00000000-0005-0000-0000-00009B630000}"/>
    <cellStyle name="Normal 3 2 8 3 5 3 2" xfId="25519" xr:uid="{00000000-0005-0000-0000-00009C630000}"/>
    <cellStyle name="Normal 3 2 8 3 5 3 3" xfId="42712" xr:uid="{00000000-0005-0000-0000-00009D630000}"/>
    <cellStyle name="Normal 3 2 8 3 5 4" xfId="25520" xr:uid="{00000000-0005-0000-0000-00009E630000}"/>
    <cellStyle name="Normal 3 2 8 3 5 5" xfId="42713" xr:uid="{00000000-0005-0000-0000-00009F630000}"/>
    <cellStyle name="Normal 3 2 8 3 6" xfId="10242" xr:uid="{00000000-0005-0000-0000-0000A0630000}"/>
    <cellStyle name="Normal 3 2 8 3 6 2" xfId="10243" xr:uid="{00000000-0005-0000-0000-0000A1630000}"/>
    <cellStyle name="Normal 3 2 8 3 6 2 2" xfId="25521" xr:uid="{00000000-0005-0000-0000-0000A2630000}"/>
    <cellStyle name="Normal 3 2 8 3 6 2 3" xfId="42714" xr:uid="{00000000-0005-0000-0000-0000A3630000}"/>
    <cellStyle name="Normal 3 2 8 3 6 3" xfId="25522" xr:uid="{00000000-0005-0000-0000-0000A4630000}"/>
    <cellStyle name="Normal 3 2 8 3 6 4" xfId="42715" xr:uid="{00000000-0005-0000-0000-0000A5630000}"/>
    <cellStyle name="Normal 3 2 8 3 7" xfId="10244" xr:uid="{00000000-0005-0000-0000-0000A6630000}"/>
    <cellStyle name="Normal 3 2 8 3 7 2" xfId="10245" xr:uid="{00000000-0005-0000-0000-0000A7630000}"/>
    <cellStyle name="Normal 3 2 8 3 7 3" xfId="42716" xr:uid="{00000000-0005-0000-0000-0000A8630000}"/>
    <cellStyle name="Normal 3 2 8 3 8" xfId="10246" xr:uid="{00000000-0005-0000-0000-0000A9630000}"/>
    <cellStyle name="Normal 3 2 8 3 8 2" xfId="42717" xr:uid="{00000000-0005-0000-0000-0000AA630000}"/>
    <cellStyle name="Normal 3 2 8 3 9" xfId="42718" xr:uid="{00000000-0005-0000-0000-0000AB630000}"/>
    <cellStyle name="Normal 3 2 8 4" xfId="10247" xr:uid="{00000000-0005-0000-0000-0000AC630000}"/>
    <cellStyle name="Normal 3 2 8 4 10" xfId="42719" xr:uid="{00000000-0005-0000-0000-0000AD630000}"/>
    <cellStyle name="Normal 3 2 8 4 2" xfId="10248" xr:uid="{00000000-0005-0000-0000-0000AE630000}"/>
    <cellStyle name="Normal 3 2 8 4 2 2" xfId="10249" xr:uid="{00000000-0005-0000-0000-0000AF630000}"/>
    <cellStyle name="Normal 3 2 8 4 2 2 2" xfId="10250" xr:uid="{00000000-0005-0000-0000-0000B0630000}"/>
    <cellStyle name="Normal 3 2 8 4 2 2 2 2" xfId="25523" xr:uid="{00000000-0005-0000-0000-0000B1630000}"/>
    <cellStyle name="Normal 3 2 8 4 2 2 2 2 2" xfId="25524" xr:uid="{00000000-0005-0000-0000-0000B2630000}"/>
    <cellStyle name="Normal 3 2 8 4 2 2 2 2 3" xfId="42720" xr:uid="{00000000-0005-0000-0000-0000B3630000}"/>
    <cellStyle name="Normal 3 2 8 4 2 2 2 3" xfId="25525" xr:uid="{00000000-0005-0000-0000-0000B4630000}"/>
    <cellStyle name="Normal 3 2 8 4 2 2 2 4" xfId="42721" xr:uid="{00000000-0005-0000-0000-0000B5630000}"/>
    <cellStyle name="Normal 3 2 8 4 2 2 3" xfId="10251" xr:uid="{00000000-0005-0000-0000-0000B6630000}"/>
    <cellStyle name="Normal 3 2 8 4 2 2 3 2" xfId="25526" xr:uid="{00000000-0005-0000-0000-0000B7630000}"/>
    <cellStyle name="Normal 3 2 8 4 2 2 3 3" xfId="42722" xr:uid="{00000000-0005-0000-0000-0000B8630000}"/>
    <cellStyle name="Normal 3 2 8 4 2 2 4" xfId="25527" xr:uid="{00000000-0005-0000-0000-0000B9630000}"/>
    <cellStyle name="Normal 3 2 8 4 2 2 5" xfId="42723" xr:uid="{00000000-0005-0000-0000-0000BA630000}"/>
    <cellStyle name="Normal 3 2 8 4 2 3" xfId="10252" xr:uid="{00000000-0005-0000-0000-0000BB630000}"/>
    <cellStyle name="Normal 3 2 8 4 2 3 2" xfId="10253" xr:uid="{00000000-0005-0000-0000-0000BC630000}"/>
    <cellStyle name="Normal 3 2 8 4 2 3 2 2" xfId="25528" xr:uid="{00000000-0005-0000-0000-0000BD630000}"/>
    <cellStyle name="Normal 3 2 8 4 2 3 2 3" xfId="42724" xr:uid="{00000000-0005-0000-0000-0000BE630000}"/>
    <cellStyle name="Normal 3 2 8 4 2 3 3" xfId="25529" xr:uid="{00000000-0005-0000-0000-0000BF630000}"/>
    <cellStyle name="Normal 3 2 8 4 2 3 4" xfId="42725" xr:uid="{00000000-0005-0000-0000-0000C0630000}"/>
    <cellStyle name="Normal 3 2 8 4 2 4" xfId="10254" xr:uid="{00000000-0005-0000-0000-0000C1630000}"/>
    <cellStyle name="Normal 3 2 8 4 2 4 2" xfId="10255" xr:uid="{00000000-0005-0000-0000-0000C2630000}"/>
    <cellStyle name="Normal 3 2 8 4 2 4 3" xfId="42726" xr:uid="{00000000-0005-0000-0000-0000C3630000}"/>
    <cellStyle name="Normal 3 2 8 4 2 5" xfId="10256" xr:uid="{00000000-0005-0000-0000-0000C4630000}"/>
    <cellStyle name="Normal 3 2 8 4 2 5 2" xfId="10257" xr:uid="{00000000-0005-0000-0000-0000C5630000}"/>
    <cellStyle name="Normal 3 2 8 4 2 6" xfId="10258" xr:uid="{00000000-0005-0000-0000-0000C6630000}"/>
    <cellStyle name="Normal 3 2 8 4 2 7" xfId="42727" xr:uid="{00000000-0005-0000-0000-0000C7630000}"/>
    <cellStyle name="Normal 3 2 8 4 3" xfId="10259" xr:uid="{00000000-0005-0000-0000-0000C8630000}"/>
    <cellStyle name="Normal 3 2 8 4 3 2" xfId="10260" xr:uid="{00000000-0005-0000-0000-0000C9630000}"/>
    <cellStyle name="Normal 3 2 8 4 3 2 2" xfId="25530" xr:uid="{00000000-0005-0000-0000-0000CA630000}"/>
    <cellStyle name="Normal 3 2 8 4 3 2 2 2" xfId="25531" xr:uid="{00000000-0005-0000-0000-0000CB630000}"/>
    <cellStyle name="Normal 3 2 8 4 3 2 2 2 2" xfId="25532" xr:uid="{00000000-0005-0000-0000-0000CC630000}"/>
    <cellStyle name="Normal 3 2 8 4 3 2 2 2 3" xfId="42728" xr:uid="{00000000-0005-0000-0000-0000CD630000}"/>
    <cellStyle name="Normal 3 2 8 4 3 2 2 3" xfId="25533" xr:uid="{00000000-0005-0000-0000-0000CE630000}"/>
    <cellStyle name="Normal 3 2 8 4 3 2 2 4" xfId="42729" xr:uid="{00000000-0005-0000-0000-0000CF630000}"/>
    <cellStyle name="Normal 3 2 8 4 3 2 3" xfId="25534" xr:uid="{00000000-0005-0000-0000-0000D0630000}"/>
    <cellStyle name="Normal 3 2 8 4 3 2 3 2" xfId="25535" xr:uid="{00000000-0005-0000-0000-0000D1630000}"/>
    <cellStyle name="Normal 3 2 8 4 3 2 3 3" xfId="42730" xr:uid="{00000000-0005-0000-0000-0000D2630000}"/>
    <cellStyle name="Normal 3 2 8 4 3 2 4" xfId="25536" xr:uid="{00000000-0005-0000-0000-0000D3630000}"/>
    <cellStyle name="Normal 3 2 8 4 3 2 5" xfId="42731" xr:uid="{00000000-0005-0000-0000-0000D4630000}"/>
    <cellStyle name="Normal 3 2 8 4 3 3" xfId="10261" xr:uid="{00000000-0005-0000-0000-0000D5630000}"/>
    <cellStyle name="Normal 3 2 8 4 3 3 2" xfId="25537" xr:uid="{00000000-0005-0000-0000-0000D6630000}"/>
    <cellStyle name="Normal 3 2 8 4 3 3 2 2" xfId="25538" xr:uid="{00000000-0005-0000-0000-0000D7630000}"/>
    <cellStyle name="Normal 3 2 8 4 3 3 2 3" xfId="42732" xr:uid="{00000000-0005-0000-0000-0000D8630000}"/>
    <cellStyle name="Normal 3 2 8 4 3 3 3" xfId="25539" xr:uid="{00000000-0005-0000-0000-0000D9630000}"/>
    <cellStyle name="Normal 3 2 8 4 3 3 4" xfId="42733" xr:uid="{00000000-0005-0000-0000-0000DA630000}"/>
    <cellStyle name="Normal 3 2 8 4 3 4" xfId="25540" xr:uid="{00000000-0005-0000-0000-0000DB630000}"/>
    <cellStyle name="Normal 3 2 8 4 3 4 2" xfId="25541" xr:uid="{00000000-0005-0000-0000-0000DC630000}"/>
    <cellStyle name="Normal 3 2 8 4 3 4 3" xfId="42734" xr:uid="{00000000-0005-0000-0000-0000DD630000}"/>
    <cellStyle name="Normal 3 2 8 4 3 5" xfId="25542" xr:uid="{00000000-0005-0000-0000-0000DE630000}"/>
    <cellStyle name="Normal 3 2 8 4 3 6" xfId="42735" xr:uid="{00000000-0005-0000-0000-0000DF630000}"/>
    <cellStyle name="Normal 3 2 8 4 4" xfId="10262" xr:uid="{00000000-0005-0000-0000-0000E0630000}"/>
    <cellStyle name="Normal 3 2 8 4 4 2" xfId="10263" xr:uid="{00000000-0005-0000-0000-0000E1630000}"/>
    <cellStyle name="Normal 3 2 8 4 4 2 2" xfId="25543" xr:uid="{00000000-0005-0000-0000-0000E2630000}"/>
    <cellStyle name="Normal 3 2 8 4 4 2 2 2" xfId="25544" xr:uid="{00000000-0005-0000-0000-0000E3630000}"/>
    <cellStyle name="Normal 3 2 8 4 4 2 2 3" xfId="42736" xr:uid="{00000000-0005-0000-0000-0000E4630000}"/>
    <cellStyle name="Normal 3 2 8 4 4 2 3" xfId="25545" xr:uid="{00000000-0005-0000-0000-0000E5630000}"/>
    <cellStyle name="Normal 3 2 8 4 4 2 4" xfId="42737" xr:uid="{00000000-0005-0000-0000-0000E6630000}"/>
    <cellStyle name="Normal 3 2 8 4 4 3" xfId="25546" xr:uid="{00000000-0005-0000-0000-0000E7630000}"/>
    <cellStyle name="Normal 3 2 8 4 4 3 2" xfId="25547" xr:uid="{00000000-0005-0000-0000-0000E8630000}"/>
    <cellStyle name="Normal 3 2 8 4 4 3 3" xfId="42738" xr:uid="{00000000-0005-0000-0000-0000E9630000}"/>
    <cellStyle name="Normal 3 2 8 4 4 4" xfId="25548" xr:uid="{00000000-0005-0000-0000-0000EA630000}"/>
    <cellStyle name="Normal 3 2 8 4 4 5" xfId="42739" xr:uid="{00000000-0005-0000-0000-0000EB630000}"/>
    <cellStyle name="Normal 3 2 8 4 5" xfId="10264" xr:uid="{00000000-0005-0000-0000-0000EC630000}"/>
    <cellStyle name="Normal 3 2 8 4 5 2" xfId="10265" xr:uid="{00000000-0005-0000-0000-0000ED630000}"/>
    <cellStyle name="Normal 3 2 8 4 5 2 2" xfId="25549" xr:uid="{00000000-0005-0000-0000-0000EE630000}"/>
    <cellStyle name="Normal 3 2 8 4 5 2 3" xfId="42740" xr:uid="{00000000-0005-0000-0000-0000EF630000}"/>
    <cellStyle name="Normal 3 2 8 4 5 3" xfId="25550" xr:uid="{00000000-0005-0000-0000-0000F0630000}"/>
    <cellStyle name="Normal 3 2 8 4 5 4" xfId="42741" xr:uid="{00000000-0005-0000-0000-0000F1630000}"/>
    <cellStyle name="Normal 3 2 8 4 6" xfId="10266" xr:uid="{00000000-0005-0000-0000-0000F2630000}"/>
    <cellStyle name="Normal 3 2 8 4 6 2" xfId="10267" xr:uid="{00000000-0005-0000-0000-0000F3630000}"/>
    <cellStyle name="Normal 3 2 8 4 6 3" xfId="42742" xr:uid="{00000000-0005-0000-0000-0000F4630000}"/>
    <cellStyle name="Normal 3 2 8 4 7" xfId="10268" xr:uid="{00000000-0005-0000-0000-0000F5630000}"/>
    <cellStyle name="Normal 3 2 8 4 7 2" xfId="42743" xr:uid="{00000000-0005-0000-0000-0000F6630000}"/>
    <cellStyle name="Normal 3 2 8 4 8" xfId="42744" xr:uid="{00000000-0005-0000-0000-0000F7630000}"/>
    <cellStyle name="Normal 3 2 8 4 9" xfId="42745" xr:uid="{00000000-0005-0000-0000-0000F8630000}"/>
    <cellStyle name="Normal 3 2 8 5" xfId="10269" xr:uid="{00000000-0005-0000-0000-0000F9630000}"/>
    <cellStyle name="Normal 3 2 8 5 2" xfId="10270" xr:uid="{00000000-0005-0000-0000-0000FA630000}"/>
    <cellStyle name="Normal 3 2 8 5 2 2" xfId="10271" xr:uid="{00000000-0005-0000-0000-0000FB630000}"/>
    <cellStyle name="Normal 3 2 8 5 2 2 2" xfId="25551" xr:uid="{00000000-0005-0000-0000-0000FC630000}"/>
    <cellStyle name="Normal 3 2 8 5 2 2 2 2" xfId="25552" xr:uid="{00000000-0005-0000-0000-0000FD630000}"/>
    <cellStyle name="Normal 3 2 8 5 2 2 2 3" xfId="42746" xr:uid="{00000000-0005-0000-0000-0000FE630000}"/>
    <cellStyle name="Normal 3 2 8 5 2 2 3" xfId="25553" xr:uid="{00000000-0005-0000-0000-0000FF630000}"/>
    <cellStyle name="Normal 3 2 8 5 2 2 4" xfId="42747" xr:uid="{00000000-0005-0000-0000-000000640000}"/>
    <cellStyle name="Normal 3 2 8 5 2 3" xfId="10272" xr:uid="{00000000-0005-0000-0000-000001640000}"/>
    <cellStyle name="Normal 3 2 8 5 2 3 2" xfId="25554" xr:uid="{00000000-0005-0000-0000-000002640000}"/>
    <cellStyle name="Normal 3 2 8 5 2 3 3" xfId="42748" xr:uid="{00000000-0005-0000-0000-000003640000}"/>
    <cellStyle name="Normal 3 2 8 5 2 4" xfId="25555" xr:uid="{00000000-0005-0000-0000-000004640000}"/>
    <cellStyle name="Normal 3 2 8 5 2 5" xfId="42749" xr:uid="{00000000-0005-0000-0000-000005640000}"/>
    <cellStyle name="Normal 3 2 8 5 2 6" xfId="42750" xr:uid="{00000000-0005-0000-0000-000006640000}"/>
    <cellStyle name="Normal 3 2 8 5 3" xfId="10273" xr:uid="{00000000-0005-0000-0000-000007640000}"/>
    <cellStyle name="Normal 3 2 8 5 3 2" xfId="10274" xr:uid="{00000000-0005-0000-0000-000008640000}"/>
    <cellStyle name="Normal 3 2 8 5 3 2 2" xfId="25556" xr:uid="{00000000-0005-0000-0000-000009640000}"/>
    <cellStyle name="Normal 3 2 8 5 3 2 3" xfId="42751" xr:uid="{00000000-0005-0000-0000-00000A640000}"/>
    <cellStyle name="Normal 3 2 8 5 3 3" xfId="25557" xr:uid="{00000000-0005-0000-0000-00000B640000}"/>
    <cellStyle name="Normal 3 2 8 5 3 4" xfId="42752" xr:uid="{00000000-0005-0000-0000-00000C640000}"/>
    <cellStyle name="Normal 3 2 8 5 4" xfId="10275" xr:uid="{00000000-0005-0000-0000-00000D640000}"/>
    <cellStyle name="Normal 3 2 8 5 4 2" xfId="10276" xr:uid="{00000000-0005-0000-0000-00000E640000}"/>
    <cellStyle name="Normal 3 2 8 5 4 3" xfId="42753" xr:uid="{00000000-0005-0000-0000-00000F640000}"/>
    <cellStyle name="Normal 3 2 8 5 5" xfId="10277" xr:uid="{00000000-0005-0000-0000-000010640000}"/>
    <cellStyle name="Normal 3 2 8 5 5 2" xfId="10278" xr:uid="{00000000-0005-0000-0000-000011640000}"/>
    <cellStyle name="Normal 3 2 8 5 6" xfId="10279" xr:uid="{00000000-0005-0000-0000-000012640000}"/>
    <cellStyle name="Normal 3 2 8 5 7" xfId="42754" xr:uid="{00000000-0005-0000-0000-000013640000}"/>
    <cellStyle name="Normal 3 2 8 6" xfId="10280" xr:uid="{00000000-0005-0000-0000-000014640000}"/>
    <cellStyle name="Normal 3 2 8 6 2" xfId="10281" xr:uid="{00000000-0005-0000-0000-000015640000}"/>
    <cellStyle name="Normal 3 2 8 6 2 2" xfId="25558" xr:uid="{00000000-0005-0000-0000-000016640000}"/>
    <cellStyle name="Normal 3 2 8 6 2 2 2" xfId="25559" xr:uid="{00000000-0005-0000-0000-000017640000}"/>
    <cellStyle name="Normal 3 2 8 6 2 2 2 2" xfId="25560" xr:uid="{00000000-0005-0000-0000-000018640000}"/>
    <cellStyle name="Normal 3 2 8 6 2 2 2 3" xfId="42755" xr:uid="{00000000-0005-0000-0000-000019640000}"/>
    <cellStyle name="Normal 3 2 8 6 2 2 3" xfId="25561" xr:uid="{00000000-0005-0000-0000-00001A640000}"/>
    <cellStyle name="Normal 3 2 8 6 2 2 4" xfId="42756" xr:uid="{00000000-0005-0000-0000-00001B640000}"/>
    <cellStyle name="Normal 3 2 8 6 2 3" xfId="25562" xr:uid="{00000000-0005-0000-0000-00001C640000}"/>
    <cellStyle name="Normal 3 2 8 6 2 3 2" xfId="25563" xr:uid="{00000000-0005-0000-0000-00001D640000}"/>
    <cellStyle name="Normal 3 2 8 6 2 3 3" xfId="42757" xr:uid="{00000000-0005-0000-0000-00001E640000}"/>
    <cellStyle name="Normal 3 2 8 6 2 4" xfId="25564" xr:uid="{00000000-0005-0000-0000-00001F640000}"/>
    <cellStyle name="Normal 3 2 8 6 2 5" xfId="42758" xr:uid="{00000000-0005-0000-0000-000020640000}"/>
    <cellStyle name="Normal 3 2 8 6 3" xfId="10282" xr:uid="{00000000-0005-0000-0000-000021640000}"/>
    <cellStyle name="Normal 3 2 8 6 3 2" xfId="25565" xr:uid="{00000000-0005-0000-0000-000022640000}"/>
    <cellStyle name="Normal 3 2 8 6 3 2 2" xfId="25566" xr:uid="{00000000-0005-0000-0000-000023640000}"/>
    <cellStyle name="Normal 3 2 8 6 3 2 3" xfId="42759" xr:uid="{00000000-0005-0000-0000-000024640000}"/>
    <cellStyle name="Normal 3 2 8 6 3 3" xfId="25567" xr:uid="{00000000-0005-0000-0000-000025640000}"/>
    <cellStyle name="Normal 3 2 8 6 3 4" xfId="42760" xr:uid="{00000000-0005-0000-0000-000026640000}"/>
    <cellStyle name="Normal 3 2 8 6 4" xfId="25568" xr:uid="{00000000-0005-0000-0000-000027640000}"/>
    <cellStyle name="Normal 3 2 8 6 4 2" xfId="25569" xr:uid="{00000000-0005-0000-0000-000028640000}"/>
    <cellStyle name="Normal 3 2 8 6 4 3" xfId="42761" xr:uid="{00000000-0005-0000-0000-000029640000}"/>
    <cellStyle name="Normal 3 2 8 6 5" xfId="25570" xr:uid="{00000000-0005-0000-0000-00002A640000}"/>
    <cellStyle name="Normal 3 2 8 6 6" xfId="42762" xr:uid="{00000000-0005-0000-0000-00002B640000}"/>
    <cellStyle name="Normal 3 2 8 6 7" xfId="42763" xr:uid="{00000000-0005-0000-0000-00002C640000}"/>
    <cellStyle name="Normal 3 2 8 7" xfId="10283" xr:uid="{00000000-0005-0000-0000-00002D640000}"/>
    <cellStyle name="Normal 3 2 8 7 2" xfId="10284" xr:uid="{00000000-0005-0000-0000-00002E640000}"/>
    <cellStyle name="Normal 3 2 8 7 2 2" xfId="25571" xr:uid="{00000000-0005-0000-0000-00002F640000}"/>
    <cellStyle name="Normal 3 2 8 7 2 2 2" xfId="25572" xr:uid="{00000000-0005-0000-0000-000030640000}"/>
    <cellStyle name="Normal 3 2 8 7 2 2 3" xfId="42764" xr:uid="{00000000-0005-0000-0000-000031640000}"/>
    <cellStyle name="Normal 3 2 8 7 2 3" xfId="25573" xr:uid="{00000000-0005-0000-0000-000032640000}"/>
    <cellStyle name="Normal 3 2 8 7 2 4" xfId="42765" xr:uid="{00000000-0005-0000-0000-000033640000}"/>
    <cellStyle name="Normal 3 2 8 7 3" xfId="10285" xr:uid="{00000000-0005-0000-0000-000034640000}"/>
    <cellStyle name="Normal 3 2 8 7 3 2" xfId="25574" xr:uid="{00000000-0005-0000-0000-000035640000}"/>
    <cellStyle name="Normal 3 2 8 7 3 3" xfId="42766" xr:uid="{00000000-0005-0000-0000-000036640000}"/>
    <cellStyle name="Normal 3 2 8 7 4" xfId="25575" xr:uid="{00000000-0005-0000-0000-000037640000}"/>
    <cellStyle name="Normal 3 2 8 7 5" xfId="42767" xr:uid="{00000000-0005-0000-0000-000038640000}"/>
    <cellStyle name="Normal 3 2 8 8" xfId="10286" xr:uid="{00000000-0005-0000-0000-000039640000}"/>
    <cellStyle name="Normal 3 2 8 8 2" xfId="10287" xr:uid="{00000000-0005-0000-0000-00003A640000}"/>
    <cellStyle name="Normal 3 2 8 8 2 2" xfId="25576" xr:uid="{00000000-0005-0000-0000-00003B640000}"/>
    <cellStyle name="Normal 3 2 8 8 2 2 2" xfId="25577" xr:uid="{00000000-0005-0000-0000-00003C640000}"/>
    <cellStyle name="Normal 3 2 8 8 2 2 3" xfId="42768" xr:uid="{00000000-0005-0000-0000-00003D640000}"/>
    <cellStyle name="Normal 3 2 8 8 2 3" xfId="25578" xr:uid="{00000000-0005-0000-0000-00003E640000}"/>
    <cellStyle name="Normal 3 2 8 8 2 4" xfId="42769" xr:uid="{00000000-0005-0000-0000-00003F640000}"/>
    <cellStyle name="Normal 3 2 8 8 3" xfId="25579" xr:uid="{00000000-0005-0000-0000-000040640000}"/>
    <cellStyle name="Normal 3 2 8 8 3 2" xfId="25580" xr:uid="{00000000-0005-0000-0000-000041640000}"/>
    <cellStyle name="Normal 3 2 8 8 3 3" xfId="42770" xr:uid="{00000000-0005-0000-0000-000042640000}"/>
    <cellStyle name="Normal 3 2 8 8 4" xfId="25581" xr:uid="{00000000-0005-0000-0000-000043640000}"/>
    <cellStyle name="Normal 3 2 8 8 5" xfId="42771" xr:uid="{00000000-0005-0000-0000-000044640000}"/>
    <cellStyle name="Normal 3 2 8 9" xfId="10288" xr:uid="{00000000-0005-0000-0000-000045640000}"/>
    <cellStyle name="Normal 3 2 8 9 2" xfId="10289" xr:uid="{00000000-0005-0000-0000-000046640000}"/>
    <cellStyle name="Normal 3 2 8 9 2 2" xfId="25582" xr:uid="{00000000-0005-0000-0000-000047640000}"/>
    <cellStyle name="Normal 3 2 8 9 2 2 2" xfId="25583" xr:uid="{00000000-0005-0000-0000-000048640000}"/>
    <cellStyle name="Normal 3 2 8 9 2 2 3" xfId="42772" xr:uid="{00000000-0005-0000-0000-000049640000}"/>
    <cellStyle name="Normal 3 2 8 9 2 3" xfId="25584" xr:uid="{00000000-0005-0000-0000-00004A640000}"/>
    <cellStyle name="Normal 3 2 8 9 2 4" xfId="42773" xr:uid="{00000000-0005-0000-0000-00004B640000}"/>
    <cellStyle name="Normal 3 2 8 9 3" xfId="25585" xr:uid="{00000000-0005-0000-0000-00004C640000}"/>
    <cellStyle name="Normal 3 2 8 9 3 2" xfId="25586" xr:uid="{00000000-0005-0000-0000-00004D640000}"/>
    <cellStyle name="Normal 3 2 8 9 3 3" xfId="42774" xr:uid="{00000000-0005-0000-0000-00004E640000}"/>
    <cellStyle name="Normal 3 2 8 9 4" xfId="25587" xr:uid="{00000000-0005-0000-0000-00004F640000}"/>
    <cellStyle name="Normal 3 2 8 9 5" xfId="42775" xr:uid="{00000000-0005-0000-0000-000050640000}"/>
    <cellStyle name="Normal 3 2 9" xfId="10290" xr:uid="{00000000-0005-0000-0000-000051640000}"/>
    <cellStyle name="Normal 3 2 9 10" xfId="10291" xr:uid="{00000000-0005-0000-0000-000052640000}"/>
    <cellStyle name="Normal 3 2 9 10 2" xfId="10292" xr:uid="{00000000-0005-0000-0000-000053640000}"/>
    <cellStyle name="Normal 3 2 9 10 2 2" xfId="25588" xr:uid="{00000000-0005-0000-0000-000054640000}"/>
    <cellStyle name="Normal 3 2 9 10 2 3" xfId="42776" xr:uid="{00000000-0005-0000-0000-000055640000}"/>
    <cellStyle name="Normal 3 2 9 10 3" xfId="25589" xr:uid="{00000000-0005-0000-0000-000056640000}"/>
    <cellStyle name="Normal 3 2 9 10 4" xfId="42777" xr:uid="{00000000-0005-0000-0000-000057640000}"/>
    <cellStyle name="Normal 3 2 9 11" xfId="10293" xr:uid="{00000000-0005-0000-0000-000058640000}"/>
    <cellStyle name="Normal 3 2 9 11 2" xfId="25590" xr:uid="{00000000-0005-0000-0000-000059640000}"/>
    <cellStyle name="Normal 3 2 9 11 3" xfId="42778" xr:uid="{00000000-0005-0000-0000-00005A640000}"/>
    <cellStyle name="Normal 3 2 9 12" xfId="25591" xr:uid="{00000000-0005-0000-0000-00005B640000}"/>
    <cellStyle name="Normal 3 2 9 12 2" xfId="42779" xr:uid="{00000000-0005-0000-0000-00005C640000}"/>
    <cellStyle name="Normal 3 2 9 13" xfId="42780" xr:uid="{00000000-0005-0000-0000-00005D640000}"/>
    <cellStyle name="Normal 3 2 9 14" xfId="42781" xr:uid="{00000000-0005-0000-0000-00005E640000}"/>
    <cellStyle name="Normal 3 2 9 15" xfId="42782" xr:uid="{00000000-0005-0000-0000-00005F640000}"/>
    <cellStyle name="Normal 3 2 9 2" xfId="10294" xr:uid="{00000000-0005-0000-0000-000060640000}"/>
    <cellStyle name="Normal 3 2 9 2 10" xfId="42783" xr:uid="{00000000-0005-0000-0000-000061640000}"/>
    <cellStyle name="Normal 3 2 9 2 11" xfId="42784" xr:uid="{00000000-0005-0000-0000-000062640000}"/>
    <cellStyle name="Normal 3 2 9 2 12" xfId="42785" xr:uid="{00000000-0005-0000-0000-000063640000}"/>
    <cellStyle name="Normal 3 2 9 2 2" xfId="10295" xr:uid="{00000000-0005-0000-0000-000064640000}"/>
    <cellStyle name="Normal 3 2 9 2 2 2" xfId="10296" xr:uid="{00000000-0005-0000-0000-000065640000}"/>
    <cellStyle name="Normal 3 2 9 2 2 2 2" xfId="10297" xr:uid="{00000000-0005-0000-0000-000066640000}"/>
    <cellStyle name="Normal 3 2 9 2 2 2 2 2" xfId="10298" xr:uid="{00000000-0005-0000-0000-000067640000}"/>
    <cellStyle name="Normal 3 2 9 2 2 2 2 2 2" xfId="25592" xr:uid="{00000000-0005-0000-0000-000068640000}"/>
    <cellStyle name="Normal 3 2 9 2 2 2 2 2 2 2" xfId="25593" xr:uid="{00000000-0005-0000-0000-000069640000}"/>
    <cellStyle name="Normal 3 2 9 2 2 2 2 2 2 3" xfId="42786" xr:uid="{00000000-0005-0000-0000-00006A640000}"/>
    <cellStyle name="Normal 3 2 9 2 2 2 2 2 3" xfId="25594" xr:uid="{00000000-0005-0000-0000-00006B640000}"/>
    <cellStyle name="Normal 3 2 9 2 2 2 2 2 4" xfId="42787" xr:uid="{00000000-0005-0000-0000-00006C640000}"/>
    <cellStyle name="Normal 3 2 9 2 2 2 2 3" xfId="10299" xr:uid="{00000000-0005-0000-0000-00006D640000}"/>
    <cellStyle name="Normal 3 2 9 2 2 2 2 3 2" xfId="25595" xr:uid="{00000000-0005-0000-0000-00006E640000}"/>
    <cellStyle name="Normal 3 2 9 2 2 2 2 3 3" xfId="42788" xr:uid="{00000000-0005-0000-0000-00006F640000}"/>
    <cellStyle name="Normal 3 2 9 2 2 2 2 4" xfId="25596" xr:uid="{00000000-0005-0000-0000-000070640000}"/>
    <cellStyle name="Normal 3 2 9 2 2 2 2 5" xfId="42789" xr:uid="{00000000-0005-0000-0000-000071640000}"/>
    <cellStyle name="Normal 3 2 9 2 2 2 3" xfId="10300" xr:uid="{00000000-0005-0000-0000-000072640000}"/>
    <cellStyle name="Normal 3 2 9 2 2 2 3 2" xfId="10301" xr:uid="{00000000-0005-0000-0000-000073640000}"/>
    <cellStyle name="Normal 3 2 9 2 2 2 3 2 2" xfId="25597" xr:uid="{00000000-0005-0000-0000-000074640000}"/>
    <cellStyle name="Normal 3 2 9 2 2 2 3 2 3" xfId="42790" xr:uid="{00000000-0005-0000-0000-000075640000}"/>
    <cellStyle name="Normal 3 2 9 2 2 2 3 3" xfId="25598" xr:uid="{00000000-0005-0000-0000-000076640000}"/>
    <cellStyle name="Normal 3 2 9 2 2 2 3 4" xfId="42791" xr:uid="{00000000-0005-0000-0000-000077640000}"/>
    <cellStyle name="Normal 3 2 9 2 2 2 4" xfId="10302" xr:uid="{00000000-0005-0000-0000-000078640000}"/>
    <cellStyle name="Normal 3 2 9 2 2 2 4 2" xfId="10303" xr:uid="{00000000-0005-0000-0000-000079640000}"/>
    <cellStyle name="Normal 3 2 9 2 2 2 4 3" xfId="42792" xr:uid="{00000000-0005-0000-0000-00007A640000}"/>
    <cellStyle name="Normal 3 2 9 2 2 2 5" xfId="10304" xr:uid="{00000000-0005-0000-0000-00007B640000}"/>
    <cellStyle name="Normal 3 2 9 2 2 2 5 2" xfId="10305" xr:uid="{00000000-0005-0000-0000-00007C640000}"/>
    <cellStyle name="Normal 3 2 9 2 2 2 6" xfId="10306" xr:uid="{00000000-0005-0000-0000-00007D640000}"/>
    <cellStyle name="Normal 3 2 9 2 2 2 7" xfId="42793" xr:uid="{00000000-0005-0000-0000-00007E640000}"/>
    <cellStyle name="Normal 3 2 9 2 2 3" xfId="10307" xr:uid="{00000000-0005-0000-0000-00007F640000}"/>
    <cellStyle name="Normal 3 2 9 2 2 3 2" xfId="10308" xr:uid="{00000000-0005-0000-0000-000080640000}"/>
    <cellStyle name="Normal 3 2 9 2 2 3 2 2" xfId="25599" xr:uid="{00000000-0005-0000-0000-000081640000}"/>
    <cellStyle name="Normal 3 2 9 2 2 3 2 2 2" xfId="25600" xr:uid="{00000000-0005-0000-0000-000082640000}"/>
    <cellStyle name="Normal 3 2 9 2 2 3 2 2 3" xfId="42794" xr:uid="{00000000-0005-0000-0000-000083640000}"/>
    <cellStyle name="Normal 3 2 9 2 2 3 2 3" xfId="25601" xr:uid="{00000000-0005-0000-0000-000084640000}"/>
    <cellStyle name="Normal 3 2 9 2 2 3 2 4" xfId="42795" xr:uid="{00000000-0005-0000-0000-000085640000}"/>
    <cellStyle name="Normal 3 2 9 2 2 3 3" xfId="10309" xr:uid="{00000000-0005-0000-0000-000086640000}"/>
    <cellStyle name="Normal 3 2 9 2 2 3 3 2" xfId="25602" xr:uid="{00000000-0005-0000-0000-000087640000}"/>
    <cellStyle name="Normal 3 2 9 2 2 3 3 3" xfId="42796" xr:uid="{00000000-0005-0000-0000-000088640000}"/>
    <cellStyle name="Normal 3 2 9 2 2 3 4" xfId="25603" xr:uid="{00000000-0005-0000-0000-000089640000}"/>
    <cellStyle name="Normal 3 2 9 2 2 3 5" xfId="42797" xr:uid="{00000000-0005-0000-0000-00008A640000}"/>
    <cellStyle name="Normal 3 2 9 2 2 4" xfId="10310" xr:uid="{00000000-0005-0000-0000-00008B640000}"/>
    <cellStyle name="Normal 3 2 9 2 2 4 2" xfId="10311" xr:uid="{00000000-0005-0000-0000-00008C640000}"/>
    <cellStyle name="Normal 3 2 9 2 2 4 2 2" xfId="25604" xr:uid="{00000000-0005-0000-0000-00008D640000}"/>
    <cellStyle name="Normal 3 2 9 2 2 4 2 3" xfId="42798" xr:uid="{00000000-0005-0000-0000-00008E640000}"/>
    <cellStyle name="Normal 3 2 9 2 2 4 3" xfId="25605" xr:uid="{00000000-0005-0000-0000-00008F640000}"/>
    <cellStyle name="Normal 3 2 9 2 2 4 4" xfId="42799" xr:uid="{00000000-0005-0000-0000-000090640000}"/>
    <cellStyle name="Normal 3 2 9 2 2 5" xfId="10312" xr:uid="{00000000-0005-0000-0000-000091640000}"/>
    <cellStyle name="Normal 3 2 9 2 2 5 2" xfId="10313" xr:uid="{00000000-0005-0000-0000-000092640000}"/>
    <cellStyle name="Normal 3 2 9 2 2 5 3" xfId="42800" xr:uid="{00000000-0005-0000-0000-000093640000}"/>
    <cellStyle name="Normal 3 2 9 2 2 6" xfId="10314" xr:uid="{00000000-0005-0000-0000-000094640000}"/>
    <cellStyle name="Normal 3 2 9 2 2 6 2" xfId="10315" xr:uid="{00000000-0005-0000-0000-000095640000}"/>
    <cellStyle name="Normal 3 2 9 2 2 7" xfId="10316" xr:uid="{00000000-0005-0000-0000-000096640000}"/>
    <cellStyle name="Normal 3 2 9 2 2 8" xfId="42801" xr:uid="{00000000-0005-0000-0000-000097640000}"/>
    <cellStyle name="Normal 3 2 9 2 3" xfId="10317" xr:uid="{00000000-0005-0000-0000-000098640000}"/>
    <cellStyle name="Normal 3 2 9 2 3 2" xfId="10318" xr:uid="{00000000-0005-0000-0000-000099640000}"/>
    <cellStyle name="Normal 3 2 9 2 3 2 2" xfId="10319" xr:uid="{00000000-0005-0000-0000-00009A640000}"/>
    <cellStyle name="Normal 3 2 9 2 3 2 2 2" xfId="25606" xr:uid="{00000000-0005-0000-0000-00009B640000}"/>
    <cellStyle name="Normal 3 2 9 2 3 2 2 2 2" xfId="25607" xr:uid="{00000000-0005-0000-0000-00009C640000}"/>
    <cellStyle name="Normal 3 2 9 2 3 2 2 2 3" xfId="42802" xr:uid="{00000000-0005-0000-0000-00009D640000}"/>
    <cellStyle name="Normal 3 2 9 2 3 2 2 3" xfId="25608" xr:uid="{00000000-0005-0000-0000-00009E640000}"/>
    <cellStyle name="Normal 3 2 9 2 3 2 2 4" xfId="42803" xr:uid="{00000000-0005-0000-0000-00009F640000}"/>
    <cellStyle name="Normal 3 2 9 2 3 2 3" xfId="10320" xr:uid="{00000000-0005-0000-0000-0000A0640000}"/>
    <cellStyle name="Normal 3 2 9 2 3 2 3 2" xfId="25609" xr:uid="{00000000-0005-0000-0000-0000A1640000}"/>
    <cellStyle name="Normal 3 2 9 2 3 2 3 3" xfId="42804" xr:uid="{00000000-0005-0000-0000-0000A2640000}"/>
    <cellStyle name="Normal 3 2 9 2 3 2 4" xfId="25610" xr:uid="{00000000-0005-0000-0000-0000A3640000}"/>
    <cellStyle name="Normal 3 2 9 2 3 2 5" xfId="42805" xr:uid="{00000000-0005-0000-0000-0000A4640000}"/>
    <cellStyle name="Normal 3 2 9 2 3 3" xfId="10321" xr:uid="{00000000-0005-0000-0000-0000A5640000}"/>
    <cellStyle name="Normal 3 2 9 2 3 3 2" xfId="10322" xr:uid="{00000000-0005-0000-0000-0000A6640000}"/>
    <cellStyle name="Normal 3 2 9 2 3 3 2 2" xfId="25611" xr:uid="{00000000-0005-0000-0000-0000A7640000}"/>
    <cellStyle name="Normal 3 2 9 2 3 3 2 3" xfId="42806" xr:uid="{00000000-0005-0000-0000-0000A8640000}"/>
    <cellStyle name="Normal 3 2 9 2 3 3 3" xfId="25612" xr:uid="{00000000-0005-0000-0000-0000A9640000}"/>
    <cellStyle name="Normal 3 2 9 2 3 3 4" xfId="42807" xr:uid="{00000000-0005-0000-0000-0000AA640000}"/>
    <cellStyle name="Normal 3 2 9 2 3 4" xfId="10323" xr:uid="{00000000-0005-0000-0000-0000AB640000}"/>
    <cellStyle name="Normal 3 2 9 2 3 4 2" xfId="10324" xr:uid="{00000000-0005-0000-0000-0000AC640000}"/>
    <cellStyle name="Normal 3 2 9 2 3 4 3" xfId="42808" xr:uid="{00000000-0005-0000-0000-0000AD640000}"/>
    <cellStyle name="Normal 3 2 9 2 3 5" xfId="10325" xr:uid="{00000000-0005-0000-0000-0000AE640000}"/>
    <cellStyle name="Normal 3 2 9 2 3 5 2" xfId="10326" xr:uid="{00000000-0005-0000-0000-0000AF640000}"/>
    <cellStyle name="Normal 3 2 9 2 3 6" xfId="10327" xr:uid="{00000000-0005-0000-0000-0000B0640000}"/>
    <cellStyle name="Normal 3 2 9 2 3 7" xfId="42809" xr:uid="{00000000-0005-0000-0000-0000B1640000}"/>
    <cellStyle name="Normal 3 2 9 2 4" xfId="10328" xr:uid="{00000000-0005-0000-0000-0000B2640000}"/>
    <cellStyle name="Normal 3 2 9 2 4 2" xfId="10329" xr:uid="{00000000-0005-0000-0000-0000B3640000}"/>
    <cellStyle name="Normal 3 2 9 2 4 2 2" xfId="25613" xr:uid="{00000000-0005-0000-0000-0000B4640000}"/>
    <cellStyle name="Normal 3 2 9 2 4 2 2 2" xfId="25614" xr:uid="{00000000-0005-0000-0000-0000B5640000}"/>
    <cellStyle name="Normal 3 2 9 2 4 2 2 2 2" xfId="25615" xr:uid="{00000000-0005-0000-0000-0000B6640000}"/>
    <cellStyle name="Normal 3 2 9 2 4 2 2 2 3" xfId="42810" xr:uid="{00000000-0005-0000-0000-0000B7640000}"/>
    <cellStyle name="Normal 3 2 9 2 4 2 2 3" xfId="25616" xr:uid="{00000000-0005-0000-0000-0000B8640000}"/>
    <cellStyle name="Normal 3 2 9 2 4 2 2 4" xfId="42811" xr:uid="{00000000-0005-0000-0000-0000B9640000}"/>
    <cellStyle name="Normal 3 2 9 2 4 2 3" xfId="25617" xr:uid="{00000000-0005-0000-0000-0000BA640000}"/>
    <cellStyle name="Normal 3 2 9 2 4 2 3 2" xfId="25618" xr:uid="{00000000-0005-0000-0000-0000BB640000}"/>
    <cellStyle name="Normal 3 2 9 2 4 2 3 3" xfId="42812" xr:uid="{00000000-0005-0000-0000-0000BC640000}"/>
    <cellStyle name="Normal 3 2 9 2 4 2 4" xfId="25619" xr:uid="{00000000-0005-0000-0000-0000BD640000}"/>
    <cellStyle name="Normal 3 2 9 2 4 2 5" xfId="42813" xr:uid="{00000000-0005-0000-0000-0000BE640000}"/>
    <cellStyle name="Normal 3 2 9 2 4 3" xfId="10330" xr:uid="{00000000-0005-0000-0000-0000BF640000}"/>
    <cellStyle name="Normal 3 2 9 2 4 3 2" xfId="25620" xr:uid="{00000000-0005-0000-0000-0000C0640000}"/>
    <cellStyle name="Normal 3 2 9 2 4 3 2 2" xfId="25621" xr:uid="{00000000-0005-0000-0000-0000C1640000}"/>
    <cellStyle name="Normal 3 2 9 2 4 3 2 3" xfId="42814" xr:uid="{00000000-0005-0000-0000-0000C2640000}"/>
    <cellStyle name="Normal 3 2 9 2 4 3 3" xfId="25622" xr:uid="{00000000-0005-0000-0000-0000C3640000}"/>
    <cellStyle name="Normal 3 2 9 2 4 3 4" xfId="42815" xr:uid="{00000000-0005-0000-0000-0000C4640000}"/>
    <cellStyle name="Normal 3 2 9 2 4 4" xfId="25623" xr:uid="{00000000-0005-0000-0000-0000C5640000}"/>
    <cellStyle name="Normal 3 2 9 2 4 4 2" xfId="25624" xr:uid="{00000000-0005-0000-0000-0000C6640000}"/>
    <cellStyle name="Normal 3 2 9 2 4 4 3" xfId="42816" xr:uid="{00000000-0005-0000-0000-0000C7640000}"/>
    <cellStyle name="Normal 3 2 9 2 4 5" xfId="25625" xr:uid="{00000000-0005-0000-0000-0000C8640000}"/>
    <cellStyle name="Normal 3 2 9 2 4 6" xfId="42817" xr:uid="{00000000-0005-0000-0000-0000C9640000}"/>
    <cellStyle name="Normal 3 2 9 2 5" xfId="10331" xr:uid="{00000000-0005-0000-0000-0000CA640000}"/>
    <cellStyle name="Normal 3 2 9 2 5 2" xfId="10332" xr:uid="{00000000-0005-0000-0000-0000CB640000}"/>
    <cellStyle name="Normal 3 2 9 2 5 2 2" xfId="25626" xr:uid="{00000000-0005-0000-0000-0000CC640000}"/>
    <cellStyle name="Normal 3 2 9 2 5 2 2 2" xfId="25627" xr:uid="{00000000-0005-0000-0000-0000CD640000}"/>
    <cellStyle name="Normal 3 2 9 2 5 2 2 3" xfId="42818" xr:uid="{00000000-0005-0000-0000-0000CE640000}"/>
    <cellStyle name="Normal 3 2 9 2 5 2 3" xfId="25628" xr:uid="{00000000-0005-0000-0000-0000CF640000}"/>
    <cellStyle name="Normal 3 2 9 2 5 2 4" xfId="42819" xr:uid="{00000000-0005-0000-0000-0000D0640000}"/>
    <cellStyle name="Normal 3 2 9 2 5 3" xfId="25629" xr:uid="{00000000-0005-0000-0000-0000D1640000}"/>
    <cellStyle name="Normal 3 2 9 2 5 3 2" xfId="25630" xr:uid="{00000000-0005-0000-0000-0000D2640000}"/>
    <cellStyle name="Normal 3 2 9 2 5 3 3" xfId="42820" xr:uid="{00000000-0005-0000-0000-0000D3640000}"/>
    <cellStyle name="Normal 3 2 9 2 5 4" xfId="25631" xr:uid="{00000000-0005-0000-0000-0000D4640000}"/>
    <cellStyle name="Normal 3 2 9 2 5 5" xfId="42821" xr:uid="{00000000-0005-0000-0000-0000D5640000}"/>
    <cellStyle name="Normal 3 2 9 2 6" xfId="10333" xr:uid="{00000000-0005-0000-0000-0000D6640000}"/>
    <cellStyle name="Normal 3 2 9 2 6 2" xfId="10334" xr:uid="{00000000-0005-0000-0000-0000D7640000}"/>
    <cellStyle name="Normal 3 2 9 2 6 2 2" xfId="25632" xr:uid="{00000000-0005-0000-0000-0000D8640000}"/>
    <cellStyle name="Normal 3 2 9 2 6 2 2 2" xfId="25633" xr:uid="{00000000-0005-0000-0000-0000D9640000}"/>
    <cellStyle name="Normal 3 2 9 2 6 2 2 3" xfId="42822" xr:uid="{00000000-0005-0000-0000-0000DA640000}"/>
    <cellStyle name="Normal 3 2 9 2 6 2 3" xfId="25634" xr:uid="{00000000-0005-0000-0000-0000DB640000}"/>
    <cellStyle name="Normal 3 2 9 2 6 2 4" xfId="42823" xr:uid="{00000000-0005-0000-0000-0000DC640000}"/>
    <cellStyle name="Normal 3 2 9 2 6 3" xfId="25635" xr:uid="{00000000-0005-0000-0000-0000DD640000}"/>
    <cellStyle name="Normal 3 2 9 2 6 3 2" xfId="25636" xr:uid="{00000000-0005-0000-0000-0000DE640000}"/>
    <cellStyle name="Normal 3 2 9 2 6 3 3" xfId="42824" xr:uid="{00000000-0005-0000-0000-0000DF640000}"/>
    <cellStyle name="Normal 3 2 9 2 6 4" xfId="25637" xr:uid="{00000000-0005-0000-0000-0000E0640000}"/>
    <cellStyle name="Normal 3 2 9 2 6 5" xfId="42825" xr:uid="{00000000-0005-0000-0000-0000E1640000}"/>
    <cellStyle name="Normal 3 2 9 2 7" xfId="10335" xr:uid="{00000000-0005-0000-0000-0000E2640000}"/>
    <cellStyle name="Normal 3 2 9 2 7 2" xfId="10336" xr:uid="{00000000-0005-0000-0000-0000E3640000}"/>
    <cellStyle name="Normal 3 2 9 2 7 2 2" xfId="25638" xr:uid="{00000000-0005-0000-0000-0000E4640000}"/>
    <cellStyle name="Normal 3 2 9 2 7 2 3" xfId="42826" xr:uid="{00000000-0005-0000-0000-0000E5640000}"/>
    <cellStyle name="Normal 3 2 9 2 7 3" xfId="25639" xr:uid="{00000000-0005-0000-0000-0000E6640000}"/>
    <cellStyle name="Normal 3 2 9 2 7 4" xfId="42827" xr:uid="{00000000-0005-0000-0000-0000E7640000}"/>
    <cellStyle name="Normal 3 2 9 2 8" xfId="10337" xr:uid="{00000000-0005-0000-0000-0000E8640000}"/>
    <cellStyle name="Normal 3 2 9 2 8 2" xfId="25640" xr:uid="{00000000-0005-0000-0000-0000E9640000}"/>
    <cellStyle name="Normal 3 2 9 2 8 3" xfId="42828" xr:uid="{00000000-0005-0000-0000-0000EA640000}"/>
    <cellStyle name="Normal 3 2 9 2 9" xfId="25641" xr:uid="{00000000-0005-0000-0000-0000EB640000}"/>
    <cellStyle name="Normal 3 2 9 2 9 2" xfId="42829" xr:uid="{00000000-0005-0000-0000-0000EC640000}"/>
    <cellStyle name="Normal 3 2 9 3" xfId="10338" xr:uid="{00000000-0005-0000-0000-0000ED640000}"/>
    <cellStyle name="Normal 3 2 9 3 10" xfId="42830" xr:uid="{00000000-0005-0000-0000-0000EE640000}"/>
    <cellStyle name="Normal 3 2 9 3 11" xfId="42831" xr:uid="{00000000-0005-0000-0000-0000EF640000}"/>
    <cellStyle name="Normal 3 2 9 3 2" xfId="10339" xr:uid="{00000000-0005-0000-0000-0000F0640000}"/>
    <cellStyle name="Normal 3 2 9 3 2 2" xfId="10340" xr:uid="{00000000-0005-0000-0000-0000F1640000}"/>
    <cellStyle name="Normal 3 2 9 3 2 2 2" xfId="10341" xr:uid="{00000000-0005-0000-0000-0000F2640000}"/>
    <cellStyle name="Normal 3 2 9 3 2 2 2 2" xfId="10342" xr:uid="{00000000-0005-0000-0000-0000F3640000}"/>
    <cellStyle name="Normal 3 2 9 3 2 2 2 2 2" xfId="25642" xr:uid="{00000000-0005-0000-0000-0000F4640000}"/>
    <cellStyle name="Normal 3 2 9 3 2 2 2 2 2 2" xfId="25643" xr:uid="{00000000-0005-0000-0000-0000F5640000}"/>
    <cellStyle name="Normal 3 2 9 3 2 2 2 2 2 3" xfId="42832" xr:uid="{00000000-0005-0000-0000-0000F6640000}"/>
    <cellStyle name="Normal 3 2 9 3 2 2 2 2 3" xfId="25644" xr:uid="{00000000-0005-0000-0000-0000F7640000}"/>
    <cellStyle name="Normal 3 2 9 3 2 2 2 2 4" xfId="42833" xr:uid="{00000000-0005-0000-0000-0000F8640000}"/>
    <cellStyle name="Normal 3 2 9 3 2 2 2 3" xfId="10343" xr:uid="{00000000-0005-0000-0000-0000F9640000}"/>
    <cellStyle name="Normal 3 2 9 3 2 2 2 3 2" xfId="25645" xr:uid="{00000000-0005-0000-0000-0000FA640000}"/>
    <cellStyle name="Normal 3 2 9 3 2 2 2 3 3" xfId="42834" xr:uid="{00000000-0005-0000-0000-0000FB640000}"/>
    <cellStyle name="Normal 3 2 9 3 2 2 2 4" xfId="25646" xr:uid="{00000000-0005-0000-0000-0000FC640000}"/>
    <cellStyle name="Normal 3 2 9 3 2 2 2 5" xfId="42835" xr:uid="{00000000-0005-0000-0000-0000FD640000}"/>
    <cellStyle name="Normal 3 2 9 3 2 2 3" xfId="10344" xr:uid="{00000000-0005-0000-0000-0000FE640000}"/>
    <cellStyle name="Normal 3 2 9 3 2 2 3 2" xfId="10345" xr:uid="{00000000-0005-0000-0000-0000FF640000}"/>
    <cellStyle name="Normal 3 2 9 3 2 2 3 2 2" xfId="25647" xr:uid="{00000000-0005-0000-0000-000000650000}"/>
    <cellStyle name="Normal 3 2 9 3 2 2 3 2 3" xfId="42836" xr:uid="{00000000-0005-0000-0000-000001650000}"/>
    <cellStyle name="Normal 3 2 9 3 2 2 3 3" xfId="25648" xr:uid="{00000000-0005-0000-0000-000002650000}"/>
    <cellStyle name="Normal 3 2 9 3 2 2 3 4" xfId="42837" xr:uid="{00000000-0005-0000-0000-000003650000}"/>
    <cellStyle name="Normal 3 2 9 3 2 2 4" xfId="10346" xr:uid="{00000000-0005-0000-0000-000004650000}"/>
    <cellStyle name="Normal 3 2 9 3 2 2 4 2" xfId="10347" xr:uid="{00000000-0005-0000-0000-000005650000}"/>
    <cellStyle name="Normal 3 2 9 3 2 2 4 3" xfId="42838" xr:uid="{00000000-0005-0000-0000-000006650000}"/>
    <cellStyle name="Normal 3 2 9 3 2 2 5" xfId="10348" xr:uid="{00000000-0005-0000-0000-000007650000}"/>
    <cellStyle name="Normal 3 2 9 3 2 2 5 2" xfId="10349" xr:uid="{00000000-0005-0000-0000-000008650000}"/>
    <cellStyle name="Normal 3 2 9 3 2 2 6" xfId="10350" xr:uid="{00000000-0005-0000-0000-000009650000}"/>
    <cellStyle name="Normal 3 2 9 3 2 2 7" xfId="42839" xr:uid="{00000000-0005-0000-0000-00000A650000}"/>
    <cellStyle name="Normal 3 2 9 3 2 3" xfId="10351" xr:uid="{00000000-0005-0000-0000-00000B650000}"/>
    <cellStyle name="Normal 3 2 9 3 2 3 2" xfId="10352" xr:uid="{00000000-0005-0000-0000-00000C650000}"/>
    <cellStyle name="Normal 3 2 9 3 2 3 2 2" xfId="25649" xr:uid="{00000000-0005-0000-0000-00000D650000}"/>
    <cellStyle name="Normal 3 2 9 3 2 3 2 2 2" xfId="25650" xr:uid="{00000000-0005-0000-0000-00000E650000}"/>
    <cellStyle name="Normal 3 2 9 3 2 3 2 2 3" xfId="42840" xr:uid="{00000000-0005-0000-0000-00000F650000}"/>
    <cellStyle name="Normal 3 2 9 3 2 3 2 3" xfId="25651" xr:uid="{00000000-0005-0000-0000-000010650000}"/>
    <cellStyle name="Normal 3 2 9 3 2 3 2 4" xfId="42841" xr:uid="{00000000-0005-0000-0000-000011650000}"/>
    <cellStyle name="Normal 3 2 9 3 2 3 3" xfId="10353" xr:uid="{00000000-0005-0000-0000-000012650000}"/>
    <cellStyle name="Normal 3 2 9 3 2 3 3 2" xfId="25652" xr:uid="{00000000-0005-0000-0000-000013650000}"/>
    <cellStyle name="Normal 3 2 9 3 2 3 3 3" xfId="42842" xr:uid="{00000000-0005-0000-0000-000014650000}"/>
    <cellStyle name="Normal 3 2 9 3 2 3 4" xfId="25653" xr:uid="{00000000-0005-0000-0000-000015650000}"/>
    <cellStyle name="Normal 3 2 9 3 2 3 5" xfId="42843" xr:uid="{00000000-0005-0000-0000-000016650000}"/>
    <cellStyle name="Normal 3 2 9 3 2 4" xfId="10354" xr:uid="{00000000-0005-0000-0000-000017650000}"/>
    <cellStyle name="Normal 3 2 9 3 2 4 2" xfId="10355" xr:uid="{00000000-0005-0000-0000-000018650000}"/>
    <cellStyle name="Normal 3 2 9 3 2 4 2 2" xfId="25654" xr:uid="{00000000-0005-0000-0000-000019650000}"/>
    <cellStyle name="Normal 3 2 9 3 2 4 2 3" xfId="42844" xr:uid="{00000000-0005-0000-0000-00001A650000}"/>
    <cellStyle name="Normal 3 2 9 3 2 4 3" xfId="25655" xr:uid="{00000000-0005-0000-0000-00001B650000}"/>
    <cellStyle name="Normal 3 2 9 3 2 4 4" xfId="42845" xr:uid="{00000000-0005-0000-0000-00001C650000}"/>
    <cellStyle name="Normal 3 2 9 3 2 5" xfId="10356" xr:uid="{00000000-0005-0000-0000-00001D650000}"/>
    <cellStyle name="Normal 3 2 9 3 2 5 2" xfId="10357" xr:uid="{00000000-0005-0000-0000-00001E650000}"/>
    <cellStyle name="Normal 3 2 9 3 2 5 3" xfId="42846" xr:uid="{00000000-0005-0000-0000-00001F650000}"/>
    <cellStyle name="Normal 3 2 9 3 2 6" xfId="10358" xr:uid="{00000000-0005-0000-0000-000020650000}"/>
    <cellStyle name="Normal 3 2 9 3 2 6 2" xfId="10359" xr:uid="{00000000-0005-0000-0000-000021650000}"/>
    <cellStyle name="Normal 3 2 9 3 2 7" xfId="10360" xr:uid="{00000000-0005-0000-0000-000022650000}"/>
    <cellStyle name="Normal 3 2 9 3 2 8" xfId="42847" xr:uid="{00000000-0005-0000-0000-000023650000}"/>
    <cellStyle name="Normal 3 2 9 3 3" xfId="10361" xr:uid="{00000000-0005-0000-0000-000024650000}"/>
    <cellStyle name="Normal 3 2 9 3 3 2" xfId="10362" xr:uid="{00000000-0005-0000-0000-000025650000}"/>
    <cellStyle name="Normal 3 2 9 3 3 2 2" xfId="10363" xr:uid="{00000000-0005-0000-0000-000026650000}"/>
    <cellStyle name="Normal 3 2 9 3 3 2 2 2" xfId="25656" xr:uid="{00000000-0005-0000-0000-000027650000}"/>
    <cellStyle name="Normal 3 2 9 3 3 2 2 2 2" xfId="25657" xr:uid="{00000000-0005-0000-0000-000028650000}"/>
    <cellStyle name="Normal 3 2 9 3 3 2 2 2 3" xfId="42848" xr:uid="{00000000-0005-0000-0000-000029650000}"/>
    <cellStyle name="Normal 3 2 9 3 3 2 2 3" xfId="25658" xr:uid="{00000000-0005-0000-0000-00002A650000}"/>
    <cellStyle name="Normal 3 2 9 3 3 2 2 4" xfId="42849" xr:uid="{00000000-0005-0000-0000-00002B650000}"/>
    <cellStyle name="Normal 3 2 9 3 3 2 3" xfId="10364" xr:uid="{00000000-0005-0000-0000-00002C650000}"/>
    <cellStyle name="Normal 3 2 9 3 3 2 3 2" xfId="25659" xr:uid="{00000000-0005-0000-0000-00002D650000}"/>
    <cellStyle name="Normal 3 2 9 3 3 2 3 3" xfId="42850" xr:uid="{00000000-0005-0000-0000-00002E650000}"/>
    <cellStyle name="Normal 3 2 9 3 3 2 4" xfId="25660" xr:uid="{00000000-0005-0000-0000-00002F650000}"/>
    <cellStyle name="Normal 3 2 9 3 3 2 5" xfId="42851" xr:uid="{00000000-0005-0000-0000-000030650000}"/>
    <cellStyle name="Normal 3 2 9 3 3 3" xfId="10365" xr:uid="{00000000-0005-0000-0000-000031650000}"/>
    <cellStyle name="Normal 3 2 9 3 3 3 2" xfId="10366" xr:uid="{00000000-0005-0000-0000-000032650000}"/>
    <cellStyle name="Normal 3 2 9 3 3 3 2 2" xfId="25661" xr:uid="{00000000-0005-0000-0000-000033650000}"/>
    <cellStyle name="Normal 3 2 9 3 3 3 2 3" xfId="42852" xr:uid="{00000000-0005-0000-0000-000034650000}"/>
    <cellStyle name="Normal 3 2 9 3 3 3 3" xfId="25662" xr:uid="{00000000-0005-0000-0000-000035650000}"/>
    <cellStyle name="Normal 3 2 9 3 3 3 4" xfId="42853" xr:uid="{00000000-0005-0000-0000-000036650000}"/>
    <cellStyle name="Normal 3 2 9 3 3 4" xfId="10367" xr:uid="{00000000-0005-0000-0000-000037650000}"/>
    <cellStyle name="Normal 3 2 9 3 3 4 2" xfId="10368" xr:uid="{00000000-0005-0000-0000-000038650000}"/>
    <cellStyle name="Normal 3 2 9 3 3 4 3" xfId="42854" xr:uid="{00000000-0005-0000-0000-000039650000}"/>
    <cellStyle name="Normal 3 2 9 3 3 5" xfId="10369" xr:uid="{00000000-0005-0000-0000-00003A650000}"/>
    <cellStyle name="Normal 3 2 9 3 3 5 2" xfId="10370" xr:uid="{00000000-0005-0000-0000-00003B650000}"/>
    <cellStyle name="Normal 3 2 9 3 3 6" xfId="10371" xr:uid="{00000000-0005-0000-0000-00003C650000}"/>
    <cellStyle name="Normal 3 2 9 3 3 7" xfId="42855" xr:uid="{00000000-0005-0000-0000-00003D650000}"/>
    <cellStyle name="Normal 3 2 9 3 4" xfId="10372" xr:uid="{00000000-0005-0000-0000-00003E650000}"/>
    <cellStyle name="Normal 3 2 9 3 4 2" xfId="10373" xr:uid="{00000000-0005-0000-0000-00003F650000}"/>
    <cellStyle name="Normal 3 2 9 3 4 2 2" xfId="25663" xr:uid="{00000000-0005-0000-0000-000040650000}"/>
    <cellStyle name="Normal 3 2 9 3 4 2 2 2" xfId="25664" xr:uid="{00000000-0005-0000-0000-000041650000}"/>
    <cellStyle name="Normal 3 2 9 3 4 2 2 2 2" xfId="25665" xr:uid="{00000000-0005-0000-0000-000042650000}"/>
    <cellStyle name="Normal 3 2 9 3 4 2 2 2 3" xfId="42856" xr:uid="{00000000-0005-0000-0000-000043650000}"/>
    <cellStyle name="Normal 3 2 9 3 4 2 2 3" xfId="25666" xr:uid="{00000000-0005-0000-0000-000044650000}"/>
    <cellStyle name="Normal 3 2 9 3 4 2 2 4" xfId="42857" xr:uid="{00000000-0005-0000-0000-000045650000}"/>
    <cellStyle name="Normal 3 2 9 3 4 2 3" xfId="25667" xr:uid="{00000000-0005-0000-0000-000046650000}"/>
    <cellStyle name="Normal 3 2 9 3 4 2 3 2" xfId="25668" xr:uid="{00000000-0005-0000-0000-000047650000}"/>
    <cellStyle name="Normal 3 2 9 3 4 2 3 3" xfId="42858" xr:uid="{00000000-0005-0000-0000-000048650000}"/>
    <cellStyle name="Normal 3 2 9 3 4 2 4" xfId="25669" xr:uid="{00000000-0005-0000-0000-000049650000}"/>
    <cellStyle name="Normal 3 2 9 3 4 2 5" xfId="42859" xr:uid="{00000000-0005-0000-0000-00004A650000}"/>
    <cellStyle name="Normal 3 2 9 3 4 3" xfId="10374" xr:uid="{00000000-0005-0000-0000-00004B650000}"/>
    <cellStyle name="Normal 3 2 9 3 4 3 2" xfId="25670" xr:uid="{00000000-0005-0000-0000-00004C650000}"/>
    <cellStyle name="Normal 3 2 9 3 4 3 2 2" xfId="25671" xr:uid="{00000000-0005-0000-0000-00004D650000}"/>
    <cellStyle name="Normal 3 2 9 3 4 3 2 3" xfId="42860" xr:uid="{00000000-0005-0000-0000-00004E650000}"/>
    <cellStyle name="Normal 3 2 9 3 4 3 3" xfId="25672" xr:uid="{00000000-0005-0000-0000-00004F650000}"/>
    <cellStyle name="Normal 3 2 9 3 4 3 4" xfId="42861" xr:uid="{00000000-0005-0000-0000-000050650000}"/>
    <cellStyle name="Normal 3 2 9 3 4 4" xfId="25673" xr:uid="{00000000-0005-0000-0000-000051650000}"/>
    <cellStyle name="Normal 3 2 9 3 4 4 2" xfId="25674" xr:uid="{00000000-0005-0000-0000-000052650000}"/>
    <cellStyle name="Normal 3 2 9 3 4 4 3" xfId="42862" xr:uid="{00000000-0005-0000-0000-000053650000}"/>
    <cellStyle name="Normal 3 2 9 3 4 5" xfId="25675" xr:uid="{00000000-0005-0000-0000-000054650000}"/>
    <cellStyle name="Normal 3 2 9 3 4 6" xfId="42863" xr:uid="{00000000-0005-0000-0000-000055650000}"/>
    <cellStyle name="Normal 3 2 9 3 5" xfId="10375" xr:uid="{00000000-0005-0000-0000-000056650000}"/>
    <cellStyle name="Normal 3 2 9 3 5 2" xfId="10376" xr:uid="{00000000-0005-0000-0000-000057650000}"/>
    <cellStyle name="Normal 3 2 9 3 5 2 2" xfId="25676" xr:uid="{00000000-0005-0000-0000-000058650000}"/>
    <cellStyle name="Normal 3 2 9 3 5 2 2 2" xfId="25677" xr:uid="{00000000-0005-0000-0000-000059650000}"/>
    <cellStyle name="Normal 3 2 9 3 5 2 2 3" xfId="42864" xr:uid="{00000000-0005-0000-0000-00005A650000}"/>
    <cellStyle name="Normal 3 2 9 3 5 2 3" xfId="25678" xr:uid="{00000000-0005-0000-0000-00005B650000}"/>
    <cellStyle name="Normal 3 2 9 3 5 2 4" xfId="42865" xr:uid="{00000000-0005-0000-0000-00005C650000}"/>
    <cellStyle name="Normal 3 2 9 3 5 3" xfId="25679" xr:uid="{00000000-0005-0000-0000-00005D650000}"/>
    <cellStyle name="Normal 3 2 9 3 5 3 2" xfId="25680" xr:uid="{00000000-0005-0000-0000-00005E650000}"/>
    <cellStyle name="Normal 3 2 9 3 5 3 3" xfId="42866" xr:uid="{00000000-0005-0000-0000-00005F650000}"/>
    <cellStyle name="Normal 3 2 9 3 5 4" xfId="25681" xr:uid="{00000000-0005-0000-0000-000060650000}"/>
    <cellStyle name="Normal 3 2 9 3 5 5" xfId="42867" xr:uid="{00000000-0005-0000-0000-000061650000}"/>
    <cellStyle name="Normal 3 2 9 3 6" xfId="10377" xr:uid="{00000000-0005-0000-0000-000062650000}"/>
    <cellStyle name="Normal 3 2 9 3 6 2" xfId="10378" xr:uid="{00000000-0005-0000-0000-000063650000}"/>
    <cellStyle name="Normal 3 2 9 3 6 2 2" xfId="25682" xr:uid="{00000000-0005-0000-0000-000064650000}"/>
    <cellStyle name="Normal 3 2 9 3 6 2 3" xfId="42868" xr:uid="{00000000-0005-0000-0000-000065650000}"/>
    <cellStyle name="Normal 3 2 9 3 6 3" xfId="25683" xr:uid="{00000000-0005-0000-0000-000066650000}"/>
    <cellStyle name="Normal 3 2 9 3 6 4" xfId="42869" xr:uid="{00000000-0005-0000-0000-000067650000}"/>
    <cellStyle name="Normal 3 2 9 3 7" xfId="10379" xr:uid="{00000000-0005-0000-0000-000068650000}"/>
    <cellStyle name="Normal 3 2 9 3 7 2" xfId="10380" xr:uid="{00000000-0005-0000-0000-000069650000}"/>
    <cellStyle name="Normal 3 2 9 3 7 3" xfId="42870" xr:uid="{00000000-0005-0000-0000-00006A650000}"/>
    <cellStyle name="Normal 3 2 9 3 8" xfId="10381" xr:uid="{00000000-0005-0000-0000-00006B650000}"/>
    <cellStyle name="Normal 3 2 9 3 8 2" xfId="42871" xr:uid="{00000000-0005-0000-0000-00006C650000}"/>
    <cellStyle name="Normal 3 2 9 3 9" xfId="42872" xr:uid="{00000000-0005-0000-0000-00006D650000}"/>
    <cellStyle name="Normal 3 2 9 4" xfId="10382" xr:uid="{00000000-0005-0000-0000-00006E650000}"/>
    <cellStyle name="Normal 3 2 9 4 10" xfId="42873" xr:uid="{00000000-0005-0000-0000-00006F650000}"/>
    <cellStyle name="Normal 3 2 9 4 2" xfId="10383" xr:uid="{00000000-0005-0000-0000-000070650000}"/>
    <cellStyle name="Normal 3 2 9 4 2 2" xfId="10384" xr:uid="{00000000-0005-0000-0000-000071650000}"/>
    <cellStyle name="Normal 3 2 9 4 2 2 2" xfId="10385" xr:uid="{00000000-0005-0000-0000-000072650000}"/>
    <cellStyle name="Normal 3 2 9 4 2 2 2 2" xfId="25684" xr:uid="{00000000-0005-0000-0000-000073650000}"/>
    <cellStyle name="Normal 3 2 9 4 2 2 2 2 2" xfId="25685" xr:uid="{00000000-0005-0000-0000-000074650000}"/>
    <cellStyle name="Normal 3 2 9 4 2 2 2 2 3" xfId="42874" xr:uid="{00000000-0005-0000-0000-000075650000}"/>
    <cellStyle name="Normal 3 2 9 4 2 2 2 3" xfId="25686" xr:uid="{00000000-0005-0000-0000-000076650000}"/>
    <cellStyle name="Normal 3 2 9 4 2 2 2 4" xfId="42875" xr:uid="{00000000-0005-0000-0000-000077650000}"/>
    <cellStyle name="Normal 3 2 9 4 2 2 3" xfId="10386" xr:uid="{00000000-0005-0000-0000-000078650000}"/>
    <cellStyle name="Normal 3 2 9 4 2 2 3 2" xfId="25687" xr:uid="{00000000-0005-0000-0000-000079650000}"/>
    <cellStyle name="Normal 3 2 9 4 2 2 3 3" xfId="42876" xr:uid="{00000000-0005-0000-0000-00007A650000}"/>
    <cellStyle name="Normal 3 2 9 4 2 2 4" xfId="25688" xr:uid="{00000000-0005-0000-0000-00007B650000}"/>
    <cellStyle name="Normal 3 2 9 4 2 2 5" xfId="42877" xr:uid="{00000000-0005-0000-0000-00007C650000}"/>
    <cellStyle name="Normal 3 2 9 4 2 3" xfId="10387" xr:uid="{00000000-0005-0000-0000-00007D650000}"/>
    <cellStyle name="Normal 3 2 9 4 2 3 2" xfId="10388" xr:uid="{00000000-0005-0000-0000-00007E650000}"/>
    <cellStyle name="Normal 3 2 9 4 2 3 2 2" xfId="25689" xr:uid="{00000000-0005-0000-0000-00007F650000}"/>
    <cellStyle name="Normal 3 2 9 4 2 3 2 3" xfId="42878" xr:uid="{00000000-0005-0000-0000-000080650000}"/>
    <cellStyle name="Normal 3 2 9 4 2 3 3" xfId="25690" xr:uid="{00000000-0005-0000-0000-000081650000}"/>
    <cellStyle name="Normal 3 2 9 4 2 3 4" xfId="42879" xr:uid="{00000000-0005-0000-0000-000082650000}"/>
    <cellStyle name="Normal 3 2 9 4 2 4" xfId="10389" xr:uid="{00000000-0005-0000-0000-000083650000}"/>
    <cellStyle name="Normal 3 2 9 4 2 4 2" xfId="10390" xr:uid="{00000000-0005-0000-0000-000084650000}"/>
    <cellStyle name="Normal 3 2 9 4 2 4 3" xfId="42880" xr:uid="{00000000-0005-0000-0000-000085650000}"/>
    <cellStyle name="Normal 3 2 9 4 2 5" xfId="10391" xr:uid="{00000000-0005-0000-0000-000086650000}"/>
    <cellStyle name="Normal 3 2 9 4 2 5 2" xfId="10392" xr:uid="{00000000-0005-0000-0000-000087650000}"/>
    <cellStyle name="Normal 3 2 9 4 2 6" xfId="10393" xr:uid="{00000000-0005-0000-0000-000088650000}"/>
    <cellStyle name="Normal 3 2 9 4 2 7" xfId="42881" xr:uid="{00000000-0005-0000-0000-000089650000}"/>
    <cellStyle name="Normal 3 2 9 4 3" xfId="10394" xr:uid="{00000000-0005-0000-0000-00008A650000}"/>
    <cellStyle name="Normal 3 2 9 4 3 2" xfId="10395" xr:uid="{00000000-0005-0000-0000-00008B650000}"/>
    <cellStyle name="Normal 3 2 9 4 3 2 2" xfId="25691" xr:uid="{00000000-0005-0000-0000-00008C650000}"/>
    <cellStyle name="Normal 3 2 9 4 3 2 2 2" xfId="25692" xr:uid="{00000000-0005-0000-0000-00008D650000}"/>
    <cellStyle name="Normal 3 2 9 4 3 2 2 2 2" xfId="25693" xr:uid="{00000000-0005-0000-0000-00008E650000}"/>
    <cellStyle name="Normal 3 2 9 4 3 2 2 2 3" xfId="42882" xr:uid="{00000000-0005-0000-0000-00008F650000}"/>
    <cellStyle name="Normal 3 2 9 4 3 2 2 3" xfId="25694" xr:uid="{00000000-0005-0000-0000-000090650000}"/>
    <cellStyle name="Normal 3 2 9 4 3 2 2 4" xfId="42883" xr:uid="{00000000-0005-0000-0000-000091650000}"/>
    <cellStyle name="Normal 3 2 9 4 3 2 3" xfId="25695" xr:uid="{00000000-0005-0000-0000-000092650000}"/>
    <cellStyle name="Normal 3 2 9 4 3 2 3 2" xfId="25696" xr:uid="{00000000-0005-0000-0000-000093650000}"/>
    <cellStyle name="Normal 3 2 9 4 3 2 3 3" xfId="42884" xr:uid="{00000000-0005-0000-0000-000094650000}"/>
    <cellStyle name="Normal 3 2 9 4 3 2 4" xfId="25697" xr:uid="{00000000-0005-0000-0000-000095650000}"/>
    <cellStyle name="Normal 3 2 9 4 3 2 5" xfId="42885" xr:uid="{00000000-0005-0000-0000-000096650000}"/>
    <cellStyle name="Normal 3 2 9 4 3 3" xfId="10396" xr:uid="{00000000-0005-0000-0000-000097650000}"/>
    <cellStyle name="Normal 3 2 9 4 3 3 2" xfId="25698" xr:uid="{00000000-0005-0000-0000-000098650000}"/>
    <cellStyle name="Normal 3 2 9 4 3 3 2 2" xfId="25699" xr:uid="{00000000-0005-0000-0000-000099650000}"/>
    <cellStyle name="Normal 3 2 9 4 3 3 2 3" xfId="42886" xr:uid="{00000000-0005-0000-0000-00009A650000}"/>
    <cellStyle name="Normal 3 2 9 4 3 3 3" xfId="25700" xr:uid="{00000000-0005-0000-0000-00009B650000}"/>
    <cellStyle name="Normal 3 2 9 4 3 3 4" xfId="42887" xr:uid="{00000000-0005-0000-0000-00009C650000}"/>
    <cellStyle name="Normal 3 2 9 4 3 4" xfId="25701" xr:uid="{00000000-0005-0000-0000-00009D650000}"/>
    <cellStyle name="Normal 3 2 9 4 3 4 2" xfId="25702" xr:uid="{00000000-0005-0000-0000-00009E650000}"/>
    <cellStyle name="Normal 3 2 9 4 3 4 3" xfId="42888" xr:uid="{00000000-0005-0000-0000-00009F650000}"/>
    <cellStyle name="Normal 3 2 9 4 3 5" xfId="25703" xr:uid="{00000000-0005-0000-0000-0000A0650000}"/>
    <cellStyle name="Normal 3 2 9 4 3 6" xfId="42889" xr:uid="{00000000-0005-0000-0000-0000A1650000}"/>
    <cellStyle name="Normal 3 2 9 4 4" xfId="10397" xr:uid="{00000000-0005-0000-0000-0000A2650000}"/>
    <cellStyle name="Normal 3 2 9 4 4 2" xfId="10398" xr:uid="{00000000-0005-0000-0000-0000A3650000}"/>
    <cellStyle name="Normal 3 2 9 4 4 2 2" xfId="25704" xr:uid="{00000000-0005-0000-0000-0000A4650000}"/>
    <cellStyle name="Normal 3 2 9 4 4 2 2 2" xfId="25705" xr:uid="{00000000-0005-0000-0000-0000A5650000}"/>
    <cellStyle name="Normal 3 2 9 4 4 2 2 3" xfId="42890" xr:uid="{00000000-0005-0000-0000-0000A6650000}"/>
    <cellStyle name="Normal 3 2 9 4 4 2 3" xfId="25706" xr:uid="{00000000-0005-0000-0000-0000A7650000}"/>
    <cellStyle name="Normal 3 2 9 4 4 2 4" xfId="42891" xr:uid="{00000000-0005-0000-0000-0000A8650000}"/>
    <cellStyle name="Normal 3 2 9 4 4 3" xfId="25707" xr:uid="{00000000-0005-0000-0000-0000A9650000}"/>
    <cellStyle name="Normal 3 2 9 4 4 3 2" xfId="25708" xr:uid="{00000000-0005-0000-0000-0000AA650000}"/>
    <cellStyle name="Normal 3 2 9 4 4 3 3" xfId="42892" xr:uid="{00000000-0005-0000-0000-0000AB650000}"/>
    <cellStyle name="Normal 3 2 9 4 4 4" xfId="25709" xr:uid="{00000000-0005-0000-0000-0000AC650000}"/>
    <cellStyle name="Normal 3 2 9 4 4 5" xfId="42893" xr:uid="{00000000-0005-0000-0000-0000AD650000}"/>
    <cellStyle name="Normal 3 2 9 4 5" xfId="10399" xr:uid="{00000000-0005-0000-0000-0000AE650000}"/>
    <cellStyle name="Normal 3 2 9 4 5 2" xfId="10400" xr:uid="{00000000-0005-0000-0000-0000AF650000}"/>
    <cellStyle name="Normal 3 2 9 4 5 2 2" xfId="25710" xr:uid="{00000000-0005-0000-0000-0000B0650000}"/>
    <cellStyle name="Normal 3 2 9 4 5 2 3" xfId="42894" xr:uid="{00000000-0005-0000-0000-0000B1650000}"/>
    <cellStyle name="Normal 3 2 9 4 5 3" xfId="25711" xr:uid="{00000000-0005-0000-0000-0000B2650000}"/>
    <cellStyle name="Normal 3 2 9 4 5 4" xfId="42895" xr:uid="{00000000-0005-0000-0000-0000B3650000}"/>
    <cellStyle name="Normal 3 2 9 4 6" xfId="10401" xr:uid="{00000000-0005-0000-0000-0000B4650000}"/>
    <cellStyle name="Normal 3 2 9 4 6 2" xfId="10402" xr:uid="{00000000-0005-0000-0000-0000B5650000}"/>
    <cellStyle name="Normal 3 2 9 4 6 3" xfId="42896" xr:uid="{00000000-0005-0000-0000-0000B6650000}"/>
    <cellStyle name="Normal 3 2 9 4 7" xfId="10403" xr:uid="{00000000-0005-0000-0000-0000B7650000}"/>
    <cellStyle name="Normal 3 2 9 4 7 2" xfId="42897" xr:uid="{00000000-0005-0000-0000-0000B8650000}"/>
    <cellStyle name="Normal 3 2 9 4 8" xfId="42898" xr:uid="{00000000-0005-0000-0000-0000B9650000}"/>
    <cellStyle name="Normal 3 2 9 4 9" xfId="42899" xr:uid="{00000000-0005-0000-0000-0000BA650000}"/>
    <cellStyle name="Normal 3 2 9 5" xfId="10404" xr:uid="{00000000-0005-0000-0000-0000BB650000}"/>
    <cellStyle name="Normal 3 2 9 5 2" xfId="10405" xr:uid="{00000000-0005-0000-0000-0000BC650000}"/>
    <cellStyle name="Normal 3 2 9 5 2 2" xfId="10406" xr:uid="{00000000-0005-0000-0000-0000BD650000}"/>
    <cellStyle name="Normal 3 2 9 5 2 2 2" xfId="25712" xr:uid="{00000000-0005-0000-0000-0000BE650000}"/>
    <cellStyle name="Normal 3 2 9 5 2 2 2 2" xfId="25713" xr:uid="{00000000-0005-0000-0000-0000BF650000}"/>
    <cellStyle name="Normal 3 2 9 5 2 2 2 3" xfId="42900" xr:uid="{00000000-0005-0000-0000-0000C0650000}"/>
    <cellStyle name="Normal 3 2 9 5 2 2 3" xfId="25714" xr:uid="{00000000-0005-0000-0000-0000C1650000}"/>
    <cellStyle name="Normal 3 2 9 5 2 2 4" xfId="42901" xr:uid="{00000000-0005-0000-0000-0000C2650000}"/>
    <cellStyle name="Normal 3 2 9 5 2 3" xfId="10407" xr:uid="{00000000-0005-0000-0000-0000C3650000}"/>
    <cellStyle name="Normal 3 2 9 5 2 3 2" xfId="25715" xr:uid="{00000000-0005-0000-0000-0000C4650000}"/>
    <cellStyle name="Normal 3 2 9 5 2 3 3" xfId="42902" xr:uid="{00000000-0005-0000-0000-0000C5650000}"/>
    <cellStyle name="Normal 3 2 9 5 2 4" xfId="25716" xr:uid="{00000000-0005-0000-0000-0000C6650000}"/>
    <cellStyle name="Normal 3 2 9 5 2 5" xfId="42903" xr:uid="{00000000-0005-0000-0000-0000C7650000}"/>
    <cellStyle name="Normal 3 2 9 5 2 6" xfId="42904" xr:uid="{00000000-0005-0000-0000-0000C8650000}"/>
    <cellStyle name="Normal 3 2 9 5 3" xfId="10408" xr:uid="{00000000-0005-0000-0000-0000C9650000}"/>
    <cellStyle name="Normal 3 2 9 5 3 2" xfId="10409" xr:uid="{00000000-0005-0000-0000-0000CA650000}"/>
    <cellStyle name="Normal 3 2 9 5 3 2 2" xfId="25717" xr:uid="{00000000-0005-0000-0000-0000CB650000}"/>
    <cellStyle name="Normal 3 2 9 5 3 2 3" xfId="42905" xr:uid="{00000000-0005-0000-0000-0000CC650000}"/>
    <cellStyle name="Normal 3 2 9 5 3 3" xfId="25718" xr:uid="{00000000-0005-0000-0000-0000CD650000}"/>
    <cellStyle name="Normal 3 2 9 5 3 4" xfId="42906" xr:uid="{00000000-0005-0000-0000-0000CE650000}"/>
    <cellStyle name="Normal 3 2 9 5 4" xfId="10410" xr:uid="{00000000-0005-0000-0000-0000CF650000}"/>
    <cellStyle name="Normal 3 2 9 5 4 2" xfId="10411" xr:uid="{00000000-0005-0000-0000-0000D0650000}"/>
    <cellStyle name="Normal 3 2 9 5 4 3" xfId="42907" xr:uid="{00000000-0005-0000-0000-0000D1650000}"/>
    <cellStyle name="Normal 3 2 9 5 5" xfId="10412" xr:uid="{00000000-0005-0000-0000-0000D2650000}"/>
    <cellStyle name="Normal 3 2 9 5 5 2" xfId="10413" xr:uid="{00000000-0005-0000-0000-0000D3650000}"/>
    <cellStyle name="Normal 3 2 9 5 6" xfId="10414" xr:uid="{00000000-0005-0000-0000-0000D4650000}"/>
    <cellStyle name="Normal 3 2 9 5 7" xfId="42908" xr:uid="{00000000-0005-0000-0000-0000D5650000}"/>
    <cellStyle name="Normal 3 2 9 6" xfId="10415" xr:uid="{00000000-0005-0000-0000-0000D6650000}"/>
    <cellStyle name="Normal 3 2 9 6 2" xfId="10416" xr:uid="{00000000-0005-0000-0000-0000D7650000}"/>
    <cellStyle name="Normal 3 2 9 6 2 2" xfId="25719" xr:uid="{00000000-0005-0000-0000-0000D8650000}"/>
    <cellStyle name="Normal 3 2 9 6 2 2 2" xfId="25720" xr:uid="{00000000-0005-0000-0000-0000D9650000}"/>
    <cellStyle name="Normal 3 2 9 6 2 2 2 2" xfId="25721" xr:uid="{00000000-0005-0000-0000-0000DA650000}"/>
    <cellStyle name="Normal 3 2 9 6 2 2 2 3" xfId="42909" xr:uid="{00000000-0005-0000-0000-0000DB650000}"/>
    <cellStyle name="Normal 3 2 9 6 2 2 3" xfId="25722" xr:uid="{00000000-0005-0000-0000-0000DC650000}"/>
    <cellStyle name="Normal 3 2 9 6 2 2 4" xfId="42910" xr:uid="{00000000-0005-0000-0000-0000DD650000}"/>
    <cellStyle name="Normal 3 2 9 6 2 3" xfId="25723" xr:uid="{00000000-0005-0000-0000-0000DE650000}"/>
    <cellStyle name="Normal 3 2 9 6 2 3 2" xfId="25724" xr:uid="{00000000-0005-0000-0000-0000DF650000}"/>
    <cellStyle name="Normal 3 2 9 6 2 3 3" xfId="42911" xr:uid="{00000000-0005-0000-0000-0000E0650000}"/>
    <cellStyle name="Normal 3 2 9 6 2 4" xfId="25725" xr:uid="{00000000-0005-0000-0000-0000E1650000}"/>
    <cellStyle name="Normal 3 2 9 6 2 5" xfId="42912" xr:uid="{00000000-0005-0000-0000-0000E2650000}"/>
    <cellStyle name="Normal 3 2 9 6 3" xfId="10417" xr:uid="{00000000-0005-0000-0000-0000E3650000}"/>
    <cellStyle name="Normal 3 2 9 6 3 2" xfId="25726" xr:uid="{00000000-0005-0000-0000-0000E4650000}"/>
    <cellStyle name="Normal 3 2 9 6 3 2 2" xfId="25727" xr:uid="{00000000-0005-0000-0000-0000E5650000}"/>
    <cellStyle name="Normal 3 2 9 6 3 2 3" xfId="42913" xr:uid="{00000000-0005-0000-0000-0000E6650000}"/>
    <cellStyle name="Normal 3 2 9 6 3 3" xfId="25728" xr:uid="{00000000-0005-0000-0000-0000E7650000}"/>
    <cellStyle name="Normal 3 2 9 6 3 4" xfId="42914" xr:uid="{00000000-0005-0000-0000-0000E8650000}"/>
    <cellStyle name="Normal 3 2 9 6 4" xfId="25729" xr:uid="{00000000-0005-0000-0000-0000E9650000}"/>
    <cellStyle name="Normal 3 2 9 6 4 2" xfId="25730" xr:uid="{00000000-0005-0000-0000-0000EA650000}"/>
    <cellStyle name="Normal 3 2 9 6 4 3" xfId="42915" xr:uid="{00000000-0005-0000-0000-0000EB650000}"/>
    <cellStyle name="Normal 3 2 9 6 5" xfId="25731" xr:uid="{00000000-0005-0000-0000-0000EC650000}"/>
    <cellStyle name="Normal 3 2 9 6 6" xfId="42916" xr:uid="{00000000-0005-0000-0000-0000ED650000}"/>
    <cellStyle name="Normal 3 2 9 6 7" xfId="42917" xr:uid="{00000000-0005-0000-0000-0000EE650000}"/>
    <cellStyle name="Normal 3 2 9 7" xfId="10418" xr:uid="{00000000-0005-0000-0000-0000EF650000}"/>
    <cellStyle name="Normal 3 2 9 7 2" xfId="10419" xr:uid="{00000000-0005-0000-0000-0000F0650000}"/>
    <cellStyle name="Normal 3 2 9 7 2 2" xfId="25732" xr:uid="{00000000-0005-0000-0000-0000F1650000}"/>
    <cellStyle name="Normal 3 2 9 7 2 2 2" xfId="25733" xr:uid="{00000000-0005-0000-0000-0000F2650000}"/>
    <cellStyle name="Normal 3 2 9 7 2 2 3" xfId="42918" xr:uid="{00000000-0005-0000-0000-0000F3650000}"/>
    <cellStyle name="Normal 3 2 9 7 2 3" xfId="25734" xr:uid="{00000000-0005-0000-0000-0000F4650000}"/>
    <cellStyle name="Normal 3 2 9 7 2 4" xfId="42919" xr:uid="{00000000-0005-0000-0000-0000F5650000}"/>
    <cellStyle name="Normal 3 2 9 7 3" xfId="10420" xr:uid="{00000000-0005-0000-0000-0000F6650000}"/>
    <cellStyle name="Normal 3 2 9 7 3 2" xfId="25735" xr:uid="{00000000-0005-0000-0000-0000F7650000}"/>
    <cellStyle name="Normal 3 2 9 7 3 3" xfId="42920" xr:uid="{00000000-0005-0000-0000-0000F8650000}"/>
    <cellStyle name="Normal 3 2 9 7 4" xfId="25736" xr:uid="{00000000-0005-0000-0000-0000F9650000}"/>
    <cellStyle name="Normal 3 2 9 7 5" xfId="42921" xr:uid="{00000000-0005-0000-0000-0000FA650000}"/>
    <cellStyle name="Normal 3 2 9 8" xfId="10421" xr:uid="{00000000-0005-0000-0000-0000FB650000}"/>
    <cellStyle name="Normal 3 2 9 8 2" xfId="10422" xr:uid="{00000000-0005-0000-0000-0000FC650000}"/>
    <cellStyle name="Normal 3 2 9 8 2 2" xfId="25737" xr:uid="{00000000-0005-0000-0000-0000FD650000}"/>
    <cellStyle name="Normal 3 2 9 8 2 2 2" xfId="25738" xr:uid="{00000000-0005-0000-0000-0000FE650000}"/>
    <cellStyle name="Normal 3 2 9 8 2 2 3" xfId="42922" xr:uid="{00000000-0005-0000-0000-0000FF650000}"/>
    <cellStyle name="Normal 3 2 9 8 2 3" xfId="25739" xr:uid="{00000000-0005-0000-0000-000000660000}"/>
    <cellStyle name="Normal 3 2 9 8 2 4" xfId="42923" xr:uid="{00000000-0005-0000-0000-000001660000}"/>
    <cellStyle name="Normal 3 2 9 8 3" xfId="25740" xr:uid="{00000000-0005-0000-0000-000002660000}"/>
    <cellStyle name="Normal 3 2 9 8 3 2" xfId="25741" xr:uid="{00000000-0005-0000-0000-000003660000}"/>
    <cellStyle name="Normal 3 2 9 8 3 3" xfId="42924" xr:uid="{00000000-0005-0000-0000-000004660000}"/>
    <cellStyle name="Normal 3 2 9 8 4" xfId="25742" xr:uid="{00000000-0005-0000-0000-000005660000}"/>
    <cellStyle name="Normal 3 2 9 8 5" xfId="42925" xr:uid="{00000000-0005-0000-0000-000006660000}"/>
    <cellStyle name="Normal 3 2 9 9" xfId="10423" xr:uid="{00000000-0005-0000-0000-000007660000}"/>
    <cellStyle name="Normal 3 2 9 9 2" xfId="10424" xr:uid="{00000000-0005-0000-0000-000008660000}"/>
    <cellStyle name="Normal 3 2 9 9 2 2" xfId="25743" xr:uid="{00000000-0005-0000-0000-000009660000}"/>
    <cellStyle name="Normal 3 2 9 9 2 2 2" xfId="25744" xr:uid="{00000000-0005-0000-0000-00000A660000}"/>
    <cellStyle name="Normal 3 2 9 9 2 2 3" xfId="42926" xr:uid="{00000000-0005-0000-0000-00000B660000}"/>
    <cellStyle name="Normal 3 2 9 9 2 3" xfId="25745" xr:uid="{00000000-0005-0000-0000-00000C660000}"/>
    <cellStyle name="Normal 3 2 9 9 2 4" xfId="42927" xr:uid="{00000000-0005-0000-0000-00000D660000}"/>
    <cellStyle name="Normal 3 2 9 9 3" xfId="25746" xr:uid="{00000000-0005-0000-0000-00000E660000}"/>
    <cellStyle name="Normal 3 2 9 9 3 2" xfId="25747" xr:uid="{00000000-0005-0000-0000-00000F660000}"/>
    <cellStyle name="Normal 3 2 9 9 3 3" xfId="42928" xr:uid="{00000000-0005-0000-0000-000010660000}"/>
    <cellStyle name="Normal 3 2 9 9 4" xfId="25748" xr:uid="{00000000-0005-0000-0000-000011660000}"/>
    <cellStyle name="Normal 3 2 9 9 5" xfId="42929" xr:uid="{00000000-0005-0000-0000-000012660000}"/>
    <cellStyle name="Normal 3 20" xfId="51923" xr:uid="{00000000-0005-0000-0000-000013660000}"/>
    <cellStyle name="Normal 3 21" xfId="51924" xr:uid="{00000000-0005-0000-0000-000014660000}"/>
    <cellStyle name="Normal 3 22" xfId="51925" xr:uid="{00000000-0005-0000-0000-000015660000}"/>
    <cellStyle name="Normal 3 23" xfId="51980" xr:uid="{00000000-0005-0000-0000-000016660000}"/>
    <cellStyle name="Normal 3 23 2" xfId="51972" xr:uid="{00000000-0005-0000-0000-000017660000}"/>
    <cellStyle name="Normal 3 24" xfId="51987" xr:uid="{00000000-0005-0000-0000-000018660000}"/>
    <cellStyle name="Normal 3 3" xfId="4728" xr:uid="{00000000-0005-0000-0000-000019660000}"/>
    <cellStyle name="Normal 3 3 10" xfId="10425" xr:uid="{00000000-0005-0000-0000-00001A660000}"/>
    <cellStyle name="Normal 3 3 11" xfId="10426" xr:uid="{00000000-0005-0000-0000-00001B660000}"/>
    <cellStyle name="Normal 3 3 12" xfId="25749" xr:uid="{00000000-0005-0000-0000-00001C660000}"/>
    <cellStyle name="Normal 3 3 13" xfId="42930" xr:uid="{00000000-0005-0000-0000-00001D660000}"/>
    <cellStyle name="Normal 3 3 14" xfId="51341" xr:uid="{00000000-0005-0000-0000-00001E660000}"/>
    <cellStyle name="Normal 3 3 2" xfId="10427" xr:uid="{00000000-0005-0000-0000-00001F660000}"/>
    <cellStyle name="Normal 3 3 2 10" xfId="10428" xr:uid="{00000000-0005-0000-0000-000020660000}"/>
    <cellStyle name="Normal 3 3 2 10 2" xfId="10429" xr:uid="{00000000-0005-0000-0000-000021660000}"/>
    <cellStyle name="Normal 3 3 2 10 2 2" xfId="10430" xr:uid="{00000000-0005-0000-0000-000022660000}"/>
    <cellStyle name="Normal 3 3 2 10 2 2 2" xfId="25750" xr:uid="{00000000-0005-0000-0000-000023660000}"/>
    <cellStyle name="Normal 3 3 2 10 2 2 2 2" xfId="25751" xr:uid="{00000000-0005-0000-0000-000024660000}"/>
    <cellStyle name="Normal 3 3 2 10 2 2 2 3" xfId="42931" xr:uid="{00000000-0005-0000-0000-000025660000}"/>
    <cellStyle name="Normal 3 3 2 10 2 2 3" xfId="25752" xr:uid="{00000000-0005-0000-0000-000026660000}"/>
    <cellStyle name="Normal 3 3 2 10 2 2 4" xfId="42932" xr:uid="{00000000-0005-0000-0000-000027660000}"/>
    <cellStyle name="Normal 3 3 2 10 2 3" xfId="10431" xr:uid="{00000000-0005-0000-0000-000028660000}"/>
    <cellStyle name="Normal 3 3 2 10 2 3 2" xfId="25753" xr:uid="{00000000-0005-0000-0000-000029660000}"/>
    <cellStyle name="Normal 3 3 2 10 2 3 3" xfId="42933" xr:uid="{00000000-0005-0000-0000-00002A660000}"/>
    <cellStyle name="Normal 3 3 2 10 2 4" xfId="25754" xr:uid="{00000000-0005-0000-0000-00002B660000}"/>
    <cellStyle name="Normal 3 3 2 10 2 5" xfId="42934" xr:uid="{00000000-0005-0000-0000-00002C660000}"/>
    <cellStyle name="Normal 3 3 2 10 2 6" xfId="42935" xr:uid="{00000000-0005-0000-0000-00002D660000}"/>
    <cellStyle name="Normal 3 3 2 10 3" xfId="10432" xr:uid="{00000000-0005-0000-0000-00002E660000}"/>
    <cellStyle name="Normal 3 3 2 10 3 2" xfId="10433" xr:uid="{00000000-0005-0000-0000-00002F660000}"/>
    <cellStyle name="Normal 3 3 2 10 3 2 2" xfId="25755" xr:uid="{00000000-0005-0000-0000-000030660000}"/>
    <cellStyle name="Normal 3 3 2 10 3 2 3" xfId="42936" xr:uid="{00000000-0005-0000-0000-000031660000}"/>
    <cellStyle name="Normal 3 3 2 10 3 3" xfId="25756" xr:uid="{00000000-0005-0000-0000-000032660000}"/>
    <cellStyle name="Normal 3 3 2 10 3 4" xfId="42937" xr:uid="{00000000-0005-0000-0000-000033660000}"/>
    <cellStyle name="Normal 3 3 2 10 4" xfId="10434" xr:uid="{00000000-0005-0000-0000-000034660000}"/>
    <cellStyle name="Normal 3 3 2 10 4 2" xfId="10435" xr:uid="{00000000-0005-0000-0000-000035660000}"/>
    <cellStyle name="Normal 3 3 2 10 4 3" xfId="42938" xr:uid="{00000000-0005-0000-0000-000036660000}"/>
    <cellStyle name="Normal 3 3 2 10 5" xfId="10436" xr:uid="{00000000-0005-0000-0000-000037660000}"/>
    <cellStyle name="Normal 3 3 2 10 5 2" xfId="10437" xr:uid="{00000000-0005-0000-0000-000038660000}"/>
    <cellStyle name="Normal 3 3 2 10 6" xfId="10438" xr:uid="{00000000-0005-0000-0000-000039660000}"/>
    <cellStyle name="Normal 3 3 2 10 7" xfId="42939" xr:uid="{00000000-0005-0000-0000-00003A660000}"/>
    <cellStyle name="Normal 3 3 2 10 8" xfId="51926" xr:uid="{00000000-0005-0000-0000-00003B660000}"/>
    <cellStyle name="Normal 3 3 2 10 9" xfId="51958" xr:uid="{00000000-0005-0000-0000-00003C660000}"/>
    <cellStyle name="Normal 3 3 2 11" xfId="10439" xr:uid="{00000000-0005-0000-0000-00003D660000}"/>
    <cellStyle name="Normal 3 3 2 11 2" xfId="10440" xr:uid="{00000000-0005-0000-0000-00003E660000}"/>
    <cellStyle name="Normal 3 3 2 11 2 2" xfId="25757" xr:uid="{00000000-0005-0000-0000-00003F660000}"/>
    <cellStyle name="Normal 3 3 2 11 2 2 2" xfId="25758" xr:uid="{00000000-0005-0000-0000-000040660000}"/>
    <cellStyle name="Normal 3 3 2 11 2 2 2 2" xfId="25759" xr:uid="{00000000-0005-0000-0000-000041660000}"/>
    <cellStyle name="Normal 3 3 2 11 2 2 2 3" xfId="42940" xr:uid="{00000000-0005-0000-0000-000042660000}"/>
    <cellStyle name="Normal 3 3 2 11 2 2 3" xfId="25760" xr:uid="{00000000-0005-0000-0000-000043660000}"/>
    <cellStyle name="Normal 3 3 2 11 2 2 4" xfId="42941" xr:uid="{00000000-0005-0000-0000-000044660000}"/>
    <cellStyle name="Normal 3 3 2 11 2 3" xfId="25761" xr:uid="{00000000-0005-0000-0000-000045660000}"/>
    <cellStyle name="Normal 3 3 2 11 2 3 2" xfId="25762" xr:uid="{00000000-0005-0000-0000-000046660000}"/>
    <cellStyle name="Normal 3 3 2 11 2 3 3" xfId="42942" xr:uid="{00000000-0005-0000-0000-000047660000}"/>
    <cellStyle name="Normal 3 3 2 11 2 4" xfId="25763" xr:uid="{00000000-0005-0000-0000-000048660000}"/>
    <cellStyle name="Normal 3 3 2 11 2 5" xfId="42943" xr:uid="{00000000-0005-0000-0000-000049660000}"/>
    <cellStyle name="Normal 3 3 2 11 3" xfId="10441" xr:uid="{00000000-0005-0000-0000-00004A660000}"/>
    <cellStyle name="Normal 3 3 2 11 3 2" xfId="25764" xr:uid="{00000000-0005-0000-0000-00004B660000}"/>
    <cellStyle name="Normal 3 3 2 11 3 2 2" xfId="25765" xr:uid="{00000000-0005-0000-0000-00004C660000}"/>
    <cellStyle name="Normal 3 3 2 11 3 2 3" xfId="42944" xr:uid="{00000000-0005-0000-0000-00004D660000}"/>
    <cellStyle name="Normal 3 3 2 11 3 3" xfId="25766" xr:uid="{00000000-0005-0000-0000-00004E660000}"/>
    <cellStyle name="Normal 3 3 2 11 3 4" xfId="42945" xr:uid="{00000000-0005-0000-0000-00004F660000}"/>
    <cellStyle name="Normal 3 3 2 11 4" xfId="25767" xr:uid="{00000000-0005-0000-0000-000050660000}"/>
    <cellStyle name="Normal 3 3 2 11 4 2" xfId="25768" xr:uid="{00000000-0005-0000-0000-000051660000}"/>
    <cellStyle name="Normal 3 3 2 11 4 3" xfId="42946" xr:uid="{00000000-0005-0000-0000-000052660000}"/>
    <cellStyle name="Normal 3 3 2 11 5" xfId="25769" xr:uid="{00000000-0005-0000-0000-000053660000}"/>
    <cellStyle name="Normal 3 3 2 11 6" xfId="42947" xr:uid="{00000000-0005-0000-0000-000054660000}"/>
    <cellStyle name="Normal 3 3 2 11 7" xfId="42948" xr:uid="{00000000-0005-0000-0000-000055660000}"/>
    <cellStyle name="Normal 3 3 2 12" xfId="10442" xr:uid="{00000000-0005-0000-0000-000056660000}"/>
    <cellStyle name="Normal 3 3 2 12 2" xfId="10443" xr:uid="{00000000-0005-0000-0000-000057660000}"/>
    <cellStyle name="Normal 3 3 2 12 2 2" xfId="25770" xr:uid="{00000000-0005-0000-0000-000058660000}"/>
    <cellStyle name="Normal 3 3 2 12 2 2 2" xfId="25771" xr:uid="{00000000-0005-0000-0000-000059660000}"/>
    <cellStyle name="Normal 3 3 2 12 2 2 3" xfId="42949" xr:uid="{00000000-0005-0000-0000-00005A660000}"/>
    <cellStyle name="Normal 3 3 2 12 2 3" xfId="25772" xr:uid="{00000000-0005-0000-0000-00005B660000}"/>
    <cellStyle name="Normal 3 3 2 12 2 4" xfId="42950" xr:uid="{00000000-0005-0000-0000-00005C660000}"/>
    <cellStyle name="Normal 3 3 2 12 3" xfId="10444" xr:uid="{00000000-0005-0000-0000-00005D660000}"/>
    <cellStyle name="Normal 3 3 2 12 3 2" xfId="25773" xr:uid="{00000000-0005-0000-0000-00005E660000}"/>
    <cellStyle name="Normal 3 3 2 12 3 3" xfId="42951" xr:uid="{00000000-0005-0000-0000-00005F660000}"/>
    <cellStyle name="Normal 3 3 2 12 4" xfId="25774" xr:uid="{00000000-0005-0000-0000-000060660000}"/>
    <cellStyle name="Normal 3 3 2 12 5" xfId="42952" xr:uid="{00000000-0005-0000-0000-000061660000}"/>
    <cellStyle name="Normal 3 3 2 13" xfId="10445" xr:uid="{00000000-0005-0000-0000-000062660000}"/>
    <cellStyle name="Normal 3 3 2 13 2" xfId="10446" xr:uid="{00000000-0005-0000-0000-000063660000}"/>
    <cellStyle name="Normal 3 3 2 13 2 2" xfId="25775" xr:uid="{00000000-0005-0000-0000-000064660000}"/>
    <cellStyle name="Normal 3 3 2 13 2 2 2" xfId="25776" xr:uid="{00000000-0005-0000-0000-000065660000}"/>
    <cellStyle name="Normal 3 3 2 13 2 2 3" xfId="42953" xr:uid="{00000000-0005-0000-0000-000066660000}"/>
    <cellStyle name="Normal 3 3 2 13 2 3" xfId="25777" xr:uid="{00000000-0005-0000-0000-000067660000}"/>
    <cellStyle name="Normal 3 3 2 13 2 4" xfId="42954" xr:uid="{00000000-0005-0000-0000-000068660000}"/>
    <cellStyle name="Normal 3 3 2 13 3" xfId="25778" xr:uid="{00000000-0005-0000-0000-000069660000}"/>
    <cellStyle name="Normal 3 3 2 13 3 2" xfId="25779" xr:uid="{00000000-0005-0000-0000-00006A660000}"/>
    <cellStyle name="Normal 3 3 2 13 3 3" xfId="42955" xr:uid="{00000000-0005-0000-0000-00006B660000}"/>
    <cellStyle name="Normal 3 3 2 13 4" xfId="25780" xr:uid="{00000000-0005-0000-0000-00006C660000}"/>
    <cellStyle name="Normal 3 3 2 13 5" xfId="42956" xr:uid="{00000000-0005-0000-0000-00006D660000}"/>
    <cellStyle name="Normal 3 3 2 14" xfId="10447" xr:uid="{00000000-0005-0000-0000-00006E660000}"/>
    <cellStyle name="Normal 3 3 2 14 2" xfId="10448" xr:uid="{00000000-0005-0000-0000-00006F660000}"/>
    <cellStyle name="Normal 3 3 2 14 2 2" xfId="25781" xr:uid="{00000000-0005-0000-0000-000070660000}"/>
    <cellStyle name="Normal 3 3 2 14 2 2 2" xfId="25782" xr:uid="{00000000-0005-0000-0000-000071660000}"/>
    <cellStyle name="Normal 3 3 2 14 2 2 3" xfId="42957" xr:uid="{00000000-0005-0000-0000-000072660000}"/>
    <cellStyle name="Normal 3 3 2 14 2 3" xfId="25783" xr:uid="{00000000-0005-0000-0000-000073660000}"/>
    <cellStyle name="Normal 3 3 2 14 2 4" xfId="42958" xr:uid="{00000000-0005-0000-0000-000074660000}"/>
    <cellStyle name="Normal 3 3 2 14 3" xfId="25784" xr:uid="{00000000-0005-0000-0000-000075660000}"/>
    <cellStyle name="Normal 3 3 2 14 3 2" xfId="25785" xr:uid="{00000000-0005-0000-0000-000076660000}"/>
    <cellStyle name="Normal 3 3 2 14 3 3" xfId="42959" xr:uid="{00000000-0005-0000-0000-000077660000}"/>
    <cellStyle name="Normal 3 3 2 14 4" xfId="25786" xr:uid="{00000000-0005-0000-0000-000078660000}"/>
    <cellStyle name="Normal 3 3 2 14 5" xfId="42960" xr:uid="{00000000-0005-0000-0000-000079660000}"/>
    <cellStyle name="Normal 3 3 2 15" xfId="10449" xr:uid="{00000000-0005-0000-0000-00007A660000}"/>
    <cellStyle name="Normal 3 3 2 15 2" xfId="10450" xr:uid="{00000000-0005-0000-0000-00007B660000}"/>
    <cellStyle name="Normal 3 3 2 15 2 2" xfId="25787" xr:uid="{00000000-0005-0000-0000-00007C660000}"/>
    <cellStyle name="Normal 3 3 2 15 2 3" xfId="42961" xr:uid="{00000000-0005-0000-0000-00007D660000}"/>
    <cellStyle name="Normal 3 3 2 15 3" xfId="25788" xr:uid="{00000000-0005-0000-0000-00007E660000}"/>
    <cellStyle name="Normal 3 3 2 15 4" xfId="42962" xr:uid="{00000000-0005-0000-0000-00007F660000}"/>
    <cellStyle name="Normal 3 3 2 16" xfId="10451" xr:uid="{00000000-0005-0000-0000-000080660000}"/>
    <cellStyle name="Normal 3 3 2 16 2" xfId="25789" xr:uid="{00000000-0005-0000-0000-000081660000}"/>
    <cellStyle name="Normal 3 3 2 16 3" xfId="42963" xr:uid="{00000000-0005-0000-0000-000082660000}"/>
    <cellStyle name="Normal 3 3 2 17" xfId="25790" xr:uid="{00000000-0005-0000-0000-000083660000}"/>
    <cellStyle name="Normal 3 3 2 17 2" xfId="42964" xr:uid="{00000000-0005-0000-0000-000084660000}"/>
    <cellStyle name="Normal 3 3 2 18" xfId="42965" xr:uid="{00000000-0005-0000-0000-000085660000}"/>
    <cellStyle name="Normal 3 3 2 19" xfId="42966" xr:uid="{00000000-0005-0000-0000-000086660000}"/>
    <cellStyle name="Normal 3 3 2 2" xfId="10452" xr:uid="{00000000-0005-0000-0000-000087660000}"/>
    <cellStyle name="Normal 3 3 2 2 10" xfId="10453" xr:uid="{00000000-0005-0000-0000-000088660000}"/>
    <cellStyle name="Normal 3 3 2 2 10 2" xfId="10454" xr:uid="{00000000-0005-0000-0000-000089660000}"/>
    <cellStyle name="Normal 3 3 2 2 10 2 2" xfId="25791" xr:uid="{00000000-0005-0000-0000-00008A660000}"/>
    <cellStyle name="Normal 3 3 2 2 10 2 2 2" xfId="25792" xr:uid="{00000000-0005-0000-0000-00008B660000}"/>
    <cellStyle name="Normal 3 3 2 2 10 2 2 3" xfId="42967" xr:uid="{00000000-0005-0000-0000-00008C660000}"/>
    <cellStyle name="Normal 3 3 2 2 10 2 3" xfId="25793" xr:uid="{00000000-0005-0000-0000-00008D660000}"/>
    <cellStyle name="Normal 3 3 2 2 10 2 4" xfId="42968" xr:uid="{00000000-0005-0000-0000-00008E660000}"/>
    <cellStyle name="Normal 3 3 2 2 10 3" xfId="25794" xr:uid="{00000000-0005-0000-0000-00008F660000}"/>
    <cellStyle name="Normal 3 3 2 2 10 3 2" xfId="25795" xr:uid="{00000000-0005-0000-0000-000090660000}"/>
    <cellStyle name="Normal 3 3 2 2 10 3 3" xfId="42969" xr:uid="{00000000-0005-0000-0000-000091660000}"/>
    <cellStyle name="Normal 3 3 2 2 10 4" xfId="25796" xr:uid="{00000000-0005-0000-0000-000092660000}"/>
    <cellStyle name="Normal 3 3 2 2 10 5" xfId="42970" xr:uid="{00000000-0005-0000-0000-000093660000}"/>
    <cellStyle name="Normal 3 3 2 2 11" xfId="10455" xr:uid="{00000000-0005-0000-0000-000094660000}"/>
    <cellStyle name="Normal 3 3 2 2 11 2" xfId="10456" xr:uid="{00000000-0005-0000-0000-000095660000}"/>
    <cellStyle name="Normal 3 3 2 2 11 2 2" xfId="25797" xr:uid="{00000000-0005-0000-0000-000096660000}"/>
    <cellStyle name="Normal 3 3 2 2 11 2 3" xfId="42971" xr:uid="{00000000-0005-0000-0000-000097660000}"/>
    <cellStyle name="Normal 3 3 2 2 11 3" xfId="25798" xr:uid="{00000000-0005-0000-0000-000098660000}"/>
    <cellStyle name="Normal 3 3 2 2 11 4" xfId="42972" xr:uid="{00000000-0005-0000-0000-000099660000}"/>
    <cellStyle name="Normal 3 3 2 2 12" xfId="10457" xr:uid="{00000000-0005-0000-0000-00009A660000}"/>
    <cellStyle name="Normal 3 3 2 2 12 2" xfId="25799" xr:uid="{00000000-0005-0000-0000-00009B660000}"/>
    <cellStyle name="Normal 3 3 2 2 12 3" xfId="42973" xr:uid="{00000000-0005-0000-0000-00009C660000}"/>
    <cellStyle name="Normal 3 3 2 2 13" xfId="25800" xr:uid="{00000000-0005-0000-0000-00009D660000}"/>
    <cellStyle name="Normal 3 3 2 2 13 2" xfId="42974" xr:uid="{00000000-0005-0000-0000-00009E660000}"/>
    <cellStyle name="Normal 3 3 2 2 14" xfId="42975" xr:uid="{00000000-0005-0000-0000-00009F660000}"/>
    <cellStyle name="Normal 3 3 2 2 15" xfId="42976" xr:uid="{00000000-0005-0000-0000-0000A0660000}"/>
    <cellStyle name="Normal 3 3 2 2 16" xfId="42977" xr:uid="{00000000-0005-0000-0000-0000A1660000}"/>
    <cellStyle name="Normal 3 3 2 2 2" xfId="10458" xr:uid="{00000000-0005-0000-0000-0000A2660000}"/>
    <cellStyle name="Normal 3 3 2 2 2 10" xfId="10459" xr:uid="{00000000-0005-0000-0000-0000A3660000}"/>
    <cellStyle name="Normal 3 3 2 2 2 10 2" xfId="10460" xr:uid="{00000000-0005-0000-0000-0000A4660000}"/>
    <cellStyle name="Normal 3 3 2 2 2 10 2 2" xfId="25801" xr:uid="{00000000-0005-0000-0000-0000A5660000}"/>
    <cellStyle name="Normal 3 3 2 2 2 10 2 3" xfId="42978" xr:uid="{00000000-0005-0000-0000-0000A6660000}"/>
    <cellStyle name="Normal 3 3 2 2 2 10 3" xfId="25802" xr:uid="{00000000-0005-0000-0000-0000A7660000}"/>
    <cellStyle name="Normal 3 3 2 2 2 10 4" xfId="42979" xr:uid="{00000000-0005-0000-0000-0000A8660000}"/>
    <cellStyle name="Normal 3 3 2 2 2 11" xfId="10461" xr:uid="{00000000-0005-0000-0000-0000A9660000}"/>
    <cellStyle name="Normal 3 3 2 2 2 11 2" xfId="25803" xr:uid="{00000000-0005-0000-0000-0000AA660000}"/>
    <cellStyle name="Normal 3 3 2 2 2 11 3" xfId="42980" xr:uid="{00000000-0005-0000-0000-0000AB660000}"/>
    <cellStyle name="Normal 3 3 2 2 2 12" xfId="25804" xr:uid="{00000000-0005-0000-0000-0000AC660000}"/>
    <cellStyle name="Normal 3 3 2 2 2 12 2" xfId="42981" xr:uid="{00000000-0005-0000-0000-0000AD660000}"/>
    <cellStyle name="Normal 3 3 2 2 2 13" xfId="42982" xr:uid="{00000000-0005-0000-0000-0000AE660000}"/>
    <cellStyle name="Normal 3 3 2 2 2 14" xfId="42983" xr:uid="{00000000-0005-0000-0000-0000AF660000}"/>
    <cellStyle name="Normal 3 3 2 2 2 15" xfId="42984" xr:uid="{00000000-0005-0000-0000-0000B0660000}"/>
    <cellStyle name="Normal 3 3 2 2 2 2" xfId="10462" xr:uid="{00000000-0005-0000-0000-0000B1660000}"/>
    <cellStyle name="Normal 3 3 2 2 2 2 10" xfId="42985" xr:uid="{00000000-0005-0000-0000-0000B2660000}"/>
    <cellStyle name="Normal 3 3 2 2 2 2 11" xfId="42986" xr:uid="{00000000-0005-0000-0000-0000B3660000}"/>
    <cellStyle name="Normal 3 3 2 2 2 2 12" xfId="42987" xr:uid="{00000000-0005-0000-0000-0000B4660000}"/>
    <cellStyle name="Normal 3 3 2 2 2 2 2" xfId="10463" xr:uid="{00000000-0005-0000-0000-0000B5660000}"/>
    <cellStyle name="Normal 3 3 2 2 2 2 2 2" xfId="10464" xr:uid="{00000000-0005-0000-0000-0000B6660000}"/>
    <cellStyle name="Normal 3 3 2 2 2 2 2 2 2" xfId="10465" xr:uid="{00000000-0005-0000-0000-0000B7660000}"/>
    <cellStyle name="Normal 3 3 2 2 2 2 2 2 2 2" xfId="10466" xr:uid="{00000000-0005-0000-0000-0000B8660000}"/>
    <cellStyle name="Normal 3 3 2 2 2 2 2 2 2 2 2" xfId="25805" xr:uid="{00000000-0005-0000-0000-0000B9660000}"/>
    <cellStyle name="Normal 3 3 2 2 2 2 2 2 2 2 2 2" xfId="25806" xr:uid="{00000000-0005-0000-0000-0000BA660000}"/>
    <cellStyle name="Normal 3 3 2 2 2 2 2 2 2 2 2 3" xfId="42988" xr:uid="{00000000-0005-0000-0000-0000BB660000}"/>
    <cellStyle name="Normal 3 3 2 2 2 2 2 2 2 2 3" xfId="25807" xr:uid="{00000000-0005-0000-0000-0000BC660000}"/>
    <cellStyle name="Normal 3 3 2 2 2 2 2 2 2 2 4" xfId="42989" xr:uid="{00000000-0005-0000-0000-0000BD660000}"/>
    <cellStyle name="Normal 3 3 2 2 2 2 2 2 2 3" xfId="10467" xr:uid="{00000000-0005-0000-0000-0000BE660000}"/>
    <cellStyle name="Normal 3 3 2 2 2 2 2 2 2 3 2" xfId="25808" xr:uid="{00000000-0005-0000-0000-0000BF660000}"/>
    <cellStyle name="Normal 3 3 2 2 2 2 2 2 2 3 3" xfId="42990" xr:uid="{00000000-0005-0000-0000-0000C0660000}"/>
    <cellStyle name="Normal 3 3 2 2 2 2 2 2 2 4" xfId="25809" xr:uid="{00000000-0005-0000-0000-0000C1660000}"/>
    <cellStyle name="Normal 3 3 2 2 2 2 2 2 2 5" xfId="42991" xr:uid="{00000000-0005-0000-0000-0000C2660000}"/>
    <cellStyle name="Normal 3 3 2 2 2 2 2 2 3" xfId="10468" xr:uid="{00000000-0005-0000-0000-0000C3660000}"/>
    <cellStyle name="Normal 3 3 2 2 2 2 2 2 3 2" xfId="10469" xr:uid="{00000000-0005-0000-0000-0000C4660000}"/>
    <cellStyle name="Normal 3 3 2 2 2 2 2 2 3 2 2" xfId="25810" xr:uid="{00000000-0005-0000-0000-0000C5660000}"/>
    <cellStyle name="Normal 3 3 2 2 2 2 2 2 3 2 3" xfId="42992" xr:uid="{00000000-0005-0000-0000-0000C6660000}"/>
    <cellStyle name="Normal 3 3 2 2 2 2 2 2 3 3" xfId="25811" xr:uid="{00000000-0005-0000-0000-0000C7660000}"/>
    <cellStyle name="Normal 3 3 2 2 2 2 2 2 3 4" xfId="42993" xr:uid="{00000000-0005-0000-0000-0000C8660000}"/>
    <cellStyle name="Normal 3 3 2 2 2 2 2 2 4" xfId="10470" xr:uid="{00000000-0005-0000-0000-0000C9660000}"/>
    <cellStyle name="Normal 3 3 2 2 2 2 2 2 4 2" xfId="10471" xr:uid="{00000000-0005-0000-0000-0000CA660000}"/>
    <cellStyle name="Normal 3 3 2 2 2 2 2 2 4 3" xfId="42994" xr:uid="{00000000-0005-0000-0000-0000CB660000}"/>
    <cellStyle name="Normal 3 3 2 2 2 2 2 2 5" xfId="10472" xr:uid="{00000000-0005-0000-0000-0000CC660000}"/>
    <cellStyle name="Normal 3 3 2 2 2 2 2 2 5 2" xfId="10473" xr:uid="{00000000-0005-0000-0000-0000CD660000}"/>
    <cellStyle name="Normal 3 3 2 2 2 2 2 2 6" xfId="10474" xr:uid="{00000000-0005-0000-0000-0000CE660000}"/>
    <cellStyle name="Normal 3 3 2 2 2 2 2 2 7" xfId="42995" xr:uid="{00000000-0005-0000-0000-0000CF660000}"/>
    <cellStyle name="Normal 3 3 2 2 2 2 2 3" xfId="10475" xr:uid="{00000000-0005-0000-0000-0000D0660000}"/>
    <cellStyle name="Normal 3 3 2 2 2 2 2 3 2" xfId="10476" xr:uid="{00000000-0005-0000-0000-0000D1660000}"/>
    <cellStyle name="Normal 3 3 2 2 2 2 2 3 2 2" xfId="25812" xr:uid="{00000000-0005-0000-0000-0000D2660000}"/>
    <cellStyle name="Normal 3 3 2 2 2 2 2 3 2 2 2" xfId="25813" xr:uid="{00000000-0005-0000-0000-0000D3660000}"/>
    <cellStyle name="Normal 3 3 2 2 2 2 2 3 2 2 3" xfId="42996" xr:uid="{00000000-0005-0000-0000-0000D4660000}"/>
    <cellStyle name="Normal 3 3 2 2 2 2 2 3 2 3" xfId="25814" xr:uid="{00000000-0005-0000-0000-0000D5660000}"/>
    <cellStyle name="Normal 3 3 2 2 2 2 2 3 2 4" xfId="42997" xr:uid="{00000000-0005-0000-0000-0000D6660000}"/>
    <cellStyle name="Normal 3 3 2 2 2 2 2 3 3" xfId="10477" xr:uid="{00000000-0005-0000-0000-0000D7660000}"/>
    <cellStyle name="Normal 3 3 2 2 2 2 2 3 3 2" xfId="25815" xr:uid="{00000000-0005-0000-0000-0000D8660000}"/>
    <cellStyle name="Normal 3 3 2 2 2 2 2 3 3 3" xfId="42998" xr:uid="{00000000-0005-0000-0000-0000D9660000}"/>
    <cellStyle name="Normal 3 3 2 2 2 2 2 3 4" xfId="25816" xr:uid="{00000000-0005-0000-0000-0000DA660000}"/>
    <cellStyle name="Normal 3 3 2 2 2 2 2 3 5" xfId="42999" xr:uid="{00000000-0005-0000-0000-0000DB660000}"/>
    <cellStyle name="Normal 3 3 2 2 2 2 2 4" xfId="10478" xr:uid="{00000000-0005-0000-0000-0000DC660000}"/>
    <cellStyle name="Normal 3 3 2 2 2 2 2 4 2" xfId="10479" xr:uid="{00000000-0005-0000-0000-0000DD660000}"/>
    <cellStyle name="Normal 3 3 2 2 2 2 2 4 2 2" xfId="25817" xr:uid="{00000000-0005-0000-0000-0000DE660000}"/>
    <cellStyle name="Normal 3 3 2 2 2 2 2 4 2 3" xfId="43000" xr:uid="{00000000-0005-0000-0000-0000DF660000}"/>
    <cellStyle name="Normal 3 3 2 2 2 2 2 4 3" xfId="25818" xr:uid="{00000000-0005-0000-0000-0000E0660000}"/>
    <cellStyle name="Normal 3 3 2 2 2 2 2 4 4" xfId="43001" xr:uid="{00000000-0005-0000-0000-0000E1660000}"/>
    <cellStyle name="Normal 3 3 2 2 2 2 2 5" xfId="10480" xr:uid="{00000000-0005-0000-0000-0000E2660000}"/>
    <cellStyle name="Normal 3 3 2 2 2 2 2 5 2" xfId="10481" xr:uid="{00000000-0005-0000-0000-0000E3660000}"/>
    <cellStyle name="Normal 3 3 2 2 2 2 2 5 3" xfId="43002" xr:uid="{00000000-0005-0000-0000-0000E4660000}"/>
    <cellStyle name="Normal 3 3 2 2 2 2 2 6" xfId="10482" xr:uid="{00000000-0005-0000-0000-0000E5660000}"/>
    <cellStyle name="Normal 3 3 2 2 2 2 2 6 2" xfId="10483" xr:uid="{00000000-0005-0000-0000-0000E6660000}"/>
    <cellStyle name="Normal 3 3 2 2 2 2 2 7" xfId="10484" xr:uid="{00000000-0005-0000-0000-0000E7660000}"/>
    <cellStyle name="Normal 3 3 2 2 2 2 2 8" xfId="43003" xr:uid="{00000000-0005-0000-0000-0000E8660000}"/>
    <cellStyle name="Normal 3 3 2 2 2 2 3" xfId="10485" xr:uid="{00000000-0005-0000-0000-0000E9660000}"/>
    <cellStyle name="Normal 3 3 2 2 2 2 3 2" xfId="10486" xr:uid="{00000000-0005-0000-0000-0000EA660000}"/>
    <cellStyle name="Normal 3 3 2 2 2 2 3 2 2" xfId="10487" xr:uid="{00000000-0005-0000-0000-0000EB660000}"/>
    <cellStyle name="Normal 3 3 2 2 2 2 3 2 2 2" xfId="25819" xr:uid="{00000000-0005-0000-0000-0000EC660000}"/>
    <cellStyle name="Normal 3 3 2 2 2 2 3 2 2 2 2" xfId="25820" xr:uid="{00000000-0005-0000-0000-0000ED660000}"/>
    <cellStyle name="Normal 3 3 2 2 2 2 3 2 2 2 3" xfId="43004" xr:uid="{00000000-0005-0000-0000-0000EE660000}"/>
    <cellStyle name="Normal 3 3 2 2 2 2 3 2 2 3" xfId="25821" xr:uid="{00000000-0005-0000-0000-0000EF660000}"/>
    <cellStyle name="Normal 3 3 2 2 2 2 3 2 2 4" xfId="43005" xr:uid="{00000000-0005-0000-0000-0000F0660000}"/>
    <cellStyle name="Normal 3 3 2 2 2 2 3 2 3" xfId="10488" xr:uid="{00000000-0005-0000-0000-0000F1660000}"/>
    <cellStyle name="Normal 3 3 2 2 2 2 3 2 3 2" xfId="25822" xr:uid="{00000000-0005-0000-0000-0000F2660000}"/>
    <cellStyle name="Normal 3 3 2 2 2 2 3 2 3 3" xfId="43006" xr:uid="{00000000-0005-0000-0000-0000F3660000}"/>
    <cellStyle name="Normal 3 3 2 2 2 2 3 2 4" xfId="25823" xr:uid="{00000000-0005-0000-0000-0000F4660000}"/>
    <cellStyle name="Normal 3 3 2 2 2 2 3 2 5" xfId="43007" xr:uid="{00000000-0005-0000-0000-0000F5660000}"/>
    <cellStyle name="Normal 3 3 2 2 2 2 3 3" xfId="10489" xr:uid="{00000000-0005-0000-0000-0000F6660000}"/>
    <cellStyle name="Normal 3 3 2 2 2 2 3 3 2" xfId="10490" xr:uid="{00000000-0005-0000-0000-0000F7660000}"/>
    <cellStyle name="Normal 3 3 2 2 2 2 3 3 2 2" xfId="25824" xr:uid="{00000000-0005-0000-0000-0000F8660000}"/>
    <cellStyle name="Normal 3 3 2 2 2 2 3 3 2 3" xfId="43008" xr:uid="{00000000-0005-0000-0000-0000F9660000}"/>
    <cellStyle name="Normal 3 3 2 2 2 2 3 3 3" xfId="25825" xr:uid="{00000000-0005-0000-0000-0000FA660000}"/>
    <cellStyle name="Normal 3 3 2 2 2 2 3 3 4" xfId="43009" xr:uid="{00000000-0005-0000-0000-0000FB660000}"/>
    <cellStyle name="Normal 3 3 2 2 2 2 3 4" xfId="10491" xr:uid="{00000000-0005-0000-0000-0000FC660000}"/>
    <cellStyle name="Normal 3 3 2 2 2 2 3 4 2" xfId="10492" xr:uid="{00000000-0005-0000-0000-0000FD660000}"/>
    <cellStyle name="Normal 3 3 2 2 2 2 3 4 3" xfId="43010" xr:uid="{00000000-0005-0000-0000-0000FE660000}"/>
    <cellStyle name="Normal 3 3 2 2 2 2 3 5" xfId="10493" xr:uid="{00000000-0005-0000-0000-0000FF660000}"/>
    <cellStyle name="Normal 3 3 2 2 2 2 3 5 2" xfId="10494" xr:uid="{00000000-0005-0000-0000-000000670000}"/>
    <cellStyle name="Normal 3 3 2 2 2 2 3 6" xfId="10495" xr:uid="{00000000-0005-0000-0000-000001670000}"/>
    <cellStyle name="Normal 3 3 2 2 2 2 3 7" xfId="43011" xr:uid="{00000000-0005-0000-0000-000002670000}"/>
    <cellStyle name="Normal 3 3 2 2 2 2 4" xfId="10496" xr:uid="{00000000-0005-0000-0000-000003670000}"/>
    <cellStyle name="Normal 3 3 2 2 2 2 4 2" xfId="10497" xr:uid="{00000000-0005-0000-0000-000004670000}"/>
    <cellStyle name="Normal 3 3 2 2 2 2 4 2 2" xfId="25826" xr:uid="{00000000-0005-0000-0000-000005670000}"/>
    <cellStyle name="Normal 3 3 2 2 2 2 4 2 2 2" xfId="25827" xr:uid="{00000000-0005-0000-0000-000006670000}"/>
    <cellStyle name="Normal 3 3 2 2 2 2 4 2 2 2 2" xfId="25828" xr:uid="{00000000-0005-0000-0000-000007670000}"/>
    <cellStyle name="Normal 3 3 2 2 2 2 4 2 2 2 3" xfId="43012" xr:uid="{00000000-0005-0000-0000-000008670000}"/>
    <cellStyle name="Normal 3 3 2 2 2 2 4 2 2 3" xfId="25829" xr:uid="{00000000-0005-0000-0000-000009670000}"/>
    <cellStyle name="Normal 3 3 2 2 2 2 4 2 2 4" xfId="43013" xr:uid="{00000000-0005-0000-0000-00000A670000}"/>
    <cellStyle name="Normal 3 3 2 2 2 2 4 2 3" xfId="25830" xr:uid="{00000000-0005-0000-0000-00000B670000}"/>
    <cellStyle name="Normal 3 3 2 2 2 2 4 2 3 2" xfId="25831" xr:uid="{00000000-0005-0000-0000-00000C670000}"/>
    <cellStyle name="Normal 3 3 2 2 2 2 4 2 3 3" xfId="43014" xr:uid="{00000000-0005-0000-0000-00000D670000}"/>
    <cellStyle name="Normal 3 3 2 2 2 2 4 2 4" xfId="25832" xr:uid="{00000000-0005-0000-0000-00000E670000}"/>
    <cellStyle name="Normal 3 3 2 2 2 2 4 2 5" xfId="43015" xr:uid="{00000000-0005-0000-0000-00000F670000}"/>
    <cellStyle name="Normal 3 3 2 2 2 2 4 3" xfId="10498" xr:uid="{00000000-0005-0000-0000-000010670000}"/>
    <cellStyle name="Normal 3 3 2 2 2 2 4 3 2" xfId="25833" xr:uid="{00000000-0005-0000-0000-000011670000}"/>
    <cellStyle name="Normal 3 3 2 2 2 2 4 3 2 2" xfId="25834" xr:uid="{00000000-0005-0000-0000-000012670000}"/>
    <cellStyle name="Normal 3 3 2 2 2 2 4 3 2 3" xfId="43016" xr:uid="{00000000-0005-0000-0000-000013670000}"/>
    <cellStyle name="Normal 3 3 2 2 2 2 4 3 3" xfId="25835" xr:uid="{00000000-0005-0000-0000-000014670000}"/>
    <cellStyle name="Normal 3 3 2 2 2 2 4 3 4" xfId="43017" xr:uid="{00000000-0005-0000-0000-000015670000}"/>
    <cellStyle name="Normal 3 3 2 2 2 2 4 4" xfId="25836" xr:uid="{00000000-0005-0000-0000-000016670000}"/>
    <cellStyle name="Normal 3 3 2 2 2 2 4 4 2" xfId="25837" xr:uid="{00000000-0005-0000-0000-000017670000}"/>
    <cellStyle name="Normal 3 3 2 2 2 2 4 4 3" xfId="43018" xr:uid="{00000000-0005-0000-0000-000018670000}"/>
    <cellStyle name="Normal 3 3 2 2 2 2 4 5" xfId="25838" xr:uid="{00000000-0005-0000-0000-000019670000}"/>
    <cellStyle name="Normal 3 3 2 2 2 2 4 6" xfId="43019" xr:uid="{00000000-0005-0000-0000-00001A670000}"/>
    <cellStyle name="Normal 3 3 2 2 2 2 5" xfId="10499" xr:uid="{00000000-0005-0000-0000-00001B670000}"/>
    <cellStyle name="Normal 3 3 2 2 2 2 5 2" xfId="10500" xr:uid="{00000000-0005-0000-0000-00001C670000}"/>
    <cellStyle name="Normal 3 3 2 2 2 2 5 2 2" xfId="25839" xr:uid="{00000000-0005-0000-0000-00001D670000}"/>
    <cellStyle name="Normal 3 3 2 2 2 2 5 2 2 2" xfId="25840" xr:uid="{00000000-0005-0000-0000-00001E670000}"/>
    <cellStyle name="Normal 3 3 2 2 2 2 5 2 2 3" xfId="43020" xr:uid="{00000000-0005-0000-0000-00001F670000}"/>
    <cellStyle name="Normal 3 3 2 2 2 2 5 2 3" xfId="25841" xr:uid="{00000000-0005-0000-0000-000020670000}"/>
    <cellStyle name="Normal 3 3 2 2 2 2 5 2 4" xfId="43021" xr:uid="{00000000-0005-0000-0000-000021670000}"/>
    <cellStyle name="Normal 3 3 2 2 2 2 5 3" xfId="25842" xr:uid="{00000000-0005-0000-0000-000022670000}"/>
    <cellStyle name="Normal 3 3 2 2 2 2 5 3 2" xfId="25843" xr:uid="{00000000-0005-0000-0000-000023670000}"/>
    <cellStyle name="Normal 3 3 2 2 2 2 5 3 3" xfId="43022" xr:uid="{00000000-0005-0000-0000-000024670000}"/>
    <cellStyle name="Normal 3 3 2 2 2 2 5 4" xfId="25844" xr:uid="{00000000-0005-0000-0000-000025670000}"/>
    <cellStyle name="Normal 3 3 2 2 2 2 5 5" xfId="43023" xr:uid="{00000000-0005-0000-0000-000026670000}"/>
    <cellStyle name="Normal 3 3 2 2 2 2 6" xfId="10501" xr:uid="{00000000-0005-0000-0000-000027670000}"/>
    <cellStyle name="Normal 3 3 2 2 2 2 6 2" xfId="10502" xr:uid="{00000000-0005-0000-0000-000028670000}"/>
    <cellStyle name="Normal 3 3 2 2 2 2 6 2 2" xfId="25845" xr:uid="{00000000-0005-0000-0000-000029670000}"/>
    <cellStyle name="Normal 3 3 2 2 2 2 6 2 2 2" xfId="25846" xr:uid="{00000000-0005-0000-0000-00002A670000}"/>
    <cellStyle name="Normal 3 3 2 2 2 2 6 2 2 3" xfId="43024" xr:uid="{00000000-0005-0000-0000-00002B670000}"/>
    <cellStyle name="Normal 3 3 2 2 2 2 6 2 3" xfId="25847" xr:uid="{00000000-0005-0000-0000-00002C670000}"/>
    <cellStyle name="Normal 3 3 2 2 2 2 6 2 4" xfId="43025" xr:uid="{00000000-0005-0000-0000-00002D670000}"/>
    <cellStyle name="Normal 3 3 2 2 2 2 6 3" xfId="25848" xr:uid="{00000000-0005-0000-0000-00002E670000}"/>
    <cellStyle name="Normal 3 3 2 2 2 2 6 3 2" xfId="25849" xr:uid="{00000000-0005-0000-0000-00002F670000}"/>
    <cellStyle name="Normal 3 3 2 2 2 2 6 3 3" xfId="43026" xr:uid="{00000000-0005-0000-0000-000030670000}"/>
    <cellStyle name="Normal 3 3 2 2 2 2 6 4" xfId="25850" xr:uid="{00000000-0005-0000-0000-000031670000}"/>
    <cellStyle name="Normal 3 3 2 2 2 2 6 5" xfId="43027" xr:uid="{00000000-0005-0000-0000-000032670000}"/>
    <cellStyle name="Normal 3 3 2 2 2 2 7" xfId="10503" xr:uid="{00000000-0005-0000-0000-000033670000}"/>
    <cellStyle name="Normal 3 3 2 2 2 2 7 2" xfId="10504" xr:uid="{00000000-0005-0000-0000-000034670000}"/>
    <cellStyle name="Normal 3 3 2 2 2 2 7 2 2" xfId="25851" xr:uid="{00000000-0005-0000-0000-000035670000}"/>
    <cellStyle name="Normal 3 3 2 2 2 2 7 2 3" xfId="43028" xr:uid="{00000000-0005-0000-0000-000036670000}"/>
    <cellStyle name="Normal 3 3 2 2 2 2 7 3" xfId="25852" xr:uid="{00000000-0005-0000-0000-000037670000}"/>
    <cellStyle name="Normal 3 3 2 2 2 2 7 4" xfId="43029" xr:uid="{00000000-0005-0000-0000-000038670000}"/>
    <cellStyle name="Normal 3 3 2 2 2 2 8" xfId="10505" xr:uid="{00000000-0005-0000-0000-000039670000}"/>
    <cellStyle name="Normal 3 3 2 2 2 2 8 2" xfId="25853" xr:uid="{00000000-0005-0000-0000-00003A670000}"/>
    <cellStyle name="Normal 3 3 2 2 2 2 8 3" xfId="43030" xr:uid="{00000000-0005-0000-0000-00003B670000}"/>
    <cellStyle name="Normal 3 3 2 2 2 2 9" xfId="25854" xr:uid="{00000000-0005-0000-0000-00003C670000}"/>
    <cellStyle name="Normal 3 3 2 2 2 2 9 2" xfId="43031" xr:uid="{00000000-0005-0000-0000-00003D670000}"/>
    <cellStyle name="Normal 3 3 2 2 2 3" xfId="10506" xr:uid="{00000000-0005-0000-0000-00003E670000}"/>
    <cellStyle name="Normal 3 3 2 2 2 3 10" xfId="43032" xr:uid="{00000000-0005-0000-0000-00003F670000}"/>
    <cellStyle name="Normal 3 3 2 2 2 3 11" xfId="43033" xr:uid="{00000000-0005-0000-0000-000040670000}"/>
    <cellStyle name="Normal 3 3 2 2 2 3 2" xfId="10507" xr:uid="{00000000-0005-0000-0000-000041670000}"/>
    <cellStyle name="Normal 3 3 2 2 2 3 2 2" xfId="10508" xr:uid="{00000000-0005-0000-0000-000042670000}"/>
    <cellStyle name="Normal 3 3 2 2 2 3 2 2 2" xfId="10509" xr:uid="{00000000-0005-0000-0000-000043670000}"/>
    <cellStyle name="Normal 3 3 2 2 2 3 2 2 2 2" xfId="10510" xr:uid="{00000000-0005-0000-0000-000044670000}"/>
    <cellStyle name="Normal 3 3 2 2 2 3 2 2 2 2 2" xfId="25855" xr:uid="{00000000-0005-0000-0000-000045670000}"/>
    <cellStyle name="Normal 3 3 2 2 2 3 2 2 2 2 2 2" xfId="25856" xr:uid="{00000000-0005-0000-0000-000046670000}"/>
    <cellStyle name="Normal 3 3 2 2 2 3 2 2 2 2 2 3" xfId="43034" xr:uid="{00000000-0005-0000-0000-000047670000}"/>
    <cellStyle name="Normal 3 3 2 2 2 3 2 2 2 2 3" xfId="25857" xr:uid="{00000000-0005-0000-0000-000048670000}"/>
    <cellStyle name="Normal 3 3 2 2 2 3 2 2 2 2 4" xfId="43035" xr:uid="{00000000-0005-0000-0000-000049670000}"/>
    <cellStyle name="Normal 3 3 2 2 2 3 2 2 2 3" xfId="10511" xr:uid="{00000000-0005-0000-0000-00004A670000}"/>
    <cellStyle name="Normal 3 3 2 2 2 3 2 2 2 3 2" xfId="25858" xr:uid="{00000000-0005-0000-0000-00004B670000}"/>
    <cellStyle name="Normal 3 3 2 2 2 3 2 2 2 3 3" xfId="43036" xr:uid="{00000000-0005-0000-0000-00004C670000}"/>
    <cellStyle name="Normal 3 3 2 2 2 3 2 2 2 4" xfId="25859" xr:uid="{00000000-0005-0000-0000-00004D670000}"/>
    <cellStyle name="Normal 3 3 2 2 2 3 2 2 2 5" xfId="43037" xr:uid="{00000000-0005-0000-0000-00004E670000}"/>
    <cellStyle name="Normal 3 3 2 2 2 3 2 2 3" xfId="10512" xr:uid="{00000000-0005-0000-0000-00004F670000}"/>
    <cellStyle name="Normal 3 3 2 2 2 3 2 2 3 2" xfId="10513" xr:uid="{00000000-0005-0000-0000-000050670000}"/>
    <cellStyle name="Normal 3 3 2 2 2 3 2 2 3 2 2" xfId="25860" xr:uid="{00000000-0005-0000-0000-000051670000}"/>
    <cellStyle name="Normal 3 3 2 2 2 3 2 2 3 2 3" xfId="43038" xr:uid="{00000000-0005-0000-0000-000052670000}"/>
    <cellStyle name="Normal 3 3 2 2 2 3 2 2 3 3" xfId="25861" xr:uid="{00000000-0005-0000-0000-000053670000}"/>
    <cellStyle name="Normal 3 3 2 2 2 3 2 2 3 4" xfId="43039" xr:uid="{00000000-0005-0000-0000-000054670000}"/>
    <cellStyle name="Normal 3 3 2 2 2 3 2 2 4" xfId="10514" xr:uid="{00000000-0005-0000-0000-000055670000}"/>
    <cellStyle name="Normal 3 3 2 2 2 3 2 2 4 2" xfId="10515" xr:uid="{00000000-0005-0000-0000-000056670000}"/>
    <cellStyle name="Normal 3 3 2 2 2 3 2 2 4 3" xfId="43040" xr:uid="{00000000-0005-0000-0000-000057670000}"/>
    <cellStyle name="Normal 3 3 2 2 2 3 2 2 5" xfId="10516" xr:uid="{00000000-0005-0000-0000-000058670000}"/>
    <cellStyle name="Normal 3 3 2 2 2 3 2 2 5 2" xfId="10517" xr:uid="{00000000-0005-0000-0000-000059670000}"/>
    <cellStyle name="Normal 3 3 2 2 2 3 2 2 6" xfId="10518" xr:uid="{00000000-0005-0000-0000-00005A670000}"/>
    <cellStyle name="Normal 3 3 2 2 2 3 2 2 7" xfId="43041" xr:uid="{00000000-0005-0000-0000-00005B670000}"/>
    <cellStyle name="Normal 3 3 2 2 2 3 2 3" xfId="10519" xr:uid="{00000000-0005-0000-0000-00005C670000}"/>
    <cellStyle name="Normal 3 3 2 2 2 3 2 3 2" xfId="10520" xr:uid="{00000000-0005-0000-0000-00005D670000}"/>
    <cellStyle name="Normal 3 3 2 2 2 3 2 3 2 2" xfId="25862" xr:uid="{00000000-0005-0000-0000-00005E670000}"/>
    <cellStyle name="Normal 3 3 2 2 2 3 2 3 2 2 2" xfId="25863" xr:uid="{00000000-0005-0000-0000-00005F670000}"/>
    <cellStyle name="Normal 3 3 2 2 2 3 2 3 2 2 3" xfId="43042" xr:uid="{00000000-0005-0000-0000-000060670000}"/>
    <cellStyle name="Normal 3 3 2 2 2 3 2 3 2 3" xfId="25864" xr:uid="{00000000-0005-0000-0000-000061670000}"/>
    <cellStyle name="Normal 3 3 2 2 2 3 2 3 2 4" xfId="43043" xr:uid="{00000000-0005-0000-0000-000062670000}"/>
    <cellStyle name="Normal 3 3 2 2 2 3 2 3 3" xfId="10521" xr:uid="{00000000-0005-0000-0000-000063670000}"/>
    <cellStyle name="Normal 3 3 2 2 2 3 2 3 3 2" xfId="25865" xr:uid="{00000000-0005-0000-0000-000064670000}"/>
    <cellStyle name="Normal 3 3 2 2 2 3 2 3 3 3" xfId="43044" xr:uid="{00000000-0005-0000-0000-000065670000}"/>
    <cellStyle name="Normal 3 3 2 2 2 3 2 3 4" xfId="25866" xr:uid="{00000000-0005-0000-0000-000066670000}"/>
    <cellStyle name="Normal 3 3 2 2 2 3 2 3 5" xfId="43045" xr:uid="{00000000-0005-0000-0000-000067670000}"/>
    <cellStyle name="Normal 3 3 2 2 2 3 2 4" xfId="10522" xr:uid="{00000000-0005-0000-0000-000068670000}"/>
    <cellStyle name="Normal 3 3 2 2 2 3 2 4 2" xfId="10523" xr:uid="{00000000-0005-0000-0000-000069670000}"/>
    <cellStyle name="Normal 3 3 2 2 2 3 2 4 2 2" xfId="25867" xr:uid="{00000000-0005-0000-0000-00006A670000}"/>
    <cellStyle name="Normal 3 3 2 2 2 3 2 4 2 3" xfId="43046" xr:uid="{00000000-0005-0000-0000-00006B670000}"/>
    <cellStyle name="Normal 3 3 2 2 2 3 2 4 3" xfId="25868" xr:uid="{00000000-0005-0000-0000-00006C670000}"/>
    <cellStyle name="Normal 3 3 2 2 2 3 2 4 4" xfId="43047" xr:uid="{00000000-0005-0000-0000-00006D670000}"/>
    <cellStyle name="Normal 3 3 2 2 2 3 2 5" xfId="10524" xr:uid="{00000000-0005-0000-0000-00006E670000}"/>
    <cellStyle name="Normal 3 3 2 2 2 3 2 5 2" xfId="10525" xr:uid="{00000000-0005-0000-0000-00006F670000}"/>
    <cellStyle name="Normal 3 3 2 2 2 3 2 5 3" xfId="43048" xr:uid="{00000000-0005-0000-0000-000070670000}"/>
    <cellStyle name="Normal 3 3 2 2 2 3 2 6" xfId="10526" xr:uid="{00000000-0005-0000-0000-000071670000}"/>
    <cellStyle name="Normal 3 3 2 2 2 3 2 6 2" xfId="10527" xr:uid="{00000000-0005-0000-0000-000072670000}"/>
    <cellStyle name="Normal 3 3 2 2 2 3 2 7" xfId="10528" xr:uid="{00000000-0005-0000-0000-000073670000}"/>
    <cellStyle name="Normal 3 3 2 2 2 3 2 8" xfId="43049" xr:uid="{00000000-0005-0000-0000-000074670000}"/>
    <cellStyle name="Normal 3 3 2 2 2 3 3" xfId="10529" xr:uid="{00000000-0005-0000-0000-000075670000}"/>
    <cellStyle name="Normal 3 3 2 2 2 3 3 2" xfId="10530" xr:uid="{00000000-0005-0000-0000-000076670000}"/>
    <cellStyle name="Normal 3 3 2 2 2 3 3 2 2" xfId="10531" xr:uid="{00000000-0005-0000-0000-000077670000}"/>
    <cellStyle name="Normal 3 3 2 2 2 3 3 2 2 2" xfId="25869" xr:uid="{00000000-0005-0000-0000-000078670000}"/>
    <cellStyle name="Normal 3 3 2 2 2 3 3 2 2 2 2" xfId="25870" xr:uid="{00000000-0005-0000-0000-000079670000}"/>
    <cellStyle name="Normal 3 3 2 2 2 3 3 2 2 2 3" xfId="43050" xr:uid="{00000000-0005-0000-0000-00007A670000}"/>
    <cellStyle name="Normal 3 3 2 2 2 3 3 2 2 3" xfId="25871" xr:uid="{00000000-0005-0000-0000-00007B670000}"/>
    <cellStyle name="Normal 3 3 2 2 2 3 3 2 2 4" xfId="43051" xr:uid="{00000000-0005-0000-0000-00007C670000}"/>
    <cellStyle name="Normal 3 3 2 2 2 3 3 2 3" xfId="10532" xr:uid="{00000000-0005-0000-0000-00007D670000}"/>
    <cellStyle name="Normal 3 3 2 2 2 3 3 2 3 2" xfId="25872" xr:uid="{00000000-0005-0000-0000-00007E670000}"/>
    <cellStyle name="Normal 3 3 2 2 2 3 3 2 3 3" xfId="43052" xr:uid="{00000000-0005-0000-0000-00007F670000}"/>
    <cellStyle name="Normal 3 3 2 2 2 3 3 2 4" xfId="25873" xr:uid="{00000000-0005-0000-0000-000080670000}"/>
    <cellStyle name="Normal 3 3 2 2 2 3 3 2 5" xfId="43053" xr:uid="{00000000-0005-0000-0000-000081670000}"/>
    <cellStyle name="Normal 3 3 2 2 2 3 3 3" xfId="10533" xr:uid="{00000000-0005-0000-0000-000082670000}"/>
    <cellStyle name="Normal 3 3 2 2 2 3 3 3 2" xfId="10534" xr:uid="{00000000-0005-0000-0000-000083670000}"/>
    <cellStyle name="Normal 3 3 2 2 2 3 3 3 2 2" xfId="25874" xr:uid="{00000000-0005-0000-0000-000084670000}"/>
    <cellStyle name="Normal 3 3 2 2 2 3 3 3 2 3" xfId="43054" xr:uid="{00000000-0005-0000-0000-000085670000}"/>
    <cellStyle name="Normal 3 3 2 2 2 3 3 3 3" xfId="25875" xr:uid="{00000000-0005-0000-0000-000086670000}"/>
    <cellStyle name="Normal 3 3 2 2 2 3 3 3 4" xfId="43055" xr:uid="{00000000-0005-0000-0000-000087670000}"/>
    <cellStyle name="Normal 3 3 2 2 2 3 3 4" xfId="10535" xr:uid="{00000000-0005-0000-0000-000088670000}"/>
    <cellStyle name="Normal 3 3 2 2 2 3 3 4 2" xfId="10536" xr:uid="{00000000-0005-0000-0000-000089670000}"/>
    <cellStyle name="Normal 3 3 2 2 2 3 3 4 3" xfId="43056" xr:uid="{00000000-0005-0000-0000-00008A670000}"/>
    <cellStyle name="Normal 3 3 2 2 2 3 3 5" xfId="10537" xr:uid="{00000000-0005-0000-0000-00008B670000}"/>
    <cellStyle name="Normal 3 3 2 2 2 3 3 5 2" xfId="10538" xr:uid="{00000000-0005-0000-0000-00008C670000}"/>
    <cellStyle name="Normal 3 3 2 2 2 3 3 6" xfId="10539" xr:uid="{00000000-0005-0000-0000-00008D670000}"/>
    <cellStyle name="Normal 3 3 2 2 2 3 3 7" xfId="43057" xr:uid="{00000000-0005-0000-0000-00008E670000}"/>
    <cellStyle name="Normal 3 3 2 2 2 3 4" xfId="10540" xr:uid="{00000000-0005-0000-0000-00008F670000}"/>
    <cellStyle name="Normal 3 3 2 2 2 3 4 2" xfId="10541" xr:uid="{00000000-0005-0000-0000-000090670000}"/>
    <cellStyle name="Normal 3 3 2 2 2 3 4 2 2" xfId="25876" xr:uid="{00000000-0005-0000-0000-000091670000}"/>
    <cellStyle name="Normal 3 3 2 2 2 3 4 2 2 2" xfId="25877" xr:uid="{00000000-0005-0000-0000-000092670000}"/>
    <cellStyle name="Normal 3 3 2 2 2 3 4 2 2 2 2" xfId="25878" xr:uid="{00000000-0005-0000-0000-000093670000}"/>
    <cellStyle name="Normal 3 3 2 2 2 3 4 2 2 2 3" xfId="43058" xr:uid="{00000000-0005-0000-0000-000094670000}"/>
    <cellStyle name="Normal 3 3 2 2 2 3 4 2 2 3" xfId="25879" xr:uid="{00000000-0005-0000-0000-000095670000}"/>
    <cellStyle name="Normal 3 3 2 2 2 3 4 2 2 4" xfId="43059" xr:uid="{00000000-0005-0000-0000-000096670000}"/>
    <cellStyle name="Normal 3 3 2 2 2 3 4 2 3" xfId="25880" xr:uid="{00000000-0005-0000-0000-000097670000}"/>
    <cellStyle name="Normal 3 3 2 2 2 3 4 2 3 2" xfId="25881" xr:uid="{00000000-0005-0000-0000-000098670000}"/>
    <cellStyle name="Normal 3 3 2 2 2 3 4 2 3 3" xfId="43060" xr:uid="{00000000-0005-0000-0000-000099670000}"/>
    <cellStyle name="Normal 3 3 2 2 2 3 4 2 4" xfId="25882" xr:uid="{00000000-0005-0000-0000-00009A670000}"/>
    <cellStyle name="Normal 3 3 2 2 2 3 4 2 5" xfId="43061" xr:uid="{00000000-0005-0000-0000-00009B670000}"/>
    <cellStyle name="Normal 3 3 2 2 2 3 4 3" xfId="10542" xr:uid="{00000000-0005-0000-0000-00009C670000}"/>
    <cellStyle name="Normal 3 3 2 2 2 3 4 3 2" xfId="25883" xr:uid="{00000000-0005-0000-0000-00009D670000}"/>
    <cellStyle name="Normal 3 3 2 2 2 3 4 3 2 2" xfId="25884" xr:uid="{00000000-0005-0000-0000-00009E670000}"/>
    <cellStyle name="Normal 3 3 2 2 2 3 4 3 2 3" xfId="43062" xr:uid="{00000000-0005-0000-0000-00009F670000}"/>
    <cellStyle name="Normal 3 3 2 2 2 3 4 3 3" xfId="25885" xr:uid="{00000000-0005-0000-0000-0000A0670000}"/>
    <cellStyle name="Normal 3 3 2 2 2 3 4 3 4" xfId="43063" xr:uid="{00000000-0005-0000-0000-0000A1670000}"/>
    <cellStyle name="Normal 3 3 2 2 2 3 4 4" xfId="25886" xr:uid="{00000000-0005-0000-0000-0000A2670000}"/>
    <cellStyle name="Normal 3 3 2 2 2 3 4 4 2" xfId="25887" xr:uid="{00000000-0005-0000-0000-0000A3670000}"/>
    <cellStyle name="Normal 3 3 2 2 2 3 4 4 3" xfId="43064" xr:uid="{00000000-0005-0000-0000-0000A4670000}"/>
    <cellStyle name="Normal 3 3 2 2 2 3 4 5" xfId="25888" xr:uid="{00000000-0005-0000-0000-0000A5670000}"/>
    <cellStyle name="Normal 3 3 2 2 2 3 4 6" xfId="43065" xr:uid="{00000000-0005-0000-0000-0000A6670000}"/>
    <cellStyle name="Normal 3 3 2 2 2 3 5" xfId="10543" xr:uid="{00000000-0005-0000-0000-0000A7670000}"/>
    <cellStyle name="Normal 3 3 2 2 2 3 5 2" xfId="10544" xr:uid="{00000000-0005-0000-0000-0000A8670000}"/>
    <cellStyle name="Normal 3 3 2 2 2 3 5 2 2" xfId="25889" xr:uid="{00000000-0005-0000-0000-0000A9670000}"/>
    <cellStyle name="Normal 3 3 2 2 2 3 5 2 2 2" xfId="25890" xr:uid="{00000000-0005-0000-0000-0000AA670000}"/>
    <cellStyle name="Normal 3 3 2 2 2 3 5 2 2 3" xfId="43066" xr:uid="{00000000-0005-0000-0000-0000AB670000}"/>
    <cellStyle name="Normal 3 3 2 2 2 3 5 2 3" xfId="25891" xr:uid="{00000000-0005-0000-0000-0000AC670000}"/>
    <cellStyle name="Normal 3 3 2 2 2 3 5 2 4" xfId="43067" xr:uid="{00000000-0005-0000-0000-0000AD670000}"/>
    <cellStyle name="Normal 3 3 2 2 2 3 5 3" xfId="25892" xr:uid="{00000000-0005-0000-0000-0000AE670000}"/>
    <cellStyle name="Normal 3 3 2 2 2 3 5 3 2" xfId="25893" xr:uid="{00000000-0005-0000-0000-0000AF670000}"/>
    <cellStyle name="Normal 3 3 2 2 2 3 5 3 3" xfId="43068" xr:uid="{00000000-0005-0000-0000-0000B0670000}"/>
    <cellStyle name="Normal 3 3 2 2 2 3 5 4" xfId="25894" xr:uid="{00000000-0005-0000-0000-0000B1670000}"/>
    <cellStyle name="Normal 3 3 2 2 2 3 5 5" xfId="43069" xr:uid="{00000000-0005-0000-0000-0000B2670000}"/>
    <cellStyle name="Normal 3 3 2 2 2 3 6" xfId="10545" xr:uid="{00000000-0005-0000-0000-0000B3670000}"/>
    <cellStyle name="Normal 3 3 2 2 2 3 6 2" xfId="10546" xr:uid="{00000000-0005-0000-0000-0000B4670000}"/>
    <cellStyle name="Normal 3 3 2 2 2 3 6 2 2" xfId="25895" xr:uid="{00000000-0005-0000-0000-0000B5670000}"/>
    <cellStyle name="Normal 3 3 2 2 2 3 6 2 3" xfId="43070" xr:uid="{00000000-0005-0000-0000-0000B6670000}"/>
    <cellStyle name="Normal 3 3 2 2 2 3 6 3" xfId="25896" xr:uid="{00000000-0005-0000-0000-0000B7670000}"/>
    <cellStyle name="Normal 3 3 2 2 2 3 6 4" xfId="43071" xr:uid="{00000000-0005-0000-0000-0000B8670000}"/>
    <cellStyle name="Normal 3 3 2 2 2 3 7" xfId="10547" xr:uid="{00000000-0005-0000-0000-0000B9670000}"/>
    <cellStyle name="Normal 3 3 2 2 2 3 7 2" xfId="10548" xr:uid="{00000000-0005-0000-0000-0000BA670000}"/>
    <cellStyle name="Normal 3 3 2 2 2 3 7 3" xfId="43072" xr:uid="{00000000-0005-0000-0000-0000BB670000}"/>
    <cellStyle name="Normal 3 3 2 2 2 3 8" xfId="10549" xr:uid="{00000000-0005-0000-0000-0000BC670000}"/>
    <cellStyle name="Normal 3 3 2 2 2 3 8 2" xfId="43073" xr:uid="{00000000-0005-0000-0000-0000BD670000}"/>
    <cellStyle name="Normal 3 3 2 2 2 3 9" xfId="43074" xr:uid="{00000000-0005-0000-0000-0000BE670000}"/>
    <cellStyle name="Normal 3 3 2 2 2 4" xfId="10550" xr:uid="{00000000-0005-0000-0000-0000BF670000}"/>
    <cellStyle name="Normal 3 3 2 2 2 4 10" xfId="43075" xr:uid="{00000000-0005-0000-0000-0000C0670000}"/>
    <cellStyle name="Normal 3 3 2 2 2 4 2" xfId="10551" xr:uid="{00000000-0005-0000-0000-0000C1670000}"/>
    <cellStyle name="Normal 3 3 2 2 2 4 2 2" xfId="10552" xr:uid="{00000000-0005-0000-0000-0000C2670000}"/>
    <cellStyle name="Normal 3 3 2 2 2 4 2 2 2" xfId="10553" xr:uid="{00000000-0005-0000-0000-0000C3670000}"/>
    <cellStyle name="Normal 3 3 2 2 2 4 2 2 2 2" xfId="25897" xr:uid="{00000000-0005-0000-0000-0000C4670000}"/>
    <cellStyle name="Normal 3 3 2 2 2 4 2 2 2 2 2" xfId="25898" xr:uid="{00000000-0005-0000-0000-0000C5670000}"/>
    <cellStyle name="Normal 3 3 2 2 2 4 2 2 2 2 3" xfId="43076" xr:uid="{00000000-0005-0000-0000-0000C6670000}"/>
    <cellStyle name="Normal 3 3 2 2 2 4 2 2 2 3" xfId="25899" xr:uid="{00000000-0005-0000-0000-0000C7670000}"/>
    <cellStyle name="Normal 3 3 2 2 2 4 2 2 2 4" xfId="43077" xr:uid="{00000000-0005-0000-0000-0000C8670000}"/>
    <cellStyle name="Normal 3 3 2 2 2 4 2 2 3" xfId="10554" xr:uid="{00000000-0005-0000-0000-0000C9670000}"/>
    <cellStyle name="Normal 3 3 2 2 2 4 2 2 3 2" xfId="25900" xr:uid="{00000000-0005-0000-0000-0000CA670000}"/>
    <cellStyle name="Normal 3 3 2 2 2 4 2 2 3 3" xfId="43078" xr:uid="{00000000-0005-0000-0000-0000CB670000}"/>
    <cellStyle name="Normal 3 3 2 2 2 4 2 2 4" xfId="25901" xr:uid="{00000000-0005-0000-0000-0000CC670000}"/>
    <cellStyle name="Normal 3 3 2 2 2 4 2 2 5" xfId="43079" xr:uid="{00000000-0005-0000-0000-0000CD670000}"/>
    <cellStyle name="Normal 3 3 2 2 2 4 2 3" xfId="10555" xr:uid="{00000000-0005-0000-0000-0000CE670000}"/>
    <cellStyle name="Normal 3 3 2 2 2 4 2 3 2" xfId="10556" xr:uid="{00000000-0005-0000-0000-0000CF670000}"/>
    <cellStyle name="Normal 3 3 2 2 2 4 2 3 2 2" xfId="25902" xr:uid="{00000000-0005-0000-0000-0000D0670000}"/>
    <cellStyle name="Normal 3 3 2 2 2 4 2 3 2 3" xfId="43080" xr:uid="{00000000-0005-0000-0000-0000D1670000}"/>
    <cellStyle name="Normal 3 3 2 2 2 4 2 3 3" xfId="25903" xr:uid="{00000000-0005-0000-0000-0000D2670000}"/>
    <cellStyle name="Normal 3 3 2 2 2 4 2 3 4" xfId="43081" xr:uid="{00000000-0005-0000-0000-0000D3670000}"/>
    <cellStyle name="Normal 3 3 2 2 2 4 2 4" xfId="10557" xr:uid="{00000000-0005-0000-0000-0000D4670000}"/>
    <cellStyle name="Normal 3 3 2 2 2 4 2 4 2" xfId="10558" xr:uid="{00000000-0005-0000-0000-0000D5670000}"/>
    <cellStyle name="Normal 3 3 2 2 2 4 2 4 3" xfId="43082" xr:uid="{00000000-0005-0000-0000-0000D6670000}"/>
    <cellStyle name="Normal 3 3 2 2 2 4 2 5" xfId="10559" xr:uid="{00000000-0005-0000-0000-0000D7670000}"/>
    <cellStyle name="Normal 3 3 2 2 2 4 2 5 2" xfId="10560" xr:uid="{00000000-0005-0000-0000-0000D8670000}"/>
    <cellStyle name="Normal 3 3 2 2 2 4 2 6" xfId="10561" xr:uid="{00000000-0005-0000-0000-0000D9670000}"/>
    <cellStyle name="Normal 3 3 2 2 2 4 2 7" xfId="43083" xr:uid="{00000000-0005-0000-0000-0000DA670000}"/>
    <cellStyle name="Normal 3 3 2 2 2 4 3" xfId="10562" xr:uid="{00000000-0005-0000-0000-0000DB670000}"/>
    <cellStyle name="Normal 3 3 2 2 2 4 3 2" xfId="10563" xr:uid="{00000000-0005-0000-0000-0000DC670000}"/>
    <cellStyle name="Normal 3 3 2 2 2 4 3 2 2" xfId="25904" xr:uid="{00000000-0005-0000-0000-0000DD670000}"/>
    <cellStyle name="Normal 3 3 2 2 2 4 3 2 2 2" xfId="25905" xr:uid="{00000000-0005-0000-0000-0000DE670000}"/>
    <cellStyle name="Normal 3 3 2 2 2 4 3 2 2 2 2" xfId="25906" xr:uid="{00000000-0005-0000-0000-0000DF670000}"/>
    <cellStyle name="Normal 3 3 2 2 2 4 3 2 2 2 3" xfId="43084" xr:uid="{00000000-0005-0000-0000-0000E0670000}"/>
    <cellStyle name="Normal 3 3 2 2 2 4 3 2 2 3" xfId="25907" xr:uid="{00000000-0005-0000-0000-0000E1670000}"/>
    <cellStyle name="Normal 3 3 2 2 2 4 3 2 2 4" xfId="43085" xr:uid="{00000000-0005-0000-0000-0000E2670000}"/>
    <cellStyle name="Normal 3 3 2 2 2 4 3 2 3" xfId="25908" xr:uid="{00000000-0005-0000-0000-0000E3670000}"/>
    <cellStyle name="Normal 3 3 2 2 2 4 3 2 3 2" xfId="25909" xr:uid="{00000000-0005-0000-0000-0000E4670000}"/>
    <cellStyle name="Normal 3 3 2 2 2 4 3 2 3 3" xfId="43086" xr:uid="{00000000-0005-0000-0000-0000E5670000}"/>
    <cellStyle name="Normal 3 3 2 2 2 4 3 2 4" xfId="25910" xr:uid="{00000000-0005-0000-0000-0000E6670000}"/>
    <cellStyle name="Normal 3 3 2 2 2 4 3 2 5" xfId="43087" xr:uid="{00000000-0005-0000-0000-0000E7670000}"/>
    <cellStyle name="Normal 3 3 2 2 2 4 3 3" xfId="10564" xr:uid="{00000000-0005-0000-0000-0000E8670000}"/>
    <cellStyle name="Normal 3 3 2 2 2 4 3 3 2" xfId="25911" xr:uid="{00000000-0005-0000-0000-0000E9670000}"/>
    <cellStyle name="Normal 3 3 2 2 2 4 3 3 2 2" xfId="25912" xr:uid="{00000000-0005-0000-0000-0000EA670000}"/>
    <cellStyle name="Normal 3 3 2 2 2 4 3 3 2 3" xfId="43088" xr:uid="{00000000-0005-0000-0000-0000EB670000}"/>
    <cellStyle name="Normal 3 3 2 2 2 4 3 3 3" xfId="25913" xr:uid="{00000000-0005-0000-0000-0000EC670000}"/>
    <cellStyle name="Normal 3 3 2 2 2 4 3 3 4" xfId="43089" xr:uid="{00000000-0005-0000-0000-0000ED670000}"/>
    <cellStyle name="Normal 3 3 2 2 2 4 3 4" xfId="25914" xr:uid="{00000000-0005-0000-0000-0000EE670000}"/>
    <cellStyle name="Normal 3 3 2 2 2 4 3 4 2" xfId="25915" xr:uid="{00000000-0005-0000-0000-0000EF670000}"/>
    <cellStyle name="Normal 3 3 2 2 2 4 3 4 3" xfId="43090" xr:uid="{00000000-0005-0000-0000-0000F0670000}"/>
    <cellStyle name="Normal 3 3 2 2 2 4 3 5" xfId="25916" xr:uid="{00000000-0005-0000-0000-0000F1670000}"/>
    <cellStyle name="Normal 3 3 2 2 2 4 3 6" xfId="43091" xr:uid="{00000000-0005-0000-0000-0000F2670000}"/>
    <cellStyle name="Normal 3 3 2 2 2 4 4" xfId="10565" xr:uid="{00000000-0005-0000-0000-0000F3670000}"/>
    <cellStyle name="Normal 3 3 2 2 2 4 4 2" xfId="10566" xr:uid="{00000000-0005-0000-0000-0000F4670000}"/>
    <cellStyle name="Normal 3 3 2 2 2 4 4 2 2" xfId="25917" xr:uid="{00000000-0005-0000-0000-0000F5670000}"/>
    <cellStyle name="Normal 3 3 2 2 2 4 4 2 2 2" xfId="25918" xr:uid="{00000000-0005-0000-0000-0000F6670000}"/>
    <cellStyle name="Normal 3 3 2 2 2 4 4 2 2 3" xfId="43092" xr:uid="{00000000-0005-0000-0000-0000F7670000}"/>
    <cellStyle name="Normal 3 3 2 2 2 4 4 2 3" xfId="25919" xr:uid="{00000000-0005-0000-0000-0000F8670000}"/>
    <cellStyle name="Normal 3 3 2 2 2 4 4 2 4" xfId="43093" xr:uid="{00000000-0005-0000-0000-0000F9670000}"/>
    <cellStyle name="Normal 3 3 2 2 2 4 4 3" xfId="25920" xr:uid="{00000000-0005-0000-0000-0000FA670000}"/>
    <cellStyle name="Normal 3 3 2 2 2 4 4 3 2" xfId="25921" xr:uid="{00000000-0005-0000-0000-0000FB670000}"/>
    <cellStyle name="Normal 3 3 2 2 2 4 4 3 3" xfId="43094" xr:uid="{00000000-0005-0000-0000-0000FC670000}"/>
    <cellStyle name="Normal 3 3 2 2 2 4 4 4" xfId="25922" xr:uid="{00000000-0005-0000-0000-0000FD670000}"/>
    <cellStyle name="Normal 3 3 2 2 2 4 4 5" xfId="43095" xr:uid="{00000000-0005-0000-0000-0000FE670000}"/>
    <cellStyle name="Normal 3 3 2 2 2 4 5" xfId="10567" xr:uid="{00000000-0005-0000-0000-0000FF670000}"/>
    <cellStyle name="Normal 3 3 2 2 2 4 5 2" xfId="10568" xr:uid="{00000000-0005-0000-0000-000000680000}"/>
    <cellStyle name="Normal 3 3 2 2 2 4 5 2 2" xfId="25923" xr:uid="{00000000-0005-0000-0000-000001680000}"/>
    <cellStyle name="Normal 3 3 2 2 2 4 5 2 3" xfId="43096" xr:uid="{00000000-0005-0000-0000-000002680000}"/>
    <cellStyle name="Normal 3 3 2 2 2 4 5 3" xfId="25924" xr:uid="{00000000-0005-0000-0000-000003680000}"/>
    <cellStyle name="Normal 3 3 2 2 2 4 5 4" xfId="43097" xr:uid="{00000000-0005-0000-0000-000004680000}"/>
    <cellStyle name="Normal 3 3 2 2 2 4 6" xfId="10569" xr:uid="{00000000-0005-0000-0000-000005680000}"/>
    <cellStyle name="Normal 3 3 2 2 2 4 6 2" xfId="10570" xr:uid="{00000000-0005-0000-0000-000006680000}"/>
    <cellStyle name="Normal 3 3 2 2 2 4 6 3" xfId="43098" xr:uid="{00000000-0005-0000-0000-000007680000}"/>
    <cellStyle name="Normal 3 3 2 2 2 4 7" xfId="10571" xr:uid="{00000000-0005-0000-0000-000008680000}"/>
    <cellStyle name="Normal 3 3 2 2 2 4 7 2" xfId="43099" xr:uid="{00000000-0005-0000-0000-000009680000}"/>
    <cellStyle name="Normal 3 3 2 2 2 4 8" xfId="43100" xr:uid="{00000000-0005-0000-0000-00000A680000}"/>
    <cellStyle name="Normal 3 3 2 2 2 4 9" xfId="43101" xr:uid="{00000000-0005-0000-0000-00000B680000}"/>
    <cellStyle name="Normal 3 3 2 2 2 5" xfId="10572" xr:uid="{00000000-0005-0000-0000-00000C680000}"/>
    <cellStyle name="Normal 3 3 2 2 2 5 2" xfId="10573" xr:uid="{00000000-0005-0000-0000-00000D680000}"/>
    <cellStyle name="Normal 3 3 2 2 2 5 2 2" xfId="10574" xr:uid="{00000000-0005-0000-0000-00000E680000}"/>
    <cellStyle name="Normal 3 3 2 2 2 5 2 2 2" xfId="25925" xr:uid="{00000000-0005-0000-0000-00000F680000}"/>
    <cellStyle name="Normal 3 3 2 2 2 5 2 2 2 2" xfId="25926" xr:uid="{00000000-0005-0000-0000-000010680000}"/>
    <cellStyle name="Normal 3 3 2 2 2 5 2 2 2 3" xfId="43102" xr:uid="{00000000-0005-0000-0000-000011680000}"/>
    <cellStyle name="Normal 3 3 2 2 2 5 2 2 3" xfId="25927" xr:uid="{00000000-0005-0000-0000-000012680000}"/>
    <cellStyle name="Normal 3 3 2 2 2 5 2 2 4" xfId="43103" xr:uid="{00000000-0005-0000-0000-000013680000}"/>
    <cellStyle name="Normal 3 3 2 2 2 5 2 3" xfId="10575" xr:uid="{00000000-0005-0000-0000-000014680000}"/>
    <cellStyle name="Normal 3 3 2 2 2 5 2 3 2" xfId="25928" xr:uid="{00000000-0005-0000-0000-000015680000}"/>
    <cellStyle name="Normal 3 3 2 2 2 5 2 3 3" xfId="43104" xr:uid="{00000000-0005-0000-0000-000016680000}"/>
    <cellStyle name="Normal 3 3 2 2 2 5 2 4" xfId="25929" xr:uid="{00000000-0005-0000-0000-000017680000}"/>
    <cellStyle name="Normal 3 3 2 2 2 5 2 5" xfId="43105" xr:uid="{00000000-0005-0000-0000-000018680000}"/>
    <cellStyle name="Normal 3 3 2 2 2 5 2 6" xfId="43106" xr:uid="{00000000-0005-0000-0000-000019680000}"/>
    <cellStyle name="Normal 3 3 2 2 2 5 3" xfId="10576" xr:uid="{00000000-0005-0000-0000-00001A680000}"/>
    <cellStyle name="Normal 3 3 2 2 2 5 3 2" xfId="10577" xr:uid="{00000000-0005-0000-0000-00001B680000}"/>
    <cellStyle name="Normal 3 3 2 2 2 5 3 2 2" xfId="25930" xr:uid="{00000000-0005-0000-0000-00001C680000}"/>
    <cellStyle name="Normal 3 3 2 2 2 5 3 2 3" xfId="43107" xr:uid="{00000000-0005-0000-0000-00001D680000}"/>
    <cellStyle name="Normal 3 3 2 2 2 5 3 3" xfId="25931" xr:uid="{00000000-0005-0000-0000-00001E680000}"/>
    <cellStyle name="Normal 3 3 2 2 2 5 3 4" xfId="43108" xr:uid="{00000000-0005-0000-0000-00001F680000}"/>
    <cellStyle name="Normal 3 3 2 2 2 5 4" xfId="10578" xr:uid="{00000000-0005-0000-0000-000020680000}"/>
    <cellStyle name="Normal 3 3 2 2 2 5 4 2" xfId="10579" xr:uid="{00000000-0005-0000-0000-000021680000}"/>
    <cellStyle name="Normal 3 3 2 2 2 5 4 3" xfId="43109" xr:uid="{00000000-0005-0000-0000-000022680000}"/>
    <cellStyle name="Normal 3 3 2 2 2 5 5" xfId="10580" xr:uid="{00000000-0005-0000-0000-000023680000}"/>
    <cellStyle name="Normal 3 3 2 2 2 5 5 2" xfId="10581" xr:uid="{00000000-0005-0000-0000-000024680000}"/>
    <cellStyle name="Normal 3 3 2 2 2 5 6" xfId="10582" xr:uid="{00000000-0005-0000-0000-000025680000}"/>
    <cellStyle name="Normal 3 3 2 2 2 5 7" xfId="43110" xr:uid="{00000000-0005-0000-0000-000026680000}"/>
    <cellStyle name="Normal 3 3 2 2 2 6" xfId="10583" xr:uid="{00000000-0005-0000-0000-000027680000}"/>
    <cellStyle name="Normal 3 3 2 2 2 6 2" xfId="10584" xr:uid="{00000000-0005-0000-0000-000028680000}"/>
    <cellStyle name="Normal 3 3 2 2 2 6 2 2" xfId="25932" xr:uid="{00000000-0005-0000-0000-000029680000}"/>
    <cellStyle name="Normal 3 3 2 2 2 6 2 2 2" xfId="25933" xr:uid="{00000000-0005-0000-0000-00002A680000}"/>
    <cellStyle name="Normal 3 3 2 2 2 6 2 2 2 2" xfId="25934" xr:uid="{00000000-0005-0000-0000-00002B680000}"/>
    <cellStyle name="Normal 3 3 2 2 2 6 2 2 2 3" xfId="43111" xr:uid="{00000000-0005-0000-0000-00002C680000}"/>
    <cellStyle name="Normal 3 3 2 2 2 6 2 2 3" xfId="25935" xr:uid="{00000000-0005-0000-0000-00002D680000}"/>
    <cellStyle name="Normal 3 3 2 2 2 6 2 2 4" xfId="43112" xr:uid="{00000000-0005-0000-0000-00002E680000}"/>
    <cellStyle name="Normal 3 3 2 2 2 6 2 3" xfId="25936" xr:uid="{00000000-0005-0000-0000-00002F680000}"/>
    <cellStyle name="Normal 3 3 2 2 2 6 2 3 2" xfId="25937" xr:uid="{00000000-0005-0000-0000-000030680000}"/>
    <cellStyle name="Normal 3 3 2 2 2 6 2 3 3" xfId="43113" xr:uid="{00000000-0005-0000-0000-000031680000}"/>
    <cellStyle name="Normal 3 3 2 2 2 6 2 4" xfId="25938" xr:uid="{00000000-0005-0000-0000-000032680000}"/>
    <cellStyle name="Normal 3 3 2 2 2 6 2 5" xfId="43114" xr:uid="{00000000-0005-0000-0000-000033680000}"/>
    <cellStyle name="Normal 3 3 2 2 2 6 3" xfId="10585" xr:uid="{00000000-0005-0000-0000-000034680000}"/>
    <cellStyle name="Normal 3 3 2 2 2 6 3 2" xfId="25939" xr:uid="{00000000-0005-0000-0000-000035680000}"/>
    <cellStyle name="Normal 3 3 2 2 2 6 3 2 2" xfId="25940" xr:uid="{00000000-0005-0000-0000-000036680000}"/>
    <cellStyle name="Normal 3 3 2 2 2 6 3 2 3" xfId="43115" xr:uid="{00000000-0005-0000-0000-000037680000}"/>
    <cellStyle name="Normal 3 3 2 2 2 6 3 3" xfId="25941" xr:uid="{00000000-0005-0000-0000-000038680000}"/>
    <cellStyle name="Normal 3 3 2 2 2 6 3 4" xfId="43116" xr:uid="{00000000-0005-0000-0000-000039680000}"/>
    <cellStyle name="Normal 3 3 2 2 2 6 4" xfId="25942" xr:uid="{00000000-0005-0000-0000-00003A680000}"/>
    <cellStyle name="Normal 3 3 2 2 2 6 4 2" xfId="25943" xr:uid="{00000000-0005-0000-0000-00003B680000}"/>
    <cellStyle name="Normal 3 3 2 2 2 6 4 3" xfId="43117" xr:uid="{00000000-0005-0000-0000-00003C680000}"/>
    <cellStyle name="Normal 3 3 2 2 2 6 5" xfId="25944" xr:uid="{00000000-0005-0000-0000-00003D680000}"/>
    <cellStyle name="Normal 3 3 2 2 2 6 6" xfId="43118" xr:uid="{00000000-0005-0000-0000-00003E680000}"/>
    <cellStyle name="Normal 3 3 2 2 2 6 7" xfId="43119" xr:uid="{00000000-0005-0000-0000-00003F680000}"/>
    <cellStyle name="Normal 3 3 2 2 2 7" xfId="10586" xr:uid="{00000000-0005-0000-0000-000040680000}"/>
    <cellStyle name="Normal 3 3 2 2 2 7 2" xfId="10587" xr:uid="{00000000-0005-0000-0000-000041680000}"/>
    <cellStyle name="Normal 3 3 2 2 2 7 2 2" xfId="25945" xr:uid="{00000000-0005-0000-0000-000042680000}"/>
    <cellStyle name="Normal 3 3 2 2 2 7 2 2 2" xfId="25946" xr:uid="{00000000-0005-0000-0000-000043680000}"/>
    <cellStyle name="Normal 3 3 2 2 2 7 2 2 3" xfId="43120" xr:uid="{00000000-0005-0000-0000-000044680000}"/>
    <cellStyle name="Normal 3 3 2 2 2 7 2 3" xfId="25947" xr:uid="{00000000-0005-0000-0000-000045680000}"/>
    <cellStyle name="Normal 3 3 2 2 2 7 2 4" xfId="43121" xr:uid="{00000000-0005-0000-0000-000046680000}"/>
    <cellStyle name="Normal 3 3 2 2 2 7 3" xfId="10588" xr:uid="{00000000-0005-0000-0000-000047680000}"/>
    <cellStyle name="Normal 3 3 2 2 2 7 3 2" xfId="25948" xr:uid="{00000000-0005-0000-0000-000048680000}"/>
    <cellStyle name="Normal 3 3 2 2 2 7 3 3" xfId="43122" xr:uid="{00000000-0005-0000-0000-000049680000}"/>
    <cellStyle name="Normal 3 3 2 2 2 7 4" xfId="25949" xr:uid="{00000000-0005-0000-0000-00004A680000}"/>
    <cellStyle name="Normal 3 3 2 2 2 7 5" xfId="43123" xr:uid="{00000000-0005-0000-0000-00004B680000}"/>
    <cellStyle name="Normal 3 3 2 2 2 8" xfId="10589" xr:uid="{00000000-0005-0000-0000-00004C680000}"/>
    <cellStyle name="Normal 3 3 2 2 2 8 2" xfId="10590" xr:uid="{00000000-0005-0000-0000-00004D680000}"/>
    <cellStyle name="Normal 3 3 2 2 2 8 2 2" xfId="25950" xr:uid="{00000000-0005-0000-0000-00004E680000}"/>
    <cellStyle name="Normal 3 3 2 2 2 8 2 2 2" xfId="25951" xr:uid="{00000000-0005-0000-0000-00004F680000}"/>
    <cellStyle name="Normal 3 3 2 2 2 8 2 2 3" xfId="43124" xr:uid="{00000000-0005-0000-0000-000050680000}"/>
    <cellStyle name="Normal 3 3 2 2 2 8 2 3" xfId="25952" xr:uid="{00000000-0005-0000-0000-000051680000}"/>
    <cellStyle name="Normal 3 3 2 2 2 8 2 4" xfId="43125" xr:uid="{00000000-0005-0000-0000-000052680000}"/>
    <cellStyle name="Normal 3 3 2 2 2 8 3" xfId="25953" xr:uid="{00000000-0005-0000-0000-000053680000}"/>
    <cellStyle name="Normal 3 3 2 2 2 8 3 2" xfId="25954" xr:uid="{00000000-0005-0000-0000-000054680000}"/>
    <cellStyle name="Normal 3 3 2 2 2 8 3 3" xfId="43126" xr:uid="{00000000-0005-0000-0000-000055680000}"/>
    <cellStyle name="Normal 3 3 2 2 2 8 4" xfId="25955" xr:uid="{00000000-0005-0000-0000-000056680000}"/>
    <cellStyle name="Normal 3 3 2 2 2 8 5" xfId="43127" xr:uid="{00000000-0005-0000-0000-000057680000}"/>
    <cellStyle name="Normal 3 3 2 2 2 9" xfId="10591" xr:uid="{00000000-0005-0000-0000-000058680000}"/>
    <cellStyle name="Normal 3 3 2 2 2 9 2" xfId="10592" xr:uid="{00000000-0005-0000-0000-000059680000}"/>
    <cellStyle name="Normal 3 3 2 2 2 9 2 2" xfId="25956" xr:uid="{00000000-0005-0000-0000-00005A680000}"/>
    <cellStyle name="Normal 3 3 2 2 2 9 2 2 2" xfId="25957" xr:uid="{00000000-0005-0000-0000-00005B680000}"/>
    <cellStyle name="Normal 3 3 2 2 2 9 2 2 3" xfId="43128" xr:uid="{00000000-0005-0000-0000-00005C680000}"/>
    <cellStyle name="Normal 3 3 2 2 2 9 2 3" xfId="25958" xr:uid="{00000000-0005-0000-0000-00005D680000}"/>
    <cellStyle name="Normal 3 3 2 2 2 9 2 4" xfId="43129" xr:uid="{00000000-0005-0000-0000-00005E680000}"/>
    <cellStyle name="Normal 3 3 2 2 2 9 3" xfId="25959" xr:uid="{00000000-0005-0000-0000-00005F680000}"/>
    <cellStyle name="Normal 3 3 2 2 2 9 3 2" xfId="25960" xr:uid="{00000000-0005-0000-0000-000060680000}"/>
    <cellStyle name="Normal 3 3 2 2 2 9 3 3" xfId="43130" xr:uid="{00000000-0005-0000-0000-000061680000}"/>
    <cellStyle name="Normal 3 3 2 2 2 9 4" xfId="25961" xr:uid="{00000000-0005-0000-0000-000062680000}"/>
    <cellStyle name="Normal 3 3 2 2 2 9 5" xfId="43131" xr:uid="{00000000-0005-0000-0000-000063680000}"/>
    <cellStyle name="Normal 3 3 2 2 3" xfId="10593" xr:uid="{00000000-0005-0000-0000-000064680000}"/>
    <cellStyle name="Normal 3 3 2 2 3 10" xfId="43132" xr:uid="{00000000-0005-0000-0000-000065680000}"/>
    <cellStyle name="Normal 3 3 2 2 3 11" xfId="43133" xr:uid="{00000000-0005-0000-0000-000066680000}"/>
    <cellStyle name="Normal 3 3 2 2 3 12" xfId="43134" xr:uid="{00000000-0005-0000-0000-000067680000}"/>
    <cellStyle name="Normal 3 3 2 2 3 2" xfId="10594" xr:uid="{00000000-0005-0000-0000-000068680000}"/>
    <cellStyle name="Normal 3 3 2 2 3 2 2" xfId="10595" xr:uid="{00000000-0005-0000-0000-000069680000}"/>
    <cellStyle name="Normal 3 3 2 2 3 2 2 2" xfId="10596" xr:uid="{00000000-0005-0000-0000-00006A680000}"/>
    <cellStyle name="Normal 3 3 2 2 3 2 2 2 2" xfId="10597" xr:uid="{00000000-0005-0000-0000-00006B680000}"/>
    <cellStyle name="Normal 3 3 2 2 3 2 2 2 2 2" xfId="25962" xr:uid="{00000000-0005-0000-0000-00006C680000}"/>
    <cellStyle name="Normal 3 3 2 2 3 2 2 2 2 2 2" xfId="25963" xr:uid="{00000000-0005-0000-0000-00006D680000}"/>
    <cellStyle name="Normal 3 3 2 2 3 2 2 2 2 2 3" xfId="43135" xr:uid="{00000000-0005-0000-0000-00006E680000}"/>
    <cellStyle name="Normal 3 3 2 2 3 2 2 2 2 3" xfId="25964" xr:uid="{00000000-0005-0000-0000-00006F680000}"/>
    <cellStyle name="Normal 3 3 2 2 3 2 2 2 2 4" xfId="43136" xr:uid="{00000000-0005-0000-0000-000070680000}"/>
    <cellStyle name="Normal 3 3 2 2 3 2 2 2 3" xfId="10598" xr:uid="{00000000-0005-0000-0000-000071680000}"/>
    <cellStyle name="Normal 3 3 2 2 3 2 2 2 3 2" xfId="25965" xr:uid="{00000000-0005-0000-0000-000072680000}"/>
    <cellStyle name="Normal 3 3 2 2 3 2 2 2 3 3" xfId="43137" xr:uid="{00000000-0005-0000-0000-000073680000}"/>
    <cellStyle name="Normal 3 3 2 2 3 2 2 2 4" xfId="25966" xr:uid="{00000000-0005-0000-0000-000074680000}"/>
    <cellStyle name="Normal 3 3 2 2 3 2 2 2 5" xfId="43138" xr:uid="{00000000-0005-0000-0000-000075680000}"/>
    <cellStyle name="Normal 3 3 2 2 3 2 2 3" xfId="10599" xr:uid="{00000000-0005-0000-0000-000076680000}"/>
    <cellStyle name="Normal 3 3 2 2 3 2 2 3 2" xfId="10600" xr:uid="{00000000-0005-0000-0000-000077680000}"/>
    <cellStyle name="Normal 3 3 2 2 3 2 2 3 2 2" xfId="25967" xr:uid="{00000000-0005-0000-0000-000078680000}"/>
    <cellStyle name="Normal 3 3 2 2 3 2 2 3 2 3" xfId="43139" xr:uid="{00000000-0005-0000-0000-000079680000}"/>
    <cellStyle name="Normal 3 3 2 2 3 2 2 3 3" xfId="25968" xr:uid="{00000000-0005-0000-0000-00007A680000}"/>
    <cellStyle name="Normal 3 3 2 2 3 2 2 3 4" xfId="43140" xr:uid="{00000000-0005-0000-0000-00007B680000}"/>
    <cellStyle name="Normal 3 3 2 2 3 2 2 4" xfId="10601" xr:uid="{00000000-0005-0000-0000-00007C680000}"/>
    <cellStyle name="Normal 3 3 2 2 3 2 2 4 2" xfId="10602" xr:uid="{00000000-0005-0000-0000-00007D680000}"/>
    <cellStyle name="Normal 3 3 2 2 3 2 2 4 3" xfId="43141" xr:uid="{00000000-0005-0000-0000-00007E680000}"/>
    <cellStyle name="Normal 3 3 2 2 3 2 2 5" xfId="10603" xr:uid="{00000000-0005-0000-0000-00007F680000}"/>
    <cellStyle name="Normal 3 3 2 2 3 2 2 5 2" xfId="10604" xr:uid="{00000000-0005-0000-0000-000080680000}"/>
    <cellStyle name="Normal 3 3 2 2 3 2 2 6" xfId="10605" xr:uid="{00000000-0005-0000-0000-000081680000}"/>
    <cellStyle name="Normal 3 3 2 2 3 2 2 7" xfId="43142" xr:uid="{00000000-0005-0000-0000-000082680000}"/>
    <cellStyle name="Normal 3 3 2 2 3 2 3" xfId="10606" xr:uid="{00000000-0005-0000-0000-000083680000}"/>
    <cellStyle name="Normal 3 3 2 2 3 2 3 2" xfId="10607" xr:uid="{00000000-0005-0000-0000-000084680000}"/>
    <cellStyle name="Normal 3 3 2 2 3 2 3 2 2" xfId="25969" xr:uid="{00000000-0005-0000-0000-000085680000}"/>
    <cellStyle name="Normal 3 3 2 2 3 2 3 2 2 2" xfId="25970" xr:uid="{00000000-0005-0000-0000-000086680000}"/>
    <cellStyle name="Normal 3 3 2 2 3 2 3 2 2 3" xfId="43143" xr:uid="{00000000-0005-0000-0000-000087680000}"/>
    <cellStyle name="Normal 3 3 2 2 3 2 3 2 3" xfId="25971" xr:uid="{00000000-0005-0000-0000-000088680000}"/>
    <cellStyle name="Normal 3 3 2 2 3 2 3 2 4" xfId="43144" xr:uid="{00000000-0005-0000-0000-000089680000}"/>
    <cellStyle name="Normal 3 3 2 2 3 2 3 3" xfId="10608" xr:uid="{00000000-0005-0000-0000-00008A680000}"/>
    <cellStyle name="Normal 3 3 2 2 3 2 3 3 2" xfId="25972" xr:uid="{00000000-0005-0000-0000-00008B680000}"/>
    <cellStyle name="Normal 3 3 2 2 3 2 3 3 3" xfId="43145" xr:uid="{00000000-0005-0000-0000-00008C680000}"/>
    <cellStyle name="Normal 3 3 2 2 3 2 3 4" xfId="25973" xr:uid="{00000000-0005-0000-0000-00008D680000}"/>
    <cellStyle name="Normal 3 3 2 2 3 2 3 5" xfId="43146" xr:uid="{00000000-0005-0000-0000-00008E680000}"/>
    <cellStyle name="Normal 3 3 2 2 3 2 4" xfId="10609" xr:uid="{00000000-0005-0000-0000-00008F680000}"/>
    <cellStyle name="Normal 3 3 2 2 3 2 4 2" xfId="10610" xr:uid="{00000000-0005-0000-0000-000090680000}"/>
    <cellStyle name="Normal 3 3 2 2 3 2 4 2 2" xfId="25974" xr:uid="{00000000-0005-0000-0000-000091680000}"/>
    <cellStyle name="Normal 3 3 2 2 3 2 4 2 3" xfId="43147" xr:uid="{00000000-0005-0000-0000-000092680000}"/>
    <cellStyle name="Normal 3 3 2 2 3 2 4 3" xfId="25975" xr:uid="{00000000-0005-0000-0000-000093680000}"/>
    <cellStyle name="Normal 3 3 2 2 3 2 4 4" xfId="43148" xr:uid="{00000000-0005-0000-0000-000094680000}"/>
    <cellStyle name="Normal 3 3 2 2 3 2 5" xfId="10611" xr:uid="{00000000-0005-0000-0000-000095680000}"/>
    <cellStyle name="Normal 3 3 2 2 3 2 5 2" xfId="10612" xr:uid="{00000000-0005-0000-0000-000096680000}"/>
    <cellStyle name="Normal 3 3 2 2 3 2 5 3" xfId="43149" xr:uid="{00000000-0005-0000-0000-000097680000}"/>
    <cellStyle name="Normal 3 3 2 2 3 2 6" xfId="10613" xr:uid="{00000000-0005-0000-0000-000098680000}"/>
    <cellStyle name="Normal 3 3 2 2 3 2 6 2" xfId="10614" xr:uid="{00000000-0005-0000-0000-000099680000}"/>
    <cellStyle name="Normal 3 3 2 2 3 2 7" xfId="10615" xr:uid="{00000000-0005-0000-0000-00009A680000}"/>
    <cellStyle name="Normal 3 3 2 2 3 2 8" xfId="43150" xr:uid="{00000000-0005-0000-0000-00009B680000}"/>
    <cellStyle name="Normal 3 3 2 2 3 3" xfId="10616" xr:uid="{00000000-0005-0000-0000-00009C680000}"/>
    <cellStyle name="Normal 3 3 2 2 3 3 2" xfId="10617" xr:uid="{00000000-0005-0000-0000-00009D680000}"/>
    <cellStyle name="Normal 3 3 2 2 3 3 2 2" xfId="10618" xr:uid="{00000000-0005-0000-0000-00009E680000}"/>
    <cellStyle name="Normal 3 3 2 2 3 3 2 2 2" xfId="25976" xr:uid="{00000000-0005-0000-0000-00009F680000}"/>
    <cellStyle name="Normal 3 3 2 2 3 3 2 2 2 2" xfId="25977" xr:uid="{00000000-0005-0000-0000-0000A0680000}"/>
    <cellStyle name="Normal 3 3 2 2 3 3 2 2 2 3" xfId="43151" xr:uid="{00000000-0005-0000-0000-0000A1680000}"/>
    <cellStyle name="Normal 3 3 2 2 3 3 2 2 3" xfId="25978" xr:uid="{00000000-0005-0000-0000-0000A2680000}"/>
    <cellStyle name="Normal 3 3 2 2 3 3 2 2 4" xfId="43152" xr:uid="{00000000-0005-0000-0000-0000A3680000}"/>
    <cellStyle name="Normal 3 3 2 2 3 3 2 3" xfId="10619" xr:uid="{00000000-0005-0000-0000-0000A4680000}"/>
    <cellStyle name="Normal 3 3 2 2 3 3 2 3 2" xfId="25979" xr:uid="{00000000-0005-0000-0000-0000A5680000}"/>
    <cellStyle name="Normal 3 3 2 2 3 3 2 3 3" xfId="43153" xr:uid="{00000000-0005-0000-0000-0000A6680000}"/>
    <cellStyle name="Normal 3 3 2 2 3 3 2 4" xfId="25980" xr:uid="{00000000-0005-0000-0000-0000A7680000}"/>
    <cellStyle name="Normal 3 3 2 2 3 3 2 5" xfId="43154" xr:uid="{00000000-0005-0000-0000-0000A8680000}"/>
    <cellStyle name="Normal 3 3 2 2 3 3 3" xfId="10620" xr:uid="{00000000-0005-0000-0000-0000A9680000}"/>
    <cellStyle name="Normal 3 3 2 2 3 3 3 2" xfId="10621" xr:uid="{00000000-0005-0000-0000-0000AA680000}"/>
    <cellStyle name="Normal 3 3 2 2 3 3 3 2 2" xfId="25981" xr:uid="{00000000-0005-0000-0000-0000AB680000}"/>
    <cellStyle name="Normal 3 3 2 2 3 3 3 2 3" xfId="43155" xr:uid="{00000000-0005-0000-0000-0000AC680000}"/>
    <cellStyle name="Normal 3 3 2 2 3 3 3 3" xfId="25982" xr:uid="{00000000-0005-0000-0000-0000AD680000}"/>
    <cellStyle name="Normal 3 3 2 2 3 3 3 4" xfId="43156" xr:uid="{00000000-0005-0000-0000-0000AE680000}"/>
    <cellStyle name="Normal 3 3 2 2 3 3 4" xfId="10622" xr:uid="{00000000-0005-0000-0000-0000AF680000}"/>
    <cellStyle name="Normal 3 3 2 2 3 3 4 2" xfId="10623" xr:uid="{00000000-0005-0000-0000-0000B0680000}"/>
    <cellStyle name="Normal 3 3 2 2 3 3 4 3" xfId="43157" xr:uid="{00000000-0005-0000-0000-0000B1680000}"/>
    <cellStyle name="Normal 3 3 2 2 3 3 5" xfId="10624" xr:uid="{00000000-0005-0000-0000-0000B2680000}"/>
    <cellStyle name="Normal 3 3 2 2 3 3 5 2" xfId="10625" xr:uid="{00000000-0005-0000-0000-0000B3680000}"/>
    <cellStyle name="Normal 3 3 2 2 3 3 6" xfId="10626" xr:uid="{00000000-0005-0000-0000-0000B4680000}"/>
    <cellStyle name="Normal 3 3 2 2 3 3 7" xfId="43158" xr:uid="{00000000-0005-0000-0000-0000B5680000}"/>
    <cellStyle name="Normal 3 3 2 2 3 4" xfId="10627" xr:uid="{00000000-0005-0000-0000-0000B6680000}"/>
    <cellStyle name="Normal 3 3 2 2 3 4 2" xfId="10628" xr:uid="{00000000-0005-0000-0000-0000B7680000}"/>
    <cellStyle name="Normal 3 3 2 2 3 4 2 2" xfId="25983" xr:uid="{00000000-0005-0000-0000-0000B8680000}"/>
    <cellStyle name="Normal 3 3 2 2 3 4 2 2 2" xfId="25984" xr:uid="{00000000-0005-0000-0000-0000B9680000}"/>
    <cellStyle name="Normal 3 3 2 2 3 4 2 2 2 2" xfId="25985" xr:uid="{00000000-0005-0000-0000-0000BA680000}"/>
    <cellStyle name="Normal 3 3 2 2 3 4 2 2 2 3" xfId="43159" xr:uid="{00000000-0005-0000-0000-0000BB680000}"/>
    <cellStyle name="Normal 3 3 2 2 3 4 2 2 3" xfId="25986" xr:uid="{00000000-0005-0000-0000-0000BC680000}"/>
    <cellStyle name="Normal 3 3 2 2 3 4 2 2 4" xfId="43160" xr:uid="{00000000-0005-0000-0000-0000BD680000}"/>
    <cellStyle name="Normal 3 3 2 2 3 4 2 3" xfId="25987" xr:uid="{00000000-0005-0000-0000-0000BE680000}"/>
    <cellStyle name="Normal 3 3 2 2 3 4 2 3 2" xfId="25988" xr:uid="{00000000-0005-0000-0000-0000BF680000}"/>
    <cellStyle name="Normal 3 3 2 2 3 4 2 3 3" xfId="43161" xr:uid="{00000000-0005-0000-0000-0000C0680000}"/>
    <cellStyle name="Normal 3 3 2 2 3 4 2 4" xfId="25989" xr:uid="{00000000-0005-0000-0000-0000C1680000}"/>
    <cellStyle name="Normal 3 3 2 2 3 4 2 5" xfId="43162" xr:uid="{00000000-0005-0000-0000-0000C2680000}"/>
    <cellStyle name="Normal 3 3 2 2 3 4 3" xfId="10629" xr:uid="{00000000-0005-0000-0000-0000C3680000}"/>
    <cellStyle name="Normal 3 3 2 2 3 4 3 2" xfId="25990" xr:uid="{00000000-0005-0000-0000-0000C4680000}"/>
    <cellStyle name="Normal 3 3 2 2 3 4 3 2 2" xfId="25991" xr:uid="{00000000-0005-0000-0000-0000C5680000}"/>
    <cellStyle name="Normal 3 3 2 2 3 4 3 2 3" xfId="43163" xr:uid="{00000000-0005-0000-0000-0000C6680000}"/>
    <cellStyle name="Normal 3 3 2 2 3 4 3 3" xfId="25992" xr:uid="{00000000-0005-0000-0000-0000C7680000}"/>
    <cellStyle name="Normal 3 3 2 2 3 4 3 4" xfId="43164" xr:uid="{00000000-0005-0000-0000-0000C8680000}"/>
    <cellStyle name="Normal 3 3 2 2 3 4 4" xfId="25993" xr:uid="{00000000-0005-0000-0000-0000C9680000}"/>
    <cellStyle name="Normal 3 3 2 2 3 4 4 2" xfId="25994" xr:uid="{00000000-0005-0000-0000-0000CA680000}"/>
    <cellStyle name="Normal 3 3 2 2 3 4 4 3" xfId="43165" xr:uid="{00000000-0005-0000-0000-0000CB680000}"/>
    <cellStyle name="Normal 3 3 2 2 3 4 5" xfId="25995" xr:uid="{00000000-0005-0000-0000-0000CC680000}"/>
    <cellStyle name="Normal 3 3 2 2 3 4 6" xfId="43166" xr:uid="{00000000-0005-0000-0000-0000CD680000}"/>
    <cellStyle name="Normal 3 3 2 2 3 5" xfId="10630" xr:uid="{00000000-0005-0000-0000-0000CE680000}"/>
    <cellStyle name="Normal 3 3 2 2 3 5 2" xfId="10631" xr:uid="{00000000-0005-0000-0000-0000CF680000}"/>
    <cellStyle name="Normal 3 3 2 2 3 5 2 2" xfId="25996" xr:uid="{00000000-0005-0000-0000-0000D0680000}"/>
    <cellStyle name="Normal 3 3 2 2 3 5 2 2 2" xfId="25997" xr:uid="{00000000-0005-0000-0000-0000D1680000}"/>
    <cellStyle name="Normal 3 3 2 2 3 5 2 2 3" xfId="43167" xr:uid="{00000000-0005-0000-0000-0000D2680000}"/>
    <cellStyle name="Normal 3 3 2 2 3 5 2 3" xfId="25998" xr:uid="{00000000-0005-0000-0000-0000D3680000}"/>
    <cellStyle name="Normal 3 3 2 2 3 5 2 4" xfId="43168" xr:uid="{00000000-0005-0000-0000-0000D4680000}"/>
    <cellStyle name="Normal 3 3 2 2 3 5 3" xfId="25999" xr:uid="{00000000-0005-0000-0000-0000D5680000}"/>
    <cellStyle name="Normal 3 3 2 2 3 5 3 2" xfId="26000" xr:uid="{00000000-0005-0000-0000-0000D6680000}"/>
    <cellStyle name="Normal 3 3 2 2 3 5 3 3" xfId="43169" xr:uid="{00000000-0005-0000-0000-0000D7680000}"/>
    <cellStyle name="Normal 3 3 2 2 3 5 4" xfId="26001" xr:uid="{00000000-0005-0000-0000-0000D8680000}"/>
    <cellStyle name="Normal 3 3 2 2 3 5 5" xfId="43170" xr:uid="{00000000-0005-0000-0000-0000D9680000}"/>
    <cellStyle name="Normal 3 3 2 2 3 6" xfId="10632" xr:uid="{00000000-0005-0000-0000-0000DA680000}"/>
    <cellStyle name="Normal 3 3 2 2 3 6 2" xfId="10633" xr:uid="{00000000-0005-0000-0000-0000DB680000}"/>
    <cellStyle name="Normal 3 3 2 2 3 6 2 2" xfId="26002" xr:uid="{00000000-0005-0000-0000-0000DC680000}"/>
    <cellStyle name="Normal 3 3 2 2 3 6 2 2 2" xfId="26003" xr:uid="{00000000-0005-0000-0000-0000DD680000}"/>
    <cellStyle name="Normal 3 3 2 2 3 6 2 2 3" xfId="43171" xr:uid="{00000000-0005-0000-0000-0000DE680000}"/>
    <cellStyle name="Normal 3 3 2 2 3 6 2 3" xfId="26004" xr:uid="{00000000-0005-0000-0000-0000DF680000}"/>
    <cellStyle name="Normal 3 3 2 2 3 6 2 4" xfId="43172" xr:uid="{00000000-0005-0000-0000-0000E0680000}"/>
    <cellStyle name="Normal 3 3 2 2 3 6 3" xfId="26005" xr:uid="{00000000-0005-0000-0000-0000E1680000}"/>
    <cellStyle name="Normal 3 3 2 2 3 6 3 2" xfId="26006" xr:uid="{00000000-0005-0000-0000-0000E2680000}"/>
    <cellStyle name="Normal 3 3 2 2 3 6 3 3" xfId="43173" xr:uid="{00000000-0005-0000-0000-0000E3680000}"/>
    <cellStyle name="Normal 3 3 2 2 3 6 4" xfId="26007" xr:uid="{00000000-0005-0000-0000-0000E4680000}"/>
    <cellStyle name="Normal 3 3 2 2 3 6 5" xfId="43174" xr:uid="{00000000-0005-0000-0000-0000E5680000}"/>
    <cellStyle name="Normal 3 3 2 2 3 7" xfId="10634" xr:uid="{00000000-0005-0000-0000-0000E6680000}"/>
    <cellStyle name="Normal 3 3 2 2 3 7 2" xfId="10635" xr:uid="{00000000-0005-0000-0000-0000E7680000}"/>
    <cellStyle name="Normal 3 3 2 2 3 7 2 2" xfId="26008" xr:uid="{00000000-0005-0000-0000-0000E8680000}"/>
    <cellStyle name="Normal 3 3 2 2 3 7 2 3" xfId="43175" xr:uid="{00000000-0005-0000-0000-0000E9680000}"/>
    <cellStyle name="Normal 3 3 2 2 3 7 3" xfId="26009" xr:uid="{00000000-0005-0000-0000-0000EA680000}"/>
    <cellStyle name="Normal 3 3 2 2 3 7 4" xfId="43176" xr:uid="{00000000-0005-0000-0000-0000EB680000}"/>
    <cellStyle name="Normal 3 3 2 2 3 8" xfId="10636" xr:uid="{00000000-0005-0000-0000-0000EC680000}"/>
    <cellStyle name="Normal 3 3 2 2 3 8 2" xfId="26010" xr:uid="{00000000-0005-0000-0000-0000ED680000}"/>
    <cellStyle name="Normal 3 3 2 2 3 8 3" xfId="43177" xr:uid="{00000000-0005-0000-0000-0000EE680000}"/>
    <cellStyle name="Normal 3 3 2 2 3 9" xfId="26011" xr:uid="{00000000-0005-0000-0000-0000EF680000}"/>
    <cellStyle name="Normal 3 3 2 2 3 9 2" xfId="43178" xr:uid="{00000000-0005-0000-0000-0000F0680000}"/>
    <cellStyle name="Normal 3 3 2 2 4" xfId="10637" xr:uid="{00000000-0005-0000-0000-0000F1680000}"/>
    <cellStyle name="Normal 3 3 2 2 4 10" xfId="43179" xr:uid="{00000000-0005-0000-0000-0000F2680000}"/>
    <cellStyle name="Normal 3 3 2 2 4 11" xfId="43180" xr:uid="{00000000-0005-0000-0000-0000F3680000}"/>
    <cellStyle name="Normal 3 3 2 2 4 2" xfId="10638" xr:uid="{00000000-0005-0000-0000-0000F4680000}"/>
    <cellStyle name="Normal 3 3 2 2 4 2 2" xfId="10639" xr:uid="{00000000-0005-0000-0000-0000F5680000}"/>
    <cellStyle name="Normal 3 3 2 2 4 2 2 2" xfId="10640" xr:uid="{00000000-0005-0000-0000-0000F6680000}"/>
    <cellStyle name="Normal 3 3 2 2 4 2 2 2 2" xfId="10641" xr:uid="{00000000-0005-0000-0000-0000F7680000}"/>
    <cellStyle name="Normal 3 3 2 2 4 2 2 2 2 2" xfId="26012" xr:uid="{00000000-0005-0000-0000-0000F8680000}"/>
    <cellStyle name="Normal 3 3 2 2 4 2 2 2 2 2 2" xfId="26013" xr:uid="{00000000-0005-0000-0000-0000F9680000}"/>
    <cellStyle name="Normal 3 3 2 2 4 2 2 2 2 2 3" xfId="43181" xr:uid="{00000000-0005-0000-0000-0000FA680000}"/>
    <cellStyle name="Normal 3 3 2 2 4 2 2 2 2 3" xfId="26014" xr:uid="{00000000-0005-0000-0000-0000FB680000}"/>
    <cellStyle name="Normal 3 3 2 2 4 2 2 2 2 4" xfId="43182" xr:uid="{00000000-0005-0000-0000-0000FC680000}"/>
    <cellStyle name="Normal 3 3 2 2 4 2 2 2 3" xfId="10642" xr:uid="{00000000-0005-0000-0000-0000FD680000}"/>
    <cellStyle name="Normal 3 3 2 2 4 2 2 2 3 2" xfId="26015" xr:uid="{00000000-0005-0000-0000-0000FE680000}"/>
    <cellStyle name="Normal 3 3 2 2 4 2 2 2 3 3" xfId="43183" xr:uid="{00000000-0005-0000-0000-0000FF680000}"/>
    <cellStyle name="Normal 3 3 2 2 4 2 2 2 4" xfId="26016" xr:uid="{00000000-0005-0000-0000-000000690000}"/>
    <cellStyle name="Normal 3 3 2 2 4 2 2 2 5" xfId="43184" xr:uid="{00000000-0005-0000-0000-000001690000}"/>
    <cellStyle name="Normal 3 3 2 2 4 2 2 3" xfId="10643" xr:uid="{00000000-0005-0000-0000-000002690000}"/>
    <cellStyle name="Normal 3 3 2 2 4 2 2 3 2" xfId="10644" xr:uid="{00000000-0005-0000-0000-000003690000}"/>
    <cellStyle name="Normal 3 3 2 2 4 2 2 3 2 2" xfId="26017" xr:uid="{00000000-0005-0000-0000-000004690000}"/>
    <cellStyle name="Normal 3 3 2 2 4 2 2 3 2 3" xfId="43185" xr:uid="{00000000-0005-0000-0000-000005690000}"/>
    <cellStyle name="Normal 3 3 2 2 4 2 2 3 3" xfId="26018" xr:uid="{00000000-0005-0000-0000-000006690000}"/>
    <cellStyle name="Normal 3 3 2 2 4 2 2 3 4" xfId="43186" xr:uid="{00000000-0005-0000-0000-000007690000}"/>
    <cellStyle name="Normal 3 3 2 2 4 2 2 4" xfId="10645" xr:uid="{00000000-0005-0000-0000-000008690000}"/>
    <cellStyle name="Normal 3 3 2 2 4 2 2 4 2" xfId="10646" xr:uid="{00000000-0005-0000-0000-000009690000}"/>
    <cellStyle name="Normal 3 3 2 2 4 2 2 4 3" xfId="43187" xr:uid="{00000000-0005-0000-0000-00000A690000}"/>
    <cellStyle name="Normal 3 3 2 2 4 2 2 5" xfId="10647" xr:uid="{00000000-0005-0000-0000-00000B690000}"/>
    <cellStyle name="Normal 3 3 2 2 4 2 2 5 2" xfId="10648" xr:uid="{00000000-0005-0000-0000-00000C690000}"/>
    <cellStyle name="Normal 3 3 2 2 4 2 2 6" xfId="10649" xr:uid="{00000000-0005-0000-0000-00000D690000}"/>
    <cellStyle name="Normal 3 3 2 2 4 2 2 7" xfId="43188" xr:uid="{00000000-0005-0000-0000-00000E690000}"/>
    <cellStyle name="Normal 3 3 2 2 4 2 3" xfId="10650" xr:uid="{00000000-0005-0000-0000-00000F690000}"/>
    <cellStyle name="Normal 3 3 2 2 4 2 3 2" xfId="10651" xr:uid="{00000000-0005-0000-0000-000010690000}"/>
    <cellStyle name="Normal 3 3 2 2 4 2 3 2 2" xfId="26019" xr:uid="{00000000-0005-0000-0000-000011690000}"/>
    <cellStyle name="Normal 3 3 2 2 4 2 3 2 2 2" xfId="26020" xr:uid="{00000000-0005-0000-0000-000012690000}"/>
    <cellStyle name="Normal 3 3 2 2 4 2 3 2 2 3" xfId="43189" xr:uid="{00000000-0005-0000-0000-000013690000}"/>
    <cellStyle name="Normal 3 3 2 2 4 2 3 2 3" xfId="26021" xr:uid="{00000000-0005-0000-0000-000014690000}"/>
    <cellStyle name="Normal 3 3 2 2 4 2 3 2 4" xfId="43190" xr:uid="{00000000-0005-0000-0000-000015690000}"/>
    <cellStyle name="Normal 3 3 2 2 4 2 3 3" xfId="10652" xr:uid="{00000000-0005-0000-0000-000016690000}"/>
    <cellStyle name="Normal 3 3 2 2 4 2 3 3 2" xfId="26022" xr:uid="{00000000-0005-0000-0000-000017690000}"/>
    <cellStyle name="Normal 3 3 2 2 4 2 3 3 3" xfId="43191" xr:uid="{00000000-0005-0000-0000-000018690000}"/>
    <cellStyle name="Normal 3 3 2 2 4 2 3 4" xfId="26023" xr:uid="{00000000-0005-0000-0000-000019690000}"/>
    <cellStyle name="Normal 3 3 2 2 4 2 3 5" xfId="43192" xr:uid="{00000000-0005-0000-0000-00001A690000}"/>
    <cellStyle name="Normal 3 3 2 2 4 2 4" xfId="10653" xr:uid="{00000000-0005-0000-0000-00001B690000}"/>
    <cellStyle name="Normal 3 3 2 2 4 2 4 2" xfId="10654" xr:uid="{00000000-0005-0000-0000-00001C690000}"/>
    <cellStyle name="Normal 3 3 2 2 4 2 4 2 2" xfId="26024" xr:uid="{00000000-0005-0000-0000-00001D690000}"/>
    <cellStyle name="Normal 3 3 2 2 4 2 4 2 3" xfId="43193" xr:uid="{00000000-0005-0000-0000-00001E690000}"/>
    <cellStyle name="Normal 3 3 2 2 4 2 4 3" xfId="26025" xr:uid="{00000000-0005-0000-0000-00001F690000}"/>
    <cellStyle name="Normal 3 3 2 2 4 2 4 4" xfId="43194" xr:uid="{00000000-0005-0000-0000-000020690000}"/>
    <cellStyle name="Normal 3 3 2 2 4 2 5" xfId="10655" xr:uid="{00000000-0005-0000-0000-000021690000}"/>
    <cellStyle name="Normal 3 3 2 2 4 2 5 2" xfId="10656" xr:uid="{00000000-0005-0000-0000-000022690000}"/>
    <cellStyle name="Normal 3 3 2 2 4 2 5 3" xfId="43195" xr:uid="{00000000-0005-0000-0000-000023690000}"/>
    <cellStyle name="Normal 3 3 2 2 4 2 6" xfId="10657" xr:uid="{00000000-0005-0000-0000-000024690000}"/>
    <cellStyle name="Normal 3 3 2 2 4 2 6 2" xfId="10658" xr:uid="{00000000-0005-0000-0000-000025690000}"/>
    <cellStyle name="Normal 3 3 2 2 4 2 7" xfId="10659" xr:uid="{00000000-0005-0000-0000-000026690000}"/>
    <cellStyle name="Normal 3 3 2 2 4 2 8" xfId="43196" xr:uid="{00000000-0005-0000-0000-000027690000}"/>
    <cellStyle name="Normal 3 3 2 2 4 3" xfId="10660" xr:uid="{00000000-0005-0000-0000-000028690000}"/>
    <cellStyle name="Normal 3 3 2 2 4 3 2" xfId="10661" xr:uid="{00000000-0005-0000-0000-000029690000}"/>
    <cellStyle name="Normal 3 3 2 2 4 3 2 2" xfId="10662" xr:uid="{00000000-0005-0000-0000-00002A690000}"/>
    <cellStyle name="Normal 3 3 2 2 4 3 2 2 2" xfId="26026" xr:uid="{00000000-0005-0000-0000-00002B690000}"/>
    <cellStyle name="Normal 3 3 2 2 4 3 2 2 2 2" xfId="26027" xr:uid="{00000000-0005-0000-0000-00002C690000}"/>
    <cellStyle name="Normal 3 3 2 2 4 3 2 2 2 3" xfId="43197" xr:uid="{00000000-0005-0000-0000-00002D690000}"/>
    <cellStyle name="Normal 3 3 2 2 4 3 2 2 3" xfId="26028" xr:uid="{00000000-0005-0000-0000-00002E690000}"/>
    <cellStyle name="Normal 3 3 2 2 4 3 2 2 4" xfId="43198" xr:uid="{00000000-0005-0000-0000-00002F690000}"/>
    <cellStyle name="Normal 3 3 2 2 4 3 2 3" xfId="10663" xr:uid="{00000000-0005-0000-0000-000030690000}"/>
    <cellStyle name="Normal 3 3 2 2 4 3 2 3 2" xfId="26029" xr:uid="{00000000-0005-0000-0000-000031690000}"/>
    <cellStyle name="Normal 3 3 2 2 4 3 2 3 3" xfId="43199" xr:uid="{00000000-0005-0000-0000-000032690000}"/>
    <cellStyle name="Normal 3 3 2 2 4 3 2 4" xfId="26030" xr:uid="{00000000-0005-0000-0000-000033690000}"/>
    <cellStyle name="Normal 3 3 2 2 4 3 2 5" xfId="43200" xr:uid="{00000000-0005-0000-0000-000034690000}"/>
    <cellStyle name="Normal 3 3 2 2 4 3 3" xfId="10664" xr:uid="{00000000-0005-0000-0000-000035690000}"/>
    <cellStyle name="Normal 3 3 2 2 4 3 3 2" xfId="10665" xr:uid="{00000000-0005-0000-0000-000036690000}"/>
    <cellStyle name="Normal 3 3 2 2 4 3 3 2 2" xfId="26031" xr:uid="{00000000-0005-0000-0000-000037690000}"/>
    <cellStyle name="Normal 3 3 2 2 4 3 3 2 3" xfId="43201" xr:uid="{00000000-0005-0000-0000-000038690000}"/>
    <cellStyle name="Normal 3 3 2 2 4 3 3 3" xfId="26032" xr:uid="{00000000-0005-0000-0000-000039690000}"/>
    <cellStyle name="Normal 3 3 2 2 4 3 3 4" xfId="43202" xr:uid="{00000000-0005-0000-0000-00003A690000}"/>
    <cellStyle name="Normal 3 3 2 2 4 3 4" xfId="10666" xr:uid="{00000000-0005-0000-0000-00003B690000}"/>
    <cellStyle name="Normal 3 3 2 2 4 3 4 2" xfId="10667" xr:uid="{00000000-0005-0000-0000-00003C690000}"/>
    <cellStyle name="Normal 3 3 2 2 4 3 4 3" xfId="43203" xr:uid="{00000000-0005-0000-0000-00003D690000}"/>
    <cellStyle name="Normal 3 3 2 2 4 3 5" xfId="10668" xr:uid="{00000000-0005-0000-0000-00003E690000}"/>
    <cellStyle name="Normal 3 3 2 2 4 3 5 2" xfId="10669" xr:uid="{00000000-0005-0000-0000-00003F690000}"/>
    <cellStyle name="Normal 3 3 2 2 4 3 6" xfId="10670" xr:uid="{00000000-0005-0000-0000-000040690000}"/>
    <cellStyle name="Normal 3 3 2 2 4 3 7" xfId="43204" xr:uid="{00000000-0005-0000-0000-000041690000}"/>
    <cellStyle name="Normal 3 3 2 2 4 4" xfId="10671" xr:uid="{00000000-0005-0000-0000-000042690000}"/>
    <cellStyle name="Normal 3 3 2 2 4 4 2" xfId="10672" xr:uid="{00000000-0005-0000-0000-000043690000}"/>
    <cellStyle name="Normal 3 3 2 2 4 4 2 2" xfId="26033" xr:uid="{00000000-0005-0000-0000-000044690000}"/>
    <cellStyle name="Normal 3 3 2 2 4 4 2 2 2" xfId="26034" xr:uid="{00000000-0005-0000-0000-000045690000}"/>
    <cellStyle name="Normal 3 3 2 2 4 4 2 2 2 2" xfId="26035" xr:uid="{00000000-0005-0000-0000-000046690000}"/>
    <cellStyle name="Normal 3 3 2 2 4 4 2 2 2 3" xfId="43205" xr:uid="{00000000-0005-0000-0000-000047690000}"/>
    <cellStyle name="Normal 3 3 2 2 4 4 2 2 3" xfId="26036" xr:uid="{00000000-0005-0000-0000-000048690000}"/>
    <cellStyle name="Normal 3 3 2 2 4 4 2 2 4" xfId="43206" xr:uid="{00000000-0005-0000-0000-000049690000}"/>
    <cellStyle name="Normal 3 3 2 2 4 4 2 3" xfId="26037" xr:uid="{00000000-0005-0000-0000-00004A690000}"/>
    <cellStyle name="Normal 3 3 2 2 4 4 2 3 2" xfId="26038" xr:uid="{00000000-0005-0000-0000-00004B690000}"/>
    <cellStyle name="Normal 3 3 2 2 4 4 2 3 3" xfId="43207" xr:uid="{00000000-0005-0000-0000-00004C690000}"/>
    <cellStyle name="Normal 3 3 2 2 4 4 2 4" xfId="26039" xr:uid="{00000000-0005-0000-0000-00004D690000}"/>
    <cellStyle name="Normal 3 3 2 2 4 4 2 5" xfId="43208" xr:uid="{00000000-0005-0000-0000-00004E690000}"/>
    <cellStyle name="Normal 3 3 2 2 4 4 3" xfId="10673" xr:uid="{00000000-0005-0000-0000-00004F690000}"/>
    <cellStyle name="Normal 3 3 2 2 4 4 3 2" xfId="26040" xr:uid="{00000000-0005-0000-0000-000050690000}"/>
    <cellStyle name="Normal 3 3 2 2 4 4 3 2 2" xfId="26041" xr:uid="{00000000-0005-0000-0000-000051690000}"/>
    <cellStyle name="Normal 3 3 2 2 4 4 3 2 3" xfId="43209" xr:uid="{00000000-0005-0000-0000-000052690000}"/>
    <cellStyle name="Normal 3 3 2 2 4 4 3 3" xfId="26042" xr:uid="{00000000-0005-0000-0000-000053690000}"/>
    <cellStyle name="Normal 3 3 2 2 4 4 3 4" xfId="43210" xr:uid="{00000000-0005-0000-0000-000054690000}"/>
    <cellStyle name="Normal 3 3 2 2 4 4 4" xfId="26043" xr:uid="{00000000-0005-0000-0000-000055690000}"/>
    <cellStyle name="Normal 3 3 2 2 4 4 4 2" xfId="26044" xr:uid="{00000000-0005-0000-0000-000056690000}"/>
    <cellStyle name="Normal 3 3 2 2 4 4 4 3" xfId="43211" xr:uid="{00000000-0005-0000-0000-000057690000}"/>
    <cellStyle name="Normal 3 3 2 2 4 4 5" xfId="26045" xr:uid="{00000000-0005-0000-0000-000058690000}"/>
    <cellStyle name="Normal 3 3 2 2 4 4 6" xfId="43212" xr:uid="{00000000-0005-0000-0000-000059690000}"/>
    <cellStyle name="Normal 3 3 2 2 4 5" xfId="10674" xr:uid="{00000000-0005-0000-0000-00005A690000}"/>
    <cellStyle name="Normal 3 3 2 2 4 5 2" xfId="10675" xr:uid="{00000000-0005-0000-0000-00005B690000}"/>
    <cellStyle name="Normal 3 3 2 2 4 5 2 2" xfId="26046" xr:uid="{00000000-0005-0000-0000-00005C690000}"/>
    <cellStyle name="Normal 3 3 2 2 4 5 2 2 2" xfId="26047" xr:uid="{00000000-0005-0000-0000-00005D690000}"/>
    <cellStyle name="Normal 3 3 2 2 4 5 2 2 3" xfId="43213" xr:uid="{00000000-0005-0000-0000-00005E690000}"/>
    <cellStyle name="Normal 3 3 2 2 4 5 2 3" xfId="26048" xr:uid="{00000000-0005-0000-0000-00005F690000}"/>
    <cellStyle name="Normal 3 3 2 2 4 5 2 4" xfId="43214" xr:uid="{00000000-0005-0000-0000-000060690000}"/>
    <cellStyle name="Normal 3 3 2 2 4 5 3" xfId="26049" xr:uid="{00000000-0005-0000-0000-000061690000}"/>
    <cellStyle name="Normal 3 3 2 2 4 5 3 2" xfId="26050" xr:uid="{00000000-0005-0000-0000-000062690000}"/>
    <cellStyle name="Normal 3 3 2 2 4 5 3 3" xfId="43215" xr:uid="{00000000-0005-0000-0000-000063690000}"/>
    <cellStyle name="Normal 3 3 2 2 4 5 4" xfId="26051" xr:uid="{00000000-0005-0000-0000-000064690000}"/>
    <cellStyle name="Normal 3 3 2 2 4 5 5" xfId="43216" xr:uid="{00000000-0005-0000-0000-000065690000}"/>
    <cellStyle name="Normal 3 3 2 2 4 6" xfId="10676" xr:uid="{00000000-0005-0000-0000-000066690000}"/>
    <cellStyle name="Normal 3 3 2 2 4 6 2" xfId="10677" xr:uid="{00000000-0005-0000-0000-000067690000}"/>
    <cellStyle name="Normal 3 3 2 2 4 6 2 2" xfId="26052" xr:uid="{00000000-0005-0000-0000-000068690000}"/>
    <cellStyle name="Normal 3 3 2 2 4 6 2 3" xfId="43217" xr:uid="{00000000-0005-0000-0000-000069690000}"/>
    <cellStyle name="Normal 3 3 2 2 4 6 3" xfId="26053" xr:uid="{00000000-0005-0000-0000-00006A690000}"/>
    <cellStyle name="Normal 3 3 2 2 4 6 4" xfId="43218" xr:uid="{00000000-0005-0000-0000-00006B690000}"/>
    <cellStyle name="Normal 3 3 2 2 4 7" xfId="10678" xr:uid="{00000000-0005-0000-0000-00006C690000}"/>
    <cellStyle name="Normal 3 3 2 2 4 7 2" xfId="10679" xr:uid="{00000000-0005-0000-0000-00006D690000}"/>
    <cellStyle name="Normal 3 3 2 2 4 7 3" xfId="43219" xr:uid="{00000000-0005-0000-0000-00006E690000}"/>
    <cellStyle name="Normal 3 3 2 2 4 8" xfId="10680" xr:uid="{00000000-0005-0000-0000-00006F690000}"/>
    <cellStyle name="Normal 3 3 2 2 4 8 2" xfId="43220" xr:uid="{00000000-0005-0000-0000-000070690000}"/>
    <cellStyle name="Normal 3 3 2 2 4 9" xfId="43221" xr:uid="{00000000-0005-0000-0000-000071690000}"/>
    <cellStyle name="Normal 3 3 2 2 5" xfId="10681" xr:uid="{00000000-0005-0000-0000-000072690000}"/>
    <cellStyle name="Normal 3 3 2 2 5 10" xfId="43222" xr:uid="{00000000-0005-0000-0000-000073690000}"/>
    <cellStyle name="Normal 3 3 2 2 5 2" xfId="10682" xr:uid="{00000000-0005-0000-0000-000074690000}"/>
    <cellStyle name="Normal 3 3 2 2 5 2 2" xfId="10683" xr:uid="{00000000-0005-0000-0000-000075690000}"/>
    <cellStyle name="Normal 3 3 2 2 5 2 2 2" xfId="10684" xr:uid="{00000000-0005-0000-0000-000076690000}"/>
    <cellStyle name="Normal 3 3 2 2 5 2 2 2 2" xfId="26054" xr:uid="{00000000-0005-0000-0000-000077690000}"/>
    <cellStyle name="Normal 3 3 2 2 5 2 2 2 2 2" xfId="26055" xr:uid="{00000000-0005-0000-0000-000078690000}"/>
    <cellStyle name="Normal 3 3 2 2 5 2 2 2 2 3" xfId="43223" xr:uid="{00000000-0005-0000-0000-000079690000}"/>
    <cellStyle name="Normal 3 3 2 2 5 2 2 2 3" xfId="26056" xr:uid="{00000000-0005-0000-0000-00007A690000}"/>
    <cellStyle name="Normal 3 3 2 2 5 2 2 2 4" xfId="43224" xr:uid="{00000000-0005-0000-0000-00007B690000}"/>
    <cellStyle name="Normal 3 3 2 2 5 2 2 3" xfId="10685" xr:uid="{00000000-0005-0000-0000-00007C690000}"/>
    <cellStyle name="Normal 3 3 2 2 5 2 2 3 2" xfId="26057" xr:uid="{00000000-0005-0000-0000-00007D690000}"/>
    <cellStyle name="Normal 3 3 2 2 5 2 2 3 3" xfId="43225" xr:uid="{00000000-0005-0000-0000-00007E690000}"/>
    <cellStyle name="Normal 3 3 2 2 5 2 2 4" xfId="26058" xr:uid="{00000000-0005-0000-0000-00007F690000}"/>
    <cellStyle name="Normal 3 3 2 2 5 2 2 5" xfId="43226" xr:uid="{00000000-0005-0000-0000-000080690000}"/>
    <cellStyle name="Normal 3 3 2 2 5 2 3" xfId="10686" xr:uid="{00000000-0005-0000-0000-000081690000}"/>
    <cellStyle name="Normal 3 3 2 2 5 2 3 2" xfId="10687" xr:uid="{00000000-0005-0000-0000-000082690000}"/>
    <cellStyle name="Normal 3 3 2 2 5 2 3 2 2" xfId="26059" xr:uid="{00000000-0005-0000-0000-000083690000}"/>
    <cellStyle name="Normal 3 3 2 2 5 2 3 2 3" xfId="43227" xr:uid="{00000000-0005-0000-0000-000084690000}"/>
    <cellStyle name="Normal 3 3 2 2 5 2 3 3" xfId="26060" xr:uid="{00000000-0005-0000-0000-000085690000}"/>
    <cellStyle name="Normal 3 3 2 2 5 2 3 4" xfId="43228" xr:uid="{00000000-0005-0000-0000-000086690000}"/>
    <cellStyle name="Normal 3 3 2 2 5 2 4" xfId="10688" xr:uid="{00000000-0005-0000-0000-000087690000}"/>
    <cellStyle name="Normal 3 3 2 2 5 2 4 2" xfId="10689" xr:uid="{00000000-0005-0000-0000-000088690000}"/>
    <cellStyle name="Normal 3 3 2 2 5 2 4 3" xfId="43229" xr:uid="{00000000-0005-0000-0000-000089690000}"/>
    <cellStyle name="Normal 3 3 2 2 5 2 5" xfId="10690" xr:uid="{00000000-0005-0000-0000-00008A690000}"/>
    <cellStyle name="Normal 3 3 2 2 5 2 5 2" xfId="10691" xr:uid="{00000000-0005-0000-0000-00008B690000}"/>
    <cellStyle name="Normal 3 3 2 2 5 2 6" xfId="10692" xr:uid="{00000000-0005-0000-0000-00008C690000}"/>
    <cellStyle name="Normal 3 3 2 2 5 2 7" xfId="43230" xr:uid="{00000000-0005-0000-0000-00008D690000}"/>
    <cellStyle name="Normal 3 3 2 2 5 3" xfId="10693" xr:uid="{00000000-0005-0000-0000-00008E690000}"/>
    <cellStyle name="Normal 3 3 2 2 5 3 2" xfId="10694" xr:uid="{00000000-0005-0000-0000-00008F690000}"/>
    <cellStyle name="Normal 3 3 2 2 5 3 2 2" xfId="26061" xr:uid="{00000000-0005-0000-0000-000090690000}"/>
    <cellStyle name="Normal 3 3 2 2 5 3 2 2 2" xfId="26062" xr:uid="{00000000-0005-0000-0000-000091690000}"/>
    <cellStyle name="Normal 3 3 2 2 5 3 2 2 2 2" xfId="26063" xr:uid="{00000000-0005-0000-0000-000092690000}"/>
    <cellStyle name="Normal 3 3 2 2 5 3 2 2 2 3" xfId="43231" xr:uid="{00000000-0005-0000-0000-000093690000}"/>
    <cellStyle name="Normal 3 3 2 2 5 3 2 2 3" xfId="26064" xr:uid="{00000000-0005-0000-0000-000094690000}"/>
    <cellStyle name="Normal 3 3 2 2 5 3 2 2 4" xfId="43232" xr:uid="{00000000-0005-0000-0000-000095690000}"/>
    <cellStyle name="Normal 3 3 2 2 5 3 2 3" xfId="26065" xr:uid="{00000000-0005-0000-0000-000096690000}"/>
    <cellStyle name="Normal 3 3 2 2 5 3 2 3 2" xfId="26066" xr:uid="{00000000-0005-0000-0000-000097690000}"/>
    <cellStyle name="Normal 3 3 2 2 5 3 2 3 3" xfId="43233" xr:uid="{00000000-0005-0000-0000-000098690000}"/>
    <cellStyle name="Normal 3 3 2 2 5 3 2 4" xfId="26067" xr:uid="{00000000-0005-0000-0000-000099690000}"/>
    <cellStyle name="Normal 3 3 2 2 5 3 2 5" xfId="43234" xr:uid="{00000000-0005-0000-0000-00009A690000}"/>
    <cellStyle name="Normal 3 3 2 2 5 3 3" xfId="10695" xr:uid="{00000000-0005-0000-0000-00009B690000}"/>
    <cellStyle name="Normal 3 3 2 2 5 3 3 2" xfId="26068" xr:uid="{00000000-0005-0000-0000-00009C690000}"/>
    <cellStyle name="Normal 3 3 2 2 5 3 3 2 2" xfId="26069" xr:uid="{00000000-0005-0000-0000-00009D690000}"/>
    <cellStyle name="Normal 3 3 2 2 5 3 3 2 3" xfId="43235" xr:uid="{00000000-0005-0000-0000-00009E690000}"/>
    <cellStyle name="Normal 3 3 2 2 5 3 3 3" xfId="26070" xr:uid="{00000000-0005-0000-0000-00009F690000}"/>
    <cellStyle name="Normal 3 3 2 2 5 3 3 4" xfId="43236" xr:uid="{00000000-0005-0000-0000-0000A0690000}"/>
    <cellStyle name="Normal 3 3 2 2 5 3 4" xfId="26071" xr:uid="{00000000-0005-0000-0000-0000A1690000}"/>
    <cellStyle name="Normal 3 3 2 2 5 3 4 2" xfId="26072" xr:uid="{00000000-0005-0000-0000-0000A2690000}"/>
    <cellStyle name="Normal 3 3 2 2 5 3 4 3" xfId="43237" xr:uid="{00000000-0005-0000-0000-0000A3690000}"/>
    <cellStyle name="Normal 3 3 2 2 5 3 5" xfId="26073" xr:uid="{00000000-0005-0000-0000-0000A4690000}"/>
    <cellStyle name="Normal 3 3 2 2 5 3 6" xfId="43238" xr:uid="{00000000-0005-0000-0000-0000A5690000}"/>
    <cellStyle name="Normal 3 3 2 2 5 4" xfId="10696" xr:uid="{00000000-0005-0000-0000-0000A6690000}"/>
    <cellStyle name="Normal 3 3 2 2 5 4 2" xfId="10697" xr:uid="{00000000-0005-0000-0000-0000A7690000}"/>
    <cellStyle name="Normal 3 3 2 2 5 4 2 2" xfId="26074" xr:uid="{00000000-0005-0000-0000-0000A8690000}"/>
    <cellStyle name="Normal 3 3 2 2 5 4 2 2 2" xfId="26075" xr:uid="{00000000-0005-0000-0000-0000A9690000}"/>
    <cellStyle name="Normal 3 3 2 2 5 4 2 2 3" xfId="43239" xr:uid="{00000000-0005-0000-0000-0000AA690000}"/>
    <cellStyle name="Normal 3 3 2 2 5 4 2 3" xfId="26076" xr:uid="{00000000-0005-0000-0000-0000AB690000}"/>
    <cellStyle name="Normal 3 3 2 2 5 4 2 4" xfId="43240" xr:uid="{00000000-0005-0000-0000-0000AC690000}"/>
    <cellStyle name="Normal 3 3 2 2 5 4 3" xfId="26077" xr:uid="{00000000-0005-0000-0000-0000AD690000}"/>
    <cellStyle name="Normal 3 3 2 2 5 4 3 2" xfId="26078" xr:uid="{00000000-0005-0000-0000-0000AE690000}"/>
    <cellStyle name="Normal 3 3 2 2 5 4 3 3" xfId="43241" xr:uid="{00000000-0005-0000-0000-0000AF690000}"/>
    <cellStyle name="Normal 3 3 2 2 5 4 4" xfId="26079" xr:uid="{00000000-0005-0000-0000-0000B0690000}"/>
    <cellStyle name="Normal 3 3 2 2 5 4 5" xfId="43242" xr:uid="{00000000-0005-0000-0000-0000B1690000}"/>
    <cellStyle name="Normal 3 3 2 2 5 5" xfId="10698" xr:uid="{00000000-0005-0000-0000-0000B2690000}"/>
    <cellStyle name="Normal 3 3 2 2 5 5 2" xfId="10699" xr:uid="{00000000-0005-0000-0000-0000B3690000}"/>
    <cellStyle name="Normal 3 3 2 2 5 5 2 2" xfId="26080" xr:uid="{00000000-0005-0000-0000-0000B4690000}"/>
    <cellStyle name="Normal 3 3 2 2 5 5 2 3" xfId="43243" xr:uid="{00000000-0005-0000-0000-0000B5690000}"/>
    <cellStyle name="Normal 3 3 2 2 5 5 3" xfId="26081" xr:uid="{00000000-0005-0000-0000-0000B6690000}"/>
    <cellStyle name="Normal 3 3 2 2 5 5 4" xfId="43244" xr:uid="{00000000-0005-0000-0000-0000B7690000}"/>
    <cellStyle name="Normal 3 3 2 2 5 6" xfId="10700" xr:uid="{00000000-0005-0000-0000-0000B8690000}"/>
    <cellStyle name="Normal 3 3 2 2 5 6 2" xfId="10701" xr:uid="{00000000-0005-0000-0000-0000B9690000}"/>
    <cellStyle name="Normal 3 3 2 2 5 6 3" xfId="43245" xr:uid="{00000000-0005-0000-0000-0000BA690000}"/>
    <cellStyle name="Normal 3 3 2 2 5 7" xfId="10702" xr:uid="{00000000-0005-0000-0000-0000BB690000}"/>
    <cellStyle name="Normal 3 3 2 2 5 7 2" xfId="43246" xr:uid="{00000000-0005-0000-0000-0000BC690000}"/>
    <cellStyle name="Normal 3 3 2 2 5 8" xfId="43247" xr:uid="{00000000-0005-0000-0000-0000BD690000}"/>
    <cellStyle name="Normal 3 3 2 2 5 9" xfId="43248" xr:uid="{00000000-0005-0000-0000-0000BE690000}"/>
    <cellStyle name="Normal 3 3 2 2 6" xfId="10703" xr:uid="{00000000-0005-0000-0000-0000BF690000}"/>
    <cellStyle name="Normal 3 3 2 2 6 2" xfId="10704" xr:uid="{00000000-0005-0000-0000-0000C0690000}"/>
    <cellStyle name="Normal 3 3 2 2 6 2 2" xfId="10705" xr:uid="{00000000-0005-0000-0000-0000C1690000}"/>
    <cellStyle name="Normal 3 3 2 2 6 2 2 2" xfId="26082" xr:uid="{00000000-0005-0000-0000-0000C2690000}"/>
    <cellStyle name="Normal 3 3 2 2 6 2 2 2 2" xfId="26083" xr:uid="{00000000-0005-0000-0000-0000C3690000}"/>
    <cellStyle name="Normal 3 3 2 2 6 2 2 2 3" xfId="43249" xr:uid="{00000000-0005-0000-0000-0000C4690000}"/>
    <cellStyle name="Normal 3 3 2 2 6 2 2 3" xfId="26084" xr:uid="{00000000-0005-0000-0000-0000C5690000}"/>
    <cellStyle name="Normal 3 3 2 2 6 2 2 4" xfId="43250" xr:uid="{00000000-0005-0000-0000-0000C6690000}"/>
    <cellStyle name="Normal 3 3 2 2 6 2 3" xfId="10706" xr:uid="{00000000-0005-0000-0000-0000C7690000}"/>
    <cellStyle name="Normal 3 3 2 2 6 2 3 2" xfId="26085" xr:uid="{00000000-0005-0000-0000-0000C8690000}"/>
    <cellStyle name="Normal 3 3 2 2 6 2 3 3" xfId="43251" xr:uid="{00000000-0005-0000-0000-0000C9690000}"/>
    <cellStyle name="Normal 3 3 2 2 6 2 4" xfId="26086" xr:uid="{00000000-0005-0000-0000-0000CA690000}"/>
    <cellStyle name="Normal 3 3 2 2 6 2 5" xfId="43252" xr:uid="{00000000-0005-0000-0000-0000CB690000}"/>
    <cellStyle name="Normal 3 3 2 2 6 2 6" xfId="43253" xr:uid="{00000000-0005-0000-0000-0000CC690000}"/>
    <cellStyle name="Normal 3 3 2 2 6 3" xfId="10707" xr:uid="{00000000-0005-0000-0000-0000CD690000}"/>
    <cellStyle name="Normal 3 3 2 2 6 3 2" xfId="10708" xr:uid="{00000000-0005-0000-0000-0000CE690000}"/>
    <cellStyle name="Normal 3 3 2 2 6 3 2 2" xfId="26087" xr:uid="{00000000-0005-0000-0000-0000CF690000}"/>
    <cellStyle name="Normal 3 3 2 2 6 3 2 3" xfId="43254" xr:uid="{00000000-0005-0000-0000-0000D0690000}"/>
    <cellStyle name="Normal 3 3 2 2 6 3 3" xfId="26088" xr:uid="{00000000-0005-0000-0000-0000D1690000}"/>
    <cellStyle name="Normal 3 3 2 2 6 3 4" xfId="43255" xr:uid="{00000000-0005-0000-0000-0000D2690000}"/>
    <cellStyle name="Normal 3 3 2 2 6 4" xfId="10709" xr:uid="{00000000-0005-0000-0000-0000D3690000}"/>
    <cellStyle name="Normal 3 3 2 2 6 4 2" xfId="10710" xr:uid="{00000000-0005-0000-0000-0000D4690000}"/>
    <cellStyle name="Normal 3 3 2 2 6 4 3" xfId="43256" xr:uid="{00000000-0005-0000-0000-0000D5690000}"/>
    <cellStyle name="Normal 3 3 2 2 6 5" xfId="10711" xr:uid="{00000000-0005-0000-0000-0000D6690000}"/>
    <cellStyle name="Normal 3 3 2 2 6 5 2" xfId="10712" xr:uid="{00000000-0005-0000-0000-0000D7690000}"/>
    <cellStyle name="Normal 3 3 2 2 6 6" xfId="10713" xr:uid="{00000000-0005-0000-0000-0000D8690000}"/>
    <cellStyle name="Normal 3 3 2 2 6 7" xfId="43257" xr:uid="{00000000-0005-0000-0000-0000D9690000}"/>
    <cellStyle name="Normal 3 3 2 2 7" xfId="10714" xr:uid="{00000000-0005-0000-0000-0000DA690000}"/>
    <cellStyle name="Normal 3 3 2 2 7 2" xfId="10715" xr:uid="{00000000-0005-0000-0000-0000DB690000}"/>
    <cellStyle name="Normal 3 3 2 2 7 2 2" xfId="26089" xr:uid="{00000000-0005-0000-0000-0000DC690000}"/>
    <cellStyle name="Normal 3 3 2 2 7 2 2 2" xfId="26090" xr:uid="{00000000-0005-0000-0000-0000DD690000}"/>
    <cellStyle name="Normal 3 3 2 2 7 2 2 2 2" xfId="26091" xr:uid="{00000000-0005-0000-0000-0000DE690000}"/>
    <cellStyle name="Normal 3 3 2 2 7 2 2 2 3" xfId="43258" xr:uid="{00000000-0005-0000-0000-0000DF690000}"/>
    <cellStyle name="Normal 3 3 2 2 7 2 2 3" xfId="26092" xr:uid="{00000000-0005-0000-0000-0000E0690000}"/>
    <cellStyle name="Normal 3 3 2 2 7 2 2 4" xfId="43259" xr:uid="{00000000-0005-0000-0000-0000E1690000}"/>
    <cellStyle name="Normal 3 3 2 2 7 2 3" xfId="26093" xr:uid="{00000000-0005-0000-0000-0000E2690000}"/>
    <cellStyle name="Normal 3 3 2 2 7 2 3 2" xfId="26094" xr:uid="{00000000-0005-0000-0000-0000E3690000}"/>
    <cellStyle name="Normal 3 3 2 2 7 2 3 3" xfId="43260" xr:uid="{00000000-0005-0000-0000-0000E4690000}"/>
    <cellStyle name="Normal 3 3 2 2 7 2 4" xfId="26095" xr:uid="{00000000-0005-0000-0000-0000E5690000}"/>
    <cellStyle name="Normal 3 3 2 2 7 2 5" xfId="43261" xr:uid="{00000000-0005-0000-0000-0000E6690000}"/>
    <cellStyle name="Normal 3 3 2 2 7 3" xfId="10716" xr:uid="{00000000-0005-0000-0000-0000E7690000}"/>
    <cellStyle name="Normal 3 3 2 2 7 3 2" xfId="26096" xr:uid="{00000000-0005-0000-0000-0000E8690000}"/>
    <cellStyle name="Normal 3 3 2 2 7 3 2 2" xfId="26097" xr:uid="{00000000-0005-0000-0000-0000E9690000}"/>
    <cellStyle name="Normal 3 3 2 2 7 3 2 3" xfId="43262" xr:uid="{00000000-0005-0000-0000-0000EA690000}"/>
    <cellStyle name="Normal 3 3 2 2 7 3 3" xfId="26098" xr:uid="{00000000-0005-0000-0000-0000EB690000}"/>
    <cellStyle name="Normal 3 3 2 2 7 3 4" xfId="43263" xr:uid="{00000000-0005-0000-0000-0000EC690000}"/>
    <cellStyle name="Normal 3 3 2 2 7 4" xfId="26099" xr:uid="{00000000-0005-0000-0000-0000ED690000}"/>
    <cellStyle name="Normal 3 3 2 2 7 4 2" xfId="26100" xr:uid="{00000000-0005-0000-0000-0000EE690000}"/>
    <cellStyle name="Normal 3 3 2 2 7 4 3" xfId="43264" xr:uid="{00000000-0005-0000-0000-0000EF690000}"/>
    <cellStyle name="Normal 3 3 2 2 7 5" xfId="26101" xr:uid="{00000000-0005-0000-0000-0000F0690000}"/>
    <cellStyle name="Normal 3 3 2 2 7 6" xfId="43265" xr:uid="{00000000-0005-0000-0000-0000F1690000}"/>
    <cellStyle name="Normal 3 3 2 2 7 7" xfId="43266" xr:uid="{00000000-0005-0000-0000-0000F2690000}"/>
    <cellStyle name="Normal 3 3 2 2 8" xfId="10717" xr:uid="{00000000-0005-0000-0000-0000F3690000}"/>
    <cellStyle name="Normal 3 3 2 2 8 2" xfId="10718" xr:uid="{00000000-0005-0000-0000-0000F4690000}"/>
    <cellStyle name="Normal 3 3 2 2 8 2 2" xfId="26102" xr:uid="{00000000-0005-0000-0000-0000F5690000}"/>
    <cellStyle name="Normal 3 3 2 2 8 2 2 2" xfId="26103" xr:uid="{00000000-0005-0000-0000-0000F6690000}"/>
    <cellStyle name="Normal 3 3 2 2 8 2 2 3" xfId="43267" xr:uid="{00000000-0005-0000-0000-0000F7690000}"/>
    <cellStyle name="Normal 3 3 2 2 8 2 3" xfId="26104" xr:uid="{00000000-0005-0000-0000-0000F8690000}"/>
    <cellStyle name="Normal 3 3 2 2 8 2 4" xfId="43268" xr:uid="{00000000-0005-0000-0000-0000F9690000}"/>
    <cellStyle name="Normal 3 3 2 2 8 3" xfId="10719" xr:uid="{00000000-0005-0000-0000-0000FA690000}"/>
    <cellStyle name="Normal 3 3 2 2 8 3 2" xfId="26105" xr:uid="{00000000-0005-0000-0000-0000FB690000}"/>
    <cellStyle name="Normal 3 3 2 2 8 3 3" xfId="43269" xr:uid="{00000000-0005-0000-0000-0000FC690000}"/>
    <cellStyle name="Normal 3 3 2 2 8 4" xfId="26106" xr:uid="{00000000-0005-0000-0000-0000FD690000}"/>
    <cellStyle name="Normal 3 3 2 2 8 5" xfId="43270" xr:uid="{00000000-0005-0000-0000-0000FE690000}"/>
    <cellStyle name="Normal 3 3 2 2 9" xfId="10720" xr:uid="{00000000-0005-0000-0000-0000FF690000}"/>
    <cellStyle name="Normal 3 3 2 2 9 2" xfId="10721" xr:uid="{00000000-0005-0000-0000-0000006A0000}"/>
    <cellStyle name="Normal 3 3 2 2 9 2 2" xfId="26107" xr:uid="{00000000-0005-0000-0000-0000016A0000}"/>
    <cellStyle name="Normal 3 3 2 2 9 2 2 2" xfId="26108" xr:uid="{00000000-0005-0000-0000-0000026A0000}"/>
    <cellStyle name="Normal 3 3 2 2 9 2 2 3" xfId="43271" xr:uid="{00000000-0005-0000-0000-0000036A0000}"/>
    <cellStyle name="Normal 3 3 2 2 9 2 3" xfId="26109" xr:uid="{00000000-0005-0000-0000-0000046A0000}"/>
    <cellStyle name="Normal 3 3 2 2 9 2 4" xfId="43272" xr:uid="{00000000-0005-0000-0000-0000056A0000}"/>
    <cellStyle name="Normal 3 3 2 2 9 3" xfId="26110" xr:uid="{00000000-0005-0000-0000-0000066A0000}"/>
    <cellStyle name="Normal 3 3 2 2 9 3 2" xfId="26111" xr:uid="{00000000-0005-0000-0000-0000076A0000}"/>
    <cellStyle name="Normal 3 3 2 2 9 3 3" xfId="43273" xr:uid="{00000000-0005-0000-0000-0000086A0000}"/>
    <cellStyle name="Normal 3 3 2 2 9 4" xfId="26112" xr:uid="{00000000-0005-0000-0000-0000096A0000}"/>
    <cellStyle name="Normal 3 3 2 2 9 5" xfId="43274" xr:uid="{00000000-0005-0000-0000-00000A6A0000}"/>
    <cellStyle name="Normal 3 3 2 20" xfId="43275" xr:uid="{00000000-0005-0000-0000-00000B6A0000}"/>
    <cellStyle name="Normal 3 3 2 21" xfId="51959" xr:uid="{00000000-0005-0000-0000-00000C6A0000}"/>
    <cellStyle name="Normal 3 3 2 3" xfId="10722" xr:uid="{00000000-0005-0000-0000-00000D6A0000}"/>
    <cellStyle name="Normal 3 3 2 3 10" xfId="10723" xr:uid="{00000000-0005-0000-0000-00000E6A0000}"/>
    <cellStyle name="Normal 3 3 2 3 10 2" xfId="10724" xr:uid="{00000000-0005-0000-0000-00000F6A0000}"/>
    <cellStyle name="Normal 3 3 2 3 10 2 2" xfId="26113" xr:uid="{00000000-0005-0000-0000-0000106A0000}"/>
    <cellStyle name="Normal 3 3 2 3 10 2 3" xfId="43276" xr:uid="{00000000-0005-0000-0000-0000116A0000}"/>
    <cellStyle name="Normal 3 3 2 3 10 3" xfId="26114" xr:uid="{00000000-0005-0000-0000-0000126A0000}"/>
    <cellStyle name="Normal 3 3 2 3 10 4" xfId="43277" xr:uid="{00000000-0005-0000-0000-0000136A0000}"/>
    <cellStyle name="Normal 3 3 2 3 11" xfId="10725" xr:uid="{00000000-0005-0000-0000-0000146A0000}"/>
    <cellStyle name="Normal 3 3 2 3 11 2" xfId="26115" xr:uid="{00000000-0005-0000-0000-0000156A0000}"/>
    <cellStyle name="Normal 3 3 2 3 11 3" xfId="43278" xr:uid="{00000000-0005-0000-0000-0000166A0000}"/>
    <cellStyle name="Normal 3 3 2 3 12" xfId="26116" xr:uid="{00000000-0005-0000-0000-0000176A0000}"/>
    <cellStyle name="Normal 3 3 2 3 12 2" xfId="43279" xr:uid="{00000000-0005-0000-0000-0000186A0000}"/>
    <cellStyle name="Normal 3 3 2 3 13" xfId="43280" xr:uid="{00000000-0005-0000-0000-0000196A0000}"/>
    <cellStyle name="Normal 3 3 2 3 14" xfId="43281" xr:uid="{00000000-0005-0000-0000-00001A6A0000}"/>
    <cellStyle name="Normal 3 3 2 3 15" xfId="43282" xr:uid="{00000000-0005-0000-0000-00001B6A0000}"/>
    <cellStyle name="Normal 3 3 2 3 2" xfId="10726" xr:uid="{00000000-0005-0000-0000-00001C6A0000}"/>
    <cellStyle name="Normal 3 3 2 3 2 10" xfId="43283" xr:uid="{00000000-0005-0000-0000-00001D6A0000}"/>
    <cellStyle name="Normal 3 3 2 3 2 11" xfId="43284" xr:uid="{00000000-0005-0000-0000-00001E6A0000}"/>
    <cellStyle name="Normal 3 3 2 3 2 12" xfId="43285" xr:uid="{00000000-0005-0000-0000-00001F6A0000}"/>
    <cellStyle name="Normal 3 3 2 3 2 2" xfId="10727" xr:uid="{00000000-0005-0000-0000-0000206A0000}"/>
    <cellStyle name="Normal 3 3 2 3 2 2 2" xfId="10728" xr:uid="{00000000-0005-0000-0000-0000216A0000}"/>
    <cellStyle name="Normal 3 3 2 3 2 2 2 2" xfId="10729" xr:uid="{00000000-0005-0000-0000-0000226A0000}"/>
    <cellStyle name="Normal 3 3 2 3 2 2 2 2 2" xfId="10730" xr:uid="{00000000-0005-0000-0000-0000236A0000}"/>
    <cellStyle name="Normal 3 3 2 3 2 2 2 2 2 2" xfId="26117" xr:uid="{00000000-0005-0000-0000-0000246A0000}"/>
    <cellStyle name="Normal 3 3 2 3 2 2 2 2 2 2 2" xfId="26118" xr:uid="{00000000-0005-0000-0000-0000256A0000}"/>
    <cellStyle name="Normal 3 3 2 3 2 2 2 2 2 2 3" xfId="43286" xr:uid="{00000000-0005-0000-0000-0000266A0000}"/>
    <cellStyle name="Normal 3 3 2 3 2 2 2 2 2 3" xfId="26119" xr:uid="{00000000-0005-0000-0000-0000276A0000}"/>
    <cellStyle name="Normal 3 3 2 3 2 2 2 2 2 4" xfId="43287" xr:uid="{00000000-0005-0000-0000-0000286A0000}"/>
    <cellStyle name="Normal 3 3 2 3 2 2 2 2 3" xfId="10731" xr:uid="{00000000-0005-0000-0000-0000296A0000}"/>
    <cellStyle name="Normal 3 3 2 3 2 2 2 2 3 2" xfId="26120" xr:uid="{00000000-0005-0000-0000-00002A6A0000}"/>
    <cellStyle name="Normal 3 3 2 3 2 2 2 2 3 3" xfId="43288" xr:uid="{00000000-0005-0000-0000-00002B6A0000}"/>
    <cellStyle name="Normal 3 3 2 3 2 2 2 2 4" xfId="26121" xr:uid="{00000000-0005-0000-0000-00002C6A0000}"/>
    <cellStyle name="Normal 3 3 2 3 2 2 2 2 5" xfId="43289" xr:uid="{00000000-0005-0000-0000-00002D6A0000}"/>
    <cellStyle name="Normal 3 3 2 3 2 2 2 3" xfId="10732" xr:uid="{00000000-0005-0000-0000-00002E6A0000}"/>
    <cellStyle name="Normal 3 3 2 3 2 2 2 3 2" xfId="10733" xr:uid="{00000000-0005-0000-0000-00002F6A0000}"/>
    <cellStyle name="Normal 3 3 2 3 2 2 2 3 2 2" xfId="26122" xr:uid="{00000000-0005-0000-0000-0000306A0000}"/>
    <cellStyle name="Normal 3 3 2 3 2 2 2 3 2 3" xfId="43290" xr:uid="{00000000-0005-0000-0000-0000316A0000}"/>
    <cellStyle name="Normal 3 3 2 3 2 2 2 3 3" xfId="26123" xr:uid="{00000000-0005-0000-0000-0000326A0000}"/>
    <cellStyle name="Normal 3 3 2 3 2 2 2 3 4" xfId="43291" xr:uid="{00000000-0005-0000-0000-0000336A0000}"/>
    <cellStyle name="Normal 3 3 2 3 2 2 2 4" xfId="10734" xr:uid="{00000000-0005-0000-0000-0000346A0000}"/>
    <cellStyle name="Normal 3 3 2 3 2 2 2 4 2" xfId="10735" xr:uid="{00000000-0005-0000-0000-0000356A0000}"/>
    <cellStyle name="Normal 3 3 2 3 2 2 2 4 3" xfId="43292" xr:uid="{00000000-0005-0000-0000-0000366A0000}"/>
    <cellStyle name="Normal 3 3 2 3 2 2 2 5" xfId="10736" xr:uid="{00000000-0005-0000-0000-0000376A0000}"/>
    <cellStyle name="Normal 3 3 2 3 2 2 2 5 2" xfId="10737" xr:uid="{00000000-0005-0000-0000-0000386A0000}"/>
    <cellStyle name="Normal 3 3 2 3 2 2 2 6" xfId="10738" xr:uid="{00000000-0005-0000-0000-0000396A0000}"/>
    <cellStyle name="Normal 3 3 2 3 2 2 2 7" xfId="43293" xr:uid="{00000000-0005-0000-0000-00003A6A0000}"/>
    <cellStyle name="Normal 3 3 2 3 2 2 3" xfId="10739" xr:uid="{00000000-0005-0000-0000-00003B6A0000}"/>
    <cellStyle name="Normal 3 3 2 3 2 2 3 2" xfId="10740" xr:uid="{00000000-0005-0000-0000-00003C6A0000}"/>
    <cellStyle name="Normal 3 3 2 3 2 2 3 2 2" xfId="26124" xr:uid="{00000000-0005-0000-0000-00003D6A0000}"/>
    <cellStyle name="Normal 3 3 2 3 2 2 3 2 2 2" xfId="26125" xr:uid="{00000000-0005-0000-0000-00003E6A0000}"/>
    <cellStyle name="Normal 3 3 2 3 2 2 3 2 2 3" xfId="43294" xr:uid="{00000000-0005-0000-0000-00003F6A0000}"/>
    <cellStyle name="Normal 3 3 2 3 2 2 3 2 3" xfId="26126" xr:uid="{00000000-0005-0000-0000-0000406A0000}"/>
    <cellStyle name="Normal 3 3 2 3 2 2 3 2 4" xfId="43295" xr:uid="{00000000-0005-0000-0000-0000416A0000}"/>
    <cellStyle name="Normal 3 3 2 3 2 2 3 3" xfId="10741" xr:uid="{00000000-0005-0000-0000-0000426A0000}"/>
    <cellStyle name="Normal 3 3 2 3 2 2 3 3 2" xfId="26127" xr:uid="{00000000-0005-0000-0000-0000436A0000}"/>
    <cellStyle name="Normal 3 3 2 3 2 2 3 3 3" xfId="43296" xr:uid="{00000000-0005-0000-0000-0000446A0000}"/>
    <cellStyle name="Normal 3 3 2 3 2 2 3 4" xfId="26128" xr:uid="{00000000-0005-0000-0000-0000456A0000}"/>
    <cellStyle name="Normal 3 3 2 3 2 2 3 5" xfId="43297" xr:uid="{00000000-0005-0000-0000-0000466A0000}"/>
    <cellStyle name="Normal 3 3 2 3 2 2 4" xfId="10742" xr:uid="{00000000-0005-0000-0000-0000476A0000}"/>
    <cellStyle name="Normal 3 3 2 3 2 2 4 2" xfId="10743" xr:uid="{00000000-0005-0000-0000-0000486A0000}"/>
    <cellStyle name="Normal 3 3 2 3 2 2 4 2 2" xfId="26129" xr:uid="{00000000-0005-0000-0000-0000496A0000}"/>
    <cellStyle name="Normal 3 3 2 3 2 2 4 2 3" xfId="43298" xr:uid="{00000000-0005-0000-0000-00004A6A0000}"/>
    <cellStyle name="Normal 3 3 2 3 2 2 4 3" xfId="26130" xr:uid="{00000000-0005-0000-0000-00004B6A0000}"/>
    <cellStyle name="Normal 3 3 2 3 2 2 4 4" xfId="43299" xr:uid="{00000000-0005-0000-0000-00004C6A0000}"/>
    <cellStyle name="Normal 3 3 2 3 2 2 5" xfId="10744" xr:uid="{00000000-0005-0000-0000-00004D6A0000}"/>
    <cellStyle name="Normal 3 3 2 3 2 2 5 2" xfId="10745" xr:uid="{00000000-0005-0000-0000-00004E6A0000}"/>
    <cellStyle name="Normal 3 3 2 3 2 2 5 3" xfId="43300" xr:uid="{00000000-0005-0000-0000-00004F6A0000}"/>
    <cellStyle name="Normal 3 3 2 3 2 2 6" xfId="10746" xr:uid="{00000000-0005-0000-0000-0000506A0000}"/>
    <cellStyle name="Normal 3 3 2 3 2 2 6 2" xfId="10747" xr:uid="{00000000-0005-0000-0000-0000516A0000}"/>
    <cellStyle name="Normal 3 3 2 3 2 2 7" xfId="10748" xr:uid="{00000000-0005-0000-0000-0000526A0000}"/>
    <cellStyle name="Normal 3 3 2 3 2 2 8" xfId="43301" xr:uid="{00000000-0005-0000-0000-0000536A0000}"/>
    <cellStyle name="Normal 3 3 2 3 2 3" xfId="10749" xr:uid="{00000000-0005-0000-0000-0000546A0000}"/>
    <cellStyle name="Normal 3 3 2 3 2 3 2" xfId="10750" xr:uid="{00000000-0005-0000-0000-0000556A0000}"/>
    <cellStyle name="Normal 3 3 2 3 2 3 2 2" xfId="10751" xr:uid="{00000000-0005-0000-0000-0000566A0000}"/>
    <cellStyle name="Normal 3 3 2 3 2 3 2 2 2" xfId="26131" xr:uid="{00000000-0005-0000-0000-0000576A0000}"/>
    <cellStyle name="Normal 3 3 2 3 2 3 2 2 2 2" xfId="26132" xr:uid="{00000000-0005-0000-0000-0000586A0000}"/>
    <cellStyle name="Normal 3 3 2 3 2 3 2 2 2 3" xfId="43302" xr:uid="{00000000-0005-0000-0000-0000596A0000}"/>
    <cellStyle name="Normal 3 3 2 3 2 3 2 2 3" xfId="26133" xr:uid="{00000000-0005-0000-0000-00005A6A0000}"/>
    <cellStyle name="Normal 3 3 2 3 2 3 2 2 4" xfId="43303" xr:uid="{00000000-0005-0000-0000-00005B6A0000}"/>
    <cellStyle name="Normal 3 3 2 3 2 3 2 3" xfId="10752" xr:uid="{00000000-0005-0000-0000-00005C6A0000}"/>
    <cellStyle name="Normal 3 3 2 3 2 3 2 3 2" xfId="26134" xr:uid="{00000000-0005-0000-0000-00005D6A0000}"/>
    <cellStyle name="Normal 3 3 2 3 2 3 2 3 3" xfId="43304" xr:uid="{00000000-0005-0000-0000-00005E6A0000}"/>
    <cellStyle name="Normal 3 3 2 3 2 3 2 4" xfId="26135" xr:uid="{00000000-0005-0000-0000-00005F6A0000}"/>
    <cellStyle name="Normal 3 3 2 3 2 3 2 5" xfId="43305" xr:uid="{00000000-0005-0000-0000-0000606A0000}"/>
    <cellStyle name="Normal 3 3 2 3 2 3 3" xfId="10753" xr:uid="{00000000-0005-0000-0000-0000616A0000}"/>
    <cellStyle name="Normal 3 3 2 3 2 3 3 2" xfId="10754" xr:uid="{00000000-0005-0000-0000-0000626A0000}"/>
    <cellStyle name="Normal 3 3 2 3 2 3 3 2 2" xfId="26136" xr:uid="{00000000-0005-0000-0000-0000636A0000}"/>
    <cellStyle name="Normal 3 3 2 3 2 3 3 2 3" xfId="43306" xr:uid="{00000000-0005-0000-0000-0000646A0000}"/>
    <cellStyle name="Normal 3 3 2 3 2 3 3 3" xfId="26137" xr:uid="{00000000-0005-0000-0000-0000656A0000}"/>
    <cellStyle name="Normal 3 3 2 3 2 3 3 4" xfId="43307" xr:uid="{00000000-0005-0000-0000-0000666A0000}"/>
    <cellStyle name="Normal 3 3 2 3 2 3 4" xfId="10755" xr:uid="{00000000-0005-0000-0000-0000676A0000}"/>
    <cellStyle name="Normal 3 3 2 3 2 3 4 2" xfId="10756" xr:uid="{00000000-0005-0000-0000-0000686A0000}"/>
    <cellStyle name="Normal 3 3 2 3 2 3 4 3" xfId="43308" xr:uid="{00000000-0005-0000-0000-0000696A0000}"/>
    <cellStyle name="Normal 3 3 2 3 2 3 5" xfId="10757" xr:uid="{00000000-0005-0000-0000-00006A6A0000}"/>
    <cellStyle name="Normal 3 3 2 3 2 3 5 2" xfId="10758" xr:uid="{00000000-0005-0000-0000-00006B6A0000}"/>
    <cellStyle name="Normal 3 3 2 3 2 3 6" xfId="10759" xr:uid="{00000000-0005-0000-0000-00006C6A0000}"/>
    <cellStyle name="Normal 3 3 2 3 2 3 7" xfId="43309" xr:uid="{00000000-0005-0000-0000-00006D6A0000}"/>
    <cellStyle name="Normal 3 3 2 3 2 4" xfId="10760" xr:uid="{00000000-0005-0000-0000-00006E6A0000}"/>
    <cellStyle name="Normal 3 3 2 3 2 4 2" xfId="10761" xr:uid="{00000000-0005-0000-0000-00006F6A0000}"/>
    <cellStyle name="Normal 3 3 2 3 2 4 2 2" xfId="26138" xr:uid="{00000000-0005-0000-0000-0000706A0000}"/>
    <cellStyle name="Normal 3 3 2 3 2 4 2 2 2" xfId="26139" xr:uid="{00000000-0005-0000-0000-0000716A0000}"/>
    <cellStyle name="Normal 3 3 2 3 2 4 2 2 2 2" xfId="26140" xr:uid="{00000000-0005-0000-0000-0000726A0000}"/>
    <cellStyle name="Normal 3 3 2 3 2 4 2 2 2 3" xfId="43310" xr:uid="{00000000-0005-0000-0000-0000736A0000}"/>
    <cellStyle name="Normal 3 3 2 3 2 4 2 2 3" xfId="26141" xr:uid="{00000000-0005-0000-0000-0000746A0000}"/>
    <cellStyle name="Normal 3 3 2 3 2 4 2 2 4" xfId="43311" xr:uid="{00000000-0005-0000-0000-0000756A0000}"/>
    <cellStyle name="Normal 3 3 2 3 2 4 2 3" xfId="26142" xr:uid="{00000000-0005-0000-0000-0000766A0000}"/>
    <cellStyle name="Normal 3 3 2 3 2 4 2 3 2" xfId="26143" xr:uid="{00000000-0005-0000-0000-0000776A0000}"/>
    <cellStyle name="Normal 3 3 2 3 2 4 2 3 3" xfId="43312" xr:uid="{00000000-0005-0000-0000-0000786A0000}"/>
    <cellStyle name="Normal 3 3 2 3 2 4 2 4" xfId="26144" xr:uid="{00000000-0005-0000-0000-0000796A0000}"/>
    <cellStyle name="Normal 3 3 2 3 2 4 2 5" xfId="43313" xr:uid="{00000000-0005-0000-0000-00007A6A0000}"/>
    <cellStyle name="Normal 3 3 2 3 2 4 3" xfId="10762" xr:uid="{00000000-0005-0000-0000-00007B6A0000}"/>
    <cellStyle name="Normal 3 3 2 3 2 4 3 2" xfId="26145" xr:uid="{00000000-0005-0000-0000-00007C6A0000}"/>
    <cellStyle name="Normal 3 3 2 3 2 4 3 2 2" xfId="26146" xr:uid="{00000000-0005-0000-0000-00007D6A0000}"/>
    <cellStyle name="Normal 3 3 2 3 2 4 3 2 3" xfId="43314" xr:uid="{00000000-0005-0000-0000-00007E6A0000}"/>
    <cellStyle name="Normal 3 3 2 3 2 4 3 3" xfId="26147" xr:uid="{00000000-0005-0000-0000-00007F6A0000}"/>
    <cellStyle name="Normal 3 3 2 3 2 4 3 4" xfId="43315" xr:uid="{00000000-0005-0000-0000-0000806A0000}"/>
    <cellStyle name="Normal 3 3 2 3 2 4 4" xfId="26148" xr:uid="{00000000-0005-0000-0000-0000816A0000}"/>
    <cellStyle name="Normal 3 3 2 3 2 4 4 2" xfId="26149" xr:uid="{00000000-0005-0000-0000-0000826A0000}"/>
    <cellStyle name="Normal 3 3 2 3 2 4 4 3" xfId="43316" xr:uid="{00000000-0005-0000-0000-0000836A0000}"/>
    <cellStyle name="Normal 3 3 2 3 2 4 5" xfId="26150" xr:uid="{00000000-0005-0000-0000-0000846A0000}"/>
    <cellStyle name="Normal 3 3 2 3 2 4 6" xfId="43317" xr:uid="{00000000-0005-0000-0000-0000856A0000}"/>
    <cellStyle name="Normal 3 3 2 3 2 5" xfId="10763" xr:uid="{00000000-0005-0000-0000-0000866A0000}"/>
    <cellStyle name="Normal 3 3 2 3 2 5 2" xfId="10764" xr:uid="{00000000-0005-0000-0000-0000876A0000}"/>
    <cellStyle name="Normal 3 3 2 3 2 5 2 2" xfId="26151" xr:uid="{00000000-0005-0000-0000-0000886A0000}"/>
    <cellStyle name="Normal 3 3 2 3 2 5 2 2 2" xfId="26152" xr:uid="{00000000-0005-0000-0000-0000896A0000}"/>
    <cellStyle name="Normal 3 3 2 3 2 5 2 2 3" xfId="43318" xr:uid="{00000000-0005-0000-0000-00008A6A0000}"/>
    <cellStyle name="Normal 3 3 2 3 2 5 2 3" xfId="26153" xr:uid="{00000000-0005-0000-0000-00008B6A0000}"/>
    <cellStyle name="Normal 3 3 2 3 2 5 2 4" xfId="43319" xr:uid="{00000000-0005-0000-0000-00008C6A0000}"/>
    <cellStyle name="Normal 3 3 2 3 2 5 3" xfId="26154" xr:uid="{00000000-0005-0000-0000-00008D6A0000}"/>
    <cellStyle name="Normal 3 3 2 3 2 5 3 2" xfId="26155" xr:uid="{00000000-0005-0000-0000-00008E6A0000}"/>
    <cellStyle name="Normal 3 3 2 3 2 5 3 3" xfId="43320" xr:uid="{00000000-0005-0000-0000-00008F6A0000}"/>
    <cellStyle name="Normal 3 3 2 3 2 5 4" xfId="26156" xr:uid="{00000000-0005-0000-0000-0000906A0000}"/>
    <cellStyle name="Normal 3 3 2 3 2 5 5" xfId="43321" xr:uid="{00000000-0005-0000-0000-0000916A0000}"/>
    <cellStyle name="Normal 3 3 2 3 2 6" xfId="10765" xr:uid="{00000000-0005-0000-0000-0000926A0000}"/>
    <cellStyle name="Normal 3 3 2 3 2 6 2" xfId="10766" xr:uid="{00000000-0005-0000-0000-0000936A0000}"/>
    <cellStyle name="Normal 3 3 2 3 2 6 2 2" xfId="26157" xr:uid="{00000000-0005-0000-0000-0000946A0000}"/>
    <cellStyle name="Normal 3 3 2 3 2 6 2 2 2" xfId="26158" xr:uid="{00000000-0005-0000-0000-0000956A0000}"/>
    <cellStyle name="Normal 3 3 2 3 2 6 2 2 3" xfId="43322" xr:uid="{00000000-0005-0000-0000-0000966A0000}"/>
    <cellStyle name="Normal 3 3 2 3 2 6 2 3" xfId="26159" xr:uid="{00000000-0005-0000-0000-0000976A0000}"/>
    <cellStyle name="Normal 3 3 2 3 2 6 2 4" xfId="43323" xr:uid="{00000000-0005-0000-0000-0000986A0000}"/>
    <cellStyle name="Normal 3 3 2 3 2 6 3" xfId="26160" xr:uid="{00000000-0005-0000-0000-0000996A0000}"/>
    <cellStyle name="Normal 3 3 2 3 2 6 3 2" xfId="26161" xr:uid="{00000000-0005-0000-0000-00009A6A0000}"/>
    <cellStyle name="Normal 3 3 2 3 2 6 3 3" xfId="43324" xr:uid="{00000000-0005-0000-0000-00009B6A0000}"/>
    <cellStyle name="Normal 3 3 2 3 2 6 4" xfId="26162" xr:uid="{00000000-0005-0000-0000-00009C6A0000}"/>
    <cellStyle name="Normal 3 3 2 3 2 6 5" xfId="43325" xr:uid="{00000000-0005-0000-0000-00009D6A0000}"/>
    <cellStyle name="Normal 3 3 2 3 2 7" xfId="10767" xr:uid="{00000000-0005-0000-0000-00009E6A0000}"/>
    <cellStyle name="Normal 3 3 2 3 2 7 2" xfId="10768" xr:uid="{00000000-0005-0000-0000-00009F6A0000}"/>
    <cellStyle name="Normal 3 3 2 3 2 7 2 2" xfId="26163" xr:uid="{00000000-0005-0000-0000-0000A06A0000}"/>
    <cellStyle name="Normal 3 3 2 3 2 7 2 3" xfId="43326" xr:uid="{00000000-0005-0000-0000-0000A16A0000}"/>
    <cellStyle name="Normal 3 3 2 3 2 7 3" xfId="26164" xr:uid="{00000000-0005-0000-0000-0000A26A0000}"/>
    <cellStyle name="Normal 3 3 2 3 2 7 4" xfId="43327" xr:uid="{00000000-0005-0000-0000-0000A36A0000}"/>
    <cellStyle name="Normal 3 3 2 3 2 8" xfId="10769" xr:uid="{00000000-0005-0000-0000-0000A46A0000}"/>
    <cellStyle name="Normal 3 3 2 3 2 8 2" xfId="26165" xr:uid="{00000000-0005-0000-0000-0000A56A0000}"/>
    <cellStyle name="Normal 3 3 2 3 2 8 3" xfId="43328" xr:uid="{00000000-0005-0000-0000-0000A66A0000}"/>
    <cellStyle name="Normal 3 3 2 3 2 9" xfId="26166" xr:uid="{00000000-0005-0000-0000-0000A76A0000}"/>
    <cellStyle name="Normal 3 3 2 3 2 9 2" xfId="43329" xr:uid="{00000000-0005-0000-0000-0000A86A0000}"/>
    <cellStyle name="Normal 3 3 2 3 3" xfId="10770" xr:uid="{00000000-0005-0000-0000-0000A96A0000}"/>
    <cellStyle name="Normal 3 3 2 3 3 10" xfId="43330" xr:uid="{00000000-0005-0000-0000-0000AA6A0000}"/>
    <cellStyle name="Normal 3 3 2 3 3 11" xfId="43331" xr:uid="{00000000-0005-0000-0000-0000AB6A0000}"/>
    <cellStyle name="Normal 3 3 2 3 3 2" xfId="10771" xr:uid="{00000000-0005-0000-0000-0000AC6A0000}"/>
    <cellStyle name="Normal 3 3 2 3 3 2 2" xfId="10772" xr:uid="{00000000-0005-0000-0000-0000AD6A0000}"/>
    <cellStyle name="Normal 3 3 2 3 3 2 2 2" xfId="10773" xr:uid="{00000000-0005-0000-0000-0000AE6A0000}"/>
    <cellStyle name="Normal 3 3 2 3 3 2 2 2 2" xfId="10774" xr:uid="{00000000-0005-0000-0000-0000AF6A0000}"/>
    <cellStyle name="Normal 3 3 2 3 3 2 2 2 2 2" xfId="26167" xr:uid="{00000000-0005-0000-0000-0000B06A0000}"/>
    <cellStyle name="Normal 3 3 2 3 3 2 2 2 2 2 2" xfId="26168" xr:uid="{00000000-0005-0000-0000-0000B16A0000}"/>
    <cellStyle name="Normal 3 3 2 3 3 2 2 2 2 2 3" xfId="43332" xr:uid="{00000000-0005-0000-0000-0000B26A0000}"/>
    <cellStyle name="Normal 3 3 2 3 3 2 2 2 2 3" xfId="26169" xr:uid="{00000000-0005-0000-0000-0000B36A0000}"/>
    <cellStyle name="Normal 3 3 2 3 3 2 2 2 2 4" xfId="43333" xr:uid="{00000000-0005-0000-0000-0000B46A0000}"/>
    <cellStyle name="Normal 3 3 2 3 3 2 2 2 3" xfId="10775" xr:uid="{00000000-0005-0000-0000-0000B56A0000}"/>
    <cellStyle name="Normal 3 3 2 3 3 2 2 2 3 2" xfId="26170" xr:uid="{00000000-0005-0000-0000-0000B66A0000}"/>
    <cellStyle name="Normal 3 3 2 3 3 2 2 2 3 3" xfId="43334" xr:uid="{00000000-0005-0000-0000-0000B76A0000}"/>
    <cellStyle name="Normal 3 3 2 3 3 2 2 2 4" xfId="26171" xr:uid="{00000000-0005-0000-0000-0000B86A0000}"/>
    <cellStyle name="Normal 3 3 2 3 3 2 2 2 5" xfId="43335" xr:uid="{00000000-0005-0000-0000-0000B96A0000}"/>
    <cellStyle name="Normal 3 3 2 3 3 2 2 3" xfId="10776" xr:uid="{00000000-0005-0000-0000-0000BA6A0000}"/>
    <cellStyle name="Normal 3 3 2 3 3 2 2 3 2" xfId="10777" xr:uid="{00000000-0005-0000-0000-0000BB6A0000}"/>
    <cellStyle name="Normal 3 3 2 3 3 2 2 3 2 2" xfId="26172" xr:uid="{00000000-0005-0000-0000-0000BC6A0000}"/>
    <cellStyle name="Normal 3 3 2 3 3 2 2 3 2 3" xfId="43336" xr:uid="{00000000-0005-0000-0000-0000BD6A0000}"/>
    <cellStyle name="Normal 3 3 2 3 3 2 2 3 3" xfId="26173" xr:uid="{00000000-0005-0000-0000-0000BE6A0000}"/>
    <cellStyle name="Normal 3 3 2 3 3 2 2 3 4" xfId="43337" xr:uid="{00000000-0005-0000-0000-0000BF6A0000}"/>
    <cellStyle name="Normal 3 3 2 3 3 2 2 4" xfId="10778" xr:uid="{00000000-0005-0000-0000-0000C06A0000}"/>
    <cellStyle name="Normal 3 3 2 3 3 2 2 4 2" xfId="10779" xr:uid="{00000000-0005-0000-0000-0000C16A0000}"/>
    <cellStyle name="Normal 3 3 2 3 3 2 2 4 3" xfId="43338" xr:uid="{00000000-0005-0000-0000-0000C26A0000}"/>
    <cellStyle name="Normal 3 3 2 3 3 2 2 5" xfId="10780" xr:uid="{00000000-0005-0000-0000-0000C36A0000}"/>
    <cellStyle name="Normal 3 3 2 3 3 2 2 5 2" xfId="10781" xr:uid="{00000000-0005-0000-0000-0000C46A0000}"/>
    <cellStyle name="Normal 3 3 2 3 3 2 2 6" xfId="10782" xr:uid="{00000000-0005-0000-0000-0000C56A0000}"/>
    <cellStyle name="Normal 3 3 2 3 3 2 2 7" xfId="43339" xr:uid="{00000000-0005-0000-0000-0000C66A0000}"/>
    <cellStyle name="Normal 3 3 2 3 3 2 3" xfId="10783" xr:uid="{00000000-0005-0000-0000-0000C76A0000}"/>
    <cellStyle name="Normal 3 3 2 3 3 2 3 2" xfId="10784" xr:uid="{00000000-0005-0000-0000-0000C86A0000}"/>
    <cellStyle name="Normal 3 3 2 3 3 2 3 2 2" xfId="26174" xr:uid="{00000000-0005-0000-0000-0000C96A0000}"/>
    <cellStyle name="Normal 3 3 2 3 3 2 3 2 2 2" xfId="26175" xr:uid="{00000000-0005-0000-0000-0000CA6A0000}"/>
    <cellStyle name="Normal 3 3 2 3 3 2 3 2 2 3" xfId="43340" xr:uid="{00000000-0005-0000-0000-0000CB6A0000}"/>
    <cellStyle name="Normal 3 3 2 3 3 2 3 2 3" xfId="26176" xr:uid="{00000000-0005-0000-0000-0000CC6A0000}"/>
    <cellStyle name="Normal 3 3 2 3 3 2 3 2 4" xfId="43341" xr:uid="{00000000-0005-0000-0000-0000CD6A0000}"/>
    <cellStyle name="Normal 3 3 2 3 3 2 3 3" xfId="10785" xr:uid="{00000000-0005-0000-0000-0000CE6A0000}"/>
    <cellStyle name="Normal 3 3 2 3 3 2 3 3 2" xfId="26177" xr:uid="{00000000-0005-0000-0000-0000CF6A0000}"/>
    <cellStyle name="Normal 3 3 2 3 3 2 3 3 3" xfId="43342" xr:uid="{00000000-0005-0000-0000-0000D06A0000}"/>
    <cellStyle name="Normal 3 3 2 3 3 2 3 4" xfId="26178" xr:uid="{00000000-0005-0000-0000-0000D16A0000}"/>
    <cellStyle name="Normal 3 3 2 3 3 2 3 5" xfId="43343" xr:uid="{00000000-0005-0000-0000-0000D26A0000}"/>
    <cellStyle name="Normal 3 3 2 3 3 2 4" xfId="10786" xr:uid="{00000000-0005-0000-0000-0000D36A0000}"/>
    <cellStyle name="Normal 3 3 2 3 3 2 4 2" xfId="10787" xr:uid="{00000000-0005-0000-0000-0000D46A0000}"/>
    <cellStyle name="Normal 3 3 2 3 3 2 4 2 2" xfId="26179" xr:uid="{00000000-0005-0000-0000-0000D56A0000}"/>
    <cellStyle name="Normal 3 3 2 3 3 2 4 2 3" xfId="43344" xr:uid="{00000000-0005-0000-0000-0000D66A0000}"/>
    <cellStyle name="Normal 3 3 2 3 3 2 4 3" xfId="26180" xr:uid="{00000000-0005-0000-0000-0000D76A0000}"/>
    <cellStyle name="Normal 3 3 2 3 3 2 4 4" xfId="43345" xr:uid="{00000000-0005-0000-0000-0000D86A0000}"/>
    <cellStyle name="Normal 3 3 2 3 3 2 5" xfId="10788" xr:uid="{00000000-0005-0000-0000-0000D96A0000}"/>
    <cellStyle name="Normal 3 3 2 3 3 2 5 2" xfId="10789" xr:uid="{00000000-0005-0000-0000-0000DA6A0000}"/>
    <cellStyle name="Normal 3 3 2 3 3 2 5 3" xfId="43346" xr:uid="{00000000-0005-0000-0000-0000DB6A0000}"/>
    <cellStyle name="Normal 3 3 2 3 3 2 6" xfId="10790" xr:uid="{00000000-0005-0000-0000-0000DC6A0000}"/>
    <cellStyle name="Normal 3 3 2 3 3 2 6 2" xfId="10791" xr:uid="{00000000-0005-0000-0000-0000DD6A0000}"/>
    <cellStyle name="Normal 3 3 2 3 3 2 7" xfId="10792" xr:uid="{00000000-0005-0000-0000-0000DE6A0000}"/>
    <cellStyle name="Normal 3 3 2 3 3 2 8" xfId="43347" xr:uid="{00000000-0005-0000-0000-0000DF6A0000}"/>
    <cellStyle name="Normal 3 3 2 3 3 3" xfId="10793" xr:uid="{00000000-0005-0000-0000-0000E06A0000}"/>
    <cellStyle name="Normal 3 3 2 3 3 3 2" xfId="10794" xr:uid="{00000000-0005-0000-0000-0000E16A0000}"/>
    <cellStyle name="Normal 3 3 2 3 3 3 2 2" xfId="10795" xr:uid="{00000000-0005-0000-0000-0000E26A0000}"/>
    <cellStyle name="Normal 3 3 2 3 3 3 2 2 2" xfId="26181" xr:uid="{00000000-0005-0000-0000-0000E36A0000}"/>
    <cellStyle name="Normal 3 3 2 3 3 3 2 2 2 2" xfId="26182" xr:uid="{00000000-0005-0000-0000-0000E46A0000}"/>
    <cellStyle name="Normal 3 3 2 3 3 3 2 2 2 3" xfId="43348" xr:uid="{00000000-0005-0000-0000-0000E56A0000}"/>
    <cellStyle name="Normal 3 3 2 3 3 3 2 2 3" xfId="26183" xr:uid="{00000000-0005-0000-0000-0000E66A0000}"/>
    <cellStyle name="Normal 3 3 2 3 3 3 2 2 4" xfId="43349" xr:uid="{00000000-0005-0000-0000-0000E76A0000}"/>
    <cellStyle name="Normal 3 3 2 3 3 3 2 3" xfId="10796" xr:uid="{00000000-0005-0000-0000-0000E86A0000}"/>
    <cellStyle name="Normal 3 3 2 3 3 3 2 3 2" xfId="26184" xr:uid="{00000000-0005-0000-0000-0000E96A0000}"/>
    <cellStyle name="Normal 3 3 2 3 3 3 2 3 3" xfId="43350" xr:uid="{00000000-0005-0000-0000-0000EA6A0000}"/>
    <cellStyle name="Normal 3 3 2 3 3 3 2 4" xfId="26185" xr:uid="{00000000-0005-0000-0000-0000EB6A0000}"/>
    <cellStyle name="Normal 3 3 2 3 3 3 2 5" xfId="43351" xr:uid="{00000000-0005-0000-0000-0000EC6A0000}"/>
    <cellStyle name="Normal 3 3 2 3 3 3 3" xfId="10797" xr:uid="{00000000-0005-0000-0000-0000ED6A0000}"/>
    <cellStyle name="Normal 3 3 2 3 3 3 3 2" xfId="10798" xr:uid="{00000000-0005-0000-0000-0000EE6A0000}"/>
    <cellStyle name="Normal 3 3 2 3 3 3 3 2 2" xfId="26186" xr:uid="{00000000-0005-0000-0000-0000EF6A0000}"/>
    <cellStyle name="Normal 3 3 2 3 3 3 3 2 3" xfId="43352" xr:uid="{00000000-0005-0000-0000-0000F06A0000}"/>
    <cellStyle name="Normal 3 3 2 3 3 3 3 3" xfId="26187" xr:uid="{00000000-0005-0000-0000-0000F16A0000}"/>
    <cellStyle name="Normal 3 3 2 3 3 3 3 4" xfId="43353" xr:uid="{00000000-0005-0000-0000-0000F26A0000}"/>
    <cellStyle name="Normal 3 3 2 3 3 3 4" xfId="10799" xr:uid="{00000000-0005-0000-0000-0000F36A0000}"/>
    <cellStyle name="Normal 3 3 2 3 3 3 4 2" xfId="10800" xr:uid="{00000000-0005-0000-0000-0000F46A0000}"/>
    <cellStyle name="Normal 3 3 2 3 3 3 4 3" xfId="43354" xr:uid="{00000000-0005-0000-0000-0000F56A0000}"/>
    <cellStyle name="Normal 3 3 2 3 3 3 5" xfId="10801" xr:uid="{00000000-0005-0000-0000-0000F66A0000}"/>
    <cellStyle name="Normal 3 3 2 3 3 3 5 2" xfId="10802" xr:uid="{00000000-0005-0000-0000-0000F76A0000}"/>
    <cellStyle name="Normal 3 3 2 3 3 3 6" xfId="10803" xr:uid="{00000000-0005-0000-0000-0000F86A0000}"/>
    <cellStyle name="Normal 3 3 2 3 3 3 7" xfId="43355" xr:uid="{00000000-0005-0000-0000-0000F96A0000}"/>
    <cellStyle name="Normal 3 3 2 3 3 4" xfId="10804" xr:uid="{00000000-0005-0000-0000-0000FA6A0000}"/>
    <cellStyle name="Normal 3 3 2 3 3 4 2" xfId="10805" xr:uid="{00000000-0005-0000-0000-0000FB6A0000}"/>
    <cellStyle name="Normal 3 3 2 3 3 4 2 2" xfId="26188" xr:uid="{00000000-0005-0000-0000-0000FC6A0000}"/>
    <cellStyle name="Normal 3 3 2 3 3 4 2 2 2" xfId="26189" xr:uid="{00000000-0005-0000-0000-0000FD6A0000}"/>
    <cellStyle name="Normal 3 3 2 3 3 4 2 2 2 2" xfId="26190" xr:uid="{00000000-0005-0000-0000-0000FE6A0000}"/>
    <cellStyle name="Normal 3 3 2 3 3 4 2 2 2 3" xfId="43356" xr:uid="{00000000-0005-0000-0000-0000FF6A0000}"/>
    <cellStyle name="Normal 3 3 2 3 3 4 2 2 3" xfId="26191" xr:uid="{00000000-0005-0000-0000-0000006B0000}"/>
    <cellStyle name="Normal 3 3 2 3 3 4 2 2 4" xfId="43357" xr:uid="{00000000-0005-0000-0000-0000016B0000}"/>
    <cellStyle name="Normal 3 3 2 3 3 4 2 3" xfId="26192" xr:uid="{00000000-0005-0000-0000-0000026B0000}"/>
    <cellStyle name="Normal 3 3 2 3 3 4 2 3 2" xfId="26193" xr:uid="{00000000-0005-0000-0000-0000036B0000}"/>
    <cellStyle name="Normal 3 3 2 3 3 4 2 3 3" xfId="43358" xr:uid="{00000000-0005-0000-0000-0000046B0000}"/>
    <cellStyle name="Normal 3 3 2 3 3 4 2 4" xfId="26194" xr:uid="{00000000-0005-0000-0000-0000056B0000}"/>
    <cellStyle name="Normal 3 3 2 3 3 4 2 5" xfId="43359" xr:uid="{00000000-0005-0000-0000-0000066B0000}"/>
    <cellStyle name="Normal 3 3 2 3 3 4 3" xfId="10806" xr:uid="{00000000-0005-0000-0000-0000076B0000}"/>
    <cellStyle name="Normal 3 3 2 3 3 4 3 2" xfId="26195" xr:uid="{00000000-0005-0000-0000-0000086B0000}"/>
    <cellStyle name="Normal 3 3 2 3 3 4 3 2 2" xfId="26196" xr:uid="{00000000-0005-0000-0000-0000096B0000}"/>
    <cellStyle name="Normal 3 3 2 3 3 4 3 2 3" xfId="43360" xr:uid="{00000000-0005-0000-0000-00000A6B0000}"/>
    <cellStyle name="Normal 3 3 2 3 3 4 3 3" xfId="26197" xr:uid="{00000000-0005-0000-0000-00000B6B0000}"/>
    <cellStyle name="Normal 3 3 2 3 3 4 3 4" xfId="43361" xr:uid="{00000000-0005-0000-0000-00000C6B0000}"/>
    <cellStyle name="Normal 3 3 2 3 3 4 4" xfId="26198" xr:uid="{00000000-0005-0000-0000-00000D6B0000}"/>
    <cellStyle name="Normal 3 3 2 3 3 4 4 2" xfId="26199" xr:uid="{00000000-0005-0000-0000-00000E6B0000}"/>
    <cellStyle name="Normal 3 3 2 3 3 4 4 3" xfId="43362" xr:uid="{00000000-0005-0000-0000-00000F6B0000}"/>
    <cellStyle name="Normal 3 3 2 3 3 4 5" xfId="26200" xr:uid="{00000000-0005-0000-0000-0000106B0000}"/>
    <cellStyle name="Normal 3 3 2 3 3 4 6" xfId="43363" xr:uid="{00000000-0005-0000-0000-0000116B0000}"/>
    <cellStyle name="Normal 3 3 2 3 3 5" xfId="10807" xr:uid="{00000000-0005-0000-0000-0000126B0000}"/>
    <cellStyle name="Normal 3 3 2 3 3 5 2" xfId="10808" xr:uid="{00000000-0005-0000-0000-0000136B0000}"/>
    <cellStyle name="Normal 3 3 2 3 3 5 2 2" xfId="26201" xr:uid="{00000000-0005-0000-0000-0000146B0000}"/>
    <cellStyle name="Normal 3 3 2 3 3 5 2 2 2" xfId="26202" xr:uid="{00000000-0005-0000-0000-0000156B0000}"/>
    <cellStyle name="Normal 3 3 2 3 3 5 2 2 3" xfId="43364" xr:uid="{00000000-0005-0000-0000-0000166B0000}"/>
    <cellStyle name="Normal 3 3 2 3 3 5 2 3" xfId="26203" xr:uid="{00000000-0005-0000-0000-0000176B0000}"/>
    <cellStyle name="Normal 3 3 2 3 3 5 2 4" xfId="43365" xr:uid="{00000000-0005-0000-0000-0000186B0000}"/>
    <cellStyle name="Normal 3 3 2 3 3 5 3" xfId="26204" xr:uid="{00000000-0005-0000-0000-0000196B0000}"/>
    <cellStyle name="Normal 3 3 2 3 3 5 3 2" xfId="26205" xr:uid="{00000000-0005-0000-0000-00001A6B0000}"/>
    <cellStyle name="Normal 3 3 2 3 3 5 3 3" xfId="43366" xr:uid="{00000000-0005-0000-0000-00001B6B0000}"/>
    <cellStyle name="Normal 3 3 2 3 3 5 4" xfId="26206" xr:uid="{00000000-0005-0000-0000-00001C6B0000}"/>
    <cellStyle name="Normal 3 3 2 3 3 5 5" xfId="43367" xr:uid="{00000000-0005-0000-0000-00001D6B0000}"/>
    <cellStyle name="Normal 3 3 2 3 3 6" xfId="10809" xr:uid="{00000000-0005-0000-0000-00001E6B0000}"/>
    <cellStyle name="Normal 3 3 2 3 3 6 2" xfId="10810" xr:uid="{00000000-0005-0000-0000-00001F6B0000}"/>
    <cellStyle name="Normal 3 3 2 3 3 6 2 2" xfId="26207" xr:uid="{00000000-0005-0000-0000-0000206B0000}"/>
    <cellStyle name="Normal 3 3 2 3 3 6 2 3" xfId="43368" xr:uid="{00000000-0005-0000-0000-0000216B0000}"/>
    <cellStyle name="Normal 3 3 2 3 3 6 3" xfId="26208" xr:uid="{00000000-0005-0000-0000-0000226B0000}"/>
    <cellStyle name="Normal 3 3 2 3 3 6 4" xfId="43369" xr:uid="{00000000-0005-0000-0000-0000236B0000}"/>
    <cellStyle name="Normal 3 3 2 3 3 7" xfId="10811" xr:uid="{00000000-0005-0000-0000-0000246B0000}"/>
    <cellStyle name="Normal 3 3 2 3 3 7 2" xfId="10812" xr:uid="{00000000-0005-0000-0000-0000256B0000}"/>
    <cellStyle name="Normal 3 3 2 3 3 7 3" xfId="43370" xr:uid="{00000000-0005-0000-0000-0000266B0000}"/>
    <cellStyle name="Normal 3 3 2 3 3 8" xfId="10813" xr:uid="{00000000-0005-0000-0000-0000276B0000}"/>
    <cellStyle name="Normal 3 3 2 3 3 8 2" xfId="43371" xr:uid="{00000000-0005-0000-0000-0000286B0000}"/>
    <cellStyle name="Normal 3 3 2 3 3 9" xfId="43372" xr:uid="{00000000-0005-0000-0000-0000296B0000}"/>
    <cellStyle name="Normal 3 3 2 3 4" xfId="10814" xr:uid="{00000000-0005-0000-0000-00002A6B0000}"/>
    <cellStyle name="Normal 3 3 2 3 4 10" xfId="43373" xr:uid="{00000000-0005-0000-0000-00002B6B0000}"/>
    <cellStyle name="Normal 3 3 2 3 4 2" xfId="10815" xr:uid="{00000000-0005-0000-0000-00002C6B0000}"/>
    <cellStyle name="Normal 3 3 2 3 4 2 2" xfId="10816" xr:uid="{00000000-0005-0000-0000-00002D6B0000}"/>
    <cellStyle name="Normal 3 3 2 3 4 2 2 2" xfId="10817" xr:uid="{00000000-0005-0000-0000-00002E6B0000}"/>
    <cellStyle name="Normal 3 3 2 3 4 2 2 2 2" xfId="26209" xr:uid="{00000000-0005-0000-0000-00002F6B0000}"/>
    <cellStyle name="Normal 3 3 2 3 4 2 2 2 2 2" xfId="26210" xr:uid="{00000000-0005-0000-0000-0000306B0000}"/>
    <cellStyle name="Normal 3 3 2 3 4 2 2 2 2 3" xfId="43374" xr:uid="{00000000-0005-0000-0000-0000316B0000}"/>
    <cellStyle name="Normal 3 3 2 3 4 2 2 2 3" xfId="26211" xr:uid="{00000000-0005-0000-0000-0000326B0000}"/>
    <cellStyle name="Normal 3 3 2 3 4 2 2 2 4" xfId="43375" xr:uid="{00000000-0005-0000-0000-0000336B0000}"/>
    <cellStyle name="Normal 3 3 2 3 4 2 2 3" xfId="10818" xr:uid="{00000000-0005-0000-0000-0000346B0000}"/>
    <cellStyle name="Normal 3 3 2 3 4 2 2 3 2" xfId="26212" xr:uid="{00000000-0005-0000-0000-0000356B0000}"/>
    <cellStyle name="Normal 3 3 2 3 4 2 2 3 3" xfId="43376" xr:uid="{00000000-0005-0000-0000-0000366B0000}"/>
    <cellStyle name="Normal 3 3 2 3 4 2 2 4" xfId="26213" xr:uid="{00000000-0005-0000-0000-0000376B0000}"/>
    <cellStyle name="Normal 3 3 2 3 4 2 2 5" xfId="43377" xr:uid="{00000000-0005-0000-0000-0000386B0000}"/>
    <cellStyle name="Normal 3 3 2 3 4 2 3" xfId="10819" xr:uid="{00000000-0005-0000-0000-0000396B0000}"/>
    <cellStyle name="Normal 3 3 2 3 4 2 3 2" xfId="10820" xr:uid="{00000000-0005-0000-0000-00003A6B0000}"/>
    <cellStyle name="Normal 3 3 2 3 4 2 3 2 2" xfId="26214" xr:uid="{00000000-0005-0000-0000-00003B6B0000}"/>
    <cellStyle name="Normal 3 3 2 3 4 2 3 2 3" xfId="43378" xr:uid="{00000000-0005-0000-0000-00003C6B0000}"/>
    <cellStyle name="Normal 3 3 2 3 4 2 3 3" xfId="26215" xr:uid="{00000000-0005-0000-0000-00003D6B0000}"/>
    <cellStyle name="Normal 3 3 2 3 4 2 3 4" xfId="43379" xr:uid="{00000000-0005-0000-0000-00003E6B0000}"/>
    <cellStyle name="Normal 3 3 2 3 4 2 4" xfId="10821" xr:uid="{00000000-0005-0000-0000-00003F6B0000}"/>
    <cellStyle name="Normal 3 3 2 3 4 2 4 2" xfId="10822" xr:uid="{00000000-0005-0000-0000-0000406B0000}"/>
    <cellStyle name="Normal 3 3 2 3 4 2 4 3" xfId="43380" xr:uid="{00000000-0005-0000-0000-0000416B0000}"/>
    <cellStyle name="Normal 3 3 2 3 4 2 5" xfId="10823" xr:uid="{00000000-0005-0000-0000-0000426B0000}"/>
    <cellStyle name="Normal 3 3 2 3 4 2 5 2" xfId="10824" xr:uid="{00000000-0005-0000-0000-0000436B0000}"/>
    <cellStyle name="Normal 3 3 2 3 4 2 6" xfId="10825" xr:uid="{00000000-0005-0000-0000-0000446B0000}"/>
    <cellStyle name="Normal 3 3 2 3 4 2 7" xfId="43381" xr:uid="{00000000-0005-0000-0000-0000456B0000}"/>
    <cellStyle name="Normal 3 3 2 3 4 3" xfId="10826" xr:uid="{00000000-0005-0000-0000-0000466B0000}"/>
    <cellStyle name="Normal 3 3 2 3 4 3 2" xfId="10827" xr:uid="{00000000-0005-0000-0000-0000476B0000}"/>
    <cellStyle name="Normal 3 3 2 3 4 3 2 2" xfId="26216" xr:uid="{00000000-0005-0000-0000-0000486B0000}"/>
    <cellStyle name="Normal 3 3 2 3 4 3 2 2 2" xfId="26217" xr:uid="{00000000-0005-0000-0000-0000496B0000}"/>
    <cellStyle name="Normal 3 3 2 3 4 3 2 2 2 2" xfId="26218" xr:uid="{00000000-0005-0000-0000-00004A6B0000}"/>
    <cellStyle name="Normal 3 3 2 3 4 3 2 2 2 3" xfId="43382" xr:uid="{00000000-0005-0000-0000-00004B6B0000}"/>
    <cellStyle name="Normal 3 3 2 3 4 3 2 2 3" xfId="26219" xr:uid="{00000000-0005-0000-0000-00004C6B0000}"/>
    <cellStyle name="Normal 3 3 2 3 4 3 2 2 4" xfId="43383" xr:uid="{00000000-0005-0000-0000-00004D6B0000}"/>
    <cellStyle name="Normal 3 3 2 3 4 3 2 3" xfId="26220" xr:uid="{00000000-0005-0000-0000-00004E6B0000}"/>
    <cellStyle name="Normal 3 3 2 3 4 3 2 3 2" xfId="26221" xr:uid="{00000000-0005-0000-0000-00004F6B0000}"/>
    <cellStyle name="Normal 3 3 2 3 4 3 2 3 3" xfId="43384" xr:uid="{00000000-0005-0000-0000-0000506B0000}"/>
    <cellStyle name="Normal 3 3 2 3 4 3 2 4" xfId="26222" xr:uid="{00000000-0005-0000-0000-0000516B0000}"/>
    <cellStyle name="Normal 3 3 2 3 4 3 2 5" xfId="43385" xr:uid="{00000000-0005-0000-0000-0000526B0000}"/>
    <cellStyle name="Normal 3 3 2 3 4 3 3" xfId="10828" xr:uid="{00000000-0005-0000-0000-0000536B0000}"/>
    <cellStyle name="Normal 3 3 2 3 4 3 3 2" xfId="26223" xr:uid="{00000000-0005-0000-0000-0000546B0000}"/>
    <cellStyle name="Normal 3 3 2 3 4 3 3 2 2" xfId="26224" xr:uid="{00000000-0005-0000-0000-0000556B0000}"/>
    <cellStyle name="Normal 3 3 2 3 4 3 3 2 3" xfId="43386" xr:uid="{00000000-0005-0000-0000-0000566B0000}"/>
    <cellStyle name="Normal 3 3 2 3 4 3 3 3" xfId="26225" xr:uid="{00000000-0005-0000-0000-0000576B0000}"/>
    <cellStyle name="Normal 3 3 2 3 4 3 3 4" xfId="43387" xr:uid="{00000000-0005-0000-0000-0000586B0000}"/>
    <cellStyle name="Normal 3 3 2 3 4 3 4" xfId="26226" xr:uid="{00000000-0005-0000-0000-0000596B0000}"/>
    <cellStyle name="Normal 3 3 2 3 4 3 4 2" xfId="26227" xr:uid="{00000000-0005-0000-0000-00005A6B0000}"/>
    <cellStyle name="Normal 3 3 2 3 4 3 4 3" xfId="43388" xr:uid="{00000000-0005-0000-0000-00005B6B0000}"/>
    <cellStyle name="Normal 3 3 2 3 4 3 5" xfId="26228" xr:uid="{00000000-0005-0000-0000-00005C6B0000}"/>
    <cellStyle name="Normal 3 3 2 3 4 3 6" xfId="43389" xr:uid="{00000000-0005-0000-0000-00005D6B0000}"/>
    <cellStyle name="Normal 3 3 2 3 4 4" xfId="10829" xr:uid="{00000000-0005-0000-0000-00005E6B0000}"/>
    <cellStyle name="Normal 3 3 2 3 4 4 2" xfId="10830" xr:uid="{00000000-0005-0000-0000-00005F6B0000}"/>
    <cellStyle name="Normal 3 3 2 3 4 4 2 2" xfId="26229" xr:uid="{00000000-0005-0000-0000-0000606B0000}"/>
    <cellStyle name="Normal 3 3 2 3 4 4 2 2 2" xfId="26230" xr:uid="{00000000-0005-0000-0000-0000616B0000}"/>
    <cellStyle name="Normal 3 3 2 3 4 4 2 2 3" xfId="43390" xr:uid="{00000000-0005-0000-0000-0000626B0000}"/>
    <cellStyle name="Normal 3 3 2 3 4 4 2 3" xfId="26231" xr:uid="{00000000-0005-0000-0000-0000636B0000}"/>
    <cellStyle name="Normal 3 3 2 3 4 4 2 4" xfId="43391" xr:uid="{00000000-0005-0000-0000-0000646B0000}"/>
    <cellStyle name="Normal 3 3 2 3 4 4 3" xfId="26232" xr:uid="{00000000-0005-0000-0000-0000656B0000}"/>
    <cellStyle name="Normal 3 3 2 3 4 4 3 2" xfId="26233" xr:uid="{00000000-0005-0000-0000-0000666B0000}"/>
    <cellStyle name="Normal 3 3 2 3 4 4 3 3" xfId="43392" xr:uid="{00000000-0005-0000-0000-0000676B0000}"/>
    <cellStyle name="Normal 3 3 2 3 4 4 4" xfId="26234" xr:uid="{00000000-0005-0000-0000-0000686B0000}"/>
    <cellStyle name="Normal 3 3 2 3 4 4 5" xfId="43393" xr:uid="{00000000-0005-0000-0000-0000696B0000}"/>
    <cellStyle name="Normal 3 3 2 3 4 5" xfId="10831" xr:uid="{00000000-0005-0000-0000-00006A6B0000}"/>
    <cellStyle name="Normal 3 3 2 3 4 5 2" xfId="10832" xr:uid="{00000000-0005-0000-0000-00006B6B0000}"/>
    <cellStyle name="Normal 3 3 2 3 4 5 2 2" xfId="26235" xr:uid="{00000000-0005-0000-0000-00006C6B0000}"/>
    <cellStyle name="Normal 3 3 2 3 4 5 2 3" xfId="43394" xr:uid="{00000000-0005-0000-0000-00006D6B0000}"/>
    <cellStyle name="Normal 3 3 2 3 4 5 3" xfId="26236" xr:uid="{00000000-0005-0000-0000-00006E6B0000}"/>
    <cellStyle name="Normal 3 3 2 3 4 5 4" xfId="43395" xr:uid="{00000000-0005-0000-0000-00006F6B0000}"/>
    <cellStyle name="Normal 3 3 2 3 4 6" xfId="10833" xr:uid="{00000000-0005-0000-0000-0000706B0000}"/>
    <cellStyle name="Normal 3 3 2 3 4 6 2" xfId="10834" xr:uid="{00000000-0005-0000-0000-0000716B0000}"/>
    <cellStyle name="Normal 3 3 2 3 4 6 3" xfId="43396" xr:uid="{00000000-0005-0000-0000-0000726B0000}"/>
    <cellStyle name="Normal 3 3 2 3 4 7" xfId="10835" xr:uid="{00000000-0005-0000-0000-0000736B0000}"/>
    <cellStyle name="Normal 3 3 2 3 4 7 2" xfId="43397" xr:uid="{00000000-0005-0000-0000-0000746B0000}"/>
    <cellStyle name="Normal 3 3 2 3 4 8" xfId="43398" xr:uid="{00000000-0005-0000-0000-0000756B0000}"/>
    <cellStyle name="Normal 3 3 2 3 4 9" xfId="43399" xr:uid="{00000000-0005-0000-0000-0000766B0000}"/>
    <cellStyle name="Normal 3 3 2 3 5" xfId="10836" xr:uid="{00000000-0005-0000-0000-0000776B0000}"/>
    <cellStyle name="Normal 3 3 2 3 5 2" xfId="10837" xr:uid="{00000000-0005-0000-0000-0000786B0000}"/>
    <cellStyle name="Normal 3 3 2 3 5 2 2" xfId="10838" xr:uid="{00000000-0005-0000-0000-0000796B0000}"/>
    <cellStyle name="Normal 3 3 2 3 5 2 2 2" xfId="26237" xr:uid="{00000000-0005-0000-0000-00007A6B0000}"/>
    <cellStyle name="Normal 3 3 2 3 5 2 2 2 2" xfId="26238" xr:uid="{00000000-0005-0000-0000-00007B6B0000}"/>
    <cellStyle name="Normal 3 3 2 3 5 2 2 2 3" xfId="43400" xr:uid="{00000000-0005-0000-0000-00007C6B0000}"/>
    <cellStyle name="Normal 3 3 2 3 5 2 2 3" xfId="26239" xr:uid="{00000000-0005-0000-0000-00007D6B0000}"/>
    <cellStyle name="Normal 3 3 2 3 5 2 2 4" xfId="43401" xr:uid="{00000000-0005-0000-0000-00007E6B0000}"/>
    <cellStyle name="Normal 3 3 2 3 5 2 3" xfId="10839" xr:uid="{00000000-0005-0000-0000-00007F6B0000}"/>
    <cellStyle name="Normal 3 3 2 3 5 2 3 2" xfId="26240" xr:uid="{00000000-0005-0000-0000-0000806B0000}"/>
    <cellStyle name="Normal 3 3 2 3 5 2 3 3" xfId="43402" xr:uid="{00000000-0005-0000-0000-0000816B0000}"/>
    <cellStyle name="Normal 3 3 2 3 5 2 4" xfId="26241" xr:uid="{00000000-0005-0000-0000-0000826B0000}"/>
    <cellStyle name="Normal 3 3 2 3 5 2 5" xfId="43403" xr:uid="{00000000-0005-0000-0000-0000836B0000}"/>
    <cellStyle name="Normal 3 3 2 3 5 2 6" xfId="43404" xr:uid="{00000000-0005-0000-0000-0000846B0000}"/>
    <cellStyle name="Normal 3 3 2 3 5 3" xfId="10840" xr:uid="{00000000-0005-0000-0000-0000856B0000}"/>
    <cellStyle name="Normal 3 3 2 3 5 3 2" xfId="10841" xr:uid="{00000000-0005-0000-0000-0000866B0000}"/>
    <cellStyle name="Normal 3 3 2 3 5 3 2 2" xfId="26242" xr:uid="{00000000-0005-0000-0000-0000876B0000}"/>
    <cellStyle name="Normal 3 3 2 3 5 3 2 3" xfId="43405" xr:uid="{00000000-0005-0000-0000-0000886B0000}"/>
    <cellStyle name="Normal 3 3 2 3 5 3 3" xfId="26243" xr:uid="{00000000-0005-0000-0000-0000896B0000}"/>
    <cellStyle name="Normal 3 3 2 3 5 3 4" xfId="43406" xr:uid="{00000000-0005-0000-0000-00008A6B0000}"/>
    <cellStyle name="Normal 3 3 2 3 5 4" xfId="10842" xr:uid="{00000000-0005-0000-0000-00008B6B0000}"/>
    <cellStyle name="Normal 3 3 2 3 5 4 2" xfId="10843" xr:uid="{00000000-0005-0000-0000-00008C6B0000}"/>
    <cellStyle name="Normal 3 3 2 3 5 4 3" xfId="43407" xr:uid="{00000000-0005-0000-0000-00008D6B0000}"/>
    <cellStyle name="Normal 3 3 2 3 5 5" xfId="10844" xr:uid="{00000000-0005-0000-0000-00008E6B0000}"/>
    <cellStyle name="Normal 3 3 2 3 5 5 2" xfId="10845" xr:uid="{00000000-0005-0000-0000-00008F6B0000}"/>
    <cellStyle name="Normal 3 3 2 3 5 6" xfId="10846" xr:uid="{00000000-0005-0000-0000-0000906B0000}"/>
    <cellStyle name="Normal 3 3 2 3 5 7" xfId="43408" xr:uid="{00000000-0005-0000-0000-0000916B0000}"/>
    <cellStyle name="Normal 3 3 2 3 6" xfId="10847" xr:uid="{00000000-0005-0000-0000-0000926B0000}"/>
    <cellStyle name="Normal 3 3 2 3 6 2" xfId="10848" xr:uid="{00000000-0005-0000-0000-0000936B0000}"/>
    <cellStyle name="Normal 3 3 2 3 6 2 2" xfId="26244" xr:uid="{00000000-0005-0000-0000-0000946B0000}"/>
    <cellStyle name="Normal 3 3 2 3 6 2 2 2" xfId="26245" xr:uid="{00000000-0005-0000-0000-0000956B0000}"/>
    <cellStyle name="Normal 3 3 2 3 6 2 2 2 2" xfId="26246" xr:uid="{00000000-0005-0000-0000-0000966B0000}"/>
    <cellStyle name="Normal 3 3 2 3 6 2 2 2 3" xfId="43409" xr:uid="{00000000-0005-0000-0000-0000976B0000}"/>
    <cellStyle name="Normal 3 3 2 3 6 2 2 3" xfId="26247" xr:uid="{00000000-0005-0000-0000-0000986B0000}"/>
    <cellStyle name="Normal 3 3 2 3 6 2 2 4" xfId="43410" xr:uid="{00000000-0005-0000-0000-0000996B0000}"/>
    <cellStyle name="Normal 3 3 2 3 6 2 3" xfId="26248" xr:uid="{00000000-0005-0000-0000-00009A6B0000}"/>
    <cellStyle name="Normal 3 3 2 3 6 2 3 2" xfId="26249" xr:uid="{00000000-0005-0000-0000-00009B6B0000}"/>
    <cellStyle name="Normal 3 3 2 3 6 2 3 3" xfId="43411" xr:uid="{00000000-0005-0000-0000-00009C6B0000}"/>
    <cellStyle name="Normal 3 3 2 3 6 2 4" xfId="26250" xr:uid="{00000000-0005-0000-0000-00009D6B0000}"/>
    <cellStyle name="Normal 3 3 2 3 6 2 5" xfId="43412" xr:uid="{00000000-0005-0000-0000-00009E6B0000}"/>
    <cellStyle name="Normal 3 3 2 3 6 3" xfId="10849" xr:uid="{00000000-0005-0000-0000-00009F6B0000}"/>
    <cellStyle name="Normal 3 3 2 3 6 3 2" xfId="26251" xr:uid="{00000000-0005-0000-0000-0000A06B0000}"/>
    <cellStyle name="Normal 3 3 2 3 6 3 2 2" xfId="26252" xr:uid="{00000000-0005-0000-0000-0000A16B0000}"/>
    <cellStyle name="Normal 3 3 2 3 6 3 2 3" xfId="43413" xr:uid="{00000000-0005-0000-0000-0000A26B0000}"/>
    <cellStyle name="Normal 3 3 2 3 6 3 3" xfId="26253" xr:uid="{00000000-0005-0000-0000-0000A36B0000}"/>
    <cellStyle name="Normal 3 3 2 3 6 3 4" xfId="43414" xr:uid="{00000000-0005-0000-0000-0000A46B0000}"/>
    <cellStyle name="Normal 3 3 2 3 6 4" xfId="26254" xr:uid="{00000000-0005-0000-0000-0000A56B0000}"/>
    <cellStyle name="Normal 3 3 2 3 6 4 2" xfId="26255" xr:uid="{00000000-0005-0000-0000-0000A66B0000}"/>
    <cellStyle name="Normal 3 3 2 3 6 4 3" xfId="43415" xr:uid="{00000000-0005-0000-0000-0000A76B0000}"/>
    <cellStyle name="Normal 3 3 2 3 6 5" xfId="26256" xr:uid="{00000000-0005-0000-0000-0000A86B0000}"/>
    <cellStyle name="Normal 3 3 2 3 6 6" xfId="43416" xr:uid="{00000000-0005-0000-0000-0000A96B0000}"/>
    <cellStyle name="Normal 3 3 2 3 6 7" xfId="43417" xr:uid="{00000000-0005-0000-0000-0000AA6B0000}"/>
    <cellStyle name="Normal 3 3 2 3 7" xfId="10850" xr:uid="{00000000-0005-0000-0000-0000AB6B0000}"/>
    <cellStyle name="Normal 3 3 2 3 7 2" xfId="10851" xr:uid="{00000000-0005-0000-0000-0000AC6B0000}"/>
    <cellStyle name="Normal 3 3 2 3 7 2 2" xfId="26257" xr:uid="{00000000-0005-0000-0000-0000AD6B0000}"/>
    <cellStyle name="Normal 3 3 2 3 7 2 2 2" xfId="26258" xr:uid="{00000000-0005-0000-0000-0000AE6B0000}"/>
    <cellStyle name="Normal 3 3 2 3 7 2 2 3" xfId="43418" xr:uid="{00000000-0005-0000-0000-0000AF6B0000}"/>
    <cellStyle name="Normal 3 3 2 3 7 2 3" xfId="26259" xr:uid="{00000000-0005-0000-0000-0000B06B0000}"/>
    <cellStyle name="Normal 3 3 2 3 7 2 4" xfId="43419" xr:uid="{00000000-0005-0000-0000-0000B16B0000}"/>
    <cellStyle name="Normal 3 3 2 3 7 3" xfId="10852" xr:uid="{00000000-0005-0000-0000-0000B26B0000}"/>
    <cellStyle name="Normal 3 3 2 3 7 3 2" xfId="26260" xr:uid="{00000000-0005-0000-0000-0000B36B0000}"/>
    <cellStyle name="Normal 3 3 2 3 7 3 3" xfId="43420" xr:uid="{00000000-0005-0000-0000-0000B46B0000}"/>
    <cellStyle name="Normal 3 3 2 3 7 4" xfId="26261" xr:uid="{00000000-0005-0000-0000-0000B56B0000}"/>
    <cellStyle name="Normal 3 3 2 3 7 5" xfId="43421" xr:uid="{00000000-0005-0000-0000-0000B66B0000}"/>
    <cellStyle name="Normal 3 3 2 3 8" xfId="10853" xr:uid="{00000000-0005-0000-0000-0000B76B0000}"/>
    <cellStyle name="Normal 3 3 2 3 8 2" xfId="10854" xr:uid="{00000000-0005-0000-0000-0000B86B0000}"/>
    <cellStyle name="Normal 3 3 2 3 8 2 2" xfId="26262" xr:uid="{00000000-0005-0000-0000-0000B96B0000}"/>
    <cellStyle name="Normal 3 3 2 3 8 2 2 2" xfId="26263" xr:uid="{00000000-0005-0000-0000-0000BA6B0000}"/>
    <cellStyle name="Normal 3 3 2 3 8 2 2 3" xfId="43422" xr:uid="{00000000-0005-0000-0000-0000BB6B0000}"/>
    <cellStyle name="Normal 3 3 2 3 8 2 3" xfId="26264" xr:uid="{00000000-0005-0000-0000-0000BC6B0000}"/>
    <cellStyle name="Normal 3 3 2 3 8 2 4" xfId="43423" xr:uid="{00000000-0005-0000-0000-0000BD6B0000}"/>
    <cellStyle name="Normal 3 3 2 3 8 3" xfId="26265" xr:uid="{00000000-0005-0000-0000-0000BE6B0000}"/>
    <cellStyle name="Normal 3 3 2 3 8 3 2" xfId="26266" xr:uid="{00000000-0005-0000-0000-0000BF6B0000}"/>
    <cellStyle name="Normal 3 3 2 3 8 3 3" xfId="43424" xr:uid="{00000000-0005-0000-0000-0000C06B0000}"/>
    <cellStyle name="Normal 3 3 2 3 8 4" xfId="26267" xr:uid="{00000000-0005-0000-0000-0000C16B0000}"/>
    <cellStyle name="Normal 3 3 2 3 8 5" xfId="43425" xr:uid="{00000000-0005-0000-0000-0000C26B0000}"/>
    <cellStyle name="Normal 3 3 2 3 9" xfId="10855" xr:uid="{00000000-0005-0000-0000-0000C36B0000}"/>
    <cellStyle name="Normal 3 3 2 3 9 2" xfId="10856" xr:uid="{00000000-0005-0000-0000-0000C46B0000}"/>
    <cellStyle name="Normal 3 3 2 3 9 2 2" xfId="26268" xr:uid="{00000000-0005-0000-0000-0000C56B0000}"/>
    <cellStyle name="Normal 3 3 2 3 9 2 2 2" xfId="26269" xr:uid="{00000000-0005-0000-0000-0000C66B0000}"/>
    <cellStyle name="Normal 3 3 2 3 9 2 2 3" xfId="43426" xr:uid="{00000000-0005-0000-0000-0000C76B0000}"/>
    <cellStyle name="Normal 3 3 2 3 9 2 3" xfId="26270" xr:uid="{00000000-0005-0000-0000-0000C86B0000}"/>
    <cellStyle name="Normal 3 3 2 3 9 2 4" xfId="43427" xr:uid="{00000000-0005-0000-0000-0000C96B0000}"/>
    <cellStyle name="Normal 3 3 2 3 9 3" xfId="26271" xr:uid="{00000000-0005-0000-0000-0000CA6B0000}"/>
    <cellStyle name="Normal 3 3 2 3 9 3 2" xfId="26272" xr:uid="{00000000-0005-0000-0000-0000CB6B0000}"/>
    <cellStyle name="Normal 3 3 2 3 9 3 3" xfId="43428" xr:uid="{00000000-0005-0000-0000-0000CC6B0000}"/>
    <cellStyle name="Normal 3 3 2 3 9 4" xfId="26273" xr:uid="{00000000-0005-0000-0000-0000CD6B0000}"/>
    <cellStyle name="Normal 3 3 2 3 9 5" xfId="43429" xr:uid="{00000000-0005-0000-0000-0000CE6B0000}"/>
    <cellStyle name="Normal 3 3 2 4" xfId="10857" xr:uid="{00000000-0005-0000-0000-0000CF6B0000}"/>
    <cellStyle name="Normal 3 3 2 4 10" xfId="10858" xr:uid="{00000000-0005-0000-0000-0000D06B0000}"/>
    <cellStyle name="Normal 3 3 2 4 10 2" xfId="10859" xr:uid="{00000000-0005-0000-0000-0000D16B0000}"/>
    <cellStyle name="Normal 3 3 2 4 10 2 2" xfId="26274" xr:uid="{00000000-0005-0000-0000-0000D26B0000}"/>
    <cellStyle name="Normal 3 3 2 4 10 2 3" xfId="43430" xr:uid="{00000000-0005-0000-0000-0000D36B0000}"/>
    <cellStyle name="Normal 3 3 2 4 10 3" xfId="26275" xr:uid="{00000000-0005-0000-0000-0000D46B0000}"/>
    <cellStyle name="Normal 3 3 2 4 10 4" xfId="43431" xr:uid="{00000000-0005-0000-0000-0000D56B0000}"/>
    <cellStyle name="Normal 3 3 2 4 11" xfId="10860" xr:uid="{00000000-0005-0000-0000-0000D66B0000}"/>
    <cellStyle name="Normal 3 3 2 4 11 2" xfId="26276" xr:uid="{00000000-0005-0000-0000-0000D76B0000}"/>
    <cellStyle name="Normal 3 3 2 4 11 3" xfId="43432" xr:uid="{00000000-0005-0000-0000-0000D86B0000}"/>
    <cellStyle name="Normal 3 3 2 4 12" xfId="26277" xr:uid="{00000000-0005-0000-0000-0000D96B0000}"/>
    <cellStyle name="Normal 3 3 2 4 12 2" xfId="43433" xr:uid="{00000000-0005-0000-0000-0000DA6B0000}"/>
    <cellStyle name="Normal 3 3 2 4 13" xfId="43434" xr:uid="{00000000-0005-0000-0000-0000DB6B0000}"/>
    <cellStyle name="Normal 3 3 2 4 14" xfId="43435" xr:uid="{00000000-0005-0000-0000-0000DC6B0000}"/>
    <cellStyle name="Normal 3 3 2 4 15" xfId="43436" xr:uid="{00000000-0005-0000-0000-0000DD6B0000}"/>
    <cellStyle name="Normal 3 3 2 4 2" xfId="10861" xr:uid="{00000000-0005-0000-0000-0000DE6B0000}"/>
    <cellStyle name="Normal 3 3 2 4 2 10" xfId="43437" xr:uid="{00000000-0005-0000-0000-0000DF6B0000}"/>
    <cellStyle name="Normal 3 3 2 4 2 11" xfId="43438" xr:uid="{00000000-0005-0000-0000-0000E06B0000}"/>
    <cellStyle name="Normal 3 3 2 4 2 12" xfId="43439" xr:uid="{00000000-0005-0000-0000-0000E16B0000}"/>
    <cellStyle name="Normal 3 3 2 4 2 2" xfId="10862" xr:uid="{00000000-0005-0000-0000-0000E26B0000}"/>
    <cellStyle name="Normal 3 3 2 4 2 2 2" xfId="10863" xr:uid="{00000000-0005-0000-0000-0000E36B0000}"/>
    <cellStyle name="Normal 3 3 2 4 2 2 2 2" xfId="10864" xr:uid="{00000000-0005-0000-0000-0000E46B0000}"/>
    <cellStyle name="Normal 3 3 2 4 2 2 2 2 2" xfId="10865" xr:uid="{00000000-0005-0000-0000-0000E56B0000}"/>
    <cellStyle name="Normal 3 3 2 4 2 2 2 2 2 2" xfId="26278" xr:uid="{00000000-0005-0000-0000-0000E66B0000}"/>
    <cellStyle name="Normal 3 3 2 4 2 2 2 2 2 2 2" xfId="26279" xr:uid="{00000000-0005-0000-0000-0000E76B0000}"/>
    <cellStyle name="Normal 3 3 2 4 2 2 2 2 2 2 3" xfId="43440" xr:uid="{00000000-0005-0000-0000-0000E86B0000}"/>
    <cellStyle name="Normal 3 3 2 4 2 2 2 2 2 3" xfId="26280" xr:uid="{00000000-0005-0000-0000-0000E96B0000}"/>
    <cellStyle name="Normal 3 3 2 4 2 2 2 2 2 4" xfId="43441" xr:uid="{00000000-0005-0000-0000-0000EA6B0000}"/>
    <cellStyle name="Normal 3 3 2 4 2 2 2 2 3" xfId="10866" xr:uid="{00000000-0005-0000-0000-0000EB6B0000}"/>
    <cellStyle name="Normal 3 3 2 4 2 2 2 2 3 2" xfId="26281" xr:uid="{00000000-0005-0000-0000-0000EC6B0000}"/>
    <cellStyle name="Normal 3 3 2 4 2 2 2 2 3 3" xfId="43442" xr:uid="{00000000-0005-0000-0000-0000ED6B0000}"/>
    <cellStyle name="Normal 3 3 2 4 2 2 2 2 4" xfId="26282" xr:uid="{00000000-0005-0000-0000-0000EE6B0000}"/>
    <cellStyle name="Normal 3 3 2 4 2 2 2 2 5" xfId="43443" xr:uid="{00000000-0005-0000-0000-0000EF6B0000}"/>
    <cellStyle name="Normal 3 3 2 4 2 2 2 3" xfId="10867" xr:uid="{00000000-0005-0000-0000-0000F06B0000}"/>
    <cellStyle name="Normal 3 3 2 4 2 2 2 3 2" xfId="10868" xr:uid="{00000000-0005-0000-0000-0000F16B0000}"/>
    <cellStyle name="Normal 3 3 2 4 2 2 2 3 2 2" xfId="26283" xr:uid="{00000000-0005-0000-0000-0000F26B0000}"/>
    <cellStyle name="Normal 3 3 2 4 2 2 2 3 2 3" xfId="43444" xr:uid="{00000000-0005-0000-0000-0000F36B0000}"/>
    <cellStyle name="Normal 3 3 2 4 2 2 2 3 3" xfId="26284" xr:uid="{00000000-0005-0000-0000-0000F46B0000}"/>
    <cellStyle name="Normal 3 3 2 4 2 2 2 3 4" xfId="43445" xr:uid="{00000000-0005-0000-0000-0000F56B0000}"/>
    <cellStyle name="Normal 3 3 2 4 2 2 2 4" xfId="10869" xr:uid="{00000000-0005-0000-0000-0000F66B0000}"/>
    <cellStyle name="Normal 3 3 2 4 2 2 2 4 2" xfId="10870" xr:uid="{00000000-0005-0000-0000-0000F76B0000}"/>
    <cellStyle name="Normal 3 3 2 4 2 2 2 4 3" xfId="43446" xr:uid="{00000000-0005-0000-0000-0000F86B0000}"/>
    <cellStyle name="Normal 3 3 2 4 2 2 2 5" xfId="10871" xr:uid="{00000000-0005-0000-0000-0000F96B0000}"/>
    <cellStyle name="Normal 3 3 2 4 2 2 2 5 2" xfId="10872" xr:uid="{00000000-0005-0000-0000-0000FA6B0000}"/>
    <cellStyle name="Normal 3 3 2 4 2 2 2 6" xfId="10873" xr:uid="{00000000-0005-0000-0000-0000FB6B0000}"/>
    <cellStyle name="Normal 3 3 2 4 2 2 2 7" xfId="43447" xr:uid="{00000000-0005-0000-0000-0000FC6B0000}"/>
    <cellStyle name="Normal 3 3 2 4 2 2 3" xfId="10874" xr:uid="{00000000-0005-0000-0000-0000FD6B0000}"/>
    <cellStyle name="Normal 3 3 2 4 2 2 3 2" xfId="10875" xr:uid="{00000000-0005-0000-0000-0000FE6B0000}"/>
    <cellStyle name="Normal 3 3 2 4 2 2 3 2 2" xfId="26285" xr:uid="{00000000-0005-0000-0000-0000FF6B0000}"/>
    <cellStyle name="Normal 3 3 2 4 2 2 3 2 2 2" xfId="26286" xr:uid="{00000000-0005-0000-0000-0000006C0000}"/>
    <cellStyle name="Normal 3 3 2 4 2 2 3 2 2 3" xfId="43448" xr:uid="{00000000-0005-0000-0000-0000016C0000}"/>
    <cellStyle name="Normal 3 3 2 4 2 2 3 2 3" xfId="26287" xr:uid="{00000000-0005-0000-0000-0000026C0000}"/>
    <cellStyle name="Normal 3 3 2 4 2 2 3 2 4" xfId="43449" xr:uid="{00000000-0005-0000-0000-0000036C0000}"/>
    <cellStyle name="Normal 3 3 2 4 2 2 3 3" xfId="10876" xr:uid="{00000000-0005-0000-0000-0000046C0000}"/>
    <cellStyle name="Normal 3 3 2 4 2 2 3 3 2" xfId="26288" xr:uid="{00000000-0005-0000-0000-0000056C0000}"/>
    <cellStyle name="Normal 3 3 2 4 2 2 3 3 3" xfId="43450" xr:uid="{00000000-0005-0000-0000-0000066C0000}"/>
    <cellStyle name="Normal 3 3 2 4 2 2 3 4" xfId="26289" xr:uid="{00000000-0005-0000-0000-0000076C0000}"/>
    <cellStyle name="Normal 3 3 2 4 2 2 3 5" xfId="43451" xr:uid="{00000000-0005-0000-0000-0000086C0000}"/>
    <cellStyle name="Normal 3 3 2 4 2 2 4" xfId="10877" xr:uid="{00000000-0005-0000-0000-0000096C0000}"/>
    <cellStyle name="Normal 3 3 2 4 2 2 4 2" xfId="10878" xr:uid="{00000000-0005-0000-0000-00000A6C0000}"/>
    <cellStyle name="Normal 3 3 2 4 2 2 4 2 2" xfId="26290" xr:uid="{00000000-0005-0000-0000-00000B6C0000}"/>
    <cellStyle name="Normal 3 3 2 4 2 2 4 2 3" xfId="43452" xr:uid="{00000000-0005-0000-0000-00000C6C0000}"/>
    <cellStyle name="Normal 3 3 2 4 2 2 4 3" xfId="26291" xr:uid="{00000000-0005-0000-0000-00000D6C0000}"/>
    <cellStyle name="Normal 3 3 2 4 2 2 4 4" xfId="43453" xr:uid="{00000000-0005-0000-0000-00000E6C0000}"/>
    <cellStyle name="Normal 3 3 2 4 2 2 5" xfId="10879" xr:uid="{00000000-0005-0000-0000-00000F6C0000}"/>
    <cellStyle name="Normal 3 3 2 4 2 2 5 2" xfId="10880" xr:uid="{00000000-0005-0000-0000-0000106C0000}"/>
    <cellStyle name="Normal 3 3 2 4 2 2 5 3" xfId="43454" xr:uid="{00000000-0005-0000-0000-0000116C0000}"/>
    <cellStyle name="Normal 3 3 2 4 2 2 6" xfId="10881" xr:uid="{00000000-0005-0000-0000-0000126C0000}"/>
    <cellStyle name="Normal 3 3 2 4 2 2 6 2" xfId="10882" xr:uid="{00000000-0005-0000-0000-0000136C0000}"/>
    <cellStyle name="Normal 3 3 2 4 2 2 7" xfId="10883" xr:uid="{00000000-0005-0000-0000-0000146C0000}"/>
    <cellStyle name="Normal 3 3 2 4 2 2 8" xfId="43455" xr:uid="{00000000-0005-0000-0000-0000156C0000}"/>
    <cellStyle name="Normal 3 3 2 4 2 3" xfId="10884" xr:uid="{00000000-0005-0000-0000-0000166C0000}"/>
    <cellStyle name="Normal 3 3 2 4 2 3 2" xfId="10885" xr:uid="{00000000-0005-0000-0000-0000176C0000}"/>
    <cellStyle name="Normal 3 3 2 4 2 3 2 2" xfId="10886" xr:uid="{00000000-0005-0000-0000-0000186C0000}"/>
    <cellStyle name="Normal 3 3 2 4 2 3 2 2 2" xfId="26292" xr:uid="{00000000-0005-0000-0000-0000196C0000}"/>
    <cellStyle name="Normal 3 3 2 4 2 3 2 2 2 2" xfId="26293" xr:uid="{00000000-0005-0000-0000-00001A6C0000}"/>
    <cellStyle name="Normal 3 3 2 4 2 3 2 2 2 3" xfId="43456" xr:uid="{00000000-0005-0000-0000-00001B6C0000}"/>
    <cellStyle name="Normal 3 3 2 4 2 3 2 2 3" xfId="26294" xr:uid="{00000000-0005-0000-0000-00001C6C0000}"/>
    <cellStyle name="Normal 3 3 2 4 2 3 2 2 4" xfId="43457" xr:uid="{00000000-0005-0000-0000-00001D6C0000}"/>
    <cellStyle name="Normal 3 3 2 4 2 3 2 3" xfId="10887" xr:uid="{00000000-0005-0000-0000-00001E6C0000}"/>
    <cellStyle name="Normal 3 3 2 4 2 3 2 3 2" xfId="26295" xr:uid="{00000000-0005-0000-0000-00001F6C0000}"/>
    <cellStyle name="Normal 3 3 2 4 2 3 2 3 3" xfId="43458" xr:uid="{00000000-0005-0000-0000-0000206C0000}"/>
    <cellStyle name="Normal 3 3 2 4 2 3 2 4" xfId="26296" xr:uid="{00000000-0005-0000-0000-0000216C0000}"/>
    <cellStyle name="Normal 3 3 2 4 2 3 2 5" xfId="43459" xr:uid="{00000000-0005-0000-0000-0000226C0000}"/>
    <cellStyle name="Normal 3 3 2 4 2 3 3" xfId="10888" xr:uid="{00000000-0005-0000-0000-0000236C0000}"/>
    <cellStyle name="Normal 3 3 2 4 2 3 3 2" xfId="10889" xr:uid="{00000000-0005-0000-0000-0000246C0000}"/>
    <cellStyle name="Normal 3 3 2 4 2 3 3 2 2" xfId="26297" xr:uid="{00000000-0005-0000-0000-0000256C0000}"/>
    <cellStyle name="Normal 3 3 2 4 2 3 3 2 3" xfId="43460" xr:uid="{00000000-0005-0000-0000-0000266C0000}"/>
    <cellStyle name="Normal 3 3 2 4 2 3 3 3" xfId="26298" xr:uid="{00000000-0005-0000-0000-0000276C0000}"/>
    <cellStyle name="Normal 3 3 2 4 2 3 3 4" xfId="43461" xr:uid="{00000000-0005-0000-0000-0000286C0000}"/>
    <cellStyle name="Normal 3 3 2 4 2 3 4" xfId="10890" xr:uid="{00000000-0005-0000-0000-0000296C0000}"/>
    <cellStyle name="Normal 3 3 2 4 2 3 4 2" xfId="10891" xr:uid="{00000000-0005-0000-0000-00002A6C0000}"/>
    <cellStyle name="Normal 3 3 2 4 2 3 4 3" xfId="43462" xr:uid="{00000000-0005-0000-0000-00002B6C0000}"/>
    <cellStyle name="Normal 3 3 2 4 2 3 5" xfId="10892" xr:uid="{00000000-0005-0000-0000-00002C6C0000}"/>
    <cellStyle name="Normal 3 3 2 4 2 3 5 2" xfId="10893" xr:uid="{00000000-0005-0000-0000-00002D6C0000}"/>
    <cellStyle name="Normal 3 3 2 4 2 3 6" xfId="10894" xr:uid="{00000000-0005-0000-0000-00002E6C0000}"/>
    <cellStyle name="Normal 3 3 2 4 2 3 7" xfId="43463" xr:uid="{00000000-0005-0000-0000-00002F6C0000}"/>
    <cellStyle name="Normal 3 3 2 4 2 4" xfId="10895" xr:uid="{00000000-0005-0000-0000-0000306C0000}"/>
    <cellStyle name="Normal 3 3 2 4 2 4 2" xfId="10896" xr:uid="{00000000-0005-0000-0000-0000316C0000}"/>
    <cellStyle name="Normal 3 3 2 4 2 4 2 2" xfId="26299" xr:uid="{00000000-0005-0000-0000-0000326C0000}"/>
    <cellStyle name="Normal 3 3 2 4 2 4 2 2 2" xfId="26300" xr:uid="{00000000-0005-0000-0000-0000336C0000}"/>
    <cellStyle name="Normal 3 3 2 4 2 4 2 2 2 2" xfId="26301" xr:uid="{00000000-0005-0000-0000-0000346C0000}"/>
    <cellStyle name="Normal 3 3 2 4 2 4 2 2 2 3" xfId="43464" xr:uid="{00000000-0005-0000-0000-0000356C0000}"/>
    <cellStyle name="Normal 3 3 2 4 2 4 2 2 3" xfId="26302" xr:uid="{00000000-0005-0000-0000-0000366C0000}"/>
    <cellStyle name="Normal 3 3 2 4 2 4 2 2 4" xfId="43465" xr:uid="{00000000-0005-0000-0000-0000376C0000}"/>
    <cellStyle name="Normal 3 3 2 4 2 4 2 3" xfId="26303" xr:uid="{00000000-0005-0000-0000-0000386C0000}"/>
    <cellStyle name="Normal 3 3 2 4 2 4 2 3 2" xfId="26304" xr:uid="{00000000-0005-0000-0000-0000396C0000}"/>
    <cellStyle name="Normal 3 3 2 4 2 4 2 3 3" xfId="43466" xr:uid="{00000000-0005-0000-0000-00003A6C0000}"/>
    <cellStyle name="Normal 3 3 2 4 2 4 2 4" xfId="26305" xr:uid="{00000000-0005-0000-0000-00003B6C0000}"/>
    <cellStyle name="Normal 3 3 2 4 2 4 2 5" xfId="43467" xr:uid="{00000000-0005-0000-0000-00003C6C0000}"/>
    <cellStyle name="Normal 3 3 2 4 2 4 3" xfId="10897" xr:uid="{00000000-0005-0000-0000-00003D6C0000}"/>
    <cellStyle name="Normal 3 3 2 4 2 4 3 2" xfId="26306" xr:uid="{00000000-0005-0000-0000-00003E6C0000}"/>
    <cellStyle name="Normal 3 3 2 4 2 4 3 2 2" xfId="26307" xr:uid="{00000000-0005-0000-0000-00003F6C0000}"/>
    <cellStyle name="Normal 3 3 2 4 2 4 3 2 3" xfId="43468" xr:uid="{00000000-0005-0000-0000-0000406C0000}"/>
    <cellStyle name="Normal 3 3 2 4 2 4 3 3" xfId="26308" xr:uid="{00000000-0005-0000-0000-0000416C0000}"/>
    <cellStyle name="Normal 3 3 2 4 2 4 3 4" xfId="43469" xr:uid="{00000000-0005-0000-0000-0000426C0000}"/>
    <cellStyle name="Normal 3 3 2 4 2 4 4" xfId="26309" xr:uid="{00000000-0005-0000-0000-0000436C0000}"/>
    <cellStyle name="Normal 3 3 2 4 2 4 4 2" xfId="26310" xr:uid="{00000000-0005-0000-0000-0000446C0000}"/>
    <cellStyle name="Normal 3 3 2 4 2 4 4 3" xfId="43470" xr:uid="{00000000-0005-0000-0000-0000456C0000}"/>
    <cellStyle name="Normal 3 3 2 4 2 4 5" xfId="26311" xr:uid="{00000000-0005-0000-0000-0000466C0000}"/>
    <cellStyle name="Normal 3 3 2 4 2 4 6" xfId="43471" xr:uid="{00000000-0005-0000-0000-0000476C0000}"/>
    <cellStyle name="Normal 3 3 2 4 2 5" xfId="10898" xr:uid="{00000000-0005-0000-0000-0000486C0000}"/>
    <cellStyle name="Normal 3 3 2 4 2 5 2" xfId="10899" xr:uid="{00000000-0005-0000-0000-0000496C0000}"/>
    <cellStyle name="Normal 3 3 2 4 2 5 2 2" xfId="26312" xr:uid="{00000000-0005-0000-0000-00004A6C0000}"/>
    <cellStyle name="Normal 3 3 2 4 2 5 2 2 2" xfId="26313" xr:uid="{00000000-0005-0000-0000-00004B6C0000}"/>
    <cellStyle name="Normal 3 3 2 4 2 5 2 2 3" xfId="43472" xr:uid="{00000000-0005-0000-0000-00004C6C0000}"/>
    <cellStyle name="Normal 3 3 2 4 2 5 2 3" xfId="26314" xr:uid="{00000000-0005-0000-0000-00004D6C0000}"/>
    <cellStyle name="Normal 3 3 2 4 2 5 2 4" xfId="43473" xr:uid="{00000000-0005-0000-0000-00004E6C0000}"/>
    <cellStyle name="Normal 3 3 2 4 2 5 3" xfId="26315" xr:uid="{00000000-0005-0000-0000-00004F6C0000}"/>
    <cellStyle name="Normal 3 3 2 4 2 5 3 2" xfId="26316" xr:uid="{00000000-0005-0000-0000-0000506C0000}"/>
    <cellStyle name="Normal 3 3 2 4 2 5 3 3" xfId="43474" xr:uid="{00000000-0005-0000-0000-0000516C0000}"/>
    <cellStyle name="Normal 3 3 2 4 2 5 4" xfId="26317" xr:uid="{00000000-0005-0000-0000-0000526C0000}"/>
    <cellStyle name="Normal 3 3 2 4 2 5 5" xfId="43475" xr:uid="{00000000-0005-0000-0000-0000536C0000}"/>
    <cellStyle name="Normal 3 3 2 4 2 6" xfId="10900" xr:uid="{00000000-0005-0000-0000-0000546C0000}"/>
    <cellStyle name="Normal 3 3 2 4 2 6 2" xfId="10901" xr:uid="{00000000-0005-0000-0000-0000556C0000}"/>
    <cellStyle name="Normal 3 3 2 4 2 6 2 2" xfId="26318" xr:uid="{00000000-0005-0000-0000-0000566C0000}"/>
    <cellStyle name="Normal 3 3 2 4 2 6 2 2 2" xfId="26319" xr:uid="{00000000-0005-0000-0000-0000576C0000}"/>
    <cellStyle name="Normal 3 3 2 4 2 6 2 2 3" xfId="43476" xr:uid="{00000000-0005-0000-0000-0000586C0000}"/>
    <cellStyle name="Normal 3 3 2 4 2 6 2 3" xfId="26320" xr:uid="{00000000-0005-0000-0000-0000596C0000}"/>
    <cellStyle name="Normal 3 3 2 4 2 6 2 4" xfId="43477" xr:uid="{00000000-0005-0000-0000-00005A6C0000}"/>
    <cellStyle name="Normal 3 3 2 4 2 6 3" xfId="26321" xr:uid="{00000000-0005-0000-0000-00005B6C0000}"/>
    <cellStyle name="Normal 3 3 2 4 2 6 3 2" xfId="26322" xr:uid="{00000000-0005-0000-0000-00005C6C0000}"/>
    <cellStyle name="Normal 3 3 2 4 2 6 3 3" xfId="43478" xr:uid="{00000000-0005-0000-0000-00005D6C0000}"/>
    <cellStyle name="Normal 3 3 2 4 2 6 4" xfId="26323" xr:uid="{00000000-0005-0000-0000-00005E6C0000}"/>
    <cellStyle name="Normal 3 3 2 4 2 6 5" xfId="43479" xr:uid="{00000000-0005-0000-0000-00005F6C0000}"/>
    <cellStyle name="Normal 3 3 2 4 2 7" xfId="10902" xr:uid="{00000000-0005-0000-0000-0000606C0000}"/>
    <cellStyle name="Normal 3 3 2 4 2 7 2" xfId="10903" xr:uid="{00000000-0005-0000-0000-0000616C0000}"/>
    <cellStyle name="Normal 3 3 2 4 2 7 2 2" xfId="26324" xr:uid="{00000000-0005-0000-0000-0000626C0000}"/>
    <cellStyle name="Normal 3 3 2 4 2 7 2 3" xfId="43480" xr:uid="{00000000-0005-0000-0000-0000636C0000}"/>
    <cellStyle name="Normal 3 3 2 4 2 7 3" xfId="26325" xr:uid="{00000000-0005-0000-0000-0000646C0000}"/>
    <cellStyle name="Normal 3 3 2 4 2 7 4" xfId="43481" xr:uid="{00000000-0005-0000-0000-0000656C0000}"/>
    <cellStyle name="Normal 3 3 2 4 2 8" xfId="10904" xr:uid="{00000000-0005-0000-0000-0000666C0000}"/>
    <cellStyle name="Normal 3 3 2 4 2 8 2" xfId="26326" xr:uid="{00000000-0005-0000-0000-0000676C0000}"/>
    <cellStyle name="Normal 3 3 2 4 2 8 3" xfId="43482" xr:uid="{00000000-0005-0000-0000-0000686C0000}"/>
    <cellStyle name="Normal 3 3 2 4 2 9" xfId="26327" xr:uid="{00000000-0005-0000-0000-0000696C0000}"/>
    <cellStyle name="Normal 3 3 2 4 2 9 2" xfId="43483" xr:uid="{00000000-0005-0000-0000-00006A6C0000}"/>
    <cellStyle name="Normal 3 3 2 4 3" xfId="10905" xr:uid="{00000000-0005-0000-0000-00006B6C0000}"/>
    <cellStyle name="Normal 3 3 2 4 3 10" xfId="43484" xr:uid="{00000000-0005-0000-0000-00006C6C0000}"/>
    <cellStyle name="Normal 3 3 2 4 3 11" xfId="43485" xr:uid="{00000000-0005-0000-0000-00006D6C0000}"/>
    <cellStyle name="Normal 3 3 2 4 3 2" xfId="10906" xr:uid="{00000000-0005-0000-0000-00006E6C0000}"/>
    <cellStyle name="Normal 3 3 2 4 3 2 2" xfId="10907" xr:uid="{00000000-0005-0000-0000-00006F6C0000}"/>
    <cellStyle name="Normal 3 3 2 4 3 2 2 2" xfId="10908" xr:uid="{00000000-0005-0000-0000-0000706C0000}"/>
    <cellStyle name="Normal 3 3 2 4 3 2 2 2 2" xfId="10909" xr:uid="{00000000-0005-0000-0000-0000716C0000}"/>
    <cellStyle name="Normal 3 3 2 4 3 2 2 2 2 2" xfId="26328" xr:uid="{00000000-0005-0000-0000-0000726C0000}"/>
    <cellStyle name="Normal 3 3 2 4 3 2 2 2 2 2 2" xfId="26329" xr:uid="{00000000-0005-0000-0000-0000736C0000}"/>
    <cellStyle name="Normal 3 3 2 4 3 2 2 2 2 2 3" xfId="43486" xr:uid="{00000000-0005-0000-0000-0000746C0000}"/>
    <cellStyle name="Normal 3 3 2 4 3 2 2 2 2 3" xfId="26330" xr:uid="{00000000-0005-0000-0000-0000756C0000}"/>
    <cellStyle name="Normal 3 3 2 4 3 2 2 2 2 4" xfId="43487" xr:uid="{00000000-0005-0000-0000-0000766C0000}"/>
    <cellStyle name="Normal 3 3 2 4 3 2 2 2 3" xfId="10910" xr:uid="{00000000-0005-0000-0000-0000776C0000}"/>
    <cellStyle name="Normal 3 3 2 4 3 2 2 2 3 2" xfId="26331" xr:uid="{00000000-0005-0000-0000-0000786C0000}"/>
    <cellStyle name="Normal 3 3 2 4 3 2 2 2 3 3" xfId="43488" xr:uid="{00000000-0005-0000-0000-0000796C0000}"/>
    <cellStyle name="Normal 3 3 2 4 3 2 2 2 4" xfId="26332" xr:uid="{00000000-0005-0000-0000-00007A6C0000}"/>
    <cellStyle name="Normal 3 3 2 4 3 2 2 2 5" xfId="43489" xr:uid="{00000000-0005-0000-0000-00007B6C0000}"/>
    <cellStyle name="Normal 3 3 2 4 3 2 2 3" xfId="10911" xr:uid="{00000000-0005-0000-0000-00007C6C0000}"/>
    <cellStyle name="Normal 3 3 2 4 3 2 2 3 2" xfId="10912" xr:uid="{00000000-0005-0000-0000-00007D6C0000}"/>
    <cellStyle name="Normal 3 3 2 4 3 2 2 3 2 2" xfId="26333" xr:uid="{00000000-0005-0000-0000-00007E6C0000}"/>
    <cellStyle name="Normal 3 3 2 4 3 2 2 3 2 3" xfId="43490" xr:uid="{00000000-0005-0000-0000-00007F6C0000}"/>
    <cellStyle name="Normal 3 3 2 4 3 2 2 3 3" xfId="26334" xr:uid="{00000000-0005-0000-0000-0000806C0000}"/>
    <cellStyle name="Normal 3 3 2 4 3 2 2 3 4" xfId="43491" xr:uid="{00000000-0005-0000-0000-0000816C0000}"/>
    <cellStyle name="Normal 3 3 2 4 3 2 2 4" xfId="10913" xr:uid="{00000000-0005-0000-0000-0000826C0000}"/>
    <cellStyle name="Normal 3 3 2 4 3 2 2 4 2" xfId="10914" xr:uid="{00000000-0005-0000-0000-0000836C0000}"/>
    <cellStyle name="Normal 3 3 2 4 3 2 2 4 3" xfId="43492" xr:uid="{00000000-0005-0000-0000-0000846C0000}"/>
    <cellStyle name="Normal 3 3 2 4 3 2 2 5" xfId="10915" xr:uid="{00000000-0005-0000-0000-0000856C0000}"/>
    <cellStyle name="Normal 3 3 2 4 3 2 2 5 2" xfId="10916" xr:uid="{00000000-0005-0000-0000-0000866C0000}"/>
    <cellStyle name="Normal 3 3 2 4 3 2 2 6" xfId="10917" xr:uid="{00000000-0005-0000-0000-0000876C0000}"/>
    <cellStyle name="Normal 3 3 2 4 3 2 2 7" xfId="43493" xr:uid="{00000000-0005-0000-0000-0000886C0000}"/>
    <cellStyle name="Normal 3 3 2 4 3 2 3" xfId="10918" xr:uid="{00000000-0005-0000-0000-0000896C0000}"/>
    <cellStyle name="Normal 3 3 2 4 3 2 3 2" xfId="10919" xr:uid="{00000000-0005-0000-0000-00008A6C0000}"/>
    <cellStyle name="Normal 3 3 2 4 3 2 3 2 2" xfId="26335" xr:uid="{00000000-0005-0000-0000-00008B6C0000}"/>
    <cellStyle name="Normal 3 3 2 4 3 2 3 2 2 2" xfId="26336" xr:uid="{00000000-0005-0000-0000-00008C6C0000}"/>
    <cellStyle name="Normal 3 3 2 4 3 2 3 2 2 3" xfId="43494" xr:uid="{00000000-0005-0000-0000-00008D6C0000}"/>
    <cellStyle name="Normal 3 3 2 4 3 2 3 2 3" xfId="26337" xr:uid="{00000000-0005-0000-0000-00008E6C0000}"/>
    <cellStyle name="Normal 3 3 2 4 3 2 3 2 4" xfId="43495" xr:uid="{00000000-0005-0000-0000-00008F6C0000}"/>
    <cellStyle name="Normal 3 3 2 4 3 2 3 3" xfId="10920" xr:uid="{00000000-0005-0000-0000-0000906C0000}"/>
    <cellStyle name="Normal 3 3 2 4 3 2 3 3 2" xfId="26338" xr:uid="{00000000-0005-0000-0000-0000916C0000}"/>
    <cellStyle name="Normal 3 3 2 4 3 2 3 3 3" xfId="43496" xr:uid="{00000000-0005-0000-0000-0000926C0000}"/>
    <cellStyle name="Normal 3 3 2 4 3 2 3 4" xfId="26339" xr:uid="{00000000-0005-0000-0000-0000936C0000}"/>
    <cellStyle name="Normal 3 3 2 4 3 2 3 5" xfId="43497" xr:uid="{00000000-0005-0000-0000-0000946C0000}"/>
    <cellStyle name="Normal 3 3 2 4 3 2 4" xfId="10921" xr:uid="{00000000-0005-0000-0000-0000956C0000}"/>
    <cellStyle name="Normal 3 3 2 4 3 2 4 2" xfId="10922" xr:uid="{00000000-0005-0000-0000-0000966C0000}"/>
    <cellStyle name="Normal 3 3 2 4 3 2 4 2 2" xfId="26340" xr:uid="{00000000-0005-0000-0000-0000976C0000}"/>
    <cellStyle name="Normal 3 3 2 4 3 2 4 2 3" xfId="43498" xr:uid="{00000000-0005-0000-0000-0000986C0000}"/>
    <cellStyle name="Normal 3 3 2 4 3 2 4 3" xfId="26341" xr:uid="{00000000-0005-0000-0000-0000996C0000}"/>
    <cellStyle name="Normal 3 3 2 4 3 2 4 4" xfId="43499" xr:uid="{00000000-0005-0000-0000-00009A6C0000}"/>
    <cellStyle name="Normal 3 3 2 4 3 2 5" xfId="10923" xr:uid="{00000000-0005-0000-0000-00009B6C0000}"/>
    <cellStyle name="Normal 3 3 2 4 3 2 5 2" xfId="10924" xr:uid="{00000000-0005-0000-0000-00009C6C0000}"/>
    <cellStyle name="Normal 3 3 2 4 3 2 5 3" xfId="43500" xr:uid="{00000000-0005-0000-0000-00009D6C0000}"/>
    <cellStyle name="Normal 3 3 2 4 3 2 6" xfId="10925" xr:uid="{00000000-0005-0000-0000-00009E6C0000}"/>
    <cellStyle name="Normal 3 3 2 4 3 2 6 2" xfId="10926" xr:uid="{00000000-0005-0000-0000-00009F6C0000}"/>
    <cellStyle name="Normal 3 3 2 4 3 2 7" xfId="10927" xr:uid="{00000000-0005-0000-0000-0000A06C0000}"/>
    <cellStyle name="Normal 3 3 2 4 3 2 8" xfId="43501" xr:uid="{00000000-0005-0000-0000-0000A16C0000}"/>
    <cellStyle name="Normal 3 3 2 4 3 3" xfId="10928" xr:uid="{00000000-0005-0000-0000-0000A26C0000}"/>
    <cellStyle name="Normal 3 3 2 4 3 3 2" xfId="10929" xr:uid="{00000000-0005-0000-0000-0000A36C0000}"/>
    <cellStyle name="Normal 3 3 2 4 3 3 2 2" xfId="10930" xr:uid="{00000000-0005-0000-0000-0000A46C0000}"/>
    <cellStyle name="Normal 3 3 2 4 3 3 2 2 2" xfId="26342" xr:uid="{00000000-0005-0000-0000-0000A56C0000}"/>
    <cellStyle name="Normal 3 3 2 4 3 3 2 2 2 2" xfId="26343" xr:uid="{00000000-0005-0000-0000-0000A66C0000}"/>
    <cellStyle name="Normal 3 3 2 4 3 3 2 2 2 3" xfId="43502" xr:uid="{00000000-0005-0000-0000-0000A76C0000}"/>
    <cellStyle name="Normal 3 3 2 4 3 3 2 2 3" xfId="26344" xr:uid="{00000000-0005-0000-0000-0000A86C0000}"/>
    <cellStyle name="Normal 3 3 2 4 3 3 2 2 4" xfId="43503" xr:uid="{00000000-0005-0000-0000-0000A96C0000}"/>
    <cellStyle name="Normal 3 3 2 4 3 3 2 3" xfId="10931" xr:uid="{00000000-0005-0000-0000-0000AA6C0000}"/>
    <cellStyle name="Normal 3 3 2 4 3 3 2 3 2" xfId="26345" xr:uid="{00000000-0005-0000-0000-0000AB6C0000}"/>
    <cellStyle name="Normal 3 3 2 4 3 3 2 3 3" xfId="43504" xr:uid="{00000000-0005-0000-0000-0000AC6C0000}"/>
    <cellStyle name="Normal 3 3 2 4 3 3 2 4" xfId="26346" xr:uid="{00000000-0005-0000-0000-0000AD6C0000}"/>
    <cellStyle name="Normal 3 3 2 4 3 3 2 5" xfId="43505" xr:uid="{00000000-0005-0000-0000-0000AE6C0000}"/>
    <cellStyle name="Normal 3 3 2 4 3 3 3" xfId="10932" xr:uid="{00000000-0005-0000-0000-0000AF6C0000}"/>
    <cellStyle name="Normal 3 3 2 4 3 3 3 2" xfId="10933" xr:uid="{00000000-0005-0000-0000-0000B06C0000}"/>
    <cellStyle name="Normal 3 3 2 4 3 3 3 2 2" xfId="26347" xr:uid="{00000000-0005-0000-0000-0000B16C0000}"/>
    <cellStyle name="Normal 3 3 2 4 3 3 3 2 3" xfId="43506" xr:uid="{00000000-0005-0000-0000-0000B26C0000}"/>
    <cellStyle name="Normal 3 3 2 4 3 3 3 3" xfId="26348" xr:uid="{00000000-0005-0000-0000-0000B36C0000}"/>
    <cellStyle name="Normal 3 3 2 4 3 3 3 4" xfId="43507" xr:uid="{00000000-0005-0000-0000-0000B46C0000}"/>
    <cellStyle name="Normal 3 3 2 4 3 3 4" xfId="10934" xr:uid="{00000000-0005-0000-0000-0000B56C0000}"/>
    <cellStyle name="Normal 3 3 2 4 3 3 4 2" xfId="10935" xr:uid="{00000000-0005-0000-0000-0000B66C0000}"/>
    <cellStyle name="Normal 3 3 2 4 3 3 4 3" xfId="43508" xr:uid="{00000000-0005-0000-0000-0000B76C0000}"/>
    <cellStyle name="Normal 3 3 2 4 3 3 5" xfId="10936" xr:uid="{00000000-0005-0000-0000-0000B86C0000}"/>
    <cellStyle name="Normal 3 3 2 4 3 3 5 2" xfId="10937" xr:uid="{00000000-0005-0000-0000-0000B96C0000}"/>
    <cellStyle name="Normal 3 3 2 4 3 3 6" xfId="10938" xr:uid="{00000000-0005-0000-0000-0000BA6C0000}"/>
    <cellStyle name="Normal 3 3 2 4 3 3 7" xfId="43509" xr:uid="{00000000-0005-0000-0000-0000BB6C0000}"/>
    <cellStyle name="Normal 3 3 2 4 3 4" xfId="10939" xr:uid="{00000000-0005-0000-0000-0000BC6C0000}"/>
    <cellStyle name="Normal 3 3 2 4 3 4 2" xfId="10940" xr:uid="{00000000-0005-0000-0000-0000BD6C0000}"/>
    <cellStyle name="Normal 3 3 2 4 3 4 2 2" xfId="26349" xr:uid="{00000000-0005-0000-0000-0000BE6C0000}"/>
    <cellStyle name="Normal 3 3 2 4 3 4 2 2 2" xfId="26350" xr:uid="{00000000-0005-0000-0000-0000BF6C0000}"/>
    <cellStyle name="Normal 3 3 2 4 3 4 2 2 2 2" xfId="26351" xr:uid="{00000000-0005-0000-0000-0000C06C0000}"/>
    <cellStyle name="Normal 3 3 2 4 3 4 2 2 2 3" xfId="43510" xr:uid="{00000000-0005-0000-0000-0000C16C0000}"/>
    <cellStyle name="Normal 3 3 2 4 3 4 2 2 3" xfId="26352" xr:uid="{00000000-0005-0000-0000-0000C26C0000}"/>
    <cellStyle name="Normal 3 3 2 4 3 4 2 2 4" xfId="43511" xr:uid="{00000000-0005-0000-0000-0000C36C0000}"/>
    <cellStyle name="Normal 3 3 2 4 3 4 2 3" xfId="26353" xr:uid="{00000000-0005-0000-0000-0000C46C0000}"/>
    <cellStyle name="Normal 3 3 2 4 3 4 2 3 2" xfId="26354" xr:uid="{00000000-0005-0000-0000-0000C56C0000}"/>
    <cellStyle name="Normal 3 3 2 4 3 4 2 3 3" xfId="43512" xr:uid="{00000000-0005-0000-0000-0000C66C0000}"/>
    <cellStyle name="Normal 3 3 2 4 3 4 2 4" xfId="26355" xr:uid="{00000000-0005-0000-0000-0000C76C0000}"/>
    <cellStyle name="Normal 3 3 2 4 3 4 2 5" xfId="43513" xr:uid="{00000000-0005-0000-0000-0000C86C0000}"/>
    <cellStyle name="Normal 3 3 2 4 3 4 3" xfId="10941" xr:uid="{00000000-0005-0000-0000-0000C96C0000}"/>
    <cellStyle name="Normal 3 3 2 4 3 4 3 2" xfId="26356" xr:uid="{00000000-0005-0000-0000-0000CA6C0000}"/>
    <cellStyle name="Normal 3 3 2 4 3 4 3 2 2" xfId="26357" xr:uid="{00000000-0005-0000-0000-0000CB6C0000}"/>
    <cellStyle name="Normal 3 3 2 4 3 4 3 2 3" xfId="43514" xr:uid="{00000000-0005-0000-0000-0000CC6C0000}"/>
    <cellStyle name="Normal 3 3 2 4 3 4 3 3" xfId="26358" xr:uid="{00000000-0005-0000-0000-0000CD6C0000}"/>
    <cellStyle name="Normal 3 3 2 4 3 4 3 4" xfId="43515" xr:uid="{00000000-0005-0000-0000-0000CE6C0000}"/>
    <cellStyle name="Normal 3 3 2 4 3 4 4" xfId="26359" xr:uid="{00000000-0005-0000-0000-0000CF6C0000}"/>
    <cellStyle name="Normal 3 3 2 4 3 4 4 2" xfId="26360" xr:uid="{00000000-0005-0000-0000-0000D06C0000}"/>
    <cellStyle name="Normal 3 3 2 4 3 4 4 3" xfId="43516" xr:uid="{00000000-0005-0000-0000-0000D16C0000}"/>
    <cellStyle name="Normal 3 3 2 4 3 4 5" xfId="26361" xr:uid="{00000000-0005-0000-0000-0000D26C0000}"/>
    <cellStyle name="Normal 3 3 2 4 3 4 6" xfId="43517" xr:uid="{00000000-0005-0000-0000-0000D36C0000}"/>
    <cellStyle name="Normal 3 3 2 4 3 5" xfId="10942" xr:uid="{00000000-0005-0000-0000-0000D46C0000}"/>
    <cellStyle name="Normal 3 3 2 4 3 5 2" xfId="10943" xr:uid="{00000000-0005-0000-0000-0000D56C0000}"/>
    <cellStyle name="Normal 3 3 2 4 3 5 2 2" xfId="26362" xr:uid="{00000000-0005-0000-0000-0000D66C0000}"/>
    <cellStyle name="Normal 3 3 2 4 3 5 2 2 2" xfId="26363" xr:uid="{00000000-0005-0000-0000-0000D76C0000}"/>
    <cellStyle name="Normal 3 3 2 4 3 5 2 2 3" xfId="43518" xr:uid="{00000000-0005-0000-0000-0000D86C0000}"/>
    <cellStyle name="Normal 3 3 2 4 3 5 2 3" xfId="26364" xr:uid="{00000000-0005-0000-0000-0000D96C0000}"/>
    <cellStyle name="Normal 3 3 2 4 3 5 2 4" xfId="43519" xr:uid="{00000000-0005-0000-0000-0000DA6C0000}"/>
    <cellStyle name="Normal 3 3 2 4 3 5 3" xfId="26365" xr:uid="{00000000-0005-0000-0000-0000DB6C0000}"/>
    <cellStyle name="Normal 3 3 2 4 3 5 3 2" xfId="26366" xr:uid="{00000000-0005-0000-0000-0000DC6C0000}"/>
    <cellStyle name="Normal 3 3 2 4 3 5 3 3" xfId="43520" xr:uid="{00000000-0005-0000-0000-0000DD6C0000}"/>
    <cellStyle name="Normal 3 3 2 4 3 5 4" xfId="26367" xr:uid="{00000000-0005-0000-0000-0000DE6C0000}"/>
    <cellStyle name="Normal 3 3 2 4 3 5 5" xfId="43521" xr:uid="{00000000-0005-0000-0000-0000DF6C0000}"/>
    <cellStyle name="Normal 3 3 2 4 3 6" xfId="10944" xr:uid="{00000000-0005-0000-0000-0000E06C0000}"/>
    <cellStyle name="Normal 3 3 2 4 3 6 2" xfId="10945" xr:uid="{00000000-0005-0000-0000-0000E16C0000}"/>
    <cellStyle name="Normal 3 3 2 4 3 6 2 2" xfId="26368" xr:uid="{00000000-0005-0000-0000-0000E26C0000}"/>
    <cellStyle name="Normal 3 3 2 4 3 6 2 3" xfId="43522" xr:uid="{00000000-0005-0000-0000-0000E36C0000}"/>
    <cellStyle name="Normal 3 3 2 4 3 6 3" xfId="26369" xr:uid="{00000000-0005-0000-0000-0000E46C0000}"/>
    <cellStyle name="Normal 3 3 2 4 3 6 4" xfId="43523" xr:uid="{00000000-0005-0000-0000-0000E56C0000}"/>
    <cellStyle name="Normal 3 3 2 4 3 7" xfId="10946" xr:uid="{00000000-0005-0000-0000-0000E66C0000}"/>
    <cellStyle name="Normal 3 3 2 4 3 7 2" xfId="10947" xr:uid="{00000000-0005-0000-0000-0000E76C0000}"/>
    <cellStyle name="Normal 3 3 2 4 3 7 3" xfId="43524" xr:uid="{00000000-0005-0000-0000-0000E86C0000}"/>
    <cellStyle name="Normal 3 3 2 4 3 8" xfId="10948" xr:uid="{00000000-0005-0000-0000-0000E96C0000}"/>
    <cellStyle name="Normal 3 3 2 4 3 8 2" xfId="43525" xr:uid="{00000000-0005-0000-0000-0000EA6C0000}"/>
    <cellStyle name="Normal 3 3 2 4 3 9" xfId="43526" xr:uid="{00000000-0005-0000-0000-0000EB6C0000}"/>
    <cellStyle name="Normal 3 3 2 4 4" xfId="10949" xr:uid="{00000000-0005-0000-0000-0000EC6C0000}"/>
    <cellStyle name="Normal 3 3 2 4 4 10" xfId="43527" xr:uid="{00000000-0005-0000-0000-0000ED6C0000}"/>
    <cellStyle name="Normal 3 3 2 4 4 2" xfId="10950" xr:uid="{00000000-0005-0000-0000-0000EE6C0000}"/>
    <cellStyle name="Normal 3 3 2 4 4 2 2" xfId="10951" xr:uid="{00000000-0005-0000-0000-0000EF6C0000}"/>
    <cellStyle name="Normal 3 3 2 4 4 2 2 2" xfId="10952" xr:uid="{00000000-0005-0000-0000-0000F06C0000}"/>
    <cellStyle name="Normal 3 3 2 4 4 2 2 2 2" xfId="26370" xr:uid="{00000000-0005-0000-0000-0000F16C0000}"/>
    <cellStyle name="Normal 3 3 2 4 4 2 2 2 2 2" xfId="26371" xr:uid="{00000000-0005-0000-0000-0000F26C0000}"/>
    <cellStyle name="Normal 3 3 2 4 4 2 2 2 2 3" xfId="43528" xr:uid="{00000000-0005-0000-0000-0000F36C0000}"/>
    <cellStyle name="Normal 3 3 2 4 4 2 2 2 3" xfId="26372" xr:uid="{00000000-0005-0000-0000-0000F46C0000}"/>
    <cellStyle name="Normal 3 3 2 4 4 2 2 2 4" xfId="43529" xr:uid="{00000000-0005-0000-0000-0000F56C0000}"/>
    <cellStyle name="Normal 3 3 2 4 4 2 2 3" xfId="10953" xr:uid="{00000000-0005-0000-0000-0000F66C0000}"/>
    <cellStyle name="Normal 3 3 2 4 4 2 2 3 2" xfId="26373" xr:uid="{00000000-0005-0000-0000-0000F76C0000}"/>
    <cellStyle name="Normal 3 3 2 4 4 2 2 3 3" xfId="43530" xr:uid="{00000000-0005-0000-0000-0000F86C0000}"/>
    <cellStyle name="Normal 3 3 2 4 4 2 2 4" xfId="26374" xr:uid="{00000000-0005-0000-0000-0000F96C0000}"/>
    <cellStyle name="Normal 3 3 2 4 4 2 2 5" xfId="43531" xr:uid="{00000000-0005-0000-0000-0000FA6C0000}"/>
    <cellStyle name="Normal 3 3 2 4 4 2 3" xfId="10954" xr:uid="{00000000-0005-0000-0000-0000FB6C0000}"/>
    <cellStyle name="Normal 3 3 2 4 4 2 3 2" xfId="10955" xr:uid="{00000000-0005-0000-0000-0000FC6C0000}"/>
    <cellStyle name="Normal 3 3 2 4 4 2 3 2 2" xfId="26375" xr:uid="{00000000-0005-0000-0000-0000FD6C0000}"/>
    <cellStyle name="Normal 3 3 2 4 4 2 3 2 3" xfId="43532" xr:uid="{00000000-0005-0000-0000-0000FE6C0000}"/>
    <cellStyle name="Normal 3 3 2 4 4 2 3 3" xfId="26376" xr:uid="{00000000-0005-0000-0000-0000FF6C0000}"/>
    <cellStyle name="Normal 3 3 2 4 4 2 3 4" xfId="43533" xr:uid="{00000000-0005-0000-0000-0000006D0000}"/>
    <cellStyle name="Normal 3 3 2 4 4 2 4" xfId="10956" xr:uid="{00000000-0005-0000-0000-0000016D0000}"/>
    <cellStyle name="Normal 3 3 2 4 4 2 4 2" xfId="10957" xr:uid="{00000000-0005-0000-0000-0000026D0000}"/>
    <cellStyle name="Normal 3 3 2 4 4 2 4 3" xfId="43534" xr:uid="{00000000-0005-0000-0000-0000036D0000}"/>
    <cellStyle name="Normal 3 3 2 4 4 2 5" xfId="10958" xr:uid="{00000000-0005-0000-0000-0000046D0000}"/>
    <cellStyle name="Normal 3 3 2 4 4 2 5 2" xfId="10959" xr:uid="{00000000-0005-0000-0000-0000056D0000}"/>
    <cellStyle name="Normal 3 3 2 4 4 2 6" xfId="10960" xr:uid="{00000000-0005-0000-0000-0000066D0000}"/>
    <cellStyle name="Normal 3 3 2 4 4 2 7" xfId="43535" xr:uid="{00000000-0005-0000-0000-0000076D0000}"/>
    <cellStyle name="Normal 3 3 2 4 4 3" xfId="10961" xr:uid="{00000000-0005-0000-0000-0000086D0000}"/>
    <cellStyle name="Normal 3 3 2 4 4 3 2" xfId="10962" xr:uid="{00000000-0005-0000-0000-0000096D0000}"/>
    <cellStyle name="Normal 3 3 2 4 4 3 2 2" xfId="26377" xr:uid="{00000000-0005-0000-0000-00000A6D0000}"/>
    <cellStyle name="Normal 3 3 2 4 4 3 2 2 2" xfId="26378" xr:uid="{00000000-0005-0000-0000-00000B6D0000}"/>
    <cellStyle name="Normal 3 3 2 4 4 3 2 2 2 2" xfId="26379" xr:uid="{00000000-0005-0000-0000-00000C6D0000}"/>
    <cellStyle name="Normal 3 3 2 4 4 3 2 2 2 3" xfId="43536" xr:uid="{00000000-0005-0000-0000-00000D6D0000}"/>
    <cellStyle name="Normal 3 3 2 4 4 3 2 2 3" xfId="26380" xr:uid="{00000000-0005-0000-0000-00000E6D0000}"/>
    <cellStyle name="Normal 3 3 2 4 4 3 2 2 4" xfId="43537" xr:uid="{00000000-0005-0000-0000-00000F6D0000}"/>
    <cellStyle name="Normal 3 3 2 4 4 3 2 3" xfId="26381" xr:uid="{00000000-0005-0000-0000-0000106D0000}"/>
    <cellStyle name="Normal 3 3 2 4 4 3 2 3 2" xfId="26382" xr:uid="{00000000-0005-0000-0000-0000116D0000}"/>
    <cellStyle name="Normal 3 3 2 4 4 3 2 3 3" xfId="43538" xr:uid="{00000000-0005-0000-0000-0000126D0000}"/>
    <cellStyle name="Normal 3 3 2 4 4 3 2 4" xfId="26383" xr:uid="{00000000-0005-0000-0000-0000136D0000}"/>
    <cellStyle name="Normal 3 3 2 4 4 3 2 5" xfId="43539" xr:uid="{00000000-0005-0000-0000-0000146D0000}"/>
    <cellStyle name="Normal 3 3 2 4 4 3 3" xfId="10963" xr:uid="{00000000-0005-0000-0000-0000156D0000}"/>
    <cellStyle name="Normal 3 3 2 4 4 3 3 2" xfId="26384" xr:uid="{00000000-0005-0000-0000-0000166D0000}"/>
    <cellStyle name="Normal 3 3 2 4 4 3 3 2 2" xfId="26385" xr:uid="{00000000-0005-0000-0000-0000176D0000}"/>
    <cellStyle name="Normal 3 3 2 4 4 3 3 2 3" xfId="43540" xr:uid="{00000000-0005-0000-0000-0000186D0000}"/>
    <cellStyle name="Normal 3 3 2 4 4 3 3 3" xfId="26386" xr:uid="{00000000-0005-0000-0000-0000196D0000}"/>
    <cellStyle name="Normal 3 3 2 4 4 3 3 4" xfId="43541" xr:uid="{00000000-0005-0000-0000-00001A6D0000}"/>
    <cellStyle name="Normal 3 3 2 4 4 3 4" xfId="26387" xr:uid="{00000000-0005-0000-0000-00001B6D0000}"/>
    <cellStyle name="Normal 3 3 2 4 4 3 4 2" xfId="26388" xr:uid="{00000000-0005-0000-0000-00001C6D0000}"/>
    <cellStyle name="Normal 3 3 2 4 4 3 4 3" xfId="43542" xr:uid="{00000000-0005-0000-0000-00001D6D0000}"/>
    <cellStyle name="Normal 3 3 2 4 4 3 5" xfId="26389" xr:uid="{00000000-0005-0000-0000-00001E6D0000}"/>
    <cellStyle name="Normal 3 3 2 4 4 3 6" xfId="43543" xr:uid="{00000000-0005-0000-0000-00001F6D0000}"/>
    <cellStyle name="Normal 3 3 2 4 4 4" xfId="10964" xr:uid="{00000000-0005-0000-0000-0000206D0000}"/>
    <cellStyle name="Normal 3 3 2 4 4 4 2" xfId="10965" xr:uid="{00000000-0005-0000-0000-0000216D0000}"/>
    <cellStyle name="Normal 3 3 2 4 4 4 2 2" xfId="26390" xr:uid="{00000000-0005-0000-0000-0000226D0000}"/>
    <cellStyle name="Normal 3 3 2 4 4 4 2 2 2" xfId="26391" xr:uid="{00000000-0005-0000-0000-0000236D0000}"/>
    <cellStyle name="Normal 3 3 2 4 4 4 2 2 3" xfId="43544" xr:uid="{00000000-0005-0000-0000-0000246D0000}"/>
    <cellStyle name="Normal 3 3 2 4 4 4 2 3" xfId="26392" xr:uid="{00000000-0005-0000-0000-0000256D0000}"/>
    <cellStyle name="Normal 3 3 2 4 4 4 2 4" xfId="43545" xr:uid="{00000000-0005-0000-0000-0000266D0000}"/>
    <cellStyle name="Normal 3 3 2 4 4 4 3" xfId="26393" xr:uid="{00000000-0005-0000-0000-0000276D0000}"/>
    <cellStyle name="Normal 3 3 2 4 4 4 3 2" xfId="26394" xr:uid="{00000000-0005-0000-0000-0000286D0000}"/>
    <cellStyle name="Normal 3 3 2 4 4 4 3 3" xfId="43546" xr:uid="{00000000-0005-0000-0000-0000296D0000}"/>
    <cellStyle name="Normal 3 3 2 4 4 4 4" xfId="26395" xr:uid="{00000000-0005-0000-0000-00002A6D0000}"/>
    <cellStyle name="Normal 3 3 2 4 4 4 5" xfId="43547" xr:uid="{00000000-0005-0000-0000-00002B6D0000}"/>
    <cellStyle name="Normal 3 3 2 4 4 5" xfId="10966" xr:uid="{00000000-0005-0000-0000-00002C6D0000}"/>
    <cellStyle name="Normal 3 3 2 4 4 5 2" xfId="10967" xr:uid="{00000000-0005-0000-0000-00002D6D0000}"/>
    <cellStyle name="Normal 3 3 2 4 4 5 2 2" xfId="26396" xr:uid="{00000000-0005-0000-0000-00002E6D0000}"/>
    <cellStyle name="Normal 3 3 2 4 4 5 2 3" xfId="43548" xr:uid="{00000000-0005-0000-0000-00002F6D0000}"/>
    <cellStyle name="Normal 3 3 2 4 4 5 3" xfId="26397" xr:uid="{00000000-0005-0000-0000-0000306D0000}"/>
    <cellStyle name="Normal 3 3 2 4 4 5 4" xfId="43549" xr:uid="{00000000-0005-0000-0000-0000316D0000}"/>
    <cellStyle name="Normal 3 3 2 4 4 6" xfId="10968" xr:uid="{00000000-0005-0000-0000-0000326D0000}"/>
    <cellStyle name="Normal 3 3 2 4 4 6 2" xfId="10969" xr:uid="{00000000-0005-0000-0000-0000336D0000}"/>
    <cellStyle name="Normal 3 3 2 4 4 6 3" xfId="43550" xr:uid="{00000000-0005-0000-0000-0000346D0000}"/>
    <cellStyle name="Normal 3 3 2 4 4 7" xfId="10970" xr:uid="{00000000-0005-0000-0000-0000356D0000}"/>
    <cellStyle name="Normal 3 3 2 4 4 7 2" xfId="43551" xr:uid="{00000000-0005-0000-0000-0000366D0000}"/>
    <cellStyle name="Normal 3 3 2 4 4 8" xfId="43552" xr:uid="{00000000-0005-0000-0000-0000376D0000}"/>
    <cellStyle name="Normal 3 3 2 4 4 9" xfId="43553" xr:uid="{00000000-0005-0000-0000-0000386D0000}"/>
    <cellStyle name="Normal 3 3 2 4 5" xfId="10971" xr:uid="{00000000-0005-0000-0000-0000396D0000}"/>
    <cellStyle name="Normal 3 3 2 4 5 2" xfId="10972" xr:uid="{00000000-0005-0000-0000-00003A6D0000}"/>
    <cellStyle name="Normal 3 3 2 4 5 2 2" xfId="10973" xr:uid="{00000000-0005-0000-0000-00003B6D0000}"/>
    <cellStyle name="Normal 3 3 2 4 5 2 2 2" xfId="26398" xr:uid="{00000000-0005-0000-0000-00003C6D0000}"/>
    <cellStyle name="Normal 3 3 2 4 5 2 2 2 2" xfId="26399" xr:uid="{00000000-0005-0000-0000-00003D6D0000}"/>
    <cellStyle name="Normal 3 3 2 4 5 2 2 2 3" xfId="43554" xr:uid="{00000000-0005-0000-0000-00003E6D0000}"/>
    <cellStyle name="Normal 3 3 2 4 5 2 2 3" xfId="26400" xr:uid="{00000000-0005-0000-0000-00003F6D0000}"/>
    <cellStyle name="Normal 3 3 2 4 5 2 2 4" xfId="43555" xr:uid="{00000000-0005-0000-0000-0000406D0000}"/>
    <cellStyle name="Normal 3 3 2 4 5 2 3" xfId="10974" xr:uid="{00000000-0005-0000-0000-0000416D0000}"/>
    <cellStyle name="Normal 3 3 2 4 5 2 3 2" xfId="26401" xr:uid="{00000000-0005-0000-0000-0000426D0000}"/>
    <cellStyle name="Normal 3 3 2 4 5 2 3 3" xfId="43556" xr:uid="{00000000-0005-0000-0000-0000436D0000}"/>
    <cellStyle name="Normal 3 3 2 4 5 2 4" xfId="26402" xr:uid="{00000000-0005-0000-0000-0000446D0000}"/>
    <cellStyle name="Normal 3 3 2 4 5 2 5" xfId="43557" xr:uid="{00000000-0005-0000-0000-0000456D0000}"/>
    <cellStyle name="Normal 3 3 2 4 5 2 6" xfId="43558" xr:uid="{00000000-0005-0000-0000-0000466D0000}"/>
    <cellStyle name="Normal 3 3 2 4 5 3" xfId="10975" xr:uid="{00000000-0005-0000-0000-0000476D0000}"/>
    <cellStyle name="Normal 3 3 2 4 5 3 2" xfId="10976" xr:uid="{00000000-0005-0000-0000-0000486D0000}"/>
    <cellStyle name="Normal 3 3 2 4 5 3 2 2" xfId="26403" xr:uid="{00000000-0005-0000-0000-0000496D0000}"/>
    <cellStyle name="Normal 3 3 2 4 5 3 2 3" xfId="43559" xr:uid="{00000000-0005-0000-0000-00004A6D0000}"/>
    <cellStyle name="Normal 3 3 2 4 5 3 3" xfId="26404" xr:uid="{00000000-0005-0000-0000-00004B6D0000}"/>
    <cellStyle name="Normal 3 3 2 4 5 3 4" xfId="43560" xr:uid="{00000000-0005-0000-0000-00004C6D0000}"/>
    <cellStyle name="Normal 3 3 2 4 5 4" xfId="10977" xr:uid="{00000000-0005-0000-0000-00004D6D0000}"/>
    <cellStyle name="Normal 3 3 2 4 5 4 2" xfId="10978" xr:uid="{00000000-0005-0000-0000-00004E6D0000}"/>
    <cellStyle name="Normal 3 3 2 4 5 4 3" xfId="43561" xr:uid="{00000000-0005-0000-0000-00004F6D0000}"/>
    <cellStyle name="Normal 3 3 2 4 5 5" xfId="10979" xr:uid="{00000000-0005-0000-0000-0000506D0000}"/>
    <cellStyle name="Normal 3 3 2 4 5 5 2" xfId="10980" xr:uid="{00000000-0005-0000-0000-0000516D0000}"/>
    <cellStyle name="Normal 3 3 2 4 5 6" xfId="10981" xr:uid="{00000000-0005-0000-0000-0000526D0000}"/>
    <cellStyle name="Normal 3 3 2 4 5 7" xfId="43562" xr:uid="{00000000-0005-0000-0000-0000536D0000}"/>
    <cellStyle name="Normal 3 3 2 4 6" xfId="10982" xr:uid="{00000000-0005-0000-0000-0000546D0000}"/>
    <cellStyle name="Normal 3 3 2 4 6 2" xfId="10983" xr:uid="{00000000-0005-0000-0000-0000556D0000}"/>
    <cellStyle name="Normal 3 3 2 4 6 2 2" xfId="26405" xr:uid="{00000000-0005-0000-0000-0000566D0000}"/>
    <cellStyle name="Normal 3 3 2 4 6 2 2 2" xfId="26406" xr:uid="{00000000-0005-0000-0000-0000576D0000}"/>
    <cellStyle name="Normal 3 3 2 4 6 2 2 2 2" xfId="26407" xr:uid="{00000000-0005-0000-0000-0000586D0000}"/>
    <cellStyle name="Normal 3 3 2 4 6 2 2 2 3" xfId="43563" xr:uid="{00000000-0005-0000-0000-0000596D0000}"/>
    <cellStyle name="Normal 3 3 2 4 6 2 2 3" xfId="26408" xr:uid="{00000000-0005-0000-0000-00005A6D0000}"/>
    <cellStyle name="Normal 3 3 2 4 6 2 2 4" xfId="43564" xr:uid="{00000000-0005-0000-0000-00005B6D0000}"/>
    <cellStyle name="Normal 3 3 2 4 6 2 3" xfId="26409" xr:uid="{00000000-0005-0000-0000-00005C6D0000}"/>
    <cellStyle name="Normal 3 3 2 4 6 2 3 2" xfId="26410" xr:uid="{00000000-0005-0000-0000-00005D6D0000}"/>
    <cellStyle name="Normal 3 3 2 4 6 2 3 3" xfId="43565" xr:uid="{00000000-0005-0000-0000-00005E6D0000}"/>
    <cellStyle name="Normal 3 3 2 4 6 2 4" xfId="26411" xr:uid="{00000000-0005-0000-0000-00005F6D0000}"/>
    <cellStyle name="Normal 3 3 2 4 6 2 5" xfId="43566" xr:uid="{00000000-0005-0000-0000-0000606D0000}"/>
    <cellStyle name="Normal 3 3 2 4 6 3" xfId="10984" xr:uid="{00000000-0005-0000-0000-0000616D0000}"/>
    <cellStyle name="Normal 3 3 2 4 6 3 2" xfId="26412" xr:uid="{00000000-0005-0000-0000-0000626D0000}"/>
    <cellStyle name="Normal 3 3 2 4 6 3 2 2" xfId="26413" xr:uid="{00000000-0005-0000-0000-0000636D0000}"/>
    <cellStyle name="Normal 3 3 2 4 6 3 2 3" xfId="43567" xr:uid="{00000000-0005-0000-0000-0000646D0000}"/>
    <cellStyle name="Normal 3 3 2 4 6 3 3" xfId="26414" xr:uid="{00000000-0005-0000-0000-0000656D0000}"/>
    <cellStyle name="Normal 3 3 2 4 6 3 4" xfId="43568" xr:uid="{00000000-0005-0000-0000-0000666D0000}"/>
    <cellStyle name="Normal 3 3 2 4 6 4" xfId="26415" xr:uid="{00000000-0005-0000-0000-0000676D0000}"/>
    <cellStyle name="Normal 3 3 2 4 6 4 2" xfId="26416" xr:uid="{00000000-0005-0000-0000-0000686D0000}"/>
    <cellStyle name="Normal 3 3 2 4 6 4 3" xfId="43569" xr:uid="{00000000-0005-0000-0000-0000696D0000}"/>
    <cellStyle name="Normal 3 3 2 4 6 5" xfId="26417" xr:uid="{00000000-0005-0000-0000-00006A6D0000}"/>
    <cellStyle name="Normal 3 3 2 4 6 6" xfId="43570" xr:uid="{00000000-0005-0000-0000-00006B6D0000}"/>
    <cellStyle name="Normal 3 3 2 4 6 7" xfId="43571" xr:uid="{00000000-0005-0000-0000-00006C6D0000}"/>
    <cellStyle name="Normal 3 3 2 4 7" xfId="10985" xr:uid="{00000000-0005-0000-0000-00006D6D0000}"/>
    <cellStyle name="Normal 3 3 2 4 7 2" xfId="10986" xr:uid="{00000000-0005-0000-0000-00006E6D0000}"/>
    <cellStyle name="Normal 3 3 2 4 7 2 2" xfId="26418" xr:uid="{00000000-0005-0000-0000-00006F6D0000}"/>
    <cellStyle name="Normal 3 3 2 4 7 2 2 2" xfId="26419" xr:uid="{00000000-0005-0000-0000-0000706D0000}"/>
    <cellStyle name="Normal 3 3 2 4 7 2 2 3" xfId="43572" xr:uid="{00000000-0005-0000-0000-0000716D0000}"/>
    <cellStyle name="Normal 3 3 2 4 7 2 3" xfId="26420" xr:uid="{00000000-0005-0000-0000-0000726D0000}"/>
    <cellStyle name="Normal 3 3 2 4 7 2 4" xfId="43573" xr:uid="{00000000-0005-0000-0000-0000736D0000}"/>
    <cellStyle name="Normal 3 3 2 4 7 3" xfId="10987" xr:uid="{00000000-0005-0000-0000-0000746D0000}"/>
    <cellStyle name="Normal 3 3 2 4 7 3 2" xfId="26421" xr:uid="{00000000-0005-0000-0000-0000756D0000}"/>
    <cellStyle name="Normal 3 3 2 4 7 3 3" xfId="43574" xr:uid="{00000000-0005-0000-0000-0000766D0000}"/>
    <cellStyle name="Normal 3 3 2 4 7 4" xfId="26422" xr:uid="{00000000-0005-0000-0000-0000776D0000}"/>
    <cellStyle name="Normal 3 3 2 4 7 5" xfId="43575" xr:uid="{00000000-0005-0000-0000-0000786D0000}"/>
    <cellStyle name="Normal 3 3 2 4 8" xfId="10988" xr:uid="{00000000-0005-0000-0000-0000796D0000}"/>
    <cellStyle name="Normal 3 3 2 4 8 2" xfId="10989" xr:uid="{00000000-0005-0000-0000-00007A6D0000}"/>
    <cellStyle name="Normal 3 3 2 4 8 2 2" xfId="26423" xr:uid="{00000000-0005-0000-0000-00007B6D0000}"/>
    <cellStyle name="Normal 3 3 2 4 8 2 2 2" xfId="26424" xr:uid="{00000000-0005-0000-0000-00007C6D0000}"/>
    <cellStyle name="Normal 3 3 2 4 8 2 2 3" xfId="43576" xr:uid="{00000000-0005-0000-0000-00007D6D0000}"/>
    <cellStyle name="Normal 3 3 2 4 8 2 3" xfId="26425" xr:uid="{00000000-0005-0000-0000-00007E6D0000}"/>
    <cellStyle name="Normal 3 3 2 4 8 2 4" xfId="43577" xr:uid="{00000000-0005-0000-0000-00007F6D0000}"/>
    <cellStyle name="Normal 3 3 2 4 8 3" xfId="26426" xr:uid="{00000000-0005-0000-0000-0000806D0000}"/>
    <cellStyle name="Normal 3 3 2 4 8 3 2" xfId="26427" xr:uid="{00000000-0005-0000-0000-0000816D0000}"/>
    <cellStyle name="Normal 3 3 2 4 8 3 3" xfId="43578" xr:uid="{00000000-0005-0000-0000-0000826D0000}"/>
    <cellStyle name="Normal 3 3 2 4 8 4" xfId="26428" xr:uid="{00000000-0005-0000-0000-0000836D0000}"/>
    <cellStyle name="Normal 3 3 2 4 8 5" xfId="43579" xr:uid="{00000000-0005-0000-0000-0000846D0000}"/>
    <cellStyle name="Normal 3 3 2 4 9" xfId="10990" xr:uid="{00000000-0005-0000-0000-0000856D0000}"/>
    <cellStyle name="Normal 3 3 2 4 9 2" xfId="10991" xr:uid="{00000000-0005-0000-0000-0000866D0000}"/>
    <cellStyle name="Normal 3 3 2 4 9 2 2" xfId="26429" xr:uid="{00000000-0005-0000-0000-0000876D0000}"/>
    <cellStyle name="Normal 3 3 2 4 9 2 2 2" xfId="26430" xr:uid="{00000000-0005-0000-0000-0000886D0000}"/>
    <cellStyle name="Normal 3 3 2 4 9 2 2 3" xfId="43580" xr:uid="{00000000-0005-0000-0000-0000896D0000}"/>
    <cellStyle name="Normal 3 3 2 4 9 2 3" xfId="26431" xr:uid="{00000000-0005-0000-0000-00008A6D0000}"/>
    <cellStyle name="Normal 3 3 2 4 9 2 4" xfId="43581" xr:uid="{00000000-0005-0000-0000-00008B6D0000}"/>
    <cellStyle name="Normal 3 3 2 4 9 3" xfId="26432" xr:uid="{00000000-0005-0000-0000-00008C6D0000}"/>
    <cellStyle name="Normal 3 3 2 4 9 3 2" xfId="26433" xr:uid="{00000000-0005-0000-0000-00008D6D0000}"/>
    <cellStyle name="Normal 3 3 2 4 9 3 3" xfId="43582" xr:uid="{00000000-0005-0000-0000-00008E6D0000}"/>
    <cellStyle name="Normal 3 3 2 4 9 4" xfId="26434" xr:uid="{00000000-0005-0000-0000-00008F6D0000}"/>
    <cellStyle name="Normal 3 3 2 4 9 5" xfId="43583" xr:uid="{00000000-0005-0000-0000-0000906D0000}"/>
    <cellStyle name="Normal 3 3 2 5" xfId="10992" xr:uid="{00000000-0005-0000-0000-0000916D0000}"/>
    <cellStyle name="Normal 3 3 2 5 10" xfId="10993" xr:uid="{00000000-0005-0000-0000-0000926D0000}"/>
    <cellStyle name="Normal 3 3 2 5 10 2" xfId="10994" xr:uid="{00000000-0005-0000-0000-0000936D0000}"/>
    <cellStyle name="Normal 3 3 2 5 10 2 2" xfId="26435" xr:uid="{00000000-0005-0000-0000-0000946D0000}"/>
    <cellStyle name="Normal 3 3 2 5 10 2 3" xfId="43584" xr:uid="{00000000-0005-0000-0000-0000956D0000}"/>
    <cellStyle name="Normal 3 3 2 5 10 3" xfId="26436" xr:uid="{00000000-0005-0000-0000-0000966D0000}"/>
    <cellStyle name="Normal 3 3 2 5 10 4" xfId="43585" xr:uid="{00000000-0005-0000-0000-0000976D0000}"/>
    <cellStyle name="Normal 3 3 2 5 11" xfId="10995" xr:uid="{00000000-0005-0000-0000-0000986D0000}"/>
    <cellStyle name="Normal 3 3 2 5 11 2" xfId="26437" xr:uid="{00000000-0005-0000-0000-0000996D0000}"/>
    <cellStyle name="Normal 3 3 2 5 11 3" xfId="43586" xr:uid="{00000000-0005-0000-0000-00009A6D0000}"/>
    <cellStyle name="Normal 3 3 2 5 12" xfId="26438" xr:uid="{00000000-0005-0000-0000-00009B6D0000}"/>
    <cellStyle name="Normal 3 3 2 5 12 2" xfId="43587" xr:uid="{00000000-0005-0000-0000-00009C6D0000}"/>
    <cellStyle name="Normal 3 3 2 5 13" xfId="43588" xr:uid="{00000000-0005-0000-0000-00009D6D0000}"/>
    <cellStyle name="Normal 3 3 2 5 14" xfId="43589" xr:uid="{00000000-0005-0000-0000-00009E6D0000}"/>
    <cellStyle name="Normal 3 3 2 5 15" xfId="43590" xr:uid="{00000000-0005-0000-0000-00009F6D0000}"/>
    <cellStyle name="Normal 3 3 2 5 2" xfId="10996" xr:uid="{00000000-0005-0000-0000-0000A06D0000}"/>
    <cellStyle name="Normal 3 3 2 5 2 10" xfId="43591" xr:uid="{00000000-0005-0000-0000-0000A16D0000}"/>
    <cellStyle name="Normal 3 3 2 5 2 11" xfId="43592" xr:uid="{00000000-0005-0000-0000-0000A26D0000}"/>
    <cellStyle name="Normal 3 3 2 5 2 12" xfId="43593" xr:uid="{00000000-0005-0000-0000-0000A36D0000}"/>
    <cellStyle name="Normal 3 3 2 5 2 2" xfId="10997" xr:uid="{00000000-0005-0000-0000-0000A46D0000}"/>
    <cellStyle name="Normal 3 3 2 5 2 2 2" xfId="10998" xr:uid="{00000000-0005-0000-0000-0000A56D0000}"/>
    <cellStyle name="Normal 3 3 2 5 2 2 2 2" xfId="10999" xr:uid="{00000000-0005-0000-0000-0000A66D0000}"/>
    <cellStyle name="Normal 3 3 2 5 2 2 2 2 2" xfId="11000" xr:uid="{00000000-0005-0000-0000-0000A76D0000}"/>
    <cellStyle name="Normal 3 3 2 5 2 2 2 2 2 2" xfId="26439" xr:uid="{00000000-0005-0000-0000-0000A86D0000}"/>
    <cellStyle name="Normal 3 3 2 5 2 2 2 2 2 2 2" xfId="26440" xr:uid="{00000000-0005-0000-0000-0000A96D0000}"/>
    <cellStyle name="Normal 3 3 2 5 2 2 2 2 2 2 3" xfId="43594" xr:uid="{00000000-0005-0000-0000-0000AA6D0000}"/>
    <cellStyle name="Normal 3 3 2 5 2 2 2 2 2 3" xfId="26441" xr:uid="{00000000-0005-0000-0000-0000AB6D0000}"/>
    <cellStyle name="Normal 3 3 2 5 2 2 2 2 2 4" xfId="43595" xr:uid="{00000000-0005-0000-0000-0000AC6D0000}"/>
    <cellStyle name="Normal 3 3 2 5 2 2 2 2 3" xfId="11001" xr:uid="{00000000-0005-0000-0000-0000AD6D0000}"/>
    <cellStyle name="Normal 3 3 2 5 2 2 2 2 3 2" xfId="26442" xr:uid="{00000000-0005-0000-0000-0000AE6D0000}"/>
    <cellStyle name="Normal 3 3 2 5 2 2 2 2 3 3" xfId="43596" xr:uid="{00000000-0005-0000-0000-0000AF6D0000}"/>
    <cellStyle name="Normal 3 3 2 5 2 2 2 2 4" xfId="26443" xr:uid="{00000000-0005-0000-0000-0000B06D0000}"/>
    <cellStyle name="Normal 3 3 2 5 2 2 2 2 5" xfId="43597" xr:uid="{00000000-0005-0000-0000-0000B16D0000}"/>
    <cellStyle name="Normal 3 3 2 5 2 2 2 3" xfId="11002" xr:uid="{00000000-0005-0000-0000-0000B26D0000}"/>
    <cellStyle name="Normal 3 3 2 5 2 2 2 3 2" xfId="11003" xr:uid="{00000000-0005-0000-0000-0000B36D0000}"/>
    <cellStyle name="Normal 3 3 2 5 2 2 2 3 2 2" xfId="26444" xr:uid="{00000000-0005-0000-0000-0000B46D0000}"/>
    <cellStyle name="Normal 3 3 2 5 2 2 2 3 2 3" xfId="43598" xr:uid="{00000000-0005-0000-0000-0000B56D0000}"/>
    <cellStyle name="Normal 3 3 2 5 2 2 2 3 3" xfId="26445" xr:uid="{00000000-0005-0000-0000-0000B66D0000}"/>
    <cellStyle name="Normal 3 3 2 5 2 2 2 3 4" xfId="43599" xr:uid="{00000000-0005-0000-0000-0000B76D0000}"/>
    <cellStyle name="Normal 3 3 2 5 2 2 2 4" xfId="11004" xr:uid="{00000000-0005-0000-0000-0000B86D0000}"/>
    <cellStyle name="Normal 3 3 2 5 2 2 2 4 2" xfId="11005" xr:uid="{00000000-0005-0000-0000-0000B96D0000}"/>
    <cellStyle name="Normal 3 3 2 5 2 2 2 4 3" xfId="43600" xr:uid="{00000000-0005-0000-0000-0000BA6D0000}"/>
    <cellStyle name="Normal 3 3 2 5 2 2 2 5" xfId="11006" xr:uid="{00000000-0005-0000-0000-0000BB6D0000}"/>
    <cellStyle name="Normal 3 3 2 5 2 2 2 5 2" xfId="11007" xr:uid="{00000000-0005-0000-0000-0000BC6D0000}"/>
    <cellStyle name="Normal 3 3 2 5 2 2 2 6" xfId="11008" xr:uid="{00000000-0005-0000-0000-0000BD6D0000}"/>
    <cellStyle name="Normal 3 3 2 5 2 2 2 7" xfId="43601" xr:uid="{00000000-0005-0000-0000-0000BE6D0000}"/>
    <cellStyle name="Normal 3 3 2 5 2 2 3" xfId="11009" xr:uid="{00000000-0005-0000-0000-0000BF6D0000}"/>
    <cellStyle name="Normal 3 3 2 5 2 2 3 2" xfId="11010" xr:uid="{00000000-0005-0000-0000-0000C06D0000}"/>
    <cellStyle name="Normal 3 3 2 5 2 2 3 2 2" xfId="26446" xr:uid="{00000000-0005-0000-0000-0000C16D0000}"/>
    <cellStyle name="Normal 3 3 2 5 2 2 3 2 2 2" xfId="26447" xr:uid="{00000000-0005-0000-0000-0000C26D0000}"/>
    <cellStyle name="Normal 3 3 2 5 2 2 3 2 2 3" xfId="43602" xr:uid="{00000000-0005-0000-0000-0000C36D0000}"/>
    <cellStyle name="Normal 3 3 2 5 2 2 3 2 3" xfId="26448" xr:uid="{00000000-0005-0000-0000-0000C46D0000}"/>
    <cellStyle name="Normal 3 3 2 5 2 2 3 2 4" xfId="43603" xr:uid="{00000000-0005-0000-0000-0000C56D0000}"/>
    <cellStyle name="Normal 3 3 2 5 2 2 3 3" xfId="11011" xr:uid="{00000000-0005-0000-0000-0000C66D0000}"/>
    <cellStyle name="Normal 3 3 2 5 2 2 3 3 2" xfId="26449" xr:uid="{00000000-0005-0000-0000-0000C76D0000}"/>
    <cellStyle name="Normal 3 3 2 5 2 2 3 3 3" xfId="43604" xr:uid="{00000000-0005-0000-0000-0000C86D0000}"/>
    <cellStyle name="Normal 3 3 2 5 2 2 3 4" xfId="26450" xr:uid="{00000000-0005-0000-0000-0000C96D0000}"/>
    <cellStyle name="Normal 3 3 2 5 2 2 3 5" xfId="43605" xr:uid="{00000000-0005-0000-0000-0000CA6D0000}"/>
    <cellStyle name="Normal 3 3 2 5 2 2 4" xfId="11012" xr:uid="{00000000-0005-0000-0000-0000CB6D0000}"/>
    <cellStyle name="Normal 3 3 2 5 2 2 4 2" xfId="11013" xr:uid="{00000000-0005-0000-0000-0000CC6D0000}"/>
    <cellStyle name="Normal 3 3 2 5 2 2 4 2 2" xfId="26451" xr:uid="{00000000-0005-0000-0000-0000CD6D0000}"/>
    <cellStyle name="Normal 3 3 2 5 2 2 4 2 3" xfId="43606" xr:uid="{00000000-0005-0000-0000-0000CE6D0000}"/>
    <cellStyle name="Normal 3 3 2 5 2 2 4 3" xfId="26452" xr:uid="{00000000-0005-0000-0000-0000CF6D0000}"/>
    <cellStyle name="Normal 3 3 2 5 2 2 4 4" xfId="43607" xr:uid="{00000000-0005-0000-0000-0000D06D0000}"/>
    <cellStyle name="Normal 3 3 2 5 2 2 5" xfId="11014" xr:uid="{00000000-0005-0000-0000-0000D16D0000}"/>
    <cellStyle name="Normal 3 3 2 5 2 2 5 2" xfId="11015" xr:uid="{00000000-0005-0000-0000-0000D26D0000}"/>
    <cellStyle name="Normal 3 3 2 5 2 2 5 3" xfId="43608" xr:uid="{00000000-0005-0000-0000-0000D36D0000}"/>
    <cellStyle name="Normal 3 3 2 5 2 2 6" xfId="11016" xr:uid="{00000000-0005-0000-0000-0000D46D0000}"/>
    <cellStyle name="Normal 3 3 2 5 2 2 6 2" xfId="11017" xr:uid="{00000000-0005-0000-0000-0000D56D0000}"/>
    <cellStyle name="Normal 3 3 2 5 2 2 7" xfId="11018" xr:uid="{00000000-0005-0000-0000-0000D66D0000}"/>
    <cellStyle name="Normal 3 3 2 5 2 2 8" xfId="43609" xr:uid="{00000000-0005-0000-0000-0000D76D0000}"/>
    <cellStyle name="Normal 3 3 2 5 2 3" xfId="11019" xr:uid="{00000000-0005-0000-0000-0000D86D0000}"/>
    <cellStyle name="Normal 3 3 2 5 2 3 2" xfId="11020" xr:uid="{00000000-0005-0000-0000-0000D96D0000}"/>
    <cellStyle name="Normal 3 3 2 5 2 3 2 2" xfId="11021" xr:uid="{00000000-0005-0000-0000-0000DA6D0000}"/>
    <cellStyle name="Normal 3 3 2 5 2 3 2 2 2" xfId="26453" xr:uid="{00000000-0005-0000-0000-0000DB6D0000}"/>
    <cellStyle name="Normal 3 3 2 5 2 3 2 2 2 2" xfId="26454" xr:uid="{00000000-0005-0000-0000-0000DC6D0000}"/>
    <cellStyle name="Normal 3 3 2 5 2 3 2 2 2 3" xfId="43610" xr:uid="{00000000-0005-0000-0000-0000DD6D0000}"/>
    <cellStyle name="Normal 3 3 2 5 2 3 2 2 3" xfId="26455" xr:uid="{00000000-0005-0000-0000-0000DE6D0000}"/>
    <cellStyle name="Normal 3 3 2 5 2 3 2 2 4" xfId="43611" xr:uid="{00000000-0005-0000-0000-0000DF6D0000}"/>
    <cellStyle name="Normal 3 3 2 5 2 3 2 3" xfId="11022" xr:uid="{00000000-0005-0000-0000-0000E06D0000}"/>
    <cellStyle name="Normal 3 3 2 5 2 3 2 3 2" xfId="26456" xr:uid="{00000000-0005-0000-0000-0000E16D0000}"/>
    <cellStyle name="Normal 3 3 2 5 2 3 2 3 3" xfId="43612" xr:uid="{00000000-0005-0000-0000-0000E26D0000}"/>
    <cellStyle name="Normal 3 3 2 5 2 3 2 4" xfId="26457" xr:uid="{00000000-0005-0000-0000-0000E36D0000}"/>
    <cellStyle name="Normal 3 3 2 5 2 3 2 5" xfId="43613" xr:uid="{00000000-0005-0000-0000-0000E46D0000}"/>
    <cellStyle name="Normal 3 3 2 5 2 3 3" xfId="11023" xr:uid="{00000000-0005-0000-0000-0000E56D0000}"/>
    <cellStyle name="Normal 3 3 2 5 2 3 3 2" xfId="11024" xr:uid="{00000000-0005-0000-0000-0000E66D0000}"/>
    <cellStyle name="Normal 3 3 2 5 2 3 3 2 2" xfId="26458" xr:uid="{00000000-0005-0000-0000-0000E76D0000}"/>
    <cellStyle name="Normal 3 3 2 5 2 3 3 2 3" xfId="43614" xr:uid="{00000000-0005-0000-0000-0000E86D0000}"/>
    <cellStyle name="Normal 3 3 2 5 2 3 3 3" xfId="26459" xr:uid="{00000000-0005-0000-0000-0000E96D0000}"/>
    <cellStyle name="Normal 3 3 2 5 2 3 3 4" xfId="43615" xr:uid="{00000000-0005-0000-0000-0000EA6D0000}"/>
    <cellStyle name="Normal 3 3 2 5 2 3 4" xfId="11025" xr:uid="{00000000-0005-0000-0000-0000EB6D0000}"/>
    <cellStyle name="Normal 3 3 2 5 2 3 4 2" xfId="11026" xr:uid="{00000000-0005-0000-0000-0000EC6D0000}"/>
    <cellStyle name="Normal 3 3 2 5 2 3 4 3" xfId="43616" xr:uid="{00000000-0005-0000-0000-0000ED6D0000}"/>
    <cellStyle name="Normal 3 3 2 5 2 3 5" xfId="11027" xr:uid="{00000000-0005-0000-0000-0000EE6D0000}"/>
    <cellStyle name="Normal 3 3 2 5 2 3 5 2" xfId="11028" xr:uid="{00000000-0005-0000-0000-0000EF6D0000}"/>
    <cellStyle name="Normal 3 3 2 5 2 3 6" xfId="11029" xr:uid="{00000000-0005-0000-0000-0000F06D0000}"/>
    <cellStyle name="Normal 3 3 2 5 2 3 7" xfId="43617" xr:uid="{00000000-0005-0000-0000-0000F16D0000}"/>
    <cellStyle name="Normal 3 3 2 5 2 4" xfId="11030" xr:uid="{00000000-0005-0000-0000-0000F26D0000}"/>
    <cellStyle name="Normal 3 3 2 5 2 4 2" xfId="11031" xr:uid="{00000000-0005-0000-0000-0000F36D0000}"/>
    <cellStyle name="Normal 3 3 2 5 2 4 2 2" xfId="26460" xr:uid="{00000000-0005-0000-0000-0000F46D0000}"/>
    <cellStyle name="Normal 3 3 2 5 2 4 2 2 2" xfId="26461" xr:uid="{00000000-0005-0000-0000-0000F56D0000}"/>
    <cellStyle name="Normal 3 3 2 5 2 4 2 2 2 2" xfId="26462" xr:uid="{00000000-0005-0000-0000-0000F66D0000}"/>
    <cellStyle name="Normal 3 3 2 5 2 4 2 2 2 3" xfId="43618" xr:uid="{00000000-0005-0000-0000-0000F76D0000}"/>
    <cellStyle name="Normal 3 3 2 5 2 4 2 2 3" xfId="26463" xr:uid="{00000000-0005-0000-0000-0000F86D0000}"/>
    <cellStyle name="Normal 3 3 2 5 2 4 2 2 4" xfId="43619" xr:uid="{00000000-0005-0000-0000-0000F96D0000}"/>
    <cellStyle name="Normal 3 3 2 5 2 4 2 3" xfId="26464" xr:uid="{00000000-0005-0000-0000-0000FA6D0000}"/>
    <cellStyle name="Normal 3 3 2 5 2 4 2 3 2" xfId="26465" xr:uid="{00000000-0005-0000-0000-0000FB6D0000}"/>
    <cellStyle name="Normal 3 3 2 5 2 4 2 3 3" xfId="43620" xr:uid="{00000000-0005-0000-0000-0000FC6D0000}"/>
    <cellStyle name="Normal 3 3 2 5 2 4 2 4" xfId="26466" xr:uid="{00000000-0005-0000-0000-0000FD6D0000}"/>
    <cellStyle name="Normal 3 3 2 5 2 4 2 5" xfId="43621" xr:uid="{00000000-0005-0000-0000-0000FE6D0000}"/>
    <cellStyle name="Normal 3 3 2 5 2 4 3" xfId="11032" xr:uid="{00000000-0005-0000-0000-0000FF6D0000}"/>
    <cellStyle name="Normal 3 3 2 5 2 4 3 2" xfId="26467" xr:uid="{00000000-0005-0000-0000-0000006E0000}"/>
    <cellStyle name="Normal 3 3 2 5 2 4 3 2 2" xfId="26468" xr:uid="{00000000-0005-0000-0000-0000016E0000}"/>
    <cellStyle name="Normal 3 3 2 5 2 4 3 2 3" xfId="43622" xr:uid="{00000000-0005-0000-0000-0000026E0000}"/>
    <cellStyle name="Normal 3 3 2 5 2 4 3 3" xfId="26469" xr:uid="{00000000-0005-0000-0000-0000036E0000}"/>
    <cellStyle name="Normal 3 3 2 5 2 4 3 4" xfId="43623" xr:uid="{00000000-0005-0000-0000-0000046E0000}"/>
    <cellStyle name="Normal 3 3 2 5 2 4 4" xfId="26470" xr:uid="{00000000-0005-0000-0000-0000056E0000}"/>
    <cellStyle name="Normal 3 3 2 5 2 4 4 2" xfId="26471" xr:uid="{00000000-0005-0000-0000-0000066E0000}"/>
    <cellStyle name="Normal 3 3 2 5 2 4 4 3" xfId="43624" xr:uid="{00000000-0005-0000-0000-0000076E0000}"/>
    <cellStyle name="Normal 3 3 2 5 2 4 5" xfId="26472" xr:uid="{00000000-0005-0000-0000-0000086E0000}"/>
    <cellStyle name="Normal 3 3 2 5 2 4 6" xfId="43625" xr:uid="{00000000-0005-0000-0000-0000096E0000}"/>
    <cellStyle name="Normal 3 3 2 5 2 5" xfId="11033" xr:uid="{00000000-0005-0000-0000-00000A6E0000}"/>
    <cellStyle name="Normal 3 3 2 5 2 5 2" xfId="11034" xr:uid="{00000000-0005-0000-0000-00000B6E0000}"/>
    <cellStyle name="Normal 3 3 2 5 2 5 2 2" xfId="26473" xr:uid="{00000000-0005-0000-0000-00000C6E0000}"/>
    <cellStyle name="Normal 3 3 2 5 2 5 2 2 2" xfId="26474" xr:uid="{00000000-0005-0000-0000-00000D6E0000}"/>
    <cellStyle name="Normal 3 3 2 5 2 5 2 2 3" xfId="43626" xr:uid="{00000000-0005-0000-0000-00000E6E0000}"/>
    <cellStyle name="Normal 3 3 2 5 2 5 2 3" xfId="26475" xr:uid="{00000000-0005-0000-0000-00000F6E0000}"/>
    <cellStyle name="Normal 3 3 2 5 2 5 2 4" xfId="43627" xr:uid="{00000000-0005-0000-0000-0000106E0000}"/>
    <cellStyle name="Normal 3 3 2 5 2 5 3" xfId="26476" xr:uid="{00000000-0005-0000-0000-0000116E0000}"/>
    <cellStyle name="Normal 3 3 2 5 2 5 3 2" xfId="26477" xr:uid="{00000000-0005-0000-0000-0000126E0000}"/>
    <cellStyle name="Normal 3 3 2 5 2 5 3 3" xfId="43628" xr:uid="{00000000-0005-0000-0000-0000136E0000}"/>
    <cellStyle name="Normal 3 3 2 5 2 5 4" xfId="26478" xr:uid="{00000000-0005-0000-0000-0000146E0000}"/>
    <cellStyle name="Normal 3 3 2 5 2 5 5" xfId="43629" xr:uid="{00000000-0005-0000-0000-0000156E0000}"/>
    <cellStyle name="Normal 3 3 2 5 2 6" xfId="11035" xr:uid="{00000000-0005-0000-0000-0000166E0000}"/>
    <cellStyle name="Normal 3 3 2 5 2 6 2" xfId="11036" xr:uid="{00000000-0005-0000-0000-0000176E0000}"/>
    <cellStyle name="Normal 3 3 2 5 2 6 2 2" xfId="26479" xr:uid="{00000000-0005-0000-0000-0000186E0000}"/>
    <cellStyle name="Normal 3 3 2 5 2 6 2 2 2" xfId="26480" xr:uid="{00000000-0005-0000-0000-0000196E0000}"/>
    <cellStyle name="Normal 3 3 2 5 2 6 2 2 3" xfId="43630" xr:uid="{00000000-0005-0000-0000-00001A6E0000}"/>
    <cellStyle name="Normal 3 3 2 5 2 6 2 3" xfId="26481" xr:uid="{00000000-0005-0000-0000-00001B6E0000}"/>
    <cellStyle name="Normal 3 3 2 5 2 6 2 4" xfId="43631" xr:uid="{00000000-0005-0000-0000-00001C6E0000}"/>
    <cellStyle name="Normal 3 3 2 5 2 6 3" xfId="26482" xr:uid="{00000000-0005-0000-0000-00001D6E0000}"/>
    <cellStyle name="Normal 3 3 2 5 2 6 3 2" xfId="26483" xr:uid="{00000000-0005-0000-0000-00001E6E0000}"/>
    <cellStyle name="Normal 3 3 2 5 2 6 3 3" xfId="43632" xr:uid="{00000000-0005-0000-0000-00001F6E0000}"/>
    <cellStyle name="Normal 3 3 2 5 2 6 4" xfId="26484" xr:uid="{00000000-0005-0000-0000-0000206E0000}"/>
    <cellStyle name="Normal 3 3 2 5 2 6 5" xfId="43633" xr:uid="{00000000-0005-0000-0000-0000216E0000}"/>
    <cellStyle name="Normal 3 3 2 5 2 7" xfId="11037" xr:uid="{00000000-0005-0000-0000-0000226E0000}"/>
    <cellStyle name="Normal 3 3 2 5 2 7 2" xfId="11038" xr:uid="{00000000-0005-0000-0000-0000236E0000}"/>
    <cellStyle name="Normal 3 3 2 5 2 7 2 2" xfId="26485" xr:uid="{00000000-0005-0000-0000-0000246E0000}"/>
    <cellStyle name="Normal 3 3 2 5 2 7 2 3" xfId="43634" xr:uid="{00000000-0005-0000-0000-0000256E0000}"/>
    <cellStyle name="Normal 3 3 2 5 2 7 3" xfId="26486" xr:uid="{00000000-0005-0000-0000-0000266E0000}"/>
    <cellStyle name="Normal 3 3 2 5 2 7 4" xfId="43635" xr:uid="{00000000-0005-0000-0000-0000276E0000}"/>
    <cellStyle name="Normal 3 3 2 5 2 8" xfId="11039" xr:uid="{00000000-0005-0000-0000-0000286E0000}"/>
    <cellStyle name="Normal 3 3 2 5 2 8 2" xfId="26487" xr:uid="{00000000-0005-0000-0000-0000296E0000}"/>
    <cellStyle name="Normal 3 3 2 5 2 8 3" xfId="43636" xr:uid="{00000000-0005-0000-0000-00002A6E0000}"/>
    <cellStyle name="Normal 3 3 2 5 2 9" xfId="26488" xr:uid="{00000000-0005-0000-0000-00002B6E0000}"/>
    <cellStyle name="Normal 3 3 2 5 2 9 2" xfId="43637" xr:uid="{00000000-0005-0000-0000-00002C6E0000}"/>
    <cellStyle name="Normal 3 3 2 5 3" xfId="11040" xr:uid="{00000000-0005-0000-0000-00002D6E0000}"/>
    <cellStyle name="Normal 3 3 2 5 3 10" xfId="43638" xr:uid="{00000000-0005-0000-0000-00002E6E0000}"/>
    <cellStyle name="Normal 3 3 2 5 3 11" xfId="43639" xr:uid="{00000000-0005-0000-0000-00002F6E0000}"/>
    <cellStyle name="Normal 3 3 2 5 3 2" xfId="11041" xr:uid="{00000000-0005-0000-0000-0000306E0000}"/>
    <cellStyle name="Normal 3 3 2 5 3 2 2" xfId="11042" xr:uid="{00000000-0005-0000-0000-0000316E0000}"/>
    <cellStyle name="Normal 3 3 2 5 3 2 2 2" xfId="11043" xr:uid="{00000000-0005-0000-0000-0000326E0000}"/>
    <cellStyle name="Normal 3 3 2 5 3 2 2 2 2" xfId="11044" xr:uid="{00000000-0005-0000-0000-0000336E0000}"/>
    <cellStyle name="Normal 3 3 2 5 3 2 2 2 2 2" xfId="26489" xr:uid="{00000000-0005-0000-0000-0000346E0000}"/>
    <cellStyle name="Normal 3 3 2 5 3 2 2 2 2 2 2" xfId="26490" xr:uid="{00000000-0005-0000-0000-0000356E0000}"/>
    <cellStyle name="Normal 3 3 2 5 3 2 2 2 2 2 3" xfId="43640" xr:uid="{00000000-0005-0000-0000-0000366E0000}"/>
    <cellStyle name="Normal 3 3 2 5 3 2 2 2 2 3" xfId="26491" xr:uid="{00000000-0005-0000-0000-0000376E0000}"/>
    <cellStyle name="Normal 3 3 2 5 3 2 2 2 2 4" xfId="43641" xr:uid="{00000000-0005-0000-0000-0000386E0000}"/>
    <cellStyle name="Normal 3 3 2 5 3 2 2 2 3" xfId="11045" xr:uid="{00000000-0005-0000-0000-0000396E0000}"/>
    <cellStyle name="Normal 3 3 2 5 3 2 2 2 3 2" xfId="26492" xr:uid="{00000000-0005-0000-0000-00003A6E0000}"/>
    <cellStyle name="Normal 3 3 2 5 3 2 2 2 3 3" xfId="43642" xr:uid="{00000000-0005-0000-0000-00003B6E0000}"/>
    <cellStyle name="Normal 3 3 2 5 3 2 2 2 4" xfId="26493" xr:uid="{00000000-0005-0000-0000-00003C6E0000}"/>
    <cellStyle name="Normal 3 3 2 5 3 2 2 2 5" xfId="43643" xr:uid="{00000000-0005-0000-0000-00003D6E0000}"/>
    <cellStyle name="Normal 3 3 2 5 3 2 2 3" xfId="11046" xr:uid="{00000000-0005-0000-0000-00003E6E0000}"/>
    <cellStyle name="Normal 3 3 2 5 3 2 2 3 2" xfId="11047" xr:uid="{00000000-0005-0000-0000-00003F6E0000}"/>
    <cellStyle name="Normal 3 3 2 5 3 2 2 3 2 2" xfId="26494" xr:uid="{00000000-0005-0000-0000-0000406E0000}"/>
    <cellStyle name="Normal 3 3 2 5 3 2 2 3 2 3" xfId="43644" xr:uid="{00000000-0005-0000-0000-0000416E0000}"/>
    <cellStyle name="Normal 3 3 2 5 3 2 2 3 3" xfId="26495" xr:uid="{00000000-0005-0000-0000-0000426E0000}"/>
    <cellStyle name="Normal 3 3 2 5 3 2 2 3 4" xfId="43645" xr:uid="{00000000-0005-0000-0000-0000436E0000}"/>
    <cellStyle name="Normal 3 3 2 5 3 2 2 4" xfId="11048" xr:uid="{00000000-0005-0000-0000-0000446E0000}"/>
    <cellStyle name="Normal 3 3 2 5 3 2 2 4 2" xfId="11049" xr:uid="{00000000-0005-0000-0000-0000456E0000}"/>
    <cellStyle name="Normal 3 3 2 5 3 2 2 4 3" xfId="43646" xr:uid="{00000000-0005-0000-0000-0000466E0000}"/>
    <cellStyle name="Normal 3 3 2 5 3 2 2 5" xfId="11050" xr:uid="{00000000-0005-0000-0000-0000476E0000}"/>
    <cellStyle name="Normal 3 3 2 5 3 2 2 5 2" xfId="11051" xr:uid="{00000000-0005-0000-0000-0000486E0000}"/>
    <cellStyle name="Normal 3 3 2 5 3 2 2 6" xfId="11052" xr:uid="{00000000-0005-0000-0000-0000496E0000}"/>
    <cellStyle name="Normal 3 3 2 5 3 2 2 7" xfId="43647" xr:uid="{00000000-0005-0000-0000-00004A6E0000}"/>
    <cellStyle name="Normal 3 3 2 5 3 2 3" xfId="11053" xr:uid="{00000000-0005-0000-0000-00004B6E0000}"/>
    <cellStyle name="Normal 3 3 2 5 3 2 3 2" xfId="11054" xr:uid="{00000000-0005-0000-0000-00004C6E0000}"/>
    <cellStyle name="Normal 3 3 2 5 3 2 3 2 2" xfId="26496" xr:uid="{00000000-0005-0000-0000-00004D6E0000}"/>
    <cellStyle name="Normal 3 3 2 5 3 2 3 2 2 2" xfId="26497" xr:uid="{00000000-0005-0000-0000-00004E6E0000}"/>
    <cellStyle name="Normal 3 3 2 5 3 2 3 2 2 3" xfId="43648" xr:uid="{00000000-0005-0000-0000-00004F6E0000}"/>
    <cellStyle name="Normal 3 3 2 5 3 2 3 2 3" xfId="26498" xr:uid="{00000000-0005-0000-0000-0000506E0000}"/>
    <cellStyle name="Normal 3 3 2 5 3 2 3 2 4" xfId="43649" xr:uid="{00000000-0005-0000-0000-0000516E0000}"/>
    <cellStyle name="Normal 3 3 2 5 3 2 3 3" xfId="11055" xr:uid="{00000000-0005-0000-0000-0000526E0000}"/>
    <cellStyle name="Normal 3 3 2 5 3 2 3 3 2" xfId="26499" xr:uid="{00000000-0005-0000-0000-0000536E0000}"/>
    <cellStyle name="Normal 3 3 2 5 3 2 3 3 3" xfId="43650" xr:uid="{00000000-0005-0000-0000-0000546E0000}"/>
    <cellStyle name="Normal 3 3 2 5 3 2 3 4" xfId="26500" xr:uid="{00000000-0005-0000-0000-0000556E0000}"/>
    <cellStyle name="Normal 3 3 2 5 3 2 3 5" xfId="43651" xr:uid="{00000000-0005-0000-0000-0000566E0000}"/>
    <cellStyle name="Normal 3 3 2 5 3 2 4" xfId="11056" xr:uid="{00000000-0005-0000-0000-0000576E0000}"/>
    <cellStyle name="Normal 3 3 2 5 3 2 4 2" xfId="11057" xr:uid="{00000000-0005-0000-0000-0000586E0000}"/>
    <cellStyle name="Normal 3 3 2 5 3 2 4 2 2" xfId="26501" xr:uid="{00000000-0005-0000-0000-0000596E0000}"/>
    <cellStyle name="Normal 3 3 2 5 3 2 4 2 3" xfId="43652" xr:uid="{00000000-0005-0000-0000-00005A6E0000}"/>
    <cellStyle name="Normal 3 3 2 5 3 2 4 3" xfId="26502" xr:uid="{00000000-0005-0000-0000-00005B6E0000}"/>
    <cellStyle name="Normal 3 3 2 5 3 2 4 4" xfId="43653" xr:uid="{00000000-0005-0000-0000-00005C6E0000}"/>
    <cellStyle name="Normal 3 3 2 5 3 2 5" xfId="11058" xr:uid="{00000000-0005-0000-0000-00005D6E0000}"/>
    <cellStyle name="Normal 3 3 2 5 3 2 5 2" xfId="11059" xr:uid="{00000000-0005-0000-0000-00005E6E0000}"/>
    <cellStyle name="Normal 3 3 2 5 3 2 5 3" xfId="43654" xr:uid="{00000000-0005-0000-0000-00005F6E0000}"/>
    <cellStyle name="Normal 3 3 2 5 3 2 6" xfId="11060" xr:uid="{00000000-0005-0000-0000-0000606E0000}"/>
    <cellStyle name="Normal 3 3 2 5 3 2 6 2" xfId="11061" xr:uid="{00000000-0005-0000-0000-0000616E0000}"/>
    <cellStyle name="Normal 3 3 2 5 3 2 7" xfId="11062" xr:uid="{00000000-0005-0000-0000-0000626E0000}"/>
    <cellStyle name="Normal 3 3 2 5 3 2 8" xfId="43655" xr:uid="{00000000-0005-0000-0000-0000636E0000}"/>
    <cellStyle name="Normal 3 3 2 5 3 3" xfId="11063" xr:uid="{00000000-0005-0000-0000-0000646E0000}"/>
    <cellStyle name="Normal 3 3 2 5 3 3 2" xfId="11064" xr:uid="{00000000-0005-0000-0000-0000656E0000}"/>
    <cellStyle name="Normal 3 3 2 5 3 3 2 2" xfId="11065" xr:uid="{00000000-0005-0000-0000-0000666E0000}"/>
    <cellStyle name="Normal 3 3 2 5 3 3 2 2 2" xfId="26503" xr:uid="{00000000-0005-0000-0000-0000676E0000}"/>
    <cellStyle name="Normal 3 3 2 5 3 3 2 2 2 2" xfId="26504" xr:uid="{00000000-0005-0000-0000-0000686E0000}"/>
    <cellStyle name="Normal 3 3 2 5 3 3 2 2 2 3" xfId="43656" xr:uid="{00000000-0005-0000-0000-0000696E0000}"/>
    <cellStyle name="Normal 3 3 2 5 3 3 2 2 3" xfId="26505" xr:uid="{00000000-0005-0000-0000-00006A6E0000}"/>
    <cellStyle name="Normal 3 3 2 5 3 3 2 2 4" xfId="43657" xr:uid="{00000000-0005-0000-0000-00006B6E0000}"/>
    <cellStyle name="Normal 3 3 2 5 3 3 2 3" xfId="11066" xr:uid="{00000000-0005-0000-0000-00006C6E0000}"/>
    <cellStyle name="Normal 3 3 2 5 3 3 2 3 2" xfId="26506" xr:uid="{00000000-0005-0000-0000-00006D6E0000}"/>
    <cellStyle name="Normal 3 3 2 5 3 3 2 3 3" xfId="43658" xr:uid="{00000000-0005-0000-0000-00006E6E0000}"/>
    <cellStyle name="Normal 3 3 2 5 3 3 2 4" xfId="26507" xr:uid="{00000000-0005-0000-0000-00006F6E0000}"/>
    <cellStyle name="Normal 3 3 2 5 3 3 2 5" xfId="43659" xr:uid="{00000000-0005-0000-0000-0000706E0000}"/>
    <cellStyle name="Normal 3 3 2 5 3 3 3" xfId="11067" xr:uid="{00000000-0005-0000-0000-0000716E0000}"/>
    <cellStyle name="Normal 3 3 2 5 3 3 3 2" xfId="11068" xr:uid="{00000000-0005-0000-0000-0000726E0000}"/>
    <cellStyle name="Normal 3 3 2 5 3 3 3 2 2" xfId="26508" xr:uid="{00000000-0005-0000-0000-0000736E0000}"/>
    <cellStyle name="Normal 3 3 2 5 3 3 3 2 3" xfId="43660" xr:uid="{00000000-0005-0000-0000-0000746E0000}"/>
    <cellStyle name="Normal 3 3 2 5 3 3 3 3" xfId="26509" xr:uid="{00000000-0005-0000-0000-0000756E0000}"/>
    <cellStyle name="Normal 3 3 2 5 3 3 3 4" xfId="43661" xr:uid="{00000000-0005-0000-0000-0000766E0000}"/>
    <cellStyle name="Normal 3 3 2 5 3 3 4" xfId="11069" xr:uid="{00000000-0005-0000-0000-0000776E0000}"/>
    <cellStyle name="Normal 3 3 2 5 3 3 4 2" xfId="11070" xr:uid="{00000000-0005-0000-0000-0000786E0000}"/>
    <cellStyle name="Normal 3 3 2 5 3 3 4 3" xfId="43662" xr:uid="{00000000-0005-0000-0000-0000796E0000}"/>
    <cellStyle name="Normal 3 3 2 5 3 3 5" xfId="11071" xr:uid="{00000000-0005-0000-0000-00007A6E0000}"/>
    <cellStyle name="Normal 3 3 2 5 3 3 5 2" xfId="11072" xr:uid="{00000000-0005-0000-0000-00007B6E0000}"/>
    <cellStyle name="Normal 3 3 2 5 3 3 6" xfId="11073" xr:uid="{00000000-0005-0000-0000-00007C6E0000}"/>
    <cellStyle name="Normal 3 3 2 5 3 3 7" xfId="43663" xr:uid="{00000000-0005-0000-0000-00007D6E0000}"/>
    <cellStyle name="Normal 3 3 2 5 3 4" xfId="11074" xr:uid="{00000000-0005-0000-0000-00007E6E0000}"/>
    <cellStyle name="Normal 3 3 2 5 3 4 2" xfId="11075" xr:uid="{00000000-0005-0000-0000-00007F6E0000}"/>
    <cellStyle name="Normal 3 3 2 5 3 4 2 2" xfId="26510" xr:uid="{00000000-0005-0000-0000-0000806E0000}"/>
    <cellStyle name="Normal 3 3 2 5 3 4 2 2 2" xfId="26511" xr:uid="{00000000-0005-0000-0000-0000816E0000}"/>
    <cellStyle name="Normal 3 3 2 5 3 4 2 2 2 2" xfId="26512" xr:uid="{00000000-0005-0000-0000-0000826E0000}"/>
    <cellStyle name="Normal 3 3 2 5 3 4 2 2 2 3" xfId="43664" xr:uid="{00000000-0005-0000-0000-0000836E0000}"/>
    <cellStyle name="Normal 3 3 2 5 3 4 2 2 3" xfId="26513" xr:uid="{00000000-0005-0000-0000-0000846E0000}"/>
    <cellStyle name="Normal 3 3 2 5 3 4 2 2 4" xfId="43665" xr:uid="{00000000-0005-0000-0000-0000856E0000}"/>
    <cellStyle name="Normal 3 3 2 5 3 4 2 3" xfId="26514" xr:uid="{00000000-0005-0000-0000-0000866E0000}"/>
    <cellStyle name="Normal 3 3 2 5 3 4 2 3 2" xfId="26515" xr:uid="{00000000-0005-0000-0000-0000876E0000}"/>
    <cellStyle name="Normal 3 3 2 5 3 4 2 3 3" xfId="43666" xr:uid="{00000000-0005-0000-0000-0000886E0000}"/>
    <cellStyle name="Normal 3 3 2 5 3 4 2 4" xfId="26516" xr:uid="{00000000-0005-0000-0000-0000896E0000}"/>
    <cellStyle name="Normal 3 3 2 5 3 4 2 5" xfId="43667" xr:uid="{00000000-0005-0000-0000-00008A6E0000}"/>
    <cellStyle name="Normal 3 3 2 5 3 4 3" xfId="11076" xr:uid="{00000000-0005-0000-0000-00008B6E0000}"/>
    <cellStyle name="Normal 3 3 2 5 3 4 3 2" xfId="26517" xr:uid="{00000000-0005-0000-0000-00008C6E0000}"/>
    <cellStyle name="Normal 3 3 2 5 3 4 3 2 2" xfId="26518" xr:uid="{00000000-0005-0000-0000-00008D6E0000}"/>
    <cellStyle name="Normal 3 3 2 5 3 4 3 2 3" xfId="43668" xr:uid="{00000000-0005-0000-0000-00008E6E0000}"/>
    <cellStyle name="Normal 3 3 2 5 3 4 3 3" xfId="26519" xr:uid="{00000000-0005-0000-0000-00008F6E0000}"/>
    <cellStyle name="Normal 3 3 2 5 3 4 3 4" xfId="43669" xr:uid="{00000000-0005-0000-0000-0000906E0000}"/>
    <cellStyle name="Normal 3 3 2 5 3 4 4" xfId="26520" xr:uid="{00000000-0005-0000-0000-0000916E0000}"/>
    <cellStyle name="Normal 3 3 2 5 3 4 4 2" xfId="26521" xr:uid="{00000000-0005-0000-0000-0000926E0000}"/>
    <cellStyle name="Normal 3 3 2 5 3 4 4 3" xfId="43670" xr:uid="{00000000-0005-0000-0000-0000936E0000}"/>
    <cellStyle name="Normal 3 3 2 5 3 4 5" xfId="26522" xr:uid="{00000000-0005-0000-0000-0000946E0000}"/>
    <cellStyle name="Normal 3 3 2 5 3 4 6" xfId="43671" xr:uid="{00000000-0005-0000-0000-0000956E0000}"/>
    <cellStyle name="Normal 3 3 2 5 3 5" xfId="11077" xr:uid="{00000000-0005-0000-0000-0000966E0000}"/>
    <cellStyle name="Normal 3 3 2 5 3 5 2" xfId="11078" xr:uid="{00000000-0005-0000-0000-0000976E0000}"/>
    <cellStyle name="Normal 3 3 2 5 3 5 2 2" xfId="26523" xr:uid="{00000000-0005-0000-0000-0000986E0000}"/>
    <cellStyle name="Normal 3 3 2 5 3 5 2 2 2" xfId="26524" xr:uid="{00000000-0005-0000-0000-0000996E0000}"/>
    <cellStyle name="Normal 3 3 2 5 3 5 2 2 3" xfId="43672" xr:uid="{00000000-0005-0000-0000-00009A6E0000}"/>
    <cellStyle name="Normal 3 3 2 5 3 5 2 3" xfId="26525" xr:uid="{00000000-0005-0000-0000-00009B6E0000}"/>
    <cellStyle name="Normal 3 3 2 5 3 5 2 4" xfId="43673" xr:uid="{00000000-0005-0000-0000-00009C6E0000}"/>
    <cellStyle name="Normal 3 3 2 5 3 5 3" xfId="26526" xr:uid="{00000000-0005-0000-0000-00009D6E0000}"/>
    <cellStyle name="Normal 3 3 2 5 3 5 3 2" xfId="26527" xr:uid="{00000000-0005-0000-0000-00009E6E0000}"/>
    <cellStyle name="Normal 3 3 2 5 3 5 3 3" xfId="43674" xr:uid="{00000000-0005-0000-0000-00009F6E0000}"/>
    <cellStyle name="Normal 3 3 2 5 3 5 4" xfId="26528" xr:uid="{00000000-0005-0000-0000-0000A06E0000}"/>
    <cellStyle name="Normal 3 3 2 5 3 5 5" xfId="43675" xr:uid="{00000000-0005-0000-0000-0000A16E0000}"/>
    <cellStyle name="Normal 3 3 2 5 3 6" xfId="11079" xr:uid="{00000000-0005-0000-0000-0000A26E0000}"/>
    <cellStyle name="Normal 3 3 2 5 3 6 2" xfId="11080" xr:uid="{00000000-0005-0000-0000-0000A36E0000}"/>
    <cellStyle name="Normal 3 3 2 5 3 6 2 2" xfId="26529" xr:uid="{00000000-0005-0000-0000-0000A46E0000}"/>
    <cellStyle name="Normal 3 3 2 5 3 6 2 3" xfId="43676" xr:uid="{00000000-0005-0000-0000-0000A56E0000}"/>
    <cellStyle name="Normal 3 3 2 5 3 6 3" xfId="26530" xr:uid="{00000000-0005-0000-0000-0000A66E0000}"/>
    <cellStyle name="Normal 3 3 2 5 3 6 4" xfId="43677" xr:uid="{00000000-0005-0000-0000-0000A76E0000}"/>
    <cellStyle name="Normal 3 3 2 5 3 7" xfId="11081" xr:uid="{00000000-0005-0000-0000-0000A86E0000}"/>
    <cellStyle name="Normal 3 3 2 5 3 7 2" xfId="11082" xr:uid="{00000000-0005-0000-0000-0000A96E0000}"/>
    <cellStyle name="Normal 3 3 2 5 3 7 3" xfId="43678" xr:uid="{00000000-0005-0000-0000-0000AA6E0000}"/>
    <cellStyle name="Normal 3 3 2 5 3 8" xfId="11083" xr:uid="{00000000-0005-0000-0000-0000AB6E0000}"/>
    <cellStyle name="Normal 3 3 2 5 3 8 2" xfId="43679" xr:uid="{00000000-0005-0000-0000-0000AC6E0000}"/>
    <cellStyle name="Normal 3 3 2 5 3 9" xfId="43680" xr:uid="{00000000-0005-0000-0000-0000AD6E0000}"/>
    <cellStyle name="Normal 3 3 2 5 4" xfId="11084" xr:uid="{00000000-0005-0000-0000-0000AE6E0000}"/>
    <cellStyle name="Normal 3 3 2 5 4 10" xfId="43681" xr:uid="{00000000-0005-0000-0000-0000AF6E0000}"/>
    <cellStyle name="Normal 3 3 2 5 4 2" xfId="11085" xr:uid="{00000000-0005-0000-0000-0000B06E0000}"/>
    <cellStyle name="Normal 3 3 2 5 4 2 2" xfId="11086" xr:uid="{00000000-0005-0000-0000-0000B16E0000}"/>
    <cellStyle name="Normal 3 3 2 5 4 2 2 2" xfId="11087" xr:uid="{00000000-0005-0000-0000-0000B26E0000}"/>
    <cellStyle name="Normal 3 3 2 5 4 2 2 2 2" xfId="26531" xr:uid="{00000000-0005-0000-0000-0000B36E0000}"/>
    <cellStyle name="Normal 3 3 2 5 4 2 2 2 2 2" xfId="26532" xr:uid="{00000000-0005-0000-0000-0000B46E0000}"/>
    <cellStyle name="Normal 3 3 2 5 4 2 2 2 2 3" xfId="43682" xr:uid="{00000000-0005-0000-0000-0000B56E0000}"/>
    <cellStyle name="Normal 3 3 2 5 4 2 2 2 3" xfId="26533" xr:uid="{00000000-0005-0000-0000-0000B66E0000}"/>
    <cellStyle name="Normal 3 3 2 5 4 2 2 2 4" xfId="43683" xr:uid="{00000000-0005-0000-0000-0000B76E0000}"/>
    <cellStyle name="Normal 3 3 2 5 4 2 2 3" xfId="11088" xr:uid="{00000000-0005-0000-0000-0000B86E0000}"/>
    <cellStyle name="Normal 3 3 2 5 4 2 2 3 2" xfId="26534" xr:uid="{00000000-0005-0000-0000-0000B96E0000}"/>
    <cellStyle name="Normal 3 3 2 5 4 2 2 3 3" xfId="43684" xr:uid="{00000000-0005-0000-0000-0000BA6E0000}"/>
    <cellStyle name="Normal 3 3 2 5 4 2 2 4" xfId="26535" xr:uid="{00000000-0005-0000-0000-0000BB6E0000}"/>
    <cellStyle name="Normal 3 3 2 5 4 2 2 5" xfId="43685" xr:uid="{00000000-0005-0000-0000-0000BC6E0000}"/>
    <cellStyle name="Normal 3 3 2 5 4 2 3" xfId="11089" xr:uid="{00000000-0005-0000-0000-0000BD6E0000}"/>
    <cellStyle name="Normal 3 3 2 5 4 2 3 2" xfId="11090" xr:uid="{00000000-0005-0000-0000-0000BE6E0000}"/>
    <cellStyle name="Normal 3 3 2 5 4 2 3 2 2" xfId="26536" xr:uid="{00000000-0005-0000-0000-0000BF6E0000}"/>
    <cellStyle name="Normal 3 3 2 5 4 2 3 2 3" xfId="43686" xr:uid="{00000000-0005-0000-0000-0000C06E0000}"/>
    <cellStyle name="Normal 3 3 2 5 4 2 3 3" xfId="26537" xr:uid="{00000000-0005-0000-0000-0000C16E0000}"/>
    <cellStyle name="Normal 3 3 2 5 4 2 3 4" xfId="43687" xr:uid="{00000000-0005-0000-0000-0000C26E0000}"/>
    <cellStyle name="Normal 3 3 2 5 4 2 4" xfId="11091" xr:uid="{00000000-0005-0000-0000-0000C36E0000}"/>
    <cellStyle name="Normal 3 3 2 5 4 2 4 2" xfId="11092" xr:uid="{00000000-0005-0000-0000-0000C46E0000}"/>
    <cellStyle name="Normal 3 3 2 5 4 2 4 3" xfId="43688" xr:uid="{00000000-0005-0000-0000-0000C56E0000}"/>
    <cellStyle name="Normal 3 3 2 5 4 2 5" xfId="11093" xr:uid="{00000000-0005-0000-0000-0000C66E0000}"/>
    <cellStyle name="Normal 3 3 2 5 4 2 5 2" xfId="11094" xr:uid="{00000000-0005-0000-0000-0000C76E0000}"/>
    <cellStyle name="Normal 3 3 2 5 4 2 6" xfId="11095" xr:uid="{00000000-0005-0000-0000-0000C86E0000}"/>
    <cellStyle name="Normal 3 3 2 5 4 2 7" xfId="43689" xr:uid="{00000000-0005-0000-0000-0000C96E0000}"/>
    <cellStyle name="Normal 3 3 2 5 4 3" xfId="11096" xr:uid="{00000000-0005-0000-0000-0000CA6E0000}"/>
    <cellStyle name="Normal 3 3 2 5 4 3 2" xfId="11097" xr:uid="{00000000-0005-0000-0000-0000CB6E0000}"/>
    <cellStyle name="Normal 3 3 2 5 4 3 2 2" xfId="26538" xr:uid="{00000000-0005-0000-0000-0000CC6E0000}"/>
    <cellStyle name="Normal 3 3 2 5 4 3 2 2 2" xfId="26539" xr:uid="{00000000-0005-0000-0000-0000CD6E0000}"/>
    <cellStyle name="Normal 3 3 2 5 4 3 2 2 2 2" xfId="26540" xr:uid="{00000000-0005-0000-0000-0000CE6E0000}"/>
    <cellStyle name="Normal 3 3 2 5 4 3 2 2 2 3" xfId="43690" xr:uid="{00000000-0005-0000-0000-0000CF6E0000}"/>
    <cellStyle name="Normal 3 3 2 5 4 3 2 2 3" xfId="26541" xr:uid="{00000000-0005-0000-0000-0000D06E0000}"/>
    <cellStyle name="Normal 3 3 2 5 4 3 2 2 4" xfId="43691" xr:uid="{00000000-0005-0000-0000-0000D16E0000}"/>
    <cellStyle name="Normal 3 3 2 5 4 3 2 3" xfId="26542" xr:uid="{00000000-0005-0000-0000-0000D26E0000}"/>
    <cellStyle name="Normal 3 3 2 5 4 3 2 3 2" xfId="26543" xr:uid="{00000000-0005-0000-0000-0000D36E0000}"/>
    <cellStyle name="Normal 3 3 2 5 4 3 2 3 3" xfId="43692" xr:uid="{00000000-0005-0000-0000-0000D46E0000}"/>
    <cellStyle name="Normal 3 3 2 5 4 3 2 4" xfId="26544" xr:uid="{00000000-0005-0000-0000-0000D56E0000}"/>
    <cellStyle name="Normal 3 3 2 5 4 3 2 5" xfId="43693" xr:uid="{00000000-0005-0000-0000-0000D66E0000}"/>
    <cellStyle name="Normal 3 3 2 5 4 3 3" xfId="11098" xr:uid="{00000000-0005-0000-0000-0000D76E0000}"/>
    <cellStyle name="Normal 3 3 2 5 4 3 3 2" xfId="26545" xr:uid="{00000000-0005-0000-0000-0000D86E0000}"/>
    <cellStyle name="Normal 3 3 2 5 4 3 3 2 2" xfId="26546" xr:uid="{00000000-0005-0000-0000-0000D96E0000}"/>
    <cellStyle name="Normal 3 3 2 5 4 3 3 2 3" xfId="43694" xr:uid="{00000000-0005-0000-0000-0000DA6E0000}"/>
    <cellStyle name="Normal 3 3 2 5 4 3 3 3" xfId="26547" xr:uid="{00000000-0005-0000-0000-0000DB6E0000}"/>
    <cellStyle name="Normal 3 3 2 5 4 3 3 4" xfId="43695" xr:uid="{00000000-0005-0000-0000-0000DC6E0000}"/>
    <cellStyle name="Normal 3 3 2 5 4 3 4" xfId="26548" xr:uid="{00000000-0005-0000-0000-0000DD6E0000}"/>
    <cellStyle name="Normal 3 3 2 5 4 3 4 2" xfId="26549" xr:uid="{00000000-0005-0000-0000-0000DE6E0000}"/>
    <cellStyle name="Normal 3 3 2 5 4 3 4 3" xfId="43696" xr:uid="{00000000-0005-0000-0000-0000DF6E0000}"/>
    <cellStyle name="Normal 3 3 2 5 4 3 5" xfId="26550" xr:uid="{00000000-0005-0000-0000-0000E06E0000}"/>
    <cellStyle name="Normal 3 3 2 5 4 3 6" xfId="43697" xr:uid="{00000000-0005-0000-0000-0000E16E0000}"/>
    <cellStyle name="Normal 3 3 2 5 4 4" xfId="11099" xr:uid="{00000000-0005-0000-0000-0000E26E0000}"/>
    <cellStyle name="Normal 3 3 2 5 4 4 2" xfId="11100" xr:uid="{00000000-0005-0000-0000-0000E36E0000}"/>
    <cellStyle name="Normal 3 3 2 5 4 4 2 2" xfId="26551" xr:uid="{00000000-0005-0000-0000-0000E46E0000}"/>
    <cellStyle name="Normal 3 3 2 5 4 4 2 2 2" xfId="26552" xr:uid="{00000000-0005-0000-0000-0000E56E0000}"/>
    <cellStyle name="Normal 3 3 2 5 4 4 2 2 3" xfId="43698" xr:uid="{00000000-0005-0000-0000-0000E66E0000}"/>
    <cellStyle name="Normal 3 3 2 5 4 4 2 3" xfId="26553" xr:uid="{00000000-0005-0000-0000-0000E76E0000}"/>
    <cellStyle name="Normal 3 3 2 5 4 4 2 4" xfId="43699" xr:uid="{00000000-0005-0000-0000-0000E86E0000}"/>
    <cellStyle name="Normal 3 3 2 5 4 4 3" xfId="26554" xr:uid="{00000000-0005-0000-0000-0000E96E0000}"/>
    <cellStyle name="Normal 3 3 2 5 4 4 3 2" xfId="26555" xr:uid="{00000000-0005-0000-0000-0000EA6E0000}"/>
    <cellStyle name="Normal 3 3 2 5 4 4 3 3" xfId="43700" xr:uid="{00000000-0005-0000-0000-0000EB6E0000}"/>
    <cellStyle name="Normal 3 3 2 5 4 4 4" xfId="26556" xr:uid="{00000000-0005-0000-0000-0000EC6E0000}"/>
    <cellStyle name="Normal 3 3 2 5 4 4 5" xfId="43701" xr:uid="{00000000-0005-0000-0000-0000ED6E0000}"/>
    <cellStyle name="Normal 3 3 2 5 4 5" xfId="11101" xr:uid="{00000000-0005-0000-0000-0000EE6E0000}"/>
    <cellStyle name="Normal 3 3 2 5 4 5 2" xfId="11102" xr:uid="{00000000-0005-0000-0000-0000EF6E0000}"/>
    <cellStyle name="Normal 3 3 2 5 4 5 2 2" xfId="26557" xr:uid="{00000000-0005-0000-0000-0000F06E0000}"/>
    <cellStyle name="Normal 3 3 2 5 4 5 2 3" xfId="43702" xr:uid="{00000000-0005-0000-0000-0000F16E0000}"/>
    <cellStyle name="Normal 3 3 2 5 4 5 3" xfId="26558" xr:uid="{00000000-0005-0000-0000-0000F26E0000}"/>
    <cellStyle name="Normal 3 3 2 5 4 5 4" xfId="43703" xr:uid="{00000000-0005-0000-0000-0000F36E0000}"/>
    <cellStyle name="Normal 3 3 2 5 4 6" xfId="11103" xr:uid="{00000000-0005-0000-0000-0000F46E0000}"/>
    <cellStyle name="Normal 3 3 2 5 4 6 2" xfId="11104" xr:uid="{00000000-0005-0000-0000-0000F56E0000}"/>
    <cellStyle name="Normal 3 3 2 5 4 6 3" xfId="43704" xr:uid="{00000000-0005-0000-0000-0000F66E0000}"/>
    <cellStyle name="Normal 3 3 2 5 4 7" xfId="11105" xr:uid="{00000000-0005-0000-0000-0000F76E0000}"/>
    <cellStyle name="Normal 3 3 2 5 4 7 2" xfId="43705" xr:uid="{00000000-0005-0000-0000-0000F86E0000}"/>
    <cellStyle name="Normal 3 3 2 5 4 8" xfId="43706" xr:uid="{00000000-0005-0000-0000-0000F96E0000}"/>
    <cellStyle name="Normal 3 3 2 5 4 9" xfId="43707" xr:uid="{00000000-0005-0000-0000-0000FA6E0000}"/>
    <cellStyle name="Normal 3 3 2 5 5" xfId="11106" xr:uid="{00000000-0005-0000-0000-0000FB6E0000}"/>
    <cellStyle name="Normal 3 3 2 5 5 2" xfId="11107" xr:uid="{00000000-0005-0000-0000-0000FC6E0000}"/>
    <cellStyle name="Normal 3 3 2 5 5 2 2" xfId="11108" xr:uid="{00000000-0005-0000-0000-0000FD6E0000}"/>
    <cellStyle name="Normal 3 3 2 5 5 2 2 2" xfId="26559" xr:uid="{00000000-0005-0000-0000-0000FE6E0000}"/>
    <cellStyle name="Normal 3 3 2 5 5 2 2 2 2" xfId="26560" xr:uid="{00000000-0005-0000-0000-0000FF6E0000}"/>
    <cellStyle name="Normal 3 3 2 5 5 2 2 2 3" xfId="43708" xr:uid="{00000000-0005-0000-0000-0000006F0000}"/>
    <cellStyle name="Normal 3 3 2 5 5 2 2 3" xfId="26561" xr:uid="{00000000-0005-0000-0000-0000016F0000}"/>
    <cellStyle name="Normal 3 3 2 5 5 2 2 4" xfId="43709" xr:uid="{00000000-0005-0000-0000-0000026F0000}"/>
    <cellStyle name="Normal 3 3 2 5 5 2 3" xfId="11109" xr:uid="{00000000-0005-0000-0000-0000036F0000}"/>
    <cellStyle name="Normal 3 3 2 5 5 2 3 2" xfId="26562" xr:uid="{00000000-0005-0000-0000-0000046F0000}"/>
    <cellStyle name="Normal 3 3 2 5 5 2 3 3" xfId="43710" xr:uid="{00000000-0005-0000-0000-0000056F0000}"/>
    <cellStyle name="Normal 3 3 2 5 5 2 4" xfId="26563" xr:uid="{00000000-0005-0000-0000-0000066F0000}"/>
    <cellStyle name="Normal 3 3 2 5 5 2 5" xfId="43711" xr:uid="{00000000-0005-0000-0000-0000076F0000}"/>
    <cellStyle name="Normal 3 3 2 5 5 2 6" xfId="43712" xr:uid="{00000000-0005-0000-0000-0000086F0000}"/>
    <cellStyle name="Normal 3 3 2 5 5 3" xfId="11110" xr:uid="{00000000-0005-0000-0000-0000096F0000}"/>
    <cellStyle name="Normal 3 3 2 5 5 3 2" xfId="11111" xr:uid="{00000000-0005-0000-0000-00000A6F0000}"/>
    <cellStyle name="Normal 3 3 2 5 5 3 2 2" xfId="26564" xr:uid="{00000000-0005-0000-0000-00000B6F0000}"/>
    <cellStyle name="Normal 3 3 2 5 5 3 2 3" xfId="43713" xr:uid="{00000000-0005-0000-0000-00000C6F0000}"/>
    <cellStyle name="Normal 3 3 2 5 5 3 3" xfId="26565" xr:uid="{00000000-0005-0000-0000-00000D6F0000}"/>
    <cellStyle name="Normal 3 3 2 5 5 3 4" xfId="43714" xr:uid="{00000000-0005-0000-0000-00000E6F0000}"/>
    <cellStyle name="Normal 3 3 2 5 5 4" xfId="11112" xr:uid="{00000000-0005-0000-0000-00000F6F0000}"/>
    <cellStyle name="Normal 3 3 2 5 5 4 2" xfId="11113" xr:uid="{00000000-0005-0000-0000-0000106F0000}"/>
    <cellStyle name="Normal 3 3 2 5 5 4 3" xfId="43715" xr:uid="{00000000-0005-0000-0000-0000116F0000}"/>
    <cellStyle name="Normal 3 3 2 5 5 5" xfId="11114" xr:uid="{00000000-0005-0000-0000-0000126F0000}"/>
    <cellStyle name="Normal 3 3 2 5 5 5 2" xfId="11115" xr:uid="{00000000-0005-0000-0000-0000136F0000}"/>
    <cellStyle name="Normal 3 3 2 5 5 6" xfId="11116" xr:uid="{00000000-0005-0000-0000-0000146F0000}"/>
    <cellStyle name="Normal 3 3 2 5 5 7" xfId="43716" xr:uid="{00000000-0005-0000-0000-0000156F0000}"/>
    <cellStyle name="Normal 3 3 2 5 6" xfId="11117" xr:uid="{00000000-0005-0000-0000-0000166F0000}"/>
    <cellStyle name="Normal 3 3 2 5 6 2" xfId="11118" xr:uid="{00000000-0005-0000-0000-0000176F0000}"/>
    <cellStyle name="Normal 3 3 2 5 6 2 2" xfId="26566" xr:uid="{00000000-0005-0000-0000-0000186F0000}"/>
    <cellStyle name="Normal 3 3 2 5 6 2 2 2" xfId="26567" xr:uid="{00000000-0005-0000-0000-0000196F0000}"/>
    <cellStyle name="Normal 3 3 2 5 6 2 2 2 2" xfId="26568" xr:uid="{00000000-0005-0000-0000-00001A6F0000}"/>
    <cellStyle name="Normal 3 3 2 5 6 2 2 2 3" xfId="43717" xr:uid="{00000000-0005-0000-0000-00001B6F0000}"/>
    <cellStyle name="Normal 3 3 2 5 6 2 2 3" xfId="26569" xr:uid="{00000000-0005-0000-0000-00001C6F0000}"/>
    <cellStyle name="Normal 3 3 2 5 6 2 2 4" xfId="43718" xr:uid="{00000000-0005-0000-0000-00001D6F0000}"/>
    <cellStyle name="Normal 3 3 2 5 6 2 3" xfId="26570" xr:uid="{00000000-0005-0000-0000-00001E6F0000}"/>
    <cellStyle name="Normal 3 3 2 5 6 2 3 2" xfId="26571" xr:uid="{00000000-0005-0000-0000-00001F6F0000}"/>
    <cellStyle name="Normal 3 3 2 5 6 2 3 3" xfId="43719" xr:uid="{00000000-0005-0000-0000-0000206F0000}"/>
    <cellStyle name="Normal 3 3 2 5 6 2 4" xfId="26572" xr:uid="{00000000-0005-0000-0000-0000216F0000}"/>
    <cellStyle name="Normal 3 3 2 5 6 2 5" xfId="43720" xr:uid="{00000000-0005-0000-0000-0000226F0000}"/>
    <cellStyle name="Normal 3 3 2 5 6 3" xfId="11119" xr:uid="{00000000-0005-0000-0000-0000236F0000}"/>
    <cellStyle name="Normal 3 3 2 5 6 3 2" xfId="26573" xr:uid="{00000000-0005-0000-0000-0000246F0000}"/>
    <cellStyle name="Normal 3 3 2 5 6 3 2 2" xfId="26574" xr:uid="{00000000-0005-0000-0000-0000256F0000}"/>
    <cellStyle name="Normal 3 3 2 5 6 3 2 3" xfId="43721" xr:uid="{00000000-0005-0000-0000-0000266F0000}"/>
    <cellStyle name="Normal 3 3 2 5 6 3 3" xfId="26575" xr:uid="{00000000-0005-0000-0000-0000276F0000}"/>
    <cellStyle name="Normal 3 3 2 5 6 3 4" xfId="43722" xr:uid="{00000000-0005-0000-0000-0000286F0000}"/>
    <cellStyle name="Normal 3 3 2 5 6 4" xfId="26576" xr:uid="{00000000-0005-0000-0000-0000296F0000}"/>
    <cellStyle name="Normal 3 3 2 5 6 4 2" xfId="26577" xr:uid="{00000000-0005-0000-0000-00002A6F0000}"/>
    <cellStyle name="Normal 3 3 2 5 6 4 3" xfId="43723" xr:uid="{00000000-0005-0000-0000-00002B6F0000}"/>
    <cellStyle name="Normal 3 3 2 5 6 5" xfId="26578" xr:uid="{00000000-0005-0000-0000-00002C6F0000}"/>
    <cellStyle name="Normal 3 3 2 5 6 6" xfId="43724" xr:uid="{00000000-0005-0000-0000-00002D6F0000}"/>
    <cellStyle name="Normal 3 3 2 5 6 7" xfId="43725" xr:uid="{00000000-0005-0000-0000-00002E6F0000}"/>
    <cellStyle name="Normal 3 3 2 5 7" xfId="11120" xr:uid="{00000000-0005-0000-0000-00002F6F0000}"/>
    <cellStyle name="Normal 3 3 2 5 7 2" xfId="11121" xr:uid="{00000000-0005-0000-0000-0000306F0000}"/>
    <cellStyle name="Normal 3 3 2 5 7 2 2" xfId="26579" xr:uid="{00000000-0005-0000-0000-0000316F0000}"/>
    <cellStyle name="Normal 3 3 2 5 7 2 2 2" xfId="26580" xr:uid="{00000000-0005-0000-0000-0000326F0000}"/>
    <cellStyle name="Normal 3 3 2 5 7 2 2 3" xfId="43726" xr:uid="{00000000-0005-0000-0000-0000336F0000}"/>
    <cellStyle name="Normal 3 3 2 5 7 2 3" xfId="26581" xr:uid="{00000000-0005-0000-0000-0000346F0000}"/>
    <cellStyle name="Normal 3 3 2 5 7 2 4" xfId="43727" xr:uid="{00000000-0005-0000-0000-0000356F0000}"/>
    <cellStyle name="Normal 3 3 2 5 7 3" xfId="11122" xr:uid="{00000000-0005-0000-0000-0000366F0000}"/>
    <cellStyle name="Normal 3 3 2 5 7 3 2" xfId="26582" xr:uid="{00000000-0005-0000-0000-0000376F0000}"/>
    <cellStyle name="Normal 3 3 2 5 7 3 3" xfId="43728" xr:uid="{00000000-0005-0000-0000-0000386F0000}"/>
    <cellStyle name="Normal 3 3 2 5 7 4" xfId="26583" xr:uid="{00000000-0005-0000-0000-0000396F0000}"/>
    <cellStyle name="Normal 3 3 2 5 7 5" xfId="43729" xr:uid="{00000000-0005-0000-0000-00003A6F0000}"/>
    <cellStyle name="Normal 3 3 2 5 8" xfId="11123" xr:uid="{00000000-0005-0000-0000-00003B6F0000}"/>
    <cellStyle name="Normal 3 3 2 5 8 2" xfId="11124" xr:uid="{00000000-0005-0000-0000-00003C6F0000}"/>
    <cellStyle name="Normal 3 3 2 5 8 2 2" xfId="26584" xr:uid="{00000000-0005-0000-0000-00003D6F0000}"/>
    <cellStyle name="Normal 3 3 2 5 8 2 2 2" xfId="26585" xr:uid="{00000000-0005-0000-0000-00003E6F0000}"/>
    <cellStyle name="Normal 3 3 2 5 8 2 2 3" xfId="43730" xr:uid="{00000000-0005-0000-0000-00003F6F0000}"/>
    <cellStyle name="Normal 3 3 2 5 8 2 3" xfId="26586" xr:uid="{00000000-0005-0000-0000-0000406F0000}"/>
    <cellStyle name="Normal 3 3 2 5 8 2 4" xfId="43731" xr:uid="{00000000-0005-0000-0000-0000416F0000}"/>
    <cellStyle name="Normal 3 3 2 5 8 3" xfId="26587" xr:uid="{00000000-0005-0000-0000-0000426F0000}"/>
    <cellStyle name="Normal 3 3 2 5 8 3 2" xfId="26588" xr:uid="{00000000-0005-0000-0000-0000436F0000}"/>
    <cellStyle name="Normal 3 3 2 5 8 3 3" xfId="43732" xr:uid="{00000000-0005-0000-0000-0000446F0000}"/>
    <cellStyle name="Normal 3 3 2 5 8 4" xfId="26589" xr:uid="{00000000-0005-0000-0000-0000456F0000}"/>
    <cellStyle name="Normal 3 3 2 5 8 5" xfId="43733" xr:uid="{00000000-0005-0000-0000-0000466F0000}"/>
    <cellStyle name="Normal 3 3 2 5 9" xfId="11125" xr:uid="{00000000-0005-0000-0000-0000476F0000}"/>
    <cellStyle name="Normal 3 3 2 5 9 2" xfId="11126" xr:uid="{00000000-0005-0000-0000-0000486F0000}"/>
    <cellStyle name="Normal 3 3 2 5 9 2 2" xfId="26590" xr:uid="{00000000-0005-0000-0000-0000496F0000}"/>
    <cellStyle name="Normal 3 3 2 5 9 2 2 2" xfId="26591" xr:uid="{00000000-0005-0000-0000-00004A6F0000}"/>
    <cellStyle name="Normal 3 3 2 5 9 2 2 3" xfId="43734" xr:uid="{00000000-0005-0000-0000-00004B6F0000}"/>
    <cellStyle name="Normal 3 3 2 5 9 2 3" xfId="26592" xr:uid="{00000000-0005-0000-0000-00004C6F0000}"/>
    <cellStyle name="Normal 3 3 2 5 9 2 4" xfId="43735" xr:uid="{00000000-0005-0000-0000-00004D6F0000}"/>
    <cellStyle name="Normal 3 3 2 5 9 3" xfId="26593" xr:uid="{00000000-0005-0000-0000-00004E6F0000}"/>
    <cellStyle name="Normal 3 3 2 5 9 3 2" xfId="26594" xr:uid="{00000000-0005-0000-0000-00004F6F0000}"/>
    <cellStyle name="Normal 3 3 2 5 9 3 3" xfId="43736" xr:uid="{00000000-0005-0000-0000-0000506F0000}"/>
    <cellStyle name="Normal 3 3 2 5 9 4" xfId="26595" xr:uid="{00000000-0005-0000-0000-0000516F0000}"/>
    <cellStyle name="Normal 3 3 2 5 9 5" xfId="43737" xr:uid="{00000000-0005-0000-0000-0000526F0000}"/>
    <cellStyle name="Normal 3 3 2 6" xfId="11127" xr:uid="{00000000-0005-0000-0000-0000536F0000}"/>
    <cellStyle name="Normal 3 3 2 6 10" xfId="11128" xr:uid="{00000000-0005-0000-0000-0000546F0000}"/>
    <cellStyle name="Normal 3 3 2 6 10 2" xfId="11129" xr:uid="{00000000-0005-0000-0000-0000556F0000}"/>
    <cellStyle name="Normal 3 3 2 6 10 2 2" xfId="26596" xr:uid="{00000000-0005-0000-0000-0000566F0000}"/>
    <cellStyle name="Normal 3 3 2 6 10 2 3" xfId="43738" xr:uid="{00000000-0005-0000-0000-0000576F0000}"/>
    <cellStyle name="Normal 3 3 2 6 10 3" xfId="26597" xr:uid="{00000000-0005-0000-0000-0000586F0000}"/>
    <cellStyle name="Normal 3 3 2 6 10 4" xfId="43739" xr:uid="{00000000-0005-0000-0000-0000596F0000}"/>
    <cellStyle name="Normal 3 3 2 6 11" xfId="11130" xr:uid="{00000000-0005-0000-0000-00005A6F0000}"/>
    <cellStyle name="Normal 3 3 2 6 11 2" xfId="26598" xr:uid="{00000000-0005-0000-0000-00005B6F0000}"/>
    <cellStyle name="Normal 3 3 2 6 11 3" xfId="43740" xr:uid="{00000000-0005-0000-0000-00005C6F0000}"/>
    <cellStyle name="Normal 3 3 2 6 12" xfId="26599" xr:uid="{00000000-0005-0000-0000-00005D6F0000}"/>
    <cellStyle name="Normal 3 3 2 6 12 2" xfId="43741" xr:uid="{00000000-0005-0000-0000-00005E6F0000}"/>
    <cellStyle name="Normal 3 3 2 6 13" xfId="43742" xr:uid="{00000000-0005-0000-0000-00005F6F0000}"/>
    <cellStyle name="Normal 3 3 2 6 14" xfId="43743" xr:uid="{00000000-0005-0000-0000-0000606F0000}"/>
    <cellStyle name="Normal 3 3 2 6 15" xfId="43744" xr:uid="{00000000-0005-0000-0000-0000616F0000}"/>
    <cellStyle name="Normal 3 3 2 6 2" xfId="11131" xr:uid="{00000000-0005-0000-0000-0000626F0000}"/>
    <cellStyle name="Normal 3 3 2 6 2 10" xfId="43745" xr:uid="{00000000-0005-0000-0000-0000636F0000}"/>
    <cellStyle name="Normal 3 3 2 6 2 11" xfId="43746" xr:uid="{00000000-0005-0000-0000-0000646F0000}"/>
    <cellStyle name="Normal 3 3 2 6 2 12" xfId="43747" xr:uid="{00000000-0005-0000-0000-0000656F0000}"/>
    <cellStyle name="Normal 3 3 2 6 2 2" xfId="11132" xr:uid="{00000000-0005-0000-0000-0000666F0000}"/>
    <cellStyle name="Normal 3 3 2 6 2 2 2" xfId="11133" xr:uid="{00000000-0005-0000-0000-0000676F0000}"/>
    <cellStyle name="Normal 3 3 2 6 2 2 2 2" xfId="11134" xr:uid="{00000000-0005-0000-0000-0000686F0000}"/>
    <cellStyle name="Normal 3 3 2 6 2 2 2 2 2" xfId="11135" xr:uid="{00000000-0005-0000-0000-0000696F0000}"/>
    <cellStyle name="Normal 3 3 2 6 2 2 2 2 2 2" xfId="26600" xr:uid="{00000000-0005-0000-0000-00006A6F0000}"/>
    <cellStyle name="Normal 3 3 2 6 2 2 2 2 2 2 2" xfId="26601" xr:uid="{00000000-0005-0000-0000-00006B6F0000}"/>
    <cellStyle name="Normal 3 3 2 6 2 2 2 2 2 2 3" xfId="43748" xr:uid="{00000000-0005-0000-0000-00006C6F0000}"/>
    <cellStyle name="Normal 3 3 2 6 2 2 2 2 2 3" xfId="26602" xr:uid="{00000000-0005-0000-0000-00006D6F0000}"/>
    <cellStyle name="Normal 3 3 2 6 2 2 2 2 2 4" xfId="43749" xr:uid="{00000000-0005-0000-0000-00006E6F0000}"/>
    <cellStyle name="Normal 3 3 2 6 2 2 2 2 3" xfId="11136" xr:uid="{00000000-0005-0000-0000-00006F6F0000}"/>
    <cellStyle name="Normal 3 3 2 6 2 2 2 2 3 2" xfId="26603" xr:uid="{00000000-0005-0000-0000-0000706F0000}"/>
    <cellStyle name="Normal 3 3 2 6 2 2 2 2 3 3" xfId="43750" xr:uid="{00000000-0005-0000-0000-0000716F0000}"/>
    <cellStyle name="Normal 3 3 2 6 2 2 2 2 4" xfId="26604" xr:uid="{00000000-0005-0000-0000-0000726F0000}"/>
    <cellStyle name="Normal 3 3 2 6 2 2 2 2 5" xfId="43751" xr:uid="{00000000-0005-0000-0000-0000736F0000}"/>
    <cellStyle name="Normal 3 3 2 6 2 2 2 3" xfId="11137" xr:uid="{00000000-0005-0000-0000-0000746F0000}"/>
    <cellStyle name="Normal 3 3 2 6 2 2 2 3 2" xfId="11138" xr:uid="{00000000-0005-0000-0000-0000756F0000}"/>
    <cellStyle name="Normal 3 3 2 6 2 2 2 3 2 2" xfId="26605" xr:uid="{00000000-0005-0000-0000-0000766F0000}"/>
    <cellStyle name="Normal 3 3 2 6 2 2 2 3 2 3" xfId="43752" xr:uid="{00000000-0005-0000-0000-0000776F0000}"/>
    <cellStyle name="Normal 3 3 2 6 2 2 2 3 3" xfId="26606" xr:uid="{00000000-0005-0000-0000-0000786F0000}"/>
    <cellStyle name="Normal 3 3 2 6 2 2 2 3 4" xfId="43753" xr:uid="{00000000-0005-0000-0000-0000796F0000}"/>
    <cellStyle name="Normal 3 3 2 6 2 2 2 4" xfId="11139" xr:uid="{00000000-0005-0000-0000-00007A6F0000}"/>
    <cellStyle name="Normal 3 3 2 6 2 2 2 4 2" xfId="11140" xr:uid="{00000000-0005-0000-0000-00007B6F0000}"/>
    <cellStyle name="Normal 3 3 2 6 2 2 2 4 3" xfId="43754" xr:uid="{00000000-0005-0000-0000-00007C6F0000}"/>
    <cellStyle name="Normal 3 3 2 6 2 2 2 5" xfId="11141" xr:uid="{00000000-0005-0000-0000-00007D6F0000}"/>
    <cellStyle name="Normal 3 3 2 6 2 2 2 5 2" xfId="11142" xr:uid="{00000000-0005-0000-0000-00007E6F0000}"/>
    <cellStyle name="Normal 3 3 2 6 2 2 2 6" xfId="11143" xr:uid="{00000000-0005-0000-0000-00007F6F0000}"/>
    <cellStyle name="Normal 3 3 2 6 2 2 2 7" xfId="43755" xr:uid="{00000000-0005-0000-0000-0000806F0000}"/>
    <cellStyle name="Normal 3 3 2 6 2 2 3" xfId="11144" xr:uid="{00000000-0005-0000-0000-0000816F0000}"/>
    <cellStyle name="Normal 3 3 2 6 2 2 3 2" xfId="11145" xr:uid="{00000000-0005-0000-0000-0000826F0000}"/>
    <cellStyle name="Normal 3 3 2 6 2 2 3 2 2" xfId="26607" xr:uid="{00000000-0005-0000-0000-0000836F0000}"/>
    <cellStyle name="Normal 3 3 2 6 2 2 3 2 2 2" xfId="26608" xr:uid="{00000000-0005-0000-0000-0000846F0000}"/>
    <cellStyle name="Normal 3 3 2 6 2 2 3 2 2 3" xfId="43756" xr:uid="{00000000-0005-0000-0000-0000856F0000}"/>
    <cellStyle name="Normal 3 3 2 6 2 2 3 2 3" xfId="26609" xr:uid="{00000000-0005-0000-0000-0000866F0000}"/>
    <cellStyle name="Normal 3 3 2 6 2 2 3 2 4" xfId="43757" xr:uid="{00000000-0005-0000-0000-0000876F0000}"/>
    <cellStyle name="Normal 3 3 2 6 2 2 3 3" xfId="11146" xr:uid="{00000000-0005-0000-0000-0000886F0000}"/>
    <cellStyle name="Normal 3 3 2 6 2 2 3 3 2" xfId="26610" xr:uid="{00000000-0005-0000-0000-0000896F0000}"/>
    <cellStyle name="Normal 3 3 2 6 2 2 3 3 3" xfId="43758" xr:uid="{00000000-0005-0000-0000-00008A6F0000}"/>
    <cellStyle name="Normal 3 3 2 6 2 2 3 4" xfId="26611" xr:uid="{00000000-0005-0000-0000-00008B6F0000}"/>
    <cellStyle name="Normal 3 3 2 6 2 2 3 5" xfId="43759" xr:uid="{00000000-0005-0000-0000-00008C6F0000}"/>
    <cellStyle name="Normal 3 3 2 6 2 2 4" xfId="11147" xr:uid="{00000000-0005-0000-0000-00008D6F0000}"/>
    <cellStyle name="Normal 3 3 2 6 2 2 4 2" xfId="11148" xr:uid="{00000000-0005-0000-0000-00008E6F0000}"/>
    <cellStyle name="Normal 3 3 2 6 2 2 4 2 2" xfId="26612" xr:uid="{00000000-0005-0000-0000-00008F6F0000}"/>
    <cellStyle name="Normal 3 3 2 6 2 2 4 2 3" xfId="43760" xr:uid="{00000000-0005-0000-0000-0000906F0000}"/>
    <cellStyle name="Normal 3 3 2 6 2 2 4 3" xfId="26613" xr:uid="{00000000-0005-0000-0000-0000916F0000}"/>
    <cellStyle name="Normal 3 3 2 6 2 2 4 4" xfId="43761" xr:uid="{00000000-0005-0000-0000-0000926F0000}"/>
    <cellStyle name="Normal 3 3 2 6 2 2 5" xfId="11149" xr:uid="{00000000-0005-0000-0000-0000936F0000}"/>
    <cellStyle name="Normal 3 3 2 6 2 2 5 2" xfId="11150" xr:uid="{00000000-0005-0000-0000-0000946F0000}"/>
    <cellStyle name="Normal 3 3 2 6 2 2 5 3" xfId="43762" xr:uid="{00000000-0005-0000-0000-0000956F0000}"/>
    <cellStyle name="Normal 3 3 2 6 2 2 6" xfId="11151" xr:uid="{00000000-0005-0000-0000-0000966F0000}"/>
    <cellStyle name="Normal 3 3 2 6 2 2 6 2" xfId="11152" xr:uid="{00000000-0005-0000-0000-0000976F0000}"/>
    <cellStyle name="Normal 3 3 2 6 2 2 7" xfId="11153" xr:uid="{00000000-0005-0000-0000-0000986F0000}"/>
    <cellStyle name="Normal 3 3 2 6 2 2 8" xfId="43763" xr:uid="{00000000-0005-0000-0000-0000996F0000}"/>
    <cellStyle name="Normal 3 3 2 6 2 3" xfId="11154" xr:uid="{00000000-0005-0000-0000-00009A6F0000}"/>
    <cellStyle name="Normal 3 3 2 6 2 3 2" xfId="11155" xr:uid="{00000000-0005-0000-0000-00009B6F0000}"/>
    <cellStyle name="Normal 3 3 2 6 2 3 2 2" xfId="11156" xr:uid="{00000000-0005-0000-0000-00009C6F0000}"/>
    <cellStyle name="Normal 3 3 2 6 2 3 2 2 2" xfId="26614" xr:uid="{00000000-0005-0000-0000-00009D6F0000}"/>
    <cellStyle name="Normal 3 3 2 6 2 3 2 2 2 2" xfId="26615" xr:uid="{00000000-0005-0000-0000-00009E6F0000}"/>
    <cellStyle name="Normal 3 3 2 6 2 3 2 2 2 3" xfId="43764" xr:uid="{00000000-0005-0000-0000-00009F6F0000}"/>
    <cellStyle name="Normal 3 3 2 6 2 3 2 2 3" xfId="26616" xr:uid="{00000000-0005-0000-0000-0000A06F0000}"/>
    <cellStyle name="Normal 3 3 2 6 2 3 2 2 4" xfId="43765" xr:uid="{00000000-0005-0000-0000-0000A16F0000}"/>
    <cellStyle name="Normal 3 3 2 6 2 3 2 3" xfId="11157" xr:uid="{00000000-0005-0000-0000-0000A26F0000}"/>
    <cellStyle name="Normal 3 3 2 6 2 3 2 3 2" xfId="26617" xr:uid="{00000000-0005-0000-0000-0000A36F0000}"/>
    <cellStyle name="Normal 3 3 2 6 2 3 2 3 3" xfId="43766" xr:uid="{00000000-0005-0000-0000-0000A46F0000}"/>
    <cellStyle name="Normal 3 3 2 6 2 3 2 4" xfId="26618" xr:uid="{00000000-0005-0000-0000-0000A56F0000}"/>
    <cellStyle name="Normal 3 3 2 6 2 3 2 5" xfId="43767" xr:uid="{00000000-0005-0000-0000-0000A66F0000}"/>
    <cellStyle name="Normal 3 3 2 6 2 3 3" xfId="11158" xr:uid="{00000000-0005-0000-0000-0000A76F0000}"/>
    <cellStyle name="Normal 3 3 2 6 2 3 3 2" xfId="11159" xr:uid="{00000000-0005-0000-0000-0000A86F0000}"/>
    <cellStyle name="Normal 3 3 2 6 2 3 3 2 2" xfId="26619" xr:uid="{00000000-0005-0000-0000-0000A96F0000}"/>
    <cellStyle name="Normal 3 3 2 6 2 3 3 2 3" xfId="43768" xr:uid="{00000000-0005-0000-0000-0000AA6F0000}"/>
    <cellStyle name="Normal 3 3 2 6 2 3 3 3" xfId="26620" xr:uid="{00000000-0005-0000-0000-0000AB6F0000}"/>
    <cellStyle name="Normal 3 3 2 6 2 3 3 4" xfId="43769" xr:uid="{00000000-0005-0000-0000-0000AC6F0000}"/>
    <cellStyle name="Normal 3 3 2 6 2 3 4" xfId="11160" xr:uid="{00000000-0005-0000-0000-0000AD6F0000}"/>
    <cellStyle name="Normal 3 3 2 6 2 3 4 2" xfId="11161" xr:uid="{00000000-0005-0000-0000-0000AE6F0000}"/>
    <cellStyle name="Normal 3 3 2 6 2 3 4 3" xfId="43770" xr:uid="{00000000-0005-0000-0000-0000AF6F0000}"/>
    <cellStyle name="Normal 3 3 2 6 2 3 5" xfId="11162" xr:uid="{00000000-0005-0000-0000-0000B06F0000}"/>
    <cellStyle name="Normal 3 3 2 6 2 3 5 2" xfId="11163" xr:uid="{00000000-0005-0000-0000-0000B16F0000}"/>
    <cellStyle name="Normal 3 3 2 6 2 3 6" xfId="11164" xr:uid="{00000000-0005-0000-0000-0000B26F0000}"/>
    <cellStyle name="Normal 3 3 2 6 2 3 7" xfId="43771" xr:uid="{00000000-0005-0000-0000-0000B36F0000}"/>
    <cellStyle name="Normal 3 3 2 6 2 4" xfId="11165" xr:uid="{00000000-0005-0000-0000-0000B46F0000}"/>
    <cellStyle name="Normal 3 3 2 6 2 4 2" xfId="11166" xr:uid="{00000000-0005-0000-0000-0000B56F0000}"/>
    <cellStyle name="Normal 3 3 2 6 2 4 2 2" xfId="26621" xr:uid="{00000000-0005-0000-0000-0000B66F0000}"/>
    <cellStyle name="Normal 3 3 2 6 2 4 2 2 2" xfId="26622" xr:uid="{00000000-0005-0000-0000-0000B76F0000}"/>
    <cellStyle name="Normal 3 3 2 6 2 4 2 2 2 2" xfId="26623" xr:uid="{00000000-0005-0000-0000-0000B86F0000}"/>
    <cellStyle name="Normal 3 3 2 6 2 4 2 2 2 3" xfId="43772" xr:uid="{00000000-0005-0000-0000-0000B96F0000}"/>
    <cellStyle name="Normal 3 3 2 6 2 4 2 2 3" xfId="26624" xr:uid="{00000000-0005-0000-0000-0000BA6F0000}"/>
    <cellStyle name="Normal 3 3 2 6 2 4 2 2 4" xfId="43773" xr:uid="{00000000-0005-0000-0000-0000BB6F0000}"/>
    <cellStyle name="Normal 3 3 2 6 2 4 2 3" xfId="26625" xr:uid="{00000000-0005-0000-0000-0000BC6F0000}"/>
    <cellStyle name="Normal 3 3 2 6 2 4 2 3 2" xfId="26626" xr:uid="{00000000-0005-0000-0000-0000BD6F0000}"/>
    <cellStyle name="Normal 3 3 2 6 2 4 2 3 3" xfId="43774" xr:uid="{00000000-0005-0000-0000-0000BE6F0000}"/>
    <cellStyle name="Normal 3 3 2 6 2 4 2 4" xfId="26627" xr:uid="{00000000-0005-0000-0000-0000BF6F0000}"/>
    <cellStyle name="Normal 3 3 2 6 2 4 2 5" xfId="43775" xr:uid="{00000000-0005-0000-0000-0000C06F0000}"/>
    <cellStyle name="Normal 3 3 2 6 2 4 3" xfId="11167" xr:uid="{00000000-0005-0000-0000-0000C16F0000}"/>
    <cellStyle name="Normal 3 3 2 6 2 4 3 2" xfId="26628" xr:uid="{00000000-0005-0000-0000-0000C26F0000}"/>
    <cellStyle name="Normal 3 3 2 6 2 4 3 2 2" xfId="26629" xr:uid="{00000000-0005-0000-0000-0000C36F0000}"/>
    <cellStyle name="Normal 3 3 2 6 2 4 3 2 3" xfId="43776" xr:uid="{00000000-0005-0000-0000-0000C46F0000}"/>
    <cellStyle name="Normal 3 3 2 6 2 4 3 3" xfId="26630" xr:uid="{00000000-0005-0000-0000-0000C56F0000}"/>
    <cellStyle name="Normal 3 3 2 6 2 4 3 4" xfId="43777" xr:uid="{00000000-0005-0000-0000-0000C66F0000}"/>
    <cellStyle name="Normal 3 3 2 6 2 4 4" xfId="26631" xr:uid="{00000000-0005-0000-0000-0000C76F0000}"/>
    <cellStyle name="Normal 3 3 2 6 2 4 4 2" xfId="26632" xr:uid="{00000000-0005-0000-0000-0000C86F0000}"/>
    <cellStyle name="Normal 3 3 2 6 2 4 4 3" xfId="43778" xr:uid="{00000000-0005-0000-0000-0000C96F0000}"/>
    <cellStyle name="Normal 3 3 2 6 2 4 5" xfId="26633" xr:uid="{00000000-0005-0000-0000-0000CA6F0000}"/>
    <cellStyle name="Normal 3 3 2 6 2 4 6" xfId="43779" xr:uid="{00000000-0005-0000-0000-0000CB6F0000}"/>
    <cellStyle name="Normal 3 3 2 6 2 5" xfId="11168" xr:uid="{00000000-0005-0000-0000-0000CC6F0000}"/>
    <cellStyle name="Normal 3 3 2 6 2 5 2" xfId="11169" xr:uid="{00000000-0005-0000-0000-0000CD6F0000}"/>
    <cellStyle name="Normal 3 3 2 6 2 5 2 2" xfId="26634" xr:uid="{00000000-0005-0000-0000-0000CE6F0000}"/>
    <cellStyle name="Normal 3 3 2 6 2 5 2 2 2" xfId="26635" xr:uid="{00000000-0005-0000-0000-0000CF6F0000}"/>
    <cellStyle name="Normal 3 3 2 6 2 5 2 2 3" xfId="43780" xr:uid="{00000000-0005-0000-0000-0000D06F0000}"/>
    <cellStyle name="Normal 3 3 2 6 2 5 2 3" xfId="26636" xr:uid="{00000000-0005-0000-0000-0000D16F0000}"/>
    <cellStyle name="Normal 3 3 2 6 2 5 2 4" xfId="43781" xr:uid="{00000000-0005-0000-0000-0000D26F0000}"/>
    <cellStyle name="Normal 3 3 2 6 2 5 3" xfId="26637" xr:uid="{00000000-0005-0000-0000-0000D36F0000}"/>
    <cellStyle name="Normal 3 3 2 6 2 5 3 2" xfId="26638" xr:uid="{00000000-0005-0000-0000-0000D46F0000}"/>
    <cellStyle name="Normal 3 3 2 6 2 5 3 3" xfId="43782" xr:uid="{00000000-0005-0000-0000-0000D56F0000}"/>
    <cellStyle name="Normal 3 3 2 6 2 5 4" xfId="26639" xr:uid="{00000000-0005-0000-0000-0000D66F0000}"/>
    <cellStyle name="Normal 3 3 2 6 2 5 5" xfId="43783" xr:uid="{00000000-0005-0000-0000-0000D76F0000}"/>
    <cellStyle name="Normal 3 3 2 6 2 6" xfId="11170" xr:uid="{00000000-0005-0000-0000-0000D86F0000}"/>
    <cellStyle name="Normal 3 3 2 6 2 6 2" xfId="11171" xr:uid="{00000000-0005-0000-0000-0000D96F0000}"/>
    <cellStyle name="Normal 3 3 2 6 2 6 2 2" xfId="26640" xr:uid="{00000000-0005-0000-0000-0000DA6F0000}"/>
    <cellStyle name="Normal 3 3 2 6 2 6 2 2 2" xfId="26641" xr:uid="{00000000-0005-0000-0000-0000DB6F0000}"/>
    <cellStyle name="Normal 3 3 2 6 2 6 2 2 3" xfId="43784" xr:uid="{00000000-0005-0000-0000-0000DC6F0000}"/>
    <cellStyle name="Normal 3 3 2 6 2 6 2 3" xfId="26642" xr:uid="{00000000-0005-0000-0000-0000DD6F0000}"/>
    <cellStyle name="Normal 3 3 2 6 2 6 2 4" xfId="43785" xr:uid="{00000000-0005-0000-0000-0000DE6F0000}"/>
    <cellStyle name="Normal 3 3 2 6 2 6 3" xfId="26643" xr:uid="{00000000-0005-0000-0000-0000DF6F0000}"/>
    <cellStyle name="Normal 3 3 2 6 2 6 3 2" xfId="26644" xr:uid="{00000000-0005-0000-0000-0000E06F0000}"/>
    <cellStyle name="Normal 3 3 2 6 2 6 3 3" xfId="43786" xr:uid="{00000000-0005-0000-0000-0000E16F0000}"/>
    <cellStyle name="Normal 3 3 2 6 2 6 4" xfId="26645" xr:uid="{00000000-0005-0000-0000-0000E26F0000}"/>
    <cellStyle name="Normal 3 3 2 6 2 6 5" xfId="43787" xr:uid="{00000000-0005-0000-0000-0000E36F0000}"/>
    <cellStyle name="Normal 3 3 2 6 2 7" xfId="11172" xr:uid="{00000000-0005-0000-0000-0000E46F0000}"/>
    <cellStyle name="Normal 3 3 2 6 2 7 2" xfId="11173" xr:uid="{00000000-0005-0000-0000-0000E56F0000}"/>
    <cellStyle name="Normal 3 3 2 6 2 7 2 2" xfId="26646" xr:uid="{00000000-0005-0000-0000-0000E66F0000}"/>
    <cellStyle name="Normal 3 3 2 6 2 7 2 3" xfId="43788" xr:uid="{00000000-0005-0000-0000-0000E76F0000}"/>
    <cellStyle name="Normal 3 3 2 6 2 7 3" xfId="26647" xr:uid="{00000000-0005-0000-0000-0000E86F0000}"/>
    <cellStyle name="Normal 3 3 2 6 2 7 4" xfId="43789" xr:uid="{00000000-0005-0000-0000-0000E96F0000}"/>
    <cellStyle name="Normal 3 3 2 6 2 8" xfId="11174" xr:uid="{00000000-0005-0000-0000-0000EA6F0000}"/>
    <cellStyle name="Normal 3 3 2 6 2 8 2" xfId="26648" xr:uid="{00000000-0005-0000-0000-0000EB6F0000}"/>
    <cellStyle name="Normal 3 3 2 6 2 8 3" xfId="43790" xr:uid="{00000000-0005-0000-0000-0000EC6F0000}"/>
    <cellStyle name="Normal 3 3 2 6 2 9" xfId="26649" xr:uid="{00000000-0005-0000-0000-0000ED6F0000}"/>
    <cellStyle name="Normal 3 3 2 6 2 9 2" xfId="43791" xr:uid="{00000000-0005-0000-0000-0000EE6F0000}"/>
    <cellStyle name="Normal 3 3 2 6 3" xfId="11175" xr:uid="{00000000-0005-0000-0000-0000EF6F0000}"/>
    <cellStyle name="Normal 3 3 2 6 3 10" xfId="43792" xr:uid="{00000000-0005-0000-0000-0000F06F0000}"/>
    <cellStyle name="Normal 3 3 2 6 3 11" xfId="43793" xr:uid="{00000000-0005-0000-0000-0000F16F0000}"/>
    <cellStyle name="Normal 3 3 2 6 3 2" xfId="11176" xr:uid="{00000000-0005-0000-0000-0000F26F0000}"/>
    <cellStyle name="Normal 3 3 2 6 3 2 2" xfId="11177" xr:uid="{00000000-0005-0000-0000-0000F36F0000}"/>
    <cellStyle name="Normal 3 3 2 6 3 2 2 2" xfId="11178" xr:uid="{00000000-0005-0000-0000-0000F46F0000}"/>
    <cellStyle name="Normal 3 3 2 6 3 2 2 2 2" xfId="11179" xr:uid="{00000000-0005-0000-0000-0000F56F0000}"/>
    <cellStyle name="Normal 3 3 2 6 3 2 2 2 2 2" xfId="26650" xr:uid="{00000000-0005-0000-0000-0000F66F0000}"/>
    <cellStyle name="Normal 3 3 2 6 3 2 2 2 2 2 2" xfId="26651" xr:uid="{00000000-0005-0000-0000-0000F76F0000}"/>
    <cellStyle name="Normal 3 3 2 6 3 2 2 2 2 2 3" xfId="43794" xr:uid="{00000000-0005-0000-0000-0000F86F0000}"/>
    <cellStyle name="Normal 3 3 2 6 3 2 2 2 2 3" xfId="26652" xr:uid="{00000000-0005-0000-0000-0000F96F0000}"/>
    <cellStyle name="Normal 3 3 2 6 3 2 2 2 2 4" xfId="43795" xr:uid="{00000000-0005-0000-0000-0000FA6F0000}"/>
    <cellStyle name="Normal 3 3 2 6 3 2 2 2 3" xfId="11180" xr:uid="{00000000-0005-0000-0000-0000FB6F0000}"/>
    <cellStyle name="Normal 3 3 2 6 3 2 2 2 3 2" xfId="26653" xr:uid="{00000000-0005-0000-0000-0000FC6F0000}"/>
    <cellStyle name="Normal 3 3 2 6 3 2 2 2 3 3" xfId="43796" xr:uid="{00000000-0005-0000-0000-0000FD6F0000}"/>
    <cellStyle name="Normal 3 3 2 6 3 2 2 2 4" xfId="26654" xr:uid="{00000000-0005-0000-0000-0000FE6F0000}"/>
    <cellStyle name="Normal 3 3 2 6 3 2 2 2 5" xfId="43797" xr:uid="{00000000-0005-0000-0000-0000FF6F0000}"/>
    <cellStyle name="Normal 3 3 2 6 3 2 2 3" xfId="11181" xr:uid="{00000000-0005-0000-0000-000000700000}"/>
    <cellStyle name="Normal 3 3 2 6 3 2 2 3 2" xfId="11182" xr:uid="{00000000-0005-0000-0000-000001700000}"/>
    <cellStyle name="Normal 3 3 2 6 3 2 2 3 2 2" xfId="26655" xr:uid="{00000000-0005-0000-0000-000002700000}"/>
    <cellStyle name="Normal 3 3 2 6 3 2 2 3 2 3" xfId="43798" xr:uid="{00000000-0005-0000-0000-000003700000}"/>
    <cellStyle name="Normal 3 3 2 6 3 2 2 3 3" xfId="26656" xr:uid="{00000000-0005-0000-0000-000004700000}"/>
    <cellStyle name="Normal 3 3 2 6 3 2 2 3 4" xfId="43799" xr:uid="{00000000-0005-0000-0000-000005700000}"/>
    <cellStyle name="Normal 3 3 2 6 3 2 2 4" xfId="11183" xr:uid="{00000000-0005-0000-0000-000006700000}"/>
    <cellStyle name="Normal 3 3 2 6 3 2 2 4 2" xfId="11184" xr:uid="{00000000-0005-0000-0000-000007700000}"/>
    <cellStyle name="Normal 3 3 2 6 3 2 2 4 3" xfId="43800" xr:uid="{00000000-0005-0000-0000-000008700000}"/>
    <cellStyle name="Normal 3 3 2 6 3 2 2 5" xfId="11185" xr:uid="{00000000-0005-0000-0000-000009700000}"/>
    <cellStyle name="Normal 3 3 2 6 3 2 2 5 2" xfId="11186" xr:uid="{00000000-0005-0000-0000-00000A700000}"/>
    <cellStyle name="Normal 3 3 2 6 3 2 2 6" xfId="11187" xr:uid="{00000000-0005-0000-0000-00000B700000}"/>
    <cellStyle name="Normal 3 3 2 6 3 2 2 7" xfId="43801" xr:uid="{00000000-0005-0000-0000-00000C700000}"/>
    <cellStyle name="Normal 3 3 2 6 3 2 3" xfId="11188" xr:uid="{00000000-0005-0000-0000-00000D700000}"/>
    <cellStyle name="Normal 3 3 2 6 3 2 3 2" xfId="11189" xr:uid="{00000000-0005-0000-0000-00000E700000}"/>
    <cellStyle name="Normal 3 3 2 6 3 2 3 2 2" xfId="26657" xr:uid="{00000000-0005-0000-0000-00000F700000}"/>
    <cellStyle name="Normal 3 3 2 6 3 2 3 2 2 2" xfId="26658" xr:uid="{00000000-0005-0000-0000-000010700000}"/>
    <cellStyle name="Normal 3 3 2 6 3 2 3 2 2 3" xfId="43802" xr:uid="{00000000-0005-0000-0000-000011700000}"/>
    <cellStyle name="Normal 3 3 2 6 3 2 3 2 3" xfId="26659" xr:uid="{00000000-0005-0000-0000-000012700000}"/>
    <cellStyle name="Normal 3 3 2 6 3 2 3 2 4" xfId="43803" xr:uid="{00000000-0005-0000-0000-000013700000}"/>
    <cellStyle name="Normal 3 3 2 6 3 2 3 3" xfId="11190" xr:uid="{00000000-0005-0000-0000-000014700000}"/>
    <cellStyle name="Normal 3 3 2 6 3 2 3 3 2" xfId="26660" xr:uid="{00000000-0005-0000-0000-000015700000}"/>
    <cellStyle name="Normal 3 3 2 6 3 2 3 3 3" xfId="43804" xr:uid="{00000000-0005-0000-0000-000016700000}"/>
    <cellStyle name="Normal 3 3 2 6 3 2 3 4" xfId="26661" xr:uid="{00000000-0005-0000-0000-000017700000}"/>
    <cellStyle name="Normal 3 3 2 6 3 2 3 5" xfId="43805" xr:uid="{00000000-0005-0000-0000-000018700000}"/>
    <cellStyle name="Normal 3 3 2 6 3 2 4" xfId="11191" xr:uid="{00000000-0005-0000-0000-000019700000}"/>
    <cellStyle name="Normal 3 3 2 6 3 2 4 2" xfId="11192" xr:uid="{00000000-0005-0000-0000-00001A700000}"/>
    <cellStyle name="Normal 3 3 2 6 3 2 4 2 2" xfId="26662" xr:uid="{00000000-0005-0000-0000-00001B700000}"/>
    <cellStyle name="Normal 3 3 2 6 3 2 4 2 3" xfId="43806" xr:uid="{00000000-0005-0000-0000-00001C700000}"/>
    <cellStyle name="Normal 3 3 2 6 3 2 4 3" xfId="26663" xr:uid="{00000000-0005-0000-0000-00001D700000}"/>
    <cellStyle name="Normal 3 3 2 6 3 2 4 4" xfId="43807" xr:uid="{00000000-0005-0000-0000-00001E700000}"/>
    <cellStyle name="Normal 3 3 2 6 3 2 5" xfId="11193" xr:uid="{00000000-0005-0000-0000-00001F700000}"/>
    <cellStyle name="Normal 3 3 2 6 3 2 5 2" xfId="11194" xr:uid="{00000000-0005-0000-0000-000020700000}"/>
    <cellStyle name="Normal 3 3 2 6 3 2 5 3" xfId="43808" xr:uid="{00000000-0005-0000-0000-000021700000}"/>
    <cellStyle name="Normal 3 3 2 6 3 2 6" xfId="11195" xr:uid="{00000000-0005-0000-0000-000022700000}"/>
    <cellStyle name="Normal 3 3 2 6 3 2 6 2" xfId="11196" xr:uid="{00000000-0005-0000-0000-000023700000}"/>
    <cellStyle name="Normal 3 3 2 6 3 2 7" xfId="11197" xr:uid="{00000000-0005-0000-0000-000024700000}"/>
    <cellStyle name="Normal 3 3 2 6 3 2 8" xfId="43809" xr:uid="{00000000-0005-0000-0000-000025700000}"/>
    <cellStyle name="Normal 3 3 2 6 3 3" xfId="11198" xr:uid="{00000000-0005-0000-0000-000026700000}"/>
    <cellStyle name="Normal 3 3 2 6 3 3 2" xfId="11199" xr:uid="{00000000-0005-0000-0000-000027700000}"/>
    <cellStyle name="Normal 3 3 2 6 3 3 2 2" xfId="11200" xr:uid="{00000000-0005-0000-0000-000028700000}"/>
    <cellStyle name="Normal 3 3 2 6 3 3 2 2 2" xfId="26664" xr:uid="{00000000-0005-0000-0000-000029700000}"/>
    <cellStyle name="Normal 3 3 2 6 3 3 2 2 2 2" xfId="26665" xr:uid="{00000000-0005-0000-0000-00002A700000}"/>
    <cellStyle name="Normal 3 3 2 6 3 3 2 2 2 3" xfId="43810" xr:uid="{00000000-0005-0000-0000-00002B700000}"/>
    <cellStyle name="Normal 3 3 2 6 3 3 2 2 3" xfId="26666" xr:uid="{00000000-0005-0000-0000-00002C700000}"/>
    <cellStyle name="Normal 3 3 2 6 3 3 2 2 4" xfId="43811" xr:uid="{00000000-0005-0000-0000-00002D700000}"/>
    <cellStyle name="Normal 3 3 2 6 3 3 2 3" xfId="11201" xr:uid="{00000000-0005-0000-0000-00002E700000}"/>
    <cellStyle name="Normal 3 3 2 6 3 3 2 3 2" xfId="26667" xr:uid="{00000000-0005-0000-0000-00002F700000}"/>
    <cellStyle name="Normal 3 3 2 6 3 3 2 3 3" xfId="43812" xr:uid="{00000000-0005-0000-0000-000030700000}"/>
    <cellStyle name="Normal 3 3 2 6 3 3 2 4" xfId="26668" xr:uid="{00000000-0005-0000-0000-000031700000}"/>
    <cellStyle name="Normal 3 3 2 6 3 3 2 5" xfId="43813" xr:uid="{00000000-0005-0000-0000-000032700000}"/>
    <cellStyle name="Normal 3 3 2 6 3 3 3" xfId="11202" xr:uid="{00000000-0005-0000-0000-000033700000}"/>
    <cellStyle name="Normal 3 3 2 6 3 3 3 2" xfId="11203" xr:uid="{00000000-0005-0000-0000-000034700000}"/>
    <cellStyle name="Normal 3 3 2 6 3 3 3 2 2" xfId="26669" xr:uid="{00000000-0005-0000-0000-000035700000}"/>
    <cellStyle name="Normal 3 3 2 6 3 3 3 2 3" xfId="43814" xr:uid="{00000000-0005-0000-0000-000036700000}"/>
    <cellStyle name="Normal 3 3 2 6 3 3 3 3" xfId="26670" xr:uid="{00000000-0005-0000-0000-000037700000}"/>
    <cellStyle name="Normal 3 3 2 6 3 3 3 4" xfId="43815" xr:uid="{00000000-0005-0000-0000-000038700000}"/>
    <cellStyle name="Normal 3 3 2 6 3 3 4" xfId="11204" xr:uid="{00000000-0005-0000-0000-000039700000}"/>
    <cellStyle name="Normal 3 3 2 6 3 3 4 2" xfId="11205" xr:uid="{00000000-0005-0000-0000-00003A700000}"/>
    <cellStyle name="Normal 3 3 2 6 3 3 4 3" xfId="43816" xr:uid="{00000000-0005-0000-0000-00003B700000}"/>
    <cellStyle name="Normal 3 3 2 6 3 3 5" xfId="11206" xr:uid="{00000000-0005-0000-0000-00003C700000}"/>
    <cellStyle name="Normal 3 3 2 6 3 3 5 2" xfId="11207" xr:uid="{00000000-0005-0000-0000-00003D700000}"/>
    <cellStyle name="Normal 3 3 2 6 3 3 6" xfId="11208" xr:uid="{00000000-0005-0000-0000-00003E700000}"/>
    <cellStyle name="Normal 3 3 2 6 3 3 7" xfId="43817" xr:uid="{00000000-0005-0000-0000-00003F700000}"/>
    <cellStyle name="Normal 3 3 2 6 3 4" xfId="11209" xr:uid="{00000000-0005-0000-0000-000040700000}"/>
    <cellStyle name="Normal 3 3 2 6 3 4 2" xfId="11210" xr:uid="{00000000-0005-0000-0000-000041700000}"/>
    <cellStyle name="Normal 3 3 2 6 3 4 2 2" xfId="26671" xr:uid="{00000000-0005-0000-0000-000042700000}"/>
    <cellStyle name="Normal 3 3 2 6 3 4 2 2 2" xfId="26672" xr:uid="{00000000-0005-0000-0000-000043700000}"/>
    <cellStyle name="Normal 3 3 2 6 3 4 2 2 2 2" xfId="26673" xr:uid="{00000000-0005-0000-0000-000044700000}"/>
    <cellStyle name="Normal 3 3 2 6 3 4 2 2 2 3" xfId="43818" xr:uid="{00000000-0005-0000-0000-000045700000}"/>
    <cellStyle name="Normal 3 3 2 6 3 4 2 2 3" xfId="26674" xr:uid="{00000000-0005-0000-0000-000046700000}"/>
    <cellStyle name="Normal 3 3 2 6 3 4 2 2 4" xfId="43819" xr:uid="{00000000-0005-0000-0000-000047700000}"/>
    <cellStyle name="Normal 3 3 2 6 3 4 2 3" xfId="26675" xr:uid="{00000000-0005-0000-0000-000048700000}"/>
    <cellStyle name="Normal 3 3 2 6 3 4 2 3 2" xfId="26676" xr:uid="{00000000-0005-0000-0000-000049700000}"/>
    <cellStyle name="Normal 3 3 2 6 3 4 2 3 3" xfId="43820" xr:uid="{00000000-0005-0000-0000-00004A700000}"/>
    <cellStyle name="Normal 3 3 2 6 3 4 2 4" xfId="26677" xr:uid="{00000000-0005-0000-0000-00004B700000}"/>
    <cellStyle name="Normal 3 3 2 6 3 4 2 5" xfId="43821" xr:uid="{00000000-0005-0000-0000-00004C700000}"/>
    <cellStyle name="Normal 3 3 2 6 3 4 3" xfId="11211" xr:uid="{00000000-0005-0000-0000-00004D700000}"/>
    <cellStyle name="Normal 3 3 2 6 3 4 3 2" xfId="26678" xr:uid="{00000000-0005-0000-0000-00004E700000}"/>
    <cellStyle name="Normal 3 3 2 6 3 4 3 2 2" xfId="26679" xr:uid="{00000000-0005-0000-0000-00004F700000}"/>
    <cellStyle name="Normal 3 3 2 6 3 4 3 2 3" xfId="43822" xr:uid="{00000000-0005-0000-0000-000050700000}"/>
    <cellStyle name="Normal 3 3 2 6 3 4 3 3" xfId="26680" xr:uid="{00000000-0005-0000-0000-000051700000}"/>
    <cellStyle name="Normal 3 3 2 6 3 4 3 4" xfId="43823" xr:uid="{00000000-0005-0000-0000-000052700000}"/>
    <cellStyle name="Normal 3 3 2 6 3 4 4" xfId="26681" xr:uid="{00000000-0005-0000-0000-000053700000}"/>
    <cellStyle name="Normal 3 3 2 6 3 4 4 2" xfId="26682" xr:uid="{00000000-0005-0000-0000-000054700000}"/>
    <cellStyle name="Normal 3 3 2 6 3 4 4 3" xfId="43824" xr:uid="{00000000-0005-0000-0000-000055700000}"/>
    <cellStyle name="Normal 3 3 2 6 3 4 5" xfId="26683" xr:uid="{00000000-0005-0000-0000-000056700000}"/>
    <cellStyle name="Normal 3 3 2 6 3 4 6" xfId="43825" xr:uid="{00000000-0005-0000-0000-000057700000}"/>
    <cellStyle name="Normal 3 3 2 6 3 5" xfId="11212" xr:uid="{00000000-0005-0000-0000-000058700000}"/>
    <cellStyle name="Normal 3 3 2 6 3 5 2" xfId="11213" xr:uid="{00000000-0005-0000-0000-000059700000}"/>
    <cellStyle name="Normal 3 3 2 6 3 5 2 2" xfId="26684" xr:uid="{00000000-0005-0000-0000-00005A700000}"/>
    <cellStyle name="Normal 3 3 2 6 3 5 2 2 2" xfId="26685" xr:uid="{00000000-0005-0000-0000-00005B700000}"/>
    <cellStyle name="Normal 3 3 2 6 3 5 2 2 3" xfId="43826" xr:uid="{00000000-0005-0000-0000-00005C700000}"/>
    <cellStyle name="Normal 3 3 2 6 3 5 2 3" xfId="26686" xr:uid="{00000000-0005-0000-0000-00005D700000}"/>
    <cellStyle name="Normal 3 3 2 6 3 5 2 4" xfId="43827" xr:uid="{00000000-0005-0000-0000-00005E700000}"/>
    <cellStyle name="Normal 3 3 2 6 3 5 3" xfId="26687" xr:uid="{00000000-0005-0000-0000-00005F700000}"/>
    <cellStyle name="Normal 3 3 2 6 3 5 3 2" xfId="26688" xr:uid="{00000000-0005-0000-0000-000060700000}"/>
    <cellStyle name="Normal 3 3 2 6 3 5 3 3" xfId="43828" xr:uid="{00000000-0005-0000-0000-000061700000}"/>
    <cellStyle name="Normal 3 3 2 6 3 5 4" xfId="26689" xr:uid="{00000000-0005-0000-0000-000062700000}"/>
    <cellStyle name="Normal 3 3 2 6 3 5 5" xfId="43829" xr:uid="{00000000-0005-0000-0000-000063700000}"/>
    <cellStyle name="Normal 3 3 2 6 3 6" xfId="11214" xr:uid="{00000000-0005-0000-0000-000064700000}"/>
    <cellStyle name="Normal 3 3 2 6 3 6 2" xfId="11215" xr:uid="{00000000-0005-0000-0000-000065700000}"/>
    <cellStyle name="Normal 3 3 2 6 3 6 2 2" xfId="26690" xr:uid="{00000000-0005-0000-0000-000066700000}"/>
    <cellStyle name="Normal 3 3 2 6 3 6 2 3" xfId="43830" xr:uid="{00000000-0005-0000-0000-000067700000}"/>
    <cellStyle name="Normal 3 3 2 6 3 6 3" xfId="26691" xr:uid="{00000000-0005-0000-0000-000068700000}"/>
    <cellStyle name="Normal 3 3 2 6 3 6 4" xfId="43831" xr:uid="{00000000-0005-0000-0000-000069700000}"/>
    <cellStyle name="Normal 3 3 2 6 3 7" xfId="11216" xr:uid="{00000000-0005-0000-0000-00006A700000}"/>
    <cellStyle name="Normal 3 3 2 6 3 7 2" xfId="11217" xr:uid="{00000000-0005-0000-0000-00006B700000}"/>
    <cellStyle name="Normal 3 3 2 6 3 7 3" xfId="43832" xr:uid="{00000000-0005-0000-0000-00006C700000}"/>
    <cellStyle name="Normal 3 3 2 6 3 8" xfId="11218" xr:uid="{00000000-0005-0000-0000-00006D700000}"/>
    <cellStyle name="Normal 3 3 2 6 3 8 2" xfId="43833" xr:uid="{00000000-0005-0000-0000-00006E700000}"/>
    <cellStyle name="Normal 3 3 2 6 3 9" xfId="43834" xr:uid="{00000000-0005-0000-0000-00006F700000}"/>
    <cellStyle name="Normal 3 3 2 6 4" xfId="11219" xr:uid="{00000000-0005-0000-0000-000070700000}"/>
    <cellStyle name="Normal 3 3 2 6 4 10" xfId="43835" xr:uid="{00000000-0005-0000-0000-000071700000}"/>
    <cellStyle name="Normal 3 3 2 6 4 2" xfId="11220" xr:uid="{00000000-0005-0000-0000-000072700000}"/>
    <cellStyle name="Normal 3 3 2 6 4 2 2" xfId="11221" xr:uid="{00000000-0005-0000-0000-000073700000}"/>
    <cellStyle name="Normal 3 3 2 6 4 2 2 2" xfId="11222" xr:uid="{00000000-0005-0000-0000-000074700000}"/>
    <cellStyle name="Normal 3 3 2 6 4 2 2 2 2" xfId="26692" xr:uid="{00000000-0005-0000-0000-000075700000}"/>
    <cellStyle name="Normal 3 3 2 6 4 2 2 2 2 2" xfId="26693" xr:uid="{00000000-0005-0000-0000-000076700000}"/>
    <cellStyle name="Normal 3 3 2 6 4 2 2 2 2 3" xfId="43836" xr:uid="{00000000-0005-0000-0000-000077700000}"/>
    <cellStyle name="Normal 3 3 2 6 4 2 2 2 3" xfId="26694" xr:uid="{00000000-0005-0000-0000-000078700000}"/>
    <cellStyle name="Normal 3 3 2 6 4 2 2 2 4" xfId="43837" xr:uid="{00000000-0005-0000-0000-000079700000}"/>
    <cellStyle name="Normal 3 3 2 6 4 2 2 3" xfId="11223" xr:uid="{00000000-0005-0000-0000-00007A700000}"/>
    <cellStyle name="Normal 3 3 2 6 4 2 2 3 2" xfId="26695" xr:uid="{00000000-0005-0000-0000-00007B700000}"/>
    <cellStyle name="Normal 3 3 2 6 4 2 2 3 3" xfId="43838" xr:uid="{00000000-0005-0000-0000-00007C700000}"/>
    <cellStyle name="Normal 3 3 2 6 4 2 2 4" xfId="26696" xr:uid="{00000000-0005-0000-0000-00007D700000}"/>
    <cellStyle name="Normal 3 3 2 6 4 2 2 5" xfId="43839" xr:uid="{00000000-0005-0000-0000-00007E700000}"/>
    <cellStyle name="Normal 3 3 2 6 4 2 3" xfId="11224" xr:uid="{00000000-0005-0000-0000-00007F700000}"/>
    <cellStyle name="Normal 3 3 2 6 4 2 3 2" xfId="11225" xr:uid="{00000000-0005-0000-0000-000080700000}"/>
    <cellStyle name="Normal 3 3 2 6 4 2 3 2 2" xfId="26697" xr:uid="{00000000-0005-0000-0000-000081700000}"/>
    <cellStyle name="Normal 3 3 2 6 4 2 3 2 3" xfId="43840" xr:uid="{00000000-0005-0000-0000-000082700000}"/>
    <cellStyle name="Normal 3 3 2 6 4 2 3 3" xfId="26698" xr:uid="{00000000-0005-0000-0000-000083700000}"/>
    <cellStyle name="Normal 3 3 2 6 4 2 3 4" xfId="43841" xr:uid="{00000000-0005-0000-0000-000084700000}"/>
    <cellStyle name="Normal 3 3 2 6 4 2 4" xfId="11226" xr:uid="{00000000-0005-0000-0000-000085700000}"/>
    <cellStyle name="Normal 3 3 2 6 4 2 4 2" xfId="11227" xr:uid="{00000000-0005-0000-0000-000086700000}"/>
    <cellStyle name="Normal 3 3 2 6 4 2 4 3" xfId="43842" xr:uid="{00000000-0005-0000-0000-000087700000}"/>
    <cellStyle name="Normal 3 3 2 6 4 2 5" xfId="11228" xr:uid="{00000000-0005-0000-0000-000088700000}"/>
    <cellStyle name="Normal 3 3 2 6 4 2 5 2" xfId="11229" xr:uid="{00000000-0005-0000-0000-000089700000}"/>
    <cellStyle name="Normal 3 3 2 6 4 2 6" xfId="11230" xr:uid="{00000000-0005-0000-0000-00008A700000}"/>
    <cellStyle name="Normal 3 3 2 6 4 2 7" xfId="43843" xr:uid="{00000000-0005-0000-0000-00008B700000}"/>
    <cellStyle name="Normal 3 3 2 6 4 3" xfId="11231" xr:uid="{00000000-0005-0000-0000-00008C700000}"/>
    <cellStyle name="Normal 3 3 2 6 4 3 2" xfId="11232" xr:uid="{00000000-0005-0000-0000-00008D700000}"/>
    <cellStyle name="Normal 3 3 2 6 4 3 2 2" xfId="26699" xr:uid="{00000000-0005-0000-0000-00008E700000}"/>
    <cellStyle name="Normal 3 3 2 6 4 3 2 2 2" xfId="26700" xr:uid="{00000000-0005-0000-0000-00008F700000}"/>
    <cellStyle name="Normal 3 3 2 6 4 3 2 2 2 2" xfId="26701" xr:uid="{00000000-0005-0000-0000-000090700000}"/>
    <cellStyle name="Normal 3 3 2 6 4 3 2 2 2 3" xfId="43844" xr:uid="{00000000-0005-0000-0000-000091700000}"/>
    <cellStyle name="Normal 3 3 2 6 4 3 2 2 3" xfId="26702" xr:uid="{00000000-0005-0000-0000-000092700000}"/>
    <cellStyle name="Normal 3 3 2 6 4 3 2 2 4" xfId="43845" xr:uid="{00000000-0005-0000-0000-000093700000}"/>
    <cellStyle name="Normal 3 3 2 6 4 3 2 3" xfId="26703" xr:uid="{00000000-0005-0000-0000-000094700000}"/>
    <cellStyle name="Normal 3 3 2 6 4 3 2 3 2" xfId="26704" xr:uid="{00000000-0005-0000-0000-000095700000}"/>
    <cellStyle name="Normal 3 3 2 6 4 3 2 3 3" xfId="43846" xr:uid="{00000000-0005-0000-0000-000096700000}"/>
    <cellStyle name="Normal 3 3 2 6 4 3 2 4" xfId="26705" xr:uid="{00000000-0005-0000-0000-000097700000}"/>
    <cellStyle name="Normal 3 3 2 6 4 3 2 5" xfId="43847" xr:uid="{00000000-0005-0000-0000-000098700000}"/>
    <cellStyle name="Normal 3 3 2 6 4 3 3" xfId="11233" xr:uid="{00000000-0005-0000-0000-000099700000}"/>
    <cellStyle name="Normal 3 3 2 6 4 3 3 2" xfId="26706" xr:uid="{00000000-0005-0000-0000-00009A700000}"/>
    <cellStyle name="Normal 3 3 2 6 4 3 3 2 2" xfId="26707" xr:uid="{00000000-0005-0000-0000-00009B700000}"/>
    <cellStyle name="Normal 3 3 2 6 4 3 3 2 3" xfId="43848" xr:uid="{00000000-0005-0000-0000-00009C700000}"/>
    <cellStyle name="Normal 3 3 2 6 4 3 3 3" xfId="26708" xr:uid="{00000000-0005-0000-0000-00009D700000}"/>
    <cellStyle name="Normal 3 3 2 6 4 3 3 4" xfId="43849" xr:uid="{00000000-0005-0000-0000-00009E700000}"/>
    <cellStyle name="Normal 3 3 2 6 4 3 4" xfId="26709" xr:uid="{00000000-0005-0000-0000-00009F700000}"/>
    <cellStyle name="Normal 3 3 2 6 4 3 4 2" xfId="26710" xr:uid="{00000000-0005-0000-0000-0000A0700000}"/>
    <cellStyle name="Normal 3 3 2 6 4 3 4 3" xfId="43850" xr:uid="{00000000-0005-0000-0000-0000A1700000}"/>
    <cellStyle name="Normal 3 3 2 6 4 3 5" xfId="26711" xr:uid="{00000000-0005-0000-0000-0000A2700000}"/>
    <cellStyle name="Normal 3 3 2 6 4 3 6" xfId="43851" xr:uid="{00000000-0005-0000-0000-0000A3700000}"/>
    <cellStyle name="Normal 3 3 2 6 4 4" xfId="11234" xr:uid="{00000000-0005-0000-0000-0000A4700000}"/>
    <cellStyle name="Normal 3 3 2 6 4 4 2" xfId="11235" xr:uid="{00000000-0005-0000-0000-0000A5700000}"/>
    <cellStyle name="Normal 3 3 2 6 4 4 2 2" xfId="26712" xr:uid="{00000000-0005-0000-0000-0000A6700000}"/>
    <cellStyle name="Normal 3 3 2 6 4 4 2 2 2" xfId="26713" xr:uid="{00000000-0005-0000-0000-0000A7700000}"/>
    <cellStyle name="Normal 3 3 2 6 4 4 2 2 3" xfId="43852" xr:uid="{00000000-0005-0000-0000-0000A8700000}"/>
    <cellStyle name="Normal 3 3 2 6 4 4 2 3" xfId="26714" xr:uid="{00000000-0005-0000-0000-0000A9700000}"/>
    <cellStyle name="Normal 3 3 2 6 4 4 2 4" xfId="43853" xr:uid="{00000000-0005-0000-0000-0000AA700000}"/>
    <cellStyle name="Normal 3 3 2 6 4 4 3" xfId="26715" xr:uid="{00000000-0005-0000-0000-0000AB700000}"/>
    <cellStyle name="Normal 3 3 2 6 4 4 3 2" xfId="26716" xr:uid="{00000000-0005-0000-0000-0000AC700000}"/>
    <cellStyle name="Normal 3 3 2 6 4 4 3 3" xfId="43854" xr:uid="{00000000-0005-0000-0000-0000AD700000}"/>
    <cellStyle name="Normal 3 3 2 6 4 4 4" xfId="26717" xr:uid="{00000000-0005-0000-0000-0000AE700000}"/>
    <cellStyle name="Normal 3 3 2 6 4 4 5" xfId="43855" xr:uid="{00000000-0005-0000-0000-0000AF700000}"/>
    <cellStyle name="Normal 3 3 2 6 4 5" xfId="11236" xr:uid="{00000000-0005-0000-0000-0000B0700000}"/>
    <cellStyle name="Normal 3 3 2 6 4 5 2" xfId="11237" xr:uid="{00000000-0005-0000-0000-0000B1700000}"/>
    <cellStyle name="Normal 3 3 2 6 4 5 2 2" xfId="26718" xr:uid="{00000000-0005-0000-0000-0000B2700000}"/>
    <cellStyle name="Normal 3 3 2 6 4 5 2 3" xfId="43856" xr:uid="{00000000-0005-0000-0000-0000B3700000}"/>
    <cellStyle name="Normal 3 3 2 6 4 5 3" xfId="26719" xr:uid="{00000000-0005-0000-0000-0000B4700000}"/>
    <cellStyle name="Normal 3 3 2 6 4 5 4" xfId="43857" xr:uid="{00000000-0005-0000-0000-0000B5700000}"/>
    <cellStyle name="Normal 3 3 2 6 4 6" xfId="11238" xr:uid="{00000000-0005-0000-0000-0000B6700000}"/>
    <cellStyle name="Normal 3 3 2 6 4 6 2" xfId="11239" xr:uid="{00000000-0005-0000-0000-0000B7700000}"/>
    <cellStyle name="Normal 3 3 2 6 4 6 3" xfId="43858" xr:uid="{00000000-0005-0000-0000-0000B8700000}"/>
    <cellStyle name="Normal 3 3 2 6 4 7" xfId="11240" xr:uid="{00000000-0005-0000-0000-0000B9700000}"/>
    <cellStyle name="Normal 3 3 2 6 4 7 2" xfId="43859" xr:uid="{00000000-0005-0000-0000-0000BA700000}"/>
    <cellStyle name="Normal 3 3 2 6 4 8" xfId="43860" xr:uid="{00000000-0005-0000-0000-0000BB700000}"/>
    <cellStyle name="Normal 3 3 2 6 4 9" xfId="43861" xr:uid="{00000000-0005-0000-0000-0000BC700000}"/>
    <cellStyle name="Normal 3 3 2 6 5" xfId="11241" xr:uid="{00000000-0005-0000-0000-0000BD700000}"/>
    <cellStyle name="Normal 3 3 2 6 5 2" xfId="11242" xr:uid="{00000000-0005-0000-0000-0000BE700000}"/>
    <cellStyle name="Normal 3 3 2 6 5 2 2" xfId="11243" xr:uid="{00000000-0005-0000-0000-0000BF700000}"/>
    <cellStyle name="Normal 3 3 2 6 5 2 2 2" xfId="26720" xr:uid="{00000000-0005-0000-0000-0000C0700000}"/>
    <cellStyle name="Normal 3 3 2 6 5 2 2 2 2" xfId="26721" xr:uid="{00000000-0005-0000-0000-0000C1700000}"/>
    <cellStyle name="Normal 3 3 2 6 5 2 2 2 3" xfId="43862" xr:uid="{00000000-0005-0000-0000-0000C2700000}"/>
    <cellStyle name="Normal 3 3 2 6 5 2 2 3" xfId="26722" xr:uid="{00000000-0005-0000-0000-0000C3700000}"/>
    <cellStyle name="Normal 3 3 2 6 5 2 2 4" xfId="43863" xr:uid="{00000000-0005-0000-0000-0000C4700000}"/>
    <cellStyle name="Normal 3 3 2 6 5 2 3" xfId="11244" xr:uid="{00000000-0005-0000-0000-0000C5700000}"/>
    <cellStyle name="Normal 3 3 2 6 5 2 3 2" xfId="26723" xr:uid="{00000000-0005-0000-0000-0000C6700000}"/>
    <cellStyle name="Normal 3 3 2 6 5 2 3 3" xfId="43864" xr:uid="{00000000-0005-0000-0000-0000C7700000}"/>
    <cellStyle name="Normal 3 3 2 6 5 2 4" xfId="26724" xr:uid="{00000000-0005-0000-0000-0000C8700000}"/>
    <cellStyle name="Normal 3 3 2 6 5 2 5" xfId="43865" xr:uid="{00000000-0005-0000-0000-0000C9700000}"/>
    <cellStyle name="Normal 3 3 2 6 5 2 6" xfId="43866" xr:uid="{00000000-0005-0000-0000-0000CA700000}"/>
    <cellStyle name="Normal 3 3 2 6 5 3" xfId="11245" xr:uid="{00000000-0005-0000-0000-0000CB700000}"/>
    <cellStyle name="Normal 3 3 2 6 5 3 2" xfId="11246" xr:uid="{00000000-0005-0000-0000-0000CC700000}"/>
    <cellStyle name="Normal 3 3 2 6 5 3 2 2" xfId="26725" xr:uid="{00000000-0005-0000-0000-0000CD700000}"/>
    <cellStyle name="Normal 3 3 2 6 5 3 2 3" xfId="43867" xr:uid="{00000000-0005-0000-0000-0000CE700000}"/>
    <cellStyle name="Normal 3 3 2 6 5 3 3" xfId="26726" xr:uid="{00000000-0005-0000-0000-0000CF700000}"/>
    <cellStyle name="Normal 3 3 2 6 5 3 4" xfId="43868" xr:uid="{00000000-0005-0000-0000-0000D0700000}"/>
    <cellStyle name="Normal 3 3 2 6 5 4" xfId="11247" xr:uid="{00000000-0005-0000-0000-0000D1700000}"/>
    <cellStyle name="Normal 3 3 2 6 5 4 2" xfId="11248" xr:uid="{00000000-0005-0000-0000-0000D2700000}"/>
    <cellStyle name="Normal 3 3 2 6 5 4 3" xfId="43869" xr:uid="{00000000-0005-0000-0000-0000D3700000}"/>
    <cellStyle name="Normal 3 3 2 6 5 5" xfId="11249" xr:uid="{00000000-0005-0000-0000-0000D4700000}"/>
    <cellStyle name="Normal 3 3 2 6 5 5 2" xfId="11250" xr:uid="{00000000-0005-0000-0000-0000D5700000}"/>
    <cellStyle name="Normal 3 3 2 6 5 6" xfId="11251" xr:uid="{00000000-0005-0000-0000-0000D6700000}"/>
    <cellStyle name="Normal 3 3 2 6 5 7" xfId="43870" xr:uid="{00000000-0005-0000-0000-0000D7700000}"/>
    <cellStyle name="Normal 3 3 2 6 6" xfId="11252" xr:uid="{00000000-0005-0000-0000-0000D8700000}"/>
    <cellStyle name="Normal 3 3 2 6 6 2" xfId="11253" xr:uid="{00000000-0005-0000-0000-0000D9700000}"/>
    <cellStyle name="Normal 3 3 2 6 6 2 2" xfId="26727" xr:uid="{00000000-0005-0000-0000-0000DA700000}"/>
    <cellStyle name="Normal 3 3 2 6 6 2 2 2" xfId="26728" xr:uid="{00000000-0005-0000-0000-0000DB700000}"/>
    <cellStyle name="Normal 3 3 2 6 6 2 2 2 2" xfId="26729" xr:uid="{00000000-0005-0000-0000-0000DC700000}"/>
    <cellStyle name="Normal 3 3 2 6 6 2 2 2 3" xfId="43871" xr:uid="{00000000-0005-0000-0000-0000DD700000}"/>
    <cellStyle name="Normal 3 3 2 6 6 2 2 3" xfId="26730" xr:uid="{00000000-0005-0000-0000-0000DE700000}"/>
    <cellStyle name="Normal 3 3 2 6 6 2 2 4" xfId="43872" xr:uid="{00000000-0005-0000-0000-0000DF700000}"/>
    <cellStyle name="Normal 3 3 2 6 6 2 3" xfId="26731" xr:uid="{00000000-0005-0000-0000-0000E0700000}"/>
    <cellStyle name="Normal 3 3 2 6 6 2 3 2" xfId="26732" xr:uid="{00000000-0005-0000-0000-0000E1700000}"/>
    <cellStyle name="Normal 3 3 2 6 6 2 3 3" xfId="43873" xr:uid="{00000000-0005-0000-0000-0000E2700000}"/>
    <cellStyle name="Normal 3 3 2 6 6 2 4" xfId="26733" xr:uid="{00000000-0005-0000-0000-0000E3700000}"/>
    <cellStyle name="Normal 3 3 2 6 6 2 5" xfId="43874" xr:uid="{00000000-0005-0000-0000-0000E4700000}"/>
    <cellStyle name="Normal 3 3 2 6 6 3" xfId="11254" xr:uid="{00000000-0005-0000-0000-0000E5700000}"/>
    <cellStyle name="Normal 3 3 2 6 6 3 2" xfId="26734" xr:uid="{00000000-0005-0000-0000-0000E6700000}"/>
    <cellStyle name="Normal 3 3 2 6 6 3 2 2" xfId="26735" xr:uid="{00000000-0005-0000-0000-0000E7700000}"/>
    <cellStyle name="Normal 3 3 2 6 6 3 2 3" xfId="43875" xr:uid="{00000000-0005-0000-0000-0000E8700000}"/>
    <cellStyle name="Normal 3 3 2 6 6 3 3" xfId="26736" xr:uid="{00000000-0005-0000-0000-0000E9700000}"/>
    <cellStyle name="Normal 3 3 2 6 6 3 4" xfId="43876" xr:uid="{00000000-0005-0000-0000-0000EA700000}"/>
    <cellStyle name="Normal 3 3 2 6 6 4" xfId="26737" xr:uid="{00000000-0005-0000-0000-0000EB700000}"/>
    <cellStyle name="Normal 3 3 2 6 6 4 2" xfId="26738" xr:uid="{00000000-0005-0000-0000-0000EC700000}"/>
    <cellStyle name="Normal 3 3 2 6 6 4 3" xfId="43877" xr:uid="{00000000-0005-0000-0000-0000ED700000}"/>
    <cellStyle name="Normal 3 3 2 6 6 5" xfId="26739" xr:uid="{00000000-0005-0000-0000-0000EE700000}"/>
    <cellStyle name="Normal 3 3 2 6 6 6" xfId="43878" xr:uid="{00000000-0005-0000-0000-0000EF700000}"/>
    <cellStyle name="Normal 3 3 2 6 6 7" xfId="43879" xr:uid="{00000000-0005-0000-0000-0000F0700000}"/>
    <cellStyle name="Normal 3 3 2 6 7" xfId="11255" xr:uid="{00000000-0005-0000-0000-0000F1700000}"/>
    <cellStyle name="Normal 3 3 2 6 7 2" xfId="11256" xr:uid="{00000000-0005-0000-0000-0000F2700000}"/>
    <cellStyle name="Normal 3 3 2 6 7 2 2" xfId="26740" xr:uid="{00000000-0005-0000-0000-0000F3700000}"/>
    <cellStyle name="Normal 3 3 2 6 7 2 2 2" xfId="26741" xr:uid="{00000000-0005-0000-0000-0000F4700000}"/>
    <cellStyle name="Normal 3 3 2 6 7 2 2 3" xfId="43880" xr:uid="{00000000-0005-0000-0000-0000F5700000}"/>
    <cellStyle name="Normal 3 3 2 6 7 2 3" xfId="26742" xr:uid="{00000000-0005-0000-0000-0000F6700000}"/>
    <cellStyle name="Normal 3 3 2 6 7 2 4" xfId="43881" xr:uid="{00000000-0005-0000-0000-0000F7700000}"/>
    <cellStyle name="Normal 3 3 2 6 7 3" xfId="11257" xr:uid="{00000000-0005-0000-0000-0000F8700000}"/>
    <cellStyle name="Normal 3 3 2 6 7 3 2" xfId="26743" xr:uid="{00000000-0005-0000-0000-0000F9700000}"/>
    <cellStyle name="Normal 3 3 2 6 7 3 3" xfId="43882" xr:uid="{00000000-0005-0000-0000-0000FA700000}"/>
    <cellStyle name="Normal 3 3 2 6 7 4" xfId="26744" xr:uid="{00000000-0005-0000-0000-0000FB700000}"/>
    <cellStyle name="Normal 3 3 2 6 7 5" xfId="43883" xr:uid="{00000000-0005-0000-0000-0000FC700000}"/>
    <cellStyle name="Normal 3 3 2 6 8" xfId="11258" xr:uid="{00000000-0005-0000-0000-0000FD700000}"/>
    <cellStyle name="Normal 3 3 2 6 8 2" xfId="11259" xr:uid="{00000000-0005-0000-0000-0000FE700000}"/>
    <cellStyle name="Normal 3 3 2 6 8 2 2" xfId="26745" xr:uid="{00000000-0005-0000-0000-0000FF700000}"/>
    <cellStyle name="Normal 3 3 2 6 8 2 2 2" xfId="26746" xr:uid="{00000000-0005-0000-0000-000000710000}"/>
    <cellStyle name="Normal 3 3 2 6 8 2 2 3" xfId="43884" xr:uid="{00000000-0005-0000-0000-000001710000}"/>
    <cellStyle name="Normal 3 3 2 6 8 2 3" xfId="26747" xr:uid="{00000000-0005-0000-0000-000002710000}"/>
    <cellStyle name="Normal 3 3 2 6 8 2 4" xfId="43885" xr:uid="{00000000-0005-0000-0000-000003710000}"/>
    <cellStyle name="Normal 3 3 2 6 8 3" xfId="26748" xr:uid="{00000000-0005-0000-0000-000004710000}"/>
    <cellStyle name="Normal 3 3 2 6 8 3 2" xfId="26749" xr:uid="{00000000-0005-0000-0000-000005710000}"/>
    <cellStyle name="Normal 3 3 2 6 8 3 3" xfId="43886" xr:uid="{00000000-0005-0000-0000-000006710000}"/>
    <cellStyle name="Normal 3 3 2 6 8 4" xfId="26750" xr:uid="{00000000-0005-0000-0000-000007710000}"/>
    <cellStyle name="Normal 3 3 2 6 8 5" xfId="43887" xr:uid="{00000000-0005-0000-0000-000008710000}"/>
    <cellStyle name="Normal 3 3 2 6 9" xfId="11260" xr:uid="{00000000-0005-0000-0000-000009710000}"/>
    <cellStyle name="Normal 3 3 2 6 9 2" xfId="11261" xr:uid="{00000000-0005-0000-0000-00000A710000}"/>
    <cellStyle name="Normal 3 3 2 6 9 2 2" xfId="26751" xr:uid="{00000000-0005-0000-0000-00000B710000}"/>
    <cellStyle name="Normal 3 3 2 6 9 2 2 2" xfId="26752" xr:uid="{00000000-0005-0000-0000-00000C710000}"/>
    <cellStyle name="Normal 3 3 2 6 9 2 2 3" xfId="43888" xr:uid="{00000000-0005-0000-0000-00000D710000}"/>
    <cellStyle name="Normal 3 3 2 6 9 2 3" xfId="26753" xr:uid="{00000000-0005-0000-0000-00000E710000}"/>
    <cellStyle name="Normal 3 3 2 6 9 2 4" xfId="43889" xr:uid="{00000000-0005-0000-0000-00000F710000}"/>
    <cellStyle name="Normal 3 3 2 6 9 3" xfId="26754" xr:uid="{00000000-0005-0000-0000-000010710000}"/>
    <cellStyle name="Normal 3 3 2 6 9 3 2" xfId="26755" xr:uid="{00000000-0005-0000-0000-000011710000}"/>
    <cellStyle name="Normal 3 3 2 6 9 3 3" xfId="43890" xr:uid="{00000000-0005-0000-0000-000012710000}"/>
    <cellStyle name="Normal 3 3 2 6 9 4" xfId="26756" xr:uid="{00000000-0005-0000-0000-000013710000}"/>
    <cellStyle name="Normal 3 3 2 6 9 5" xfId="43891" xr:uid="{00000000-0005-0000-0000-000014710000}"/>
    <cellStyle name="Normal 3 3 2 7" xfId="11262" xr:uid="{00000000-0005-0000-0000-000015710000}"/>
    <cellStyle name="Normal 3 3 2 7 10" xfId="43892" xr:uid="{00000000-0005-0000-0000-000016710000}"/>
    <cellStyle name="Normal 3 3 2 7 11" xfId="43893" xr:uid="{00000000-0005-0000-0000-000017710000}"/>
    <cellStyle name="Normal 3 3 2 7 12" xfId="43894" xr:uid="{00000000-0005-0000-0000-000018710000}"/>
    <cellStyle name="Normal 3 3 2 7 2" xfId="11263" xr:uid="{00000000-0005-0000-0000-000019710000}"/>
    <cellStyle name="Normal 3 3 2 7 2 2" xfId="11264" xr:uid="{00000000-0005-0000-0000-00001A710000}"/>
    <cellStyle name="Normal 3 3 2 7 2 2 2" xfId="11265" xr:uid="{00000000-0005-0000-0000-00001B710000}"/>
    <cellStyle name="Normal 3 3 2 7 2 2 2 2" xfId="11266" xr:uid="{00000000-0005-0000-0000-00001C710000}"/>
    <cellStyle name="Normal 3 3 2 7 2 2 2 2 2" xfId="26757" xr:uid="{00000000-0005-0000-0000-00001D710000}"/>
    <cellStyle name="Normal 3 3 2 7 2 2 2 2 2 2" xfId="26758" xr:uid="{00000000-0005-0000-0000-00001E710000}"/>
    <cellStyle name="Normal 3 3 2 7 2 2 2 2 2 3" xfId="43895" xr:uid="{00000000-0005-0000-0000-00001F710000}"/>
    <cellStyle name="Normal 3 3 2 7 2 2 2 2 3" xfId="26759" xr:uid="{00000000-0005-0000-0000-000020710000}"/>
    <cellStyle name="Normal 3 3 2 7 2 2 2 2 4" xfId="43896" xr:uid="{00000000-0005-0000-0000-000021710000}"/>
    <cellStyle name="Normal 3 3 2 7 2 2 2 3" xfId="11267" xr:uid="{00000000-0005-0000-0000-000022710000}"/>
    <cellStyle name="Normal 3 3 2 7 2 2 2 3 2" xfId="26760" xr:uid="{00000000-0005-0000-0000-000023710000}"/>
    <cellStyle name="Normal 3 3 2 7 2 2 2 3 3" xfId="43897" xr:uid="{00000000-0005-0000-0000-000024710000}"/>
    <cellStyle name="Normal 3 3 2 7 2 2 2 4" xfId="26761" xr:uid="{00000000-0005-0000-0000-000025710000}"/>
    <cellStyle name="Normal 3 3 2 7 2 2 2 5" xfId="43898" xr:uid="{00000000-0005-0000-0000-000026710000}"/>
    <cellStyle name="Normal 3 3 2 7 2 2 3" xfId="11268" xr:uid="{00000000-0005-0000-0000-000027710000}"/>
    <cellStyle name="Normal 3 3 2 7 2 2 3 2" xfId="11269" xr:uid="{00000000-0005-0000-0000-000028710000}"/>
    <cellStyle name="Normal 3 3 2 7 2 2 3 2 2" xfId="26762" xr:uid="{00000000-0005-0000-0000-000029710000}"/>
    <cellStyle name="Normal 3 3 2 7 2 2 3 2 3" xfId="43899" xr:uid="{00000000-0005-0000-0000-00002A710000}"/>
    <cellStyle name="Normal 3 3 2 7 2 2 3 3" xfId="26763" xr:uid="{00000000-0005-0000-0000-00002B710000}"/>
    <cellStyle name="Normal 3 3 2 7 2 2 3 4" xfId="43900" xr:uid="{00000000-0005-0000-0000-00002C710000}"/>
    <cellStyle name="Normal 3 3 2 7 2 2 4" xfId="11270" xr:uid="{00000000-0005-0000-0000-00002D710000}"/>
    <cellStyle name="Normal 3 3 2 7 2 2 4 2" xfId="11271" xr:uid="{00000000-0005-0000-0000-00002E710000}"/>
    <cellStyle name="Normal 3 3 2 7 2 2 4 3" xfId="43901" xr:uid="{00000000-0005-0000-0000-00002F710000}"/>
    <cellStyle name="Normal 3 3 2 7 2 2 5" xfId="11272" xr:uid="{00000000-0005-0000-0000-000030710000}"/>
    <cellStyle name="Normal 3 3 2 7 2 2 5 2" xfId="11273" xr:uid="{00000000-0005-0000-0000-000031710000}"/>
    <cellStyle name="Normal 3 3 2 7 2 2 6" xfId="11274" xr:uid="{00000000-0005-0000-0000-000032710000}"/>
    <cellStyle name="Normal 3 3 2 7 2 2 7" xfId="43902" xr:uid="{00000000-0005-0000-0000-000033710000}"/>
    <cellStyle name="Normal 3 3 2 7 2 3" xfId="11275" xr:uid="{00000000-0005-0000-0000-000034710000}"/>
    <cellStyle name="Normal 3 3 2 7 2 3 2" xfId="11276" xr:uid="{00000000-0005-0000-0000-000035710000}"/>
    <cellStyle name="Normal 3 3 2 7 2 3 2 2" xfId="26764" xr:uid="{00000000-0005-0000-0000-000036710000}"/>
    <cellStyle name="Normal 3 3 2 7 2 3 2 2 2" xfId="26765" xr:uid="{00000000-0005-0000-0000-000037710000}"/>
    <cellStyle name="Normal 3 3 2 7 2 3 2 2 3" xfId="43903" xr:uid="{00000000-0005-0000-0000-000038710000}"/>
    <cellStyle name="Normal 3 3 2 7 2 3 2 3" xfId="26766" xr:uid="{00000000-0005-0000-0000-000039710000}"/>
    <cellStyle name="Normal 3 3 2 7 2 3 2 4" xfId="43904" xr:uid="{00000000-0005-0000-0000-00003A710000}"/>
    <cellStyle name="Normal 3 3 2 7 2 3 3" xfId="11277" xr:uid="{00000000-0005-0000-0000-00003B710000}"/>
    <cellStyle name="Normal 3 3 2 7 2 3 3 2" xfId="26767" xr:uid="{00000000-0005-0000-0000-00003C710000}"/>
    <cellStyle name="Normal 3 3 2 7 2 3 3 3" xfId="43905" xr:uid="{00000000-0005-0000-0000-00003D710000}"/>
    <cellStyle name="Normal 3 3 2 7 2 3 4" xfId="26768" xr:uid="{00000000-0005-0000-0000-00003E710000}"/>
    <cellStyle name="Normal 3 3 2 7 2 3 5" xfId="43906" xr:uid="{00000000-0005-0000-0000-00003F710000}"/>
    <cellStyle name="Normal 3 3 2 7 2 4" xfId="11278" xr:uid="{00000000-0005-0000-0000-000040710000}"/>
    <cellStyle name="Normal 3 3 2 7 2 4 2" xfId="11279" xr:uid="{00000000-0005-0000-0000-000041710000}"/>
    <cellStyle name="Normal 3 3 2 7 2 4 2 2" xfId="26769" xr:uid="{00000000-0005-0000-0000-000042710000}"/>
    <cellStyle name="Normal 3 3 2 7 2 4 2 3" xfId="43907" xr:uid="{00000000-0005-0000-0000-000043710000}"/>
    <cellStyle name="Normal 3 3 2 7 2 4 3" xfId="26770" xr:uid="{00000000-0005-0000-0000-000044710000}"/>
    <cellStyle name="Normal 3 3 2 7 2 4 4" xfId="43908" xr:uid="{00000000-0005-0000-0000-000045710000}"/>
    <cellStyle name="Normal 3 3 2 7 2 5" xfId="11280" xr:uid="{00000000-0005-0000-0000-000046710000}"/>
    <cellStyle name="Normal 3 3 2 7 2 5 2" xfId="11281" xr:uid="{00000000-0005-0000-0000-000047710000}"/>
    <cellStyle name="Normal 3 3 2 7 2 5 3" xfId="43909" xr:uid="{00000000-0005-0000-0000-000048710000}"/>
    <cellStyle name="Normal 3 3 2 7 2 6" xfId="11282" xr:uid="{00000000-0005-0000-0000-000049710000}"/>
    <cellStyle name="Normal 3 3 2 7 2 6 2" xfId="11283" xr:uid="{00000000-0005-0000-0000-00004A710000}"/>
    <cellStyle name="Normal 3 3 2 7 2 7" xfId="11284" xr:uid="{00000000-0005-0000-0000-00004B710000}"/>
    <cellStyle name="Normal 3 3 2 7 2 8" xfId="43910" xr:uid="{00000000-0005-0000-0000-00004C710000}"/>
    <cellStyle name="Normal 3 3 2 7 3" xfId="11285" xr:uid="{00000000-0005-0000-0000-00004D710000}"/>
    <cellStyle name="Normal 3 3 2 7 3 2" xfId="11286" xr:uid="{00000000-0005-0000-0000-00004E710000}"/>
    <cellStyle name="Normal 3 3 2 7 3 2 2" xfId="11287" xr:uid="{00000000-0005-0000-0000-00004F710000}"/>
    <cellStyle name="Normal 3 3 2 7 3 2 2 2" xfId="26771" xr:uid="{00000000-0005-0000-0000-000050710000}"/>
    <cellStyle name="Normal 3 3 2 7 3 2 2 2 2" xfId="26772" xr:uid="{00000000-0005-0000-0000-000051710000}"/>
    <cellStyle name="Normal 3 3 2 7 3 2 2 2 3" xfId="43911" xr:uid="{00000000-0005-0000-0000-000052710000}"/>
    <cellStyle name="Normal 3 3 2 7 3 2 2 3" xfId="26773" xr:uid="{00000000-0005-0000-0000-000053710000}"/>
    <cellStyle name="Normal 3 3 2 7 3 2 2 4" xfId="43912" xr:uid="{00000000-0005-0000-0000-000054710000}"/>
    <cellStyle name="Normal 3 3 2 7 3 2 3" xfId="11288" xr:uid="{00000000-0005-0000-0000-000055710000}"/>
    <cellStyle name="Normal 3 3 2 7 3 2 3 2" xfId="26774" xr:uid="{00000000-0005-0000-0000-000056710000}"/>
    <cellStyle name="Normal 3 3 2 7 3 2 3 3" xfId="43913" xr:uid="{00000000-0005-0000-0000-000057710000}"/>
    <cellStyle name="Normal 3 3 2 7 3 2 4" xfId="26775" xr:uid="{00000000-0005-0000-0000-000058710000}"/>
    <cellStyle name="Normal 3 3 2 7 3 2 5" xfId="43914" xr:uid="{00000000-0005-0000-0000-000059710000}"/>
    <cellStyle name="Normal 3 3 2 7 3 3" xfId="11289" xr:uid="{00000000-0005-0000-0000-00005A710000}"/>
    <cellStyle name="Normal 3 3 2 7 3 3 2" xfId="11290" xr:uid="{00000000-0005-0000-0000-00005B710000}"/>
    <cellStyle name="Normal 3 3 2 7 3 3 2 2" xfId="26776" xr:uid="{00000000-0005-0000-0000-00005C710000}"/>
    <cellStyle name="Normal 3 3 2 7 3 3 2 3" xfId="43915" xr:uid="{00000000-0005-0000-0000-00005D710000}"/>
    <cellStyle name="Normal 3 3 2 7 3 3 3" xfId="26777" xr:uid="{00000000-0005-0000-0000-00005E710000}"/>
    <cellStyle name="Normal 3 3 2 7 3 3 4" xfId="43916" xr:uid="{00000000-0005-0000-0000-00005F710000}"/>
    <cellStyle name="Normal 3 3 2 7 3 4" xfId="11291" xr:uid="{00000000-0005-0000-0000-000060710000}"/>
    <cellStyle name="Normal 3 3 2 7 3 4 2" xfId="11292" xr:uid="{00000000-0005-0000-0000-000061710000}"/>
    <cellStyle name="Normal 3 3 2 7 3 4 3" xfId="43917" xr:uid="{00000000-0005-0000-0000-000062710000}"/>
    <cellStyle name="Normal 3 3 2 7 3 5" xfId="11293" xr:uid="{00000000-0005-0000-0000-000063710000}"/>
    <cellStyle name="Normal 3 3 2 7 3 5 2" xfId="11294" xr:uid="{00000000-0005-0000-0000-000064710000}"/>
    <cellStyle name="Normal 3 3 2 7 3 6" xfId="11295" xr:uid="{00000000-0005-0000-0000-000065710000}"/>
    <cellStyle name="Normal 3 3 2 7 3 7" xfId="43918" xr:uid="{00000000-0005-0000-0000-000066710000}"/>
    <cellStyle name="Normal 3 3 2 7 4" xfId="11296" xr:uid="{00000000-0005-0000-0000-000067710000}"/>
    <cellStyle name="Normal 3 3 2 7 4 2" xfId="11297" xr:uid="{00000000-0005-0000-0000-000068710000}"/>
    <cellStyle name="Normal 3 3 2 7 4 2 2" xfId="26778" xr:uid="{00000000-0005-0000-0000-000069710000}"/>
    <cellStyle name="Normal 3 3 2 7 4 2 2 2" xfId="26779" xr:uid="{00000000-0005-0000-0000-00006A710000}"/>
    <cellStyle name="Normal 3 3 2 7 4 2 2 2 2" xfId="26780" xr:uid="{00000000-0005-0000-0000-00006B710000}"/>
    <cellStyle name="Normal 3 3 2 7 4 2 2 2 3" xfId="43919" xr:uid="{00000000-0005-0000-0000-00006C710000}"/>
    <cellStyle name="Normal 3 3 2 7 4 2 2 3" xfId="26781" xr:uid="{00000000-0005-0000-0000-00006D710000}"/>
    <cellStyle name="Normal 3 3 2 7 4 2 2 4" xfId="43920" xr:uid="{00000000-0005-0000-0000-00006E710000}"/>
    <cellStyle name="Normal 3 3 2 7 4 2 3" xfId="26782" xr:uid="{00000000-0005-0000-0000-00006F710000}"/>
    <cellStyle name="Normal 3 3 2 7 4 2 3 2" xfId="26783" xr:uid="{00000000-0005-0000-0000-000070710000}"/>
    <cellStyle name="Normal 3 3 2 7 4 2 3 3" xfId="43921" xr:uid="{00000000-0005-0000-0000-000071710000}"/>
    <cellStyle name="Normal 3 3 2 7 4 2 4" xfId="26784" xr:uid="{00000000-0005-0000-0000-000072710000}"/>
    <cellStyle name="Normal 3 3 2 7 4 2 5" xfId="43922" xr:uid="{00000000-0005-0000-0000-000073710000}"/>
    <cellStyle name="Normal 3 3 2 7 4 3" xfId="11298" xr:uid="{00000000-0005-0000-0000-000074710000}"/>
    <cellStyle name="Normal 3 3 2 7 4 3 2" xfId="26785" xr:uid="{00000000-0005-0000-0000-000075710000}"/>
    <cellStyle name="Normal 3 3 2 7 4 3 2 2" xfId="26786" xr:uid="{00000000-0005-0000-0000-000076710000}"/>
    <cellStyle name="Normal 3 3 2 7 4 3 2 3" xfId="43923" xr:uid="{00000000-0005-0000-0000-000077710000}"/>
    <cellStyle name="Normal 3 3 2 7 4 3 3" xfId="26787" xr:uid="{00000000-0005-0000-0000-000078710000}"/>
    <cellStyle name="Normal 3 3 2 7 4 3 4" xfId="43924" xr:uid="{00000000-0005-0000-0000-000079710000}"/>
    <cellStyle name="Normal 3 3 2 7 4 4" xfId="26788" xr:uid="{00000000-0005-0000-0000-00007A710000}"/>
    <cellStyle name="Normal 3 3 2 7 4 4 2" xfId="26789" xr:uid="{00000000-0005-0000-0000-00007B710000}"/>
    <cellStyle name="Normal 3 3 2 7 4 4 3" xfId="43925" xr:uid="{00000000-0005-0000-0000-00007C710000}"/>
    <cellStyle name="Normal 3 3 2 7 4 5" xfId="26790" xr:uid="{00000000-0005-0000-0000-00007D710000}"/>
    <cellStyle name="Normal 3 3 2 7 4 6" xfId="43926" xr:uid="{00000000-0005-0000-0000-00007E710000}"/>
    <cellStyle name="Normal 3 3 2 7 5" xfId="11299" xr:uid="{00000000-0005-0000-0000-00007F710000}"/>
    <cellStyle name="Normal 3 3 2 7 5 2" xfId="11300" xr:uid="{00000000-0005-0000-0000-000080710000}"/>
    <cellStyle name="Normal 3 3 2 7 5 2 2" xfId="26791" xr:uid="{00000000-0005-0000-0000-000081710000}"/>
    <cellStyle name="Normal 3 3 2 7 5 2 2 2" xfId="26792" xr:uid="{00000000-0005-0000-0000-000082710000}"/>
    <cellStyle name="Normal 3 3 2 7 5 2 2 3" xfId="43927" xr:uid="{00000000-0005-0000-0000-000083710000}"/>
    <cellStyle name="Normal 3 3 2 7 5 2 3" xfId="26793" xr:uid="{00000000-0005-0000-0000-000084710000}"/>
    <cellStyle name="Normal 3 3 2 7 5 2 4" xfId="43928" xr:uid="{00000000-0005-0000-0000-000085710000}"/>
    <cellStyle name="Normal 3 3 2 7 5 3" xfId="26794" xr:uid="{00000000-0005-0000-0000-000086710000}"/>
    <cellStyle name="Normal 3 3 2 7 5 3 2" xfId="26795" xr:uid="{00000000-0005-0000-0000-000087710000}"/>
    <cellStyle name="Normal 3 3 2 7 5 3 3" xfId="43929" xr:uid="{00000000-0005-0000-0000-000088710000}"/>
    <cellStyle name="Normal 3 3 2 7 5 4" xfId="26796" xr:uid="{00000000-0005-0000-0000-000089710000}"/>
    <cellStyle name="Normal 3 3 2 7 5 5" xfId="43930" xr:uid="{00000000-0005-0000-0000-00008A710000}"/>
    <cellStyle name="Normal 3 3 2 7 6" xfId="11301" xr:uid="{00000000-0005-0000-0000-00008B710000}"/>
    <cellStyle name="Normal 3 3 2 7 6 2" xfId="11302" xr:uid="{00000000-0005-0000-0000-00008C710000}"/>
    <cellStyle name="Normal 3 3 2 7 6 2 2" xfId="26797" xr:uid="{00000000-0005-0000-0000-00008D710000}"/>
    <cellStyle name="Normal 3 3 2 7 6 2 2 2" xfId="26798" xr:uid="{00000000-0005-0000-0000-00008E710000}"/>
    <cellStyle name="Normal 3 3 2 7 6 2 2 3" xfId="43931" xr:uid="{00000000-0005-0000-0000-00008F710000}"/>
    <cellStyle name="Normal 3 3 2 7 6 2 3" xfId="26799" xr:uid="{00000000-0005-0000-0000-000090710000}"/>
    <cellStyle name="Normal 3 3 2 7 6 2 4" xfId="43932" xr:uid="{00000000-0005-0000-0000-000091710000}"/>
    <cellStyle name="Normal 3 3 2 7 6 3" xfId="26800" xr:uid="{00000000-0005-0000-0000-000092710000}"/>
    <cellStyle name="Normal 3 3 2 7 6 3 2" xfId="26801" xr:uid="{00000000-0005-0000-0000-000093710000}"/>
    <cellStyle name="Normal 3 3 2 7 6 3 3" xfId="43933" xr:uid="{00000000-0005-0000-0000-000094710000}"/>
    <cellStyle name="Normal 3 3 2 7 6 4" xfId="26802" xr:uid="{00000000-0005-0000-0000-000095710000}"/>
    <cellStyle name="Normal 3 3 2 7 6 5" xfId="43934" xr:uid="{00000000-0005-0000-0000-000096710000}"/>
    <cellStyle name="Normal 3 3 2 7 7" xfId="11303" xr:uid="{00000000-0005-0000-0000-000097710000}"/>
    <cellStyle name="Normal 3 3 2 7 7 2" xfId="11304" xr:uid="{00000000-0005-0000-0000-000098710000}"/>
    <cellStyle name="Normal 3 3 2 7 7 2 2" xfId="26803" xr:uid="{00000000-0005-0000-0000-000099710000}"/>
    <cellStyle name="Normal 3 3 2 7 7 2 3" xfId="43935" xr:uid="{00000000-0005-0000-0000-00009A710000}"/>
    <cellStyle name="Normal 3 3 2 7 7 3" xfId="26804" xr:uid="{00000000-0005-0000-0000-00009B710000}"/>
    <cellStyle name="Normal 3 3 2 7 7 4" xfId="43936" xr:uid="{00000000-0005-0000-0000-00009C710000}"/>
    <cellStyle name="Normal 3 3 2 7 8" xfId="11305" xr:uid="{00000000-0005-0000-0000-00009D710000}"/>
    <cellStyle name="Normal 3 3 2 7 8 2" xfId="26805" xr:uid="{00000000-0005-0000-0000-00009E710000}"/>
    <cellStyle name="Normal 3 3 2 7 8 3" xfId="43937" xr:uid="{00000000-0005-0000-0000-00009F710000}"/>
    <cellStyle name="Normal 3 3 2 7 9" xfId="26806" xr:uid="{00000000-0005-0000-0000-0000A0710000}"/>
    <cellStyle name="Normal 3 3 2 7 9 2" xfId="43938" xr:uid="{00000000-0005-0000-0000-0000A1710000}"/>
    <cellStyle name="Normal 3 3 2 8" xfId="11306" xr:uid="{00000000-0005-0000-0000-0000A2710000}"/>
    <cellStyle name="Normal 3 3 2 8 10" xfId="43939" xr:uid="{00000000-0005-0000-0000-0000A3710000}"/>
    <cellStyle name="Normal 3 3 2 8 11" xfId="43940" xr:uid="{00000000-0005-0000-0000-0000A4710000}"/>
    <cellStyle name="Normal 3 3 2 8 2" xfId="11307" xr:uid="{00000000-0005-0000-0000-0000A5710000}"/>
    <cellStyle name="Normal 3 3 2 8 2 2" xfId="11308" xr:uid="{00000000-0005-0000-0000-0000A6710000}"/>
    <cellStyle name="Normal 3 3 2 8 2 2 2" xfId="11309" xr:uid="{00000000-0005-0000-0000-0000A7710000}"/>
    <cellStyle name="Normal 3 3 2 8 2 2 2 2" xfId="11310" xr:uid="{00000000-0005-0000-0000-0000A8710000}"/>
    <cellStyle name="Normal 3 3 2 8 2 2 2 2 2" xfId="26807" xr:uid="{00000000-0005-0000-0000-0000A9710000}"/>
    <cellStyle name="Normal 3 3 2 8 2 2 2 2 2 2" xfId="26808" xr:uid="{00000000-0005-0000-0000-0000AA710000}"/>
    <cellStyle name="Normal 3 3 2 8 2 2 2 2 2 3" xfId="43941" xr:uid="{00000000-0005-0000-0000-0000AB710000}"/>
    <cellStyle name="Normal 3 3 2 8 2 2 2 2 3" xfId="26809" xr:uid="{00000000-0005-0000-0000-0000AC710000}"/>
    <cellStyle name="Normal 3 3 2 8 2 2 2 2 4" xfId="43942" xr:uid="{00000000-0005-0000-0000-0000AD710000}"/>
    <cellStyle name="Normal 3 3 2 8 2 2 2 3" xfId="11311" xr:uid="{00000000-0005-0000-0000-0000AE710000}"/>
    <cellStyle name="Normal 3 3 2 8 2 2 2 3 2" xfId="26810" xr:uid="{00000000-0005-0000-0000-0000AF710000}"/>
    <cellStyle name="Normal 3 3 2 8 2 2 2 3 3" xfId="43943" xr:uid="{00000000-0005-0000-0000-0000B0710000}"/>
    <cellStyle name="Normal 3 3 2 8 2 2 2 4" xfId="26811" xr:uid="{00000000-0005-0000-0000-0000B1710000}"/>
    <cellStyle name="Normal 3 3 2 8 2 2 2 5" xfId="43944" xr:uid="{00000000-0005-0000-0000-0000B2710000}"/>
    <cellStyle name="Normal 3 3 2 8 2 2 3" xfId="11312" xr:uid="{00000000-0005-0000-0000-0000B3710000}"/>
    <cellStyle name="Normal 3 3 2 8 2 2 3 2" xfId="11313" xr:uid="{00000000-0005-0000-0000-0000B4710000}"/>
    <cellStyle name="Normal 3 3 2 8 2 2 3 2 2" xfId="26812" xr:uid="{00000000-0005-0000-0000-0000B5710000}"/>
    <cellStyle name="Normal 3 3 2 8 2 2 3 2 3" xfId="43945" xr:uid="{00000000-0005-0000-0000-0000B6710000}"/>
    <cellStyle name="Normal 3 3 2 8 2 2 3 3" xfId="26813" xr:uid="{00000000-0005-0000-0000-0000B7710000}"/>
    <cellStyle name="Normal 3 3 2 8 2 2 3 4" xfId="43946" xr:uid="{00000000-0005-0000-0000-0000B8710000}"/>
    <cellStyle name="Normal 3 3 2 8 2 2 4" xfId="11314" xr:uid="{00000000-0005-0000-0000-0000B9710000}"/>
    <cellStyle name="Normal 3 3 2 8 2 2 4 2" xfId="11315" xr:uid="{00000000-0005-0000-0000-0000BA710000}"/>
    <cellStyle name="Normal 3 3 2 8 2 2 4 3" xfId="43947" xr:uid="{00000000-0005-0000-0000-0000BB710000}"/>
    <cellStyle name="Normal 3 3 2 8 2 2 5" xfId="11316" xr:uid="{00000000-0005-0000-0000-0000BC710000}"/>
    <cellStyle name="Normal 3 3 2 8 2 2 5 2" xfId="11317" xr:uid="{00000000-0005-0000-0000-0000BD710000}"/>
    <cellStyle name="Normal 3 3 2 8 2 2 6" xfId="11318" xr:uid="{00000000-0005-0000-0000-0000BE710000}"/>
    <cellStyle name="Normal 3 3 2 8 2 2 7" xfId="43948" xr:uid="{00000000-0005-0000-0000-0000BF710000}"/>
    <cellStyle name="Normal 3 3 2 8 2 3" xfId="11319" xr:uid="{00000000-0005-0000-0000-0000C0710000}"/>
    <cellStyle name="Normal 3 3 2 8 2 3 2" xfId="11320" xr:uid="{00000000-0005-0000-0000-0000C1710000}"/>
    <cellStyle name="Normal 3 3 2 8 2 3 2 2" xfId="26814" xr:uid="{00000000-0005-0000-0000-0000C2710000}"/>
    <cellStyle name="Normal 3 3 2 8 2 3 2 2 2" xfId="26815" xr:uid="{00000000-0005-0000-0000-0000C3710000}"/>
    <cellStyle name="Normal 3 3 2 8 2 3 2 2 3" xfId="43949" xr:uid="{00000000-0005-0000-0000-0000C4710000}"/>
    <cellStyle name="Normal 3 3 2 8 2 3 2 3" xfId="26816" xr:uid="{00000000-0005-0000-0000-0000C5710000}"/>
    <cellStyle name="Normal 3 3 2 8 2 3 2 4" xfId="43950" xr:uid="{00000000-0005-0000-0000-0000C6710000}"/>
    <cellStyle name="Normal 3 3 2 8 2 3 3" xfId="11321" xr:uid="{00000000-0005-0000-0000-0000C7710000}"/>
    <cellStyle name="Normal 3 3 2 8 2 3 3 2" xfId="26817" xr:uid="{00000000-0005-0000-0000-0000C8710000}"/>
    <cellStyle name="Normal 3 3 2 8 2 3 3 3" xfId="43951" xr:uid="{00000000-0005-0000-0000-0000C9710000}"/>
    <cellStyle name="Normal 3 3 2 8 2 3 4" xfId="26818" xr:uid="{00000000-0005-0000-0000-0000CA710000}"/>
    <cellStyle name="Normal 3 3 2 8 2 3 5" xfId="43952" xr:uid="{00000000-0005-0000-0000-0000CB710000}"/>
    <cellStyle name="Normal 3 3 2 8 2 4" xfId="11322" xr:uid="{00000000-0005-0000-0000-0000CC710000}"/>
    <cellStyle name="Normal 3 3 2 8 2 4 2" xfId="11323" xr:uid="{00000000-0005-0000-0000-0000CD710000}"/>
    <cellStyle name="Normal 3 3 2 8 2 4 2 2" xfId="26819" xr:uid="{00000000-0005-0000-0000-0000CE710000}"/>
    <cellStyle name="Normal 3 3 2 8 2 4 2 3" xfId="43953" xr:uid="{00000000-0005-0000-0000-0000CF710000}"/>
    <cellStyle name="Normal 3 3 2 8 2 4 3" xfId="26820" xr:uid="{00000000-0005-0000-0000-0000D0710000}"/>
    <cellStyle name="Normal 3 3 2 8 2 4 4" xfId="43954" xr:uid="{00000000-0005-0000-0000-0000D1710000}"/>
    <cellStyle name="Normal 3 3 2 8 2 5" xfId="11324" xr:uid="{00000000-0005-0000-0000-0000D2710000}"/>
    <cellStyle name="Normal 3 3 2 8 2 5 2" xfId="11325" xr:uid="{00000000-0005-0000-0000-0000D3710000}"/>
    <cellStyle name="Normal 3 3 2 8 2 5 3" xfId="43955" xr:uid="{00000000-0005-0000-0000-0000D4710000}"/>
    <cellStyle name="Normal 3 3 2 8 2 6" xfId="11326" xr:uid="{00000000-0005-0000-0000-0000D5710000}"/>
    <cellStyle name="Normal 3 3 2 8 2 6 2" xfId="11327" xr:uid="{00000000-0005-0000-0000-0000D6710000}"/>
    <cellStyle name="Normal 3 3 2 8 2 7" xfId="11328" xr:uid="{00000000-0005-0000-0000-0000D7710000}"/>
    <cellStyle name="Normal 3 3 2 8 2 8" xfId="43956" xr:uid="{00000000-0005-0000-0000-0000D8710000}"/>
    <cellStyle name="Normal 3 3 2 8 3" xfId="11329" xr:uid="{00000000-0005-0000-0000-0000D9710000}"/>
    <cellStyle name="Normal 3 3 2 8 3 2" xfId="11330" xr:uid="{00000000-0005-0000-0000-0000DA710000}"/>
    <cellStyle name="Normal 3 3 2 8 3 2 2" xfId="11331" xr:uid="{00000000-0005-0000-0000-0000DB710000}"/>
    <cellStyle name="Normal 3 3 2 8 3 2 2 2" xfId="26821" xr:uid="{00000000-0005-0000-0000-0000DC710000}"/>
    <cellStyle name="Normal 3 3 2 8 3 2 2 2 2" xfId="26822" xr:uid="{00000000-0005-0000-0000-0000DD710000}"/>
    <cellStyle name="Normal 3 3 2 8 3 2 2 2 3" xfId="43957" xr:uid="{00000000-0005-0000-0000-0000DE710000}"/>
    <cellStyle name="Normal 3 3 2 8 3 2 2 3" xfId="26823" xr:uid="{00000000-0005-0000-0000-0000DF710000}"/>
    <cellStyle name="Normal 3 3 2 8 3 2 2 4" xfId="43958" xr:uid="{00000000-0005-0000-0000-0000E0710000}"/>
    <cellStyle name="Normal 3 3 2 8 3 2 3" xfId="11332" xr:uid="{00000000-0005-0000-0000-0000E1710000}"/>
    <cellStyle name="Normal 3 3 2 8 3 2 3 2" xfId="26824" xr:uid="{00000000-0005-0000-0000-0000E2710000}"/>
    <cellStyle name="Normal 3 3 2 8 3 2 3 3" xfId="43959" xr:uid="{00000000-0005-0000-0000-0000E3710000}"/>
    <cellStyle name="Normal 3 3 2 8 3 2 4" xfId="26825" xr:uid="{00000000-0005-0000-0000-0000E4710000}"/>
    <cellStyle name="Normal 3 3 2 8 3 2 5" xfId="43960" xr:uid="{00000000-0005-0000-0000-0000E5710000}"/>
    <cellStyle name="Normal 3 3 2 8 3 3" xfId="11333" xr:uid="{00000000-0005-0000-0000-0000E6710000}"/>
    <cellStyle name="Normal 3 3 2 8 3 3 2" xfId="11334" xr:uid="{00000000-0005-0000-0000-0000E7710000}"/>
    <cellStyle name="Normal 3 3 2 8 3 3 2 2" xfId="26826" xr:uid="{00000000-0005-0000-0000-0000E8710000}"/>
    <cellStyle name="Normal 3 3 2 8 3 3 2 3" xfId="43961" xr:uid="{00000000-0005-0000-0000-0000E9710000}"/>
    <cellStyle name="Normal 3 3 2 8 3 3 3" xfId="26827" xr:uid="{00000000-0005-0000-0000-0000EA710000}"/>
    <cellStyle name="Normal 3 3 2 8 3 3 4" xfId="43962" xr:uid="{00000000-0005-0000-0000-0000EB710000}"/>
    <cellStyle name="Normal 3 3 2 8 3 4" xfId="11335" xr:uid="{00000000-0005-0000-0000-0000EC710000}"/>
    <cellStyle name="Normal 3 3 2 8 3 4 2" xfId="11336" xr:uid="{00000000-0005-0000-0000-0000ED710000}"/>
    <cellStyle name="Normal 3 3 2 8 3 4 3" xfId="43963" xr:uid="{00000000-0005-0000-0000-0000EE710000}"/>
    <cellStyle name="Normal 3 3 2 8 3 5" xfId="11337" xr:uid="{00000000-0005-0000-0000-0000EF710000}"/>
    <cellStyle name="Normal 3 3 2 8 3 5 2" xfId="11338" xr:uid="{00000000-0005-0000-0000-0000F0710000}"/>
    <cellStyle name="Normal 3 3 2 8 3 6" xfId="11339" xr:uid="{00000000-0005-0000-0000-0000F1710000}"/>
    <cellStyle name="Normal 3 3 2 8 3 7" xfId="43964" xr:uid="{00000000-0005-0000-0000-0000F2710000}"/>
    <cellStyle name="Normal 3 3 2 8 4" xfId="11340" xr:uid="{00000000-0005-0000-0000-0000F3710000}"/>
    <cellStyle name="Normal 3 3 2 8 4 2" xfId="11341" xr:uid="{00000000-0005-0000-0000-0000F4710000}"/>
    <cellStyle name="Normal 3 3 2 8 4 2 2" xfId="26828" xr:uid="{00000000-0005-0000-0000-0000F5710000}"/>
    <cellStyle name="Normal 3 3 2 8 4 2 2 2" xfId="26829" xr:uid="{00000000-0005-0000-0000-0000F6710000}"/>
    <cellStyle name="Normal 3 3 2 8 4 2 2 2 2" xfId="26830" xr:uid="{00000000-0005-0000-0000-0000F7710000}"/>
    <cellStyle name="Normal 3 3 2 8 4 2 2 2 3" xfId="43965" xr:uid="{00000000-0005-0000-0000-0000F8710000}"/>
    <cellStyle name="Normal 3 3 2 8 4 2 2 3" xfId="26831" xr:uid="{00000000-0005-0000-0000-0000F9710000}"/>
    <cellStyle name="Normal 3 3 2 8 4 2 2 4" xfId="43966" xr:uid="{00000000-0005-0000-0000-0000FA710000}"/>
    <cellStyle name="Normal 3 3 2 8 4 2 3" xfId="26832" xr:uid="{00000000-0005-0000-0000-0000FB710000}"/>
    <cellStyle name="Normal 3 3 2 8 4 2 3 2" xfId="26833" xr:uid="{00000000-0005-0000-0000-0000FC710000}"/>
    <cellStyle name="Normal 3 3 2 8 4 2 3 3" xfId="43967" xr:uid="{00000000-0005-0000-0000-0000FD710000}"/>
    <cellStyle name="Normal 3 3 2 8 4 2 4" xfId="26834" xr:uid="{00000000-0005-0000-0000-0000FE710000}"/>
    <cellStyle name="Normal 3 3 2 8 4 2 5" xfId="43968" xr:uid="{00000000-0005-0000-0000-0000FF710000}"/>
    <cellStyle name="Normal 3 3 2 8 4 3" xfId="11342" xr:uid="{00000000-0005-0000-0000-000000720000}"/>
    <cellStyle name="Normal 3 3 2 8 4 3 2" xfId="26835" xr:uid="{00000000-0005-0000-0000-000001720000}"/>
    <cellStyle name="Normal 3 3 2 8 4 3 2 2" xfId="26836" xr:uid="{00000000-0005-0000-0000-000002720000}"/>
    <cellStyle name="Normal 3 3 2 8 4 3 2 3" xfId="43969" xr:uid="{00000000-0005-0000-0000-000003720000}"/>
    <cellStyle name="Normal 3 3 2 8 4 3 3" xfId="26837" xr:uid="{00000000-0005-0000-0000-000004720000}"/>
    <cellStyle name="Normal 3 3 2 8 4 3 4" xfId="43970" xr:uid="{00000000-0005-0000-0000-000005720000}"/>
    <cellStyle name="Normal 3 3 2 8 4 4" xfId="26838" xr:uid="{00000000-0005-0000-0000-000006720000}"/>
    <cellStyle name="Normal 3 3 2 8 4 4 2" xfId="26839" xr:uid="{00000000-0005-0000-0000-000007720000}"/>
    <cellStyle name="Normal 3 3 2 8 4 4 3" xfId="43971" xr:uid="{00000000-0005-0000-0000-000008720000}"/>
    <cellStyle name="Normal 3 3 2 8 4 5" xfId="26840" xr:uid="{00000000-0005-0000-0000-000009720000}"/>
    <cellStyle name="Normal 3 3 2 8 4 6" xfId="43972" xr:uid="{00000000-0005-0000-0000-00000A720000}"/>
    <cellStyle name="Normal 3 3 2 8 5" xfId="11343" xr:uid="{00000000-0005-0000-0000-00000B720000}"/>
    <cellStyle name="Normal 3 3 2 8 5 2" xfId="11344" xr:uid="{00000000-0005-0000-0000-00000C720000}"/>
    <cellStyle name="Normal 3 3 2 8 5 2 2" xfId="26841" xr:uid="{00000000-0005-0000-0000-00000D720000}"/>
    <cellStyle name="Normal 3 3 2 8 5 2 2 2" xfId="26842" xr:uid="{00000000-0005-0000-0000-00000E720000}"/>
    <cellStyle name="Normal 3 3 2 8 5 2 2 3" xfId="43973" xr:uid="{00000000-0005-0000-0000-00000F720000}"/>
    <cellStyle name="Normal 3 3 2 8 5 2 3" xfId="26843" xr:uid="{00000000-0005-0000-0000-000010720000}"/>
    <cellStyle name="Normal 3 3 2 8 5 2 4" xfId="43974" xr:uid="{00000000-0005-0000-0000-000011720000}"/>
    <cellStyle name="Normal 3 3 2 8 5 3" xfId="26844" xr:uid="{00000000-0005-0000-0000-000012720000}"/>
    <cellStyle name="Normal 3 3 2 8 5 3 2" xfId="26845" xr:uid="{00000000-0005-0000-0000-000013720000}"/>
    <cellStyle name="Normal 3 3 2 8 5 3 3" xfId="43975" xr:uid="{00000000-0005-0000-0000-000014720000}"/>
    <cellStyle name="Normal 3 3 2 8 5 4" xfId="26846" xr:uid="{00000000-0005-0000-0000-000015720000}"/>
    <cellStyle name="Normal 3 3 2 8 5 5" xfId="43976" xr:uid="{00000000-0005-0000-0000-000016720000}"/>
    <cellStyle name="Normal 3 3 2 8 6" xfId="11345" xr:uid="{00000000-0005-0000-0000-000017720000}"/>
    <cellStyle name="Normal 3 3 2 8 6 2" xfId="11346" xr:uid="{00000000-0005-0000-0000-000018720000}"/>
    <cellStyle name="Normal 3 3 2 8 6 2 2" xfId="26847" xr:uid="{00000000-0005-0000-0000-000019720000}"/>
    <cellStyle name="Normal 3 3 2 8 6 2 3" xfId="43977" xr:uid="{00000000-0005-0000-0000-00001A720000}"/>
    <cellStyle name="Normal 3 3 2 8 6 3" xfId="26848" xr:uid="{00000000-0005-0000-0000-00001B720000}"/>
    <cellStyle name="Normal 3 3 2 8 6 4" xfId="43978" xr:uid="{00000000-0005-0000-0000-00001C720000}"/>
    <cellStyle name="Normal 3 3 2 8 7" xfId="11347" xr:uid="{00000000-0005-0000-0000-00001D720000}"/>
    <cellStyle name="Normal 3 3 2 8 7 2" xfId="11348" xr:uid="{00000000-0005-0000-0000-00001E720000}"/>
    <cellStyle name="Normal 3 3 2 8 7 3" xfId="43979" xr:uid="{00000000-0005-0000-0000-00001F720000}"/>
    <cellStyle name="Normal 3 3 2 8 8" xfId="11349" xr:uid="{00000000-0005-0000-0000-000020720000}"/>
    <cellStyle name="Normal 3 3 2 8 8 2" xfId="43980" xr:uid="{00000000-0005-0000-0000-000021720000}"/>
    <cellStyle name="Normal 3 3 2 8 9" xfId="43981" xr:uid="{00000000-0005-0000-0000-000022720000}"/>
    <cellStyle name="Normal 3 3 2 9" xfId="11350" xr:uid="{00000000-0005-0000-0000-000023720000}"/>
    <cellStyle name="Normal 3 3 2 9 10" xfId="43982" xr:uid="{00000000-0005-0000-0000-000024720000}"/>
    <cellStyle name="Normal 3 3 2 9 2" xfId="11351" xr:uid="{00000000-0005-0000-0000-000025720000}"/>
    <cellStyle name="Normal 3 3 2 9 2 2" xfId="11352" xr:uid="{00000000-0005-0000-0000-000026720000}"/>
    <cellStyle name="Normal 3 3 2 9 2 2 2" xfId="11353" xr:uid="{00000000-0005-0000-0000-000027720000}"/>
    <cellStyle name="Normal 3 3 2 9 2 2 2 2" xfId="26849" xr:uid="{00000000-0005-0000-0000-000028720000}"/>
    <cellStyle name="Normal 3 3 2 9 2 2 2 2 2" xfId="26850" xr:uid="{00000000-0005-0000-0000-000029720000}"/>
    <cellStyle name="Normal 3 3 2 9 2 2 2 2 3" xfId="43983" xr:uid="{00000000-0005-0000-0000-00002A720000}"/>
    <cellStyle name="Normal 3 3 2 9 2 2 2 3" xfId="26851" xr:uid="{00000000-0005-0000-0000-00002B720000}"/>
    <cellStyle name="Normal 3 3 2 9 2 2 2 4" xfId="43984" xr:uid="{00000000-0005-0000-0000-00002C720000}"/>
    <cellStyle name="Normal 3 3 2 9 2 2 3" xfId="11354" xr:uid="{00000000-0005-0000-0000-00002D720000}"/>
    <cellStyle name="Normal 3 3 2 9 2 2 3 2" xfId="26852" xr:uid="{00000000-0005-0000-0000-00002E720000}"/>
    <cellStyle name="Normal 3 3 2 9 2 2 3 3" xfId="43985" xr:uid="{00000000-0005-0000-0000-00002F720000}"/>
    <cellStyle name="Normal 3 3 2 9 2 2 4" xfId="26853" xr:uid="{00000000-0005-0000-0000-000030720000}"/>
    <cellStyle name="Normal 3 3 2 9 2 2 5" xfId="43986" xr:uid="{00000000-0005-0000-0000-000031720000}"/>
    <cellStyle name="Normal 3 3 2 9 2 3" xfId="11355" xr:uid="{00000000-0005-0000-0000-000032720000}"/>
    <cellStyle name="Normal 3 3 2 9 2 3 2" xfId="11356" xr:uid="{00000000-0005-0000-0000-000033720000}"/>
    <cellStyle name="Normal 3 3 2 9 2 3 2 2" xfId="26854" xr:uid="{00000000-0005-0000-0000-000034720000}"/>
    <cellStyle name="Normal 3 3 2 9 2 3 2 3" xfId="43987" xr:uid="{00000000-0005-0000-0000-000035720000}"/>
    <cellStyle name="Normal 3 3 2 9 2 3 3" xfId="26855" xr:uid="{00000000-0005-0000-0000-000036720000}"/>
    <cellStyle name="Normal 3 3 2 9 2 3 4" xfId="43988" xr:uid="{00000000-0005-0000-0000-000037720000}"/>
    <cellStyle name="Normal 3 3 2 9 2 4" xfId="11357" xr:uid="{00000000-0005-0000-0000-000038720000}"/>
    <cellStyle name="Normal 3 3 2 9 2 4 2" xfId="11358" xr:uid="{00000000-0005-0000-0000-000039720000}"/>
    <cellStyle name="Normal 3 3 2 9 2 4 3" xfId="43989" xr:uid="{00000000-0005-0000-0000-00003A720000}"/>
    <cellStyle name="Normal 3 3 2 9 2 5" xfId="11359" xr:uid="{00000000-0005-0000-0000-00003B720000}"/>
    <cellStyle name="Normal 3 3 2 9 2 5 2" xfId="11360" xr:uid="{00000000-0005-0000-0000-00003C720000}"/>
    <cellStyle name="Normal 3 3 2 9 2 6" xfId="11361" xr:uid="{00000000-0005-0000-0000-00003D720000}"/>
    <cellStyle name="Normal 3 3 2 9 2 7" xfId="43990" xr:uid="{00000000-0005-0000-0000-00003E720000}"/>
    <cellStyle name="Normal 3 3 2 9 3" xfId="11362" xr:uid="{00000000-0005-0000-0000-00003F720000}"/>
    <cellStyle name="Normal 3 3 2 9 3 2" xfId="11363" xr:uid="{00000000-0005-0000-0000-000040720000}"/>
    <cellStyle name="Normal 3 3 2 9 3 2 2" xfId="26856" xr:uid="{00000000-0005-0000-0000-000041720000}"/>
    <cellStyle name="Normal 3 3 2 9 3 2 2 2" xfId="26857" xr:uid="{00000000-0005-0000-0000-000042720000}"/>
    <cellStyle name="Normal 3 3 2 9 3 2 2 2 2" xfId="26858" xr:uid="{00000000-0005-0000-0000-000043720000}"/>
    <cellStyle name="Normal 3 3 2 9 3 2 2 2 3" xfId="43991" xr:uid="{00000000-0005-0000-0000-000044720000}"/>
    <cellStyle name="Normal 3 3 2 9 3 2 2 3" xfId="26859" xr:uid="{00000000-0005-0000-0000-000045720000}"/>
    <cellStyle name="Normal 3 3 2 9 3 2 2 4" xfId="43992" xr:uid="{00000000-0005-0000-0000-000046720000}"/>
    <cellStyle name="Normal 3 3 2 9 3 2 3" xfId="26860" xr:uid="{00000000-0005-0000-0000-000047720000}"/>
    <cellStyle name="Normal 3 3 2 9 3 2 3 2" xfId="26861" xr:uid="{00000000-0005-0000-0000-000048720000}"/>
    <cellStyle name="Normal 3 3 2 9 3 2 3 3" xfId="43993" xr:uid="{00000000-0005-0000-0000-000049720000}"/>
    <cellStyle name="Normal 3 3 2 9 3 2 4" xfId="26862" xr:uid="{00000000-0005-0000-0000-00004A720000}"/>
    <cellStyle name="Normal 3 3 2 9 3 2 5" xfId="43994" xr:uid="{00000000-0005-0000-0000-00004B720000}"/>
    <cellStyle name="Normal 3 3 2 9 3 3" xfId="11364" xr:uid="{00000000-0005-0000-0000-00004C720000}"/>
    <cellStyle name="Normal 3 3 2 9 3 3 2" xfId="26863" xr:uid="{00000000-0005-0000-0000-00004D720000}"/>
    <cellStyle name="Normal 3 3 2 9 3 3 2 2" xfId="26864" xr:uid="{00000000-0005-0000-0000-00004E720000}"/>
    <cellStyle name="Normal 3 3 2 9 3 3 2 3" xfId="43995" xr:uid="{00000000-0005-0000-0000-00004F720000}"/>
    <cellStyle name="Normal 3 3 2 9 3 3 3" xfId="26865" xr:uid="{00000000-0005-0000-0000-000050720000}"/>
    <cellStyle name="Normal 3 3 2 9 3 3 4" xfId="43996" xr:uid="{00000000-0005-0000-0000-000051720000}"/>
    <cellStyle name="Normal 3 3 2 9 3 4" xfId="26866" xr:uid="{00000000-0005-0000-0000-000052720000}"/>
    <cellStyle name="Normal 3 3 2 9 3 4 2" xfId="26867" xr:uid="{00000000-0005-0000-0000-000053720000}"/>
    <cellStyle name="Normal 3 3 2 9 3 4 3" xfId="43997" xr:uid="{00000000-0005-0000-0000-000054720000}"/>
    <cellStyle name="Normal 3 3 2 9 3 5" xfId="26868" xr:uid="{00000000-0005-0000-0000-000055720000}"/>
    <cellStyle name="Normal 3 3 2 9 3 6" xfId="43998" xr:uid="{00000000-0005-0000-0000-000056720000}"/>
    <cellStyle name="Normal 3 3 2 9 4" xfId="11365" xr:uid="{00000000-0005-0000-0000-000057720000}"/>
    <cellStyle name="Normal 3 3 2 9 4 2" xfId="11366" xr:uid="{00000000-0005-0000-0000-000058720000}"/>
    <cellStyle name="Normal 3 3 2 9 4 2 2" xfId="26869" xr:uid="{00000000-0005-0000-0000-000059720000}"/>
    <cellStyle name="Normal 3 3 2 9 4 2 2 2" xfId="26870" xr:uid="{00000000-0005-0000-0000-00005A720000}"/>
    <cellStyle name="Normal 3 3 2 9 4 2 2 3" xfId="43999" xr:uid="{00000000-0005-0000-0000-00005B720000}"/>
    <cellStyle name="Normal 3 3 2 9 4 2 3" xfId="26871" xr:uid="{00000000-0005-0000-0000-00005C720000}"/>
    <cellStyle name="Normal 3 3 2 9 4 2 4" xfId="44000" xr:uid="{00000000-0005-0000-0000-00005D720000}"/>
    <cellStyle name="Normal 3 3 2 9 4 3" xfId="26872" xr:uid="{00000000-0005-0000-0000-00005E720000}"/>
    <cellStyle name="Normal 3 3 2 9 4 3 2" xfId="26873" xr:uid="{00000000-0005-0000-0000-00005F720000}"/>
    <cellStyle name="Normal 3 3 2 9 4 3 3" xfId="44001" xr:uid="{00000000-0005-0000-0000-000060720000}"/>
    <cellStyle name="Normal 3 3 2 9 4 4" xfId="26874" xr:uid="{00000000-0005-0000-0000-000061720000}"/>
    <cellStyle name="Normal 3 3 2 9 4 5" xfId="44002" xr:uid="{00000000-0005-0000-0000-000062720000}"/>
    <cellStyle name="Normal 3 3 2 9 5" xfId="11367" xr:uid="{00000000-0005-0000-0000-000063720000}"/>
    <cellStyle name="Normal 3 3 2 9 5 2" xfId="11368" xr:uid="{00000000-0005-0000-0000-000064720000}"/>
    <cellStyle name="Normal 3 3 2 9 5 2 2" xfId="26875" xr:uid="{00000000-0005-0000-0000-000065720000}"/>
    <cellStyle name="Normal 3 3 2 9 5 2 3" xfId="44003" xr:uid="{00000000-0005-0000-0000-000066720000}"/>
    <cellStyle name="Normal 3 3 2 9 5 3" xfId="26876" xr:uid="{00000000-0005-0000-0000-000067720000}"/>
    <cellStyle name="Normal 3 3 2 9 5 4" xfId="44004" xr:uid="{00000000-0005-0000-0000-000068720000}"/>
    <cellStyle name="Normal 3 3 2 9 6" xfId="11369" xr:uid="{00000000-0005-0000-0000-000069720000}"/>
    <cellStyle name="Normal 3 3 2 9 6 2" xfId="11370" xr:uid="{00000000-0005-0000-0000-00006A720000}"/>
    <cellStyle name="Normal 3 3 2 9 6 3" xfId="44005" xr:uid="{00000000-0005-0000-0000-00006B720000}"/>
    <cellStyle name="Normal 3 3 2 9 7" xfId="11371" xr:uid="{00000000-0005-0000-0000-00006C720000}"/>
    <cellStyle name="Normal 3 3 2 9 7 2" xfId="44006" xr:uid="{00000000-0005-0000-0000-00006D720000}"/>
    <cellStyle name="Normal 3 3 2 9 8" xfId="44007" xr:uid="{00000000-0005-0000-0000-00006E720000}"/>
    <cellStyle name="Normal 3 3 2 9 9" xfId="44008" xr:uid="{00000000-0005-0000-0000-00006F720000}"/>
    <cellStyle name="Normal 3 3 3" xfId="11372" xr:uid="{00000000-0005-0000-0000-000070720000}"/>
    <cellStyle name="Normal 3 3 3 10" xfId="11373" xr:uid="{00000000-0005-0000-0000-000071720000}"/>
    <cellStyle name="Normal 3 3 3 10 2" xfId="11374" xr:uid="{00000000-0005-0000-0000-000072720000}"/>
    <cellStyle name="Normal 3 3 3 10 2 2" xfId="11375" xr:uid="{00000000-0005-0000-0000-000073720000}"/>
    <cellStyle name="Normal 3 3 3 10 2 2 2" xfId="26877" xr:uid="{00000000-0005-0000-0000-000074720000}"/>
    <cellStyle name="Normal 3 3 3 10 2 2 2 2" xfId="26878" xr:uid="{00000000-0005-0000-0000-000075720000}"/>
    <cellStyle name="Normal 3 3 3 10 2 2 2 3" xfId="44009" xr:uid="{00000000-0005-0000-0000-000076720000}"/>
    <cellStyle name="Normal 3 3 3 10 2 2 3" xfId="26879" xr:uid="{00000000-0005-0000-0000-000077720000}"/>
    <cellStyle name="Normal 3 3 3 10 2 2 4" xfId="44010" xr:uid="{00000000-0005-0000-0000-000078720000}"/>
    <cellStyle name="Normal 3 3 3 10 2 3" xfId="11376" xr:uid="{00000000-0005-0000-0000-000079720000}"/>
    <cellStyle name="Normal 3 3 3 10 2 3 2" xfId="26880" xr:uid="{00000000-0005-0000-0000-00007A720000}"/>
    <cellStyle name="Normal 3 3 3 10 2 3 3" xfId="44011" xr:uid="{00000000-0005-0000-0000-00007B720000}"/>
    <cellStyle name="Normal 3 3 3 10 2 4" xfId="26881" xr:uid="{00000000-0005-0000-0000-00007C720000}"/>
    <cellStyle name="Normal 3 3 3 10 2 5" xfId="44012" xr:uid="{00000000-0005-0000-0000-00007D720000}"/>
    <cellStyle name="Normal 3 3 3 10 2 6" xfId="44013" xr:uid="{00000000-0005-0000-0000-00007E720000}"/>
    <cellStyle name="Normal 3 3 3 10 3" xfId="11377" xr:uid="{00000000-0005-0000-0000-00007F720000}"/>
    <cellStyle name="Normal 3 3 3 10 3 2" xfId="11378" xr:uid="{00000000-0005-0000-0000-000080720000}"/>
    <cellStyle name="Normal 3 3 3 10 3 2 2" xfId="26882" xr:uid="{00000000-0005-0000-0000-000081720000}"/>
    <cellStyle name="Normal 3 3 3 10 3 2 3" xfId="44014" xr:uid="{00000000-0005-0000-0000-000082720000}"/>
    <cellStyle name="Normal 3 3 3 10 3 3" xfId="26883" xr:uid="{00000000-0005-0000-0000-000083720000}"/>
    <cellStyle name="Normal 3 3 3 10 3 4" xfId="44015" xr:uid="{00000000-0005-0000-0000-000084720000}"/>
    <cellStyle name="Normal 3 3 3 10 4" xfId="11379" xr:uid="{00000000-0005-0000-0000-000085720000}"/>
    <cellStyle name="Normal 3 3 3 10 4 2" xfId="11380" xr:uid="{00000000-0005-0000-0000-000086720000}"/>
    <cellStyle name="Normal 3 3 3 10 4 3" xfId="44016" xr:uid="{00000000-0005-0000-0000-000087720000}"/>
    <cellStyle name="Normal 3 3 3 10 5" xfId="11381" xr:uid="{00000000-0005-0000-0000-000088720000}"/>
    <cellStyle name="Normal 3 3 3 10 5 2" xfId="11382" xr:uid="{00000000-0005-0000-0000-000089720000}"/>
    <cellStyle name="Normal 3 3 3 10 6" xfId="11383" xr:uid="{00000000-0005-0000-0000-00008A720000}"/>
    <cellStyle name="Normal 3 3 3 10 7" xfId="44017" xr:uid="{00000000-0005-0000-0000-00008B720000}"/>
    <cellStyle name="Normal 3 3 3 11" xfId="11384" xr:uid="{00000000-0005-0000-0000-00008C720000}"/>
    <cellStyle name="Normal 3 3 3 11 2" xfId="11385" xr:uid="{00000000-0005-0000-0000-00008D720000}"/>
    <cellStyle name="Normal 3 3 3 11 2 2" xfId="26884" xr:uid="{00000000-0005-0000-0000-00008E720000}"/>
    <cellStyle name="Normal 3 3 3 11 2 2 2" xfId="26885" xr:uid="{00000000-0005-0000-0000-00008F720000}"/>
    <cellStyle name="Normal 3 3 3 11 2 2 2 2" xfId="26886" xr:uid="{00000000-0005-0000-0000-000090720000}"/>
    <cellStyle name="Normal 3 3 3 11 2 2 2 3" xfId="44018" xr:uid="{00000000-0005-0000-0000-000091720000}"/>
    <cellStyle name="Normal 3 3 3 11 2 2 3" xfId="26887" xr:uid="{00000000-0005-0000-0000-000092720000}"/>
    <cellStyle name="Normal 3 3 3 11 2 2 4" xfId="44019" xr:uid="{00000000-0005-0000-0000-000093720000}"/>
    <cellStyle name="Normal 3 3 3 11 2 3" xfId="26888" xr:uid="{00000000-0005-0000-0000-000094720000}"/>
    <cellStyle name="Normal 3 3 3 11 2 3 2" xfId="26889" xr:uid="{00000000-0005-0000-0000-000095720000}"/>
    <cellStyle name="Normal 3 3 3 11 2 3 3" xfId="44020" xr:uid="{00000000-0005-0000-0000-000096720000}"/>
    <cellStyle name="Normal 3 3 3 11 2 4" xfId="26890" xr:uid="{00000000-0005-0000-0000-000097720000}"/>
    <cellStyle name="Normal 3 3 3 11 2 5" xfId="44021" xr:uid="{00000000-0005-0000-0000-000098720000}"/>
    <cellStyle name="Normal 3 3 3 11 3" xfId="11386" xr:uid="{00000000-0005-0000-0000-000099720000}"/>
    <cellStyle name="Normal 3 3 3 11 3 2" xfId="26891" xr:uid="{00000000-0005-0000-0000-00009A720000}"/>
    <cellStyle name="Normal 3 3 3 11 3 2 2" xfId="26892" xr:uid="{00000000-0005-0000-0000-00009B720000}"/>
    <cellStyle name="Normal 3 3 3 11 3 2 3" xfId="44022" xr:uid="{00000000-0005-0000-0000-00009C720000}"/>
    <cellStyle name="Normal 3 3 3 11 3 3" xfId="26893" xr:uid="{00000000-0005-0000-0000-00009D720000}"/>
    <cellStyle name="Normal 3 3 3 11 3 4" xfId="44023" xr:uid="{00000000-0005-0000-0000-00009E720000}"/>
    <cellStyle name="Normal 3 3 3 11 4" xfId="26894" xr:uid="{00000000-0005-0000-0000-00009F720000}"/>
    <cellStyle name="Normal 3 3 3 11 4 2" xfId="26895" xr:uid="{00000000-0005-0000-0000-0000A0720000}"/>
    <cellStyle name="Normal 3 3 3 11 4 3" xfId="44024" xr:uid="{00000000-0005-0000-0000-0000A1720000}"/>
    <cellStyle name="Normal 3 3 3 11 5" xfId="26896" xr:uid="{00000000-0005-0000-0000-0000A2720000}"/>
    <cellStyle name="Normal 3 3 3 11 6" xfId="44025" xr:uid="{00000000-0005-0000-0000-0000A3720000}"/>
    <cellStyle name="Normal 3 3 3 11 7" xfId="44026" xr:uid="{00000000-0005-0000-0000-0000A4720000}"/>
    <cellStyle name="Normal 3 3 3 12" xfId="11387" xr:uid="{00000000-0005-0000-0000-0000A5720000}"/>
    <cellStyle name="Normal 3 3 3 12 2" xfId="11388" xr:uid="{00000000-0005-0000-0000-0000A6720000}"/>
    <cellStyle name="Normal 3 3 3 12 2 2" xfId="26897" xr:uid="{00000000-0005-0000-0000-0000A7720000}"/>
    <cellStyle name="Normal 3 3 3 12 2 2 2" xfId="26898" xr:uid="{00000000-0005-0000-0000-0000A8720000}"/>
    <cellStyle name="Normal 3 3 3 12 2 2 3" xfId="44027" xr:uid="{00000000-0005-0000-0000-0000A9720000}"/>
    <cellStyle name="Normal 3 3 3 12 2 3" xfId="26899" xr:uid="{00000000-0005-0000-0000-0000AA720000}"/>
    <cellStyle name="Normal 3 3 3 12 2 4" xfId="44028" xr:uid="{00000000-0005-0000-0000-0000AB720000}"/>
    <cellStyle name="Normal 3 3 3 12 3" xfId="11389" xr:uid="{00000000-0005-0000-0000-0000AC720000}"/>
    <cellStyle name="Normal 3 3 3 12 3 2" xfId="26900" xr:uid="{00000000-0005-0000-0000-0000AD720000}"/>
    <cellStyle name="Normal 3 3 3 12 3 3" xfId="44029" xr:uid="{00000000-0005-0000-0000-0000AE720000}"/>
    <cellStyle name="Normal 3 3 3 12 4" xfId="26901" xr:uid="{00000000-0005-0000-0000-0000AF720000}"/>
    <cellStyle name="Normal 3 3 3 12 5" xfId="44030" xr:uid="{00000000-0005-0000-0000-0000B0720000}"/>
    <cellStyle name="Normal 3 3 3 13" xfId="11390" xr:uid="{00000000-0005-0000-0000-0000B1720000}"/>
    <cellStyle name="Normal 3 3 3 13 2" xfId="11391" xr:uid="{00000000-0005-0000-0000-0000B2720000}"/>
    <cellStyle name="Normal 3 3 3 13 2 2" xfId="26902" xr:uid="{00000000-0005-0000-0000-0000B3720000}"/>
    <cellStyle name="Normal 3 3 3 13 2 2 2" xfId="26903" xr:uid="{00000000-0005-0000-0000-0000B4720000}"/>
    <cellStyle name="Normal 3 3 3 13 2 2 3" xfId="44031" xr:uid="{00000000-0005-0000-0000-0000B5720000}"/>
    <cellStyle name="Normal 3 3 3 13 2 3" xfId="26904" xr:uid="{00000000-0005-0000-0000-0000B6720000}"/>
    <cellStyle name="Normal 3 3 3 13 2 4" xfId="44032" xr:uid="{00000000-0005-0000-0000-0000B7720000}"/>
    <cellStyle name="Normal 3 3 3 13 3" xfId="26905" xr:uid="{00000000-0005-0000-0000-0000B8720000}"/>
    <cellStyle name="Normal 3 3 3 13 3 2" xfId="26906" xr:uid="{00000000-0005-0000-0000-0000B9720000}"/>
    <cellStyle name="Normal 3 3 3 13 3 3" xfId="44033" xr:uid="{00000000-0005-0000-0000-0000BA720000}"/>
    <cellStyle name="Normal 3 3 3 13 4" xfId="26907" xr:uid="{00000000-0005-0000-0000-0000BB720000}"/>
    <cellStyle name="Normal 3 3 3 13 5" xfId="44034" xr:uid="{00000000-0005-0000-0000-0000BC720000}"/>
    <cellStyle name="Normal 3 3 3 14" xfId="11392" xr:uid="{00000000-0005-0000-0000-0000BD720000}"/>
    <cellStyle name="Normal 3 3 3 14 2" xfId="11393" xr:uid="{00000000-0005-0000-0000-0000BE720000}"/>
    <cellStyle name="Normal 3 3 3 14 2 2" xfId="26908" xr:uid="{00000000-0005-0000-0000-0000BF720000}"/>
    <cellStyle name="Normal 3 3 3 14 2 2 2" xfId="26909" xr:uid="{00000000-0005-0000-0000-0000C0720000}"/>
    <cellStyle name="Normal 3 3 3 14 2 2 3" xfId="44035" xr:uid="{00000000-0005-0000-0000-0000C1720000}"/>
    <cellStyle name="Normal 3 3 3 14 2 3" xfId="26910" xr:uid="{00000000-0005-0000-0000-0000C2720000}"/>
    <cellStyle name="Normal 3 3 3 14 2 4" xfId="44036" xr:uid="{00000000-0005-0000-0000-0000C3720000}"/>
    <cellStyle name="Normal 3 3 3 14 3" xfId="26911" xr:uid="{00000000-0005-0000-0000-0000C4720000}"/>
    <cellStyle name="Normal 3 3 3 14 3 2" xfId="26912" xr:uid="{00000000-0005-0000-0000-0000C5720000}"/>
    <cellStyle name="Normal 3 3 3 14 3 3" xfId="44037" xr:uid="{00000000-0005-0000-0000-0000C6720000}"/>
    <cellStyle name="Normal 3 3 3 14 4" xfId="26913" xr:uid="{00000000-0005-0000-0000-0000C7720000}"/>
    <cellStyle name="Normal 3 3 3 14 5" xfId="44038" xr:uid="{00000000-0005-0000-0000-0000C8720000}"/>
    <cellStyle name="Normal 3 3 3 15" xfId="11394" xr:uid="{00000000-0005-0000-0000-0000C9720000}"/>
    <cellStyle name="Normal 3 3 3 15 2" xfId="11395" xr:uid="{00000000-0005-0000-0000-0000CA720000}"/>
    <cellStyle name="Normal 3 3 3 15 2 2" xfId="26914" xr:uid="{00000000-0005-0000-0000-0000CB720000}"/>
    <cellStyle name="Normal 3 3 3 15 2 3" xfId="44039" xr:uid="{00000000-0005-0000-0000-0000CC720000}"/>
    <cellStyle name="Normal 3 3 3 15 3" xfId="26915" xr:uid="{00000000-0005-0000-0000-0000CD720000}"/>
    <cellStyle name="Normal 3 3 3 15 4" xfId="44040" xr:uid="{00000000-0005-0000-0000-0000CE720000}"/>
    <cellStyle name="Normal 3 3 3 16" xfId="11396" xr:uid="{00000000-0005-0000-0000-0000CF720000}"/>
    <cellStyle name="Normal 3 3 3 16 2" xfId="26916" xr:uid="{00000000-0005-0000-0000-0000D0720000}"/>
    <cellStyle name="Normal 3 3 3 16 3" xfId="44041" xr:uid="{00000000-0005-0000-0000-0000D1720000}"/>
    <cellStyle name="Normal 3 3 3 17" xfId="26917" xr:uid="{00000000-0005-0000-0000-0000D2720000}"/>
    <cellStyle name="Normal 3 3 3 17 2" xfId="44042" xr:uid="{00000000-0005-0000-0000-0000D3720000}"/>
    <cellStyle name="Normal 3 3 3 18" xfId="44043" xr:uid="{00000000-0005-0000-0000-0000D4720000}"/>
    <cellStyle name="Normal 3 3 3 19" xfId="44044" xr:uid="{00000000-0005-0000-0000-0000D5720000}"/>
    <cellStyle name="Normal 3 3 3 2" xfId="11397" xr:uid="{00000000-0005-0000-0000-0000D6720000}"/>
    <cellStyle name="Normal 3 3 3 2 10" xfId="11398" xr:uid="{00000000-0005-0000-0000-0000D7720000}"/>
    <cellStyle name="Normal 3 3 3 2 10 2" xfId="11399" xr:uid="{00000000-0005-0000-0000-0000D8720000}"/>
    <cellStyle name="Normal 3 3 3 2 10 2 2" xfId="26918" xr:uid="{00000000-0005-0000-0000-0000D9720000}"/>
    <cellStyle name="Normal 3 3 3 2 10 2 2 2" xfId="26919" xr:uid="{00000000-0005-0000-0000-0000DA720000}"/>
    <cellStyle name="Normal 3 3 3 2 10 2 2 3" xfId="44045" xr:uid="{00000000-0005-0000-0000-0000DB720000}"/>
    <cellStyle name="Normal 3 3 3 2 10 2 3" xfId="26920" xr:uid="{00000000-0005-0000-0000-0000DC720000}"/>
    <cellStyle name="Normal 3 3 3 2 10 2 4" xfId="44046" xr:uid="{00000000-0005-0000-0000-0000DD720000}"/>
    <cellStyle name="Normal 3 3 3 2 10 3" xfId="26921" xr:uid="{00000000-0005-0000-0000-0000DE720000}"/>
    <cellStyle name="Normal 3 3 3 2 10 3 2" xfId="26922" xr:uid="{00000000-0005-0000-0000-0000DF720000}"/>
    <cellStyle name="Normal 3 3 3 2 10 3 3" xfId="44047" xr:uid="{00000000-0005-0000-0000-0000E0720000}"/>
    <cellStyle name="Normal 3 3 3 2 10 4" xfId="26923" xr:uid="{00000000-0005-0000-0000-0000E1720000}"/>
    <cellStyle name="Normal 3 3 3 2 10 5" xfId="44048" xr:uid="{00000000-0005-0000-0000-0000E2720000}"/>
    <cellStyle name="Normal 3 3 3 2 11" xfId="11400" xr:uid="{00000000-0005-0000-0000-0000E3720000}"/>
    <cellStyle name="Normal 3 3 3 2 11 2" xfId="11401" xr:uid="{00000000-0005-0000-0000-0000E4720000}"/>
    <cellStyle name="Normal 3 3 3 2 11 2 2" xfId="26924" xr:uid="{00000000-0005-0000-0000-0000E5720000}"/>
    <cellStyle name="Normal 3 3 3 2 11 2 3" xfId="44049" xr:uid="{00000000-0005-0000-0000-0000E6720000}"/>
    <cellStyle name="Normal 3 3 3 2 11 3" xfId="26925" xr:uid="{00000000-0005-0000-0000-0000E7720000}"/>
    <cellStyle name="Normal 3 3 3 2 11 4" xfId="44050" xr:uid="{00000000-0005-0000-0000-0000E8720000}"/>
    <cellStyle name="Normal 3 3 3 2 12" xfId="11402" xr:uid="{00000000-0005-0000-0000-0000E9720000}"/>
    <cellStyle name="Normal 3 3 3 2 12 2" xfId="26926" xr:uid="{00000000-0005-0000-0000-0000EA720000}"/>
    <cellStyle name="Normal 3 3 3 2 12 3" xfId="44051" xr:uid="{00000000-0005-0000-0000-0000EB720000}"/>
    <cellStyle name="Normal 3 3 3 2 13" xfId="26927" xr:uid="{00000000-0005-0000-0000-0000EC720000}"/>
    <cellStyle name="Normal 3 3 3 2 13 2" xfId="44052" xr:uid="{00000000-0005-0000-0000-0000ED720000}"/>
    <cellStyle name="Normal 3 3 3 2 14" xfId="44053" xr:uid="{00000000-0005-0000-0000-0000EE720000}"/>
    <cellStyle name="Normal 3 3 3 2 15" xfId="44054" xr:uid="{00000000-0005-0000-0000-0000EF720000}"/>
    <cellStyle name="Normal 3 3 3 2 16" xfId="44055" xr:uid="{00000000-0005-0000-0000-0000F0720000}"/>
    <cellStyle name="Normal 3 3 3 2 2" xfId="11403" xr:uid="{00000000-0005-0000-0000-0000F1720000}"/>
    <cellStyle name="Normal 3 3 3 2 2 10" xfId="11404" xr:uid="{00000000-0005-0000-0000-0000F2720000}"/>
    <cellStyle name="Normal 3 3 3 2 2 10 2" xfId="11405" xr:uid="{00000000-0005-0000-0000-0000F3720000}"/>
    <cellStyle name="Normal 3 3 3 2 2 10 2 2" xfId="26928" xr:uid="{00000000-0005-0000-0000-0000F4720000}"/>
    <cellStyle name="Normal 3 3 3 2 2 10 2 3" xfId="44056" xr:uid="{00000000-0005-0000-0000-0000F5720000}"/>
    <cellStyle name="Normal 3 3 3 2 2 10 3" xfId="26929" xr:uid="{00000000-0005-0000-0000-0000F6720000}"/>
    <cellStyle name="Normal 3 3 3 2 2 10 4" xfId="44057" xr:uid="{00000000-0005-0000-0000-0000F7720000}"/>
    <cellStyle name="Normal 3 3 3 2 2 11" xfId="11406" xr:uid="{00000000-0005-0000-0000-0000F8720000}"/>
    <cellStyle name="Normal 3 3 3 2 2 11 2" xfId="26930" xr:uid="{00000000-0005-0000-0000-0000F9720000}"/>
    <cellStyle name="Normal 3 3 3 2 2 11 3" xfId="44058" xr:uid="{00000000-0005-0000-0000-0000FA720000}"/>
    <cellStyle name="Normal 3 3 3 2 2 12" xfId="26931" xr:uid="{00000000-0005-0000-0000-0000FB720000}"/>
    <cellStyle name="Normal 3 3 3 2 2 12 2" xfId="44059" xr:uid="{00000000-0005-0000-0000-0000FC720000}"/>
    <cellStyle name="Normal 3 3 3 2 2 13" xfId="44060" xr:uid="{00000000-0005-0000-0000-0000FD720000}"/>
    <cellStyle name="Normal 3 3 3 2 2 14" xfId="44061" xr:uid="{00000000-0005-0000-0000-0000FE720000}"/>
    <cellStyle name="Normal 3 3 3 2 2 15" xfId="44062" xr:uid="{00000000-0005-0000-0000-0000FF720000}"/>
    <cellStyle name="Normal 3 3 3 2 2 2" xfId="11407" xr:uid="{00000000-0005-0000-0000-000000730000}"/>
    <cellStyle name="Normal 3 3 3 2 2 2 10" xfId="44063" xr:uid="{00000000-0005-0000-0000-000001730000}"/>
    <cellStyle name="Normal 3 3 3 2 2 2 11" xfId="44064" xr:uid="{00000000-0005-0000-0000-000002730000}"/>
    <cellStyle name="Normal 3 3 3 2 2 2 12" xfId="44065" xr:uid="{00000000-0005-0000-0000-000003730000}"/>
    <cellStyle name="Normal 3 3 3 2 2 2 2" xfId="11408" xr:uid="{00000000-0005-0000-0000-000004730000}"/>
    <cellStyle name="Normal 3 3 3 2 2 2 2 2" xfId="11409" xr:uid="{00000000-0005-0000-0000-000005730000}"/>
    <cellStyle name="Normal 3 3 3 2 2 2 2 2 2" xfId="11410" xr:uid="{00000000-0005-0000-0000-000006730000}"/>
    <cellStyle name="Normal 3 3 3 2 2 2 2 2 2 2" xfId="11411" xr:uid="{00000000-0005-0000-0000-000007730000}"/>
    <cellStyle name="Normal 3 3 3 2 2 2 2 2 2 2 2" xfId="26932" xr:uid="{00000000-0005-0000-0000-000008730000}"/>
    <cellStyle name="Normal 3 3 3 2 2 2 2 2 2 2 2 2" xfId="26933" xr:uid="{00000000-0005-0000-0000-000009730000}"/>
    <cellStyle name="Normal 3 3 3 2 2 2 2 2 2 2 2 3" xfId="44066" xr:uid="{00000000-0005-0000-0000-00000A730000}"/>
    <cellStyle name="Normal 3 3 3 2 2 2 2 2 2 2 3" xfId="26934" xr:uid="{00000000-0005-0000-0000-00000B730000}"/>
    <cellStyle name="Normal 3 3 3 2 2 2 2 2 2 2 4" xfId="44067" xr:uid="{00000000-0005-0000-0000-00000C730000}"/>
    <cellStyle name="Normal 3 3 3 2 2 2 2 2 2 3" xfId="11412" xr:uid="{00000000-0005-0000-0000-00000D730000}"/>
    <cellStyle name="Normal 3 3 3 2 2 2 2 2 2 3 2" xfId="26935" xr:uid="{00000000-0005-0000-0000-00000E730000}"/>
    <cellStyle name="Normal 3 3 3 2 2 2 2 2 2 3 3" xfId="44068" xr:uid="{00000000-0005-0000-0000-00000F730000}"/>
    <cellStyle name="Normal 3 3 3 2 2 2 2 2 2 4" xfId="26936" xr:uid="{00000000-0005-0000-0000-000010730000}"/>
    <cellStyle name="Normal 3 3 3 2 2 2 2 2 2 5" xfId="44069" xr:uid="{00000000-0005-0000-0000-000011730000}"/>
    <cellStyle name="Normal 3 3 3 2 2 2 2 2 3" xfId="11413" xr:uid="{00000000-0005-0000-0000-000012730000}"/>
    <cellStyle name="Normal 3 3 3 2 2 2 2 2 3 2" xfId="11414" xr:uid="{00000000-0005-0000-0000-000013730000}"/>
    <cellStyle name="Normal 3 3 3 2 2 2 2 2 3 2 2" xfId="26937" xr:uid="{00000000-0005-0000-0000-000014730000}"/>
    <cellStyle name="Normal 3 3 3 2 2 2 2 2 3 2 3" xfId="44070" xr:uid="{00000000-0005-0000-0000-000015730000}"/>
    <cellStyle name="Normal 3 3 3 2 2 2 2 2 3 3" xfId="26938" xr:uid="{00000000-0005-0000-0000-000016730000}"/>
    <cellStyle name="Normal 3 3 3 2 2 2 2 2 3 4" xfId="44071" xr:uid="{00000000-0005-0000-0000-000017730000}"/>
    <cellStyle name="Normal 3 3 3 2 2 2 2 2 4" xfId="11415" xr:uid="{00000000-0005-0000-0000-000018730000}"/>
    <cellStyle name="Normal 3 3 3 2 2 2 2 2 4 2" xfId="11416" xr:uid="{00000000-0005-0000-0000-000019730000}"/>
    <cellStyle name="Normal 3 3 3 2 2 2 2 2 4 3" xfId="44072" xr:uid="{00000000-0005-0000-0000-00001A730000}"/>
    <cellStyle name="Normal 3 3 3 2 2 2 2 2 5" xfId="11417" xr:uid="{00000000-0005-0000-0000-00001B730000}"/>
    <cellStyle name="Normal 3 3 3 2 2 2 2 2 5 2" xfId="11418" xr:uid="{00000000-0005-0000-0000-00001C730000}"/>
    <cellStyle name="Normal 3 3 3 2 2 2 2 2 6" xfId="11419" xr:uid="{00000000-0005-0000-0000-00001D730000}"/>
    <cellStyle name="Normal 3 3 3 2 2 2 2 2 7" xfId="44073" xr:uid="{00000000-0005-0000-0000-00001E730000}"/>
    <cellStyle name="Normal 3 3 3 2 2 2 2 3" xfId="11420" xr:uid="{00000000-0005-0000-0000-00001F730000}"/>
    <cellStyle name="Normal 3 3 3 2 2 2 2 3 2" xfId="11421" xr:uid="{00000000-0005-0000-0000-000020730000}"/>
    <cellStyle name="Normal 3 3 3 2 2 2 2 3 2 2" xfId="26939" xr:uid="{00000000-0005-0000-0000-000021730000}"/>
    <cellStyle name="Normal 3 3 3 2 2 2 2 3 2 2 2" xfId="26940" xr:uid="{00000000-0005-0000-0000-000022730000}"/>
    <cellStyle name="Normal 3 3 3 2 2 2 2 3 2 2 3" xfId="44074" xr:uid="{00000000-0005-0000-0000-000023730000}"/>
    <cellStyle name="Normal 3 3 3 2 2 2 2 3 2 3" xfId="26941" xr:uid="{00000000-0005-0000-0000-000024730000}"/>
    <cellStyle name="Normal 3 3 3 2 2 2 2 3 2 4" xfId="44075" xr:uid="{00000000-0005-0000-0000-000025730000}"/>
    <cellStyle name="Normal 3 3 3 2 2 2 2 3 3" xfId="11422" xr:uid="{00000000-0005-0000-0000-000026730000}"/>
    <cellStyle name="Normal 3 3 3 2 2 2 2 3 3 2" xfId="26942" xr:uid="{00000000-0005-0000-0000-000027730000}"/>
    <cellStyle name="Normal 3 3 3 2 2 2 2 3 3 3" xfId="44076" xr:uid="{00000000-0005-0000-0000-000028730000}"/>
    <cellStyle name="Normal 3 3 3 2 2 2 2 3 4" xfId="26943" xr:uid="{00000000-0005-0000-0000-000029730000}"/>
    <cellStyle name="Normal 3 3 3 2 2 2 2 3 5" xfId="44077" xr:uid="{00000000-0005-0000-0000-00002A730000}"/>
    <cellStyle name="Normal 3 3 3 2 2 2 2 4" xfId="11423" xr:uid="{00000000-0005-0000-0000-00002B730000}"/>
    <cellStyle name="Normal 3 3 3 2 2 2 2 4 2" xfId="11424" xr:uid="{00000000-0005-0000-0000-00002C730000}"/>
    <cellStyle name="Normal 3 3 3 2 2 2 2 4 2 2" xfId="26944" xr:uid="{00000000-0005-0000-0000-00002D730000}"/>
    <cellStyle name="Normal 3 3 3 2 2 2 2 4 2 3" xfId="44078" xr:uid="{00000000-0005-0000-0000-00002E730000}"/>
    <cellStyle name="Normal 3 3 3 2 2 2 2 4 3" xfId="26945" xr:uid="{00000000-0005-0000-0000-00002F730000}"/>
    <cellStyle name="Normal 3 3 3 2 2 2 2 4 4" xfId="44079" xr:uid="{00000000-0005-0000-0000-000030730000}"/>
    <cellStyle name="Normal 3 3 3 2 2 2 2 5" xfId="11425" xr:uid="{00000000-0005-0000-0000-000031730000}"/>
    <cellStyle name="Normal 3 3 3 2 2 2 2 5 2" xfId="11426" xr:uid="{00000000-0005-0000-0000-000032730000}"/>
    <cellStyle name="Normal 3 3 3 2 2 2 2 5 3" xfId="44080" xr:uid="{00000000-0005-0000-0000-000033730000}"/>
    <cellStyle name="Normal 3 3 3 2 2 2 2 6" xfId="11427" xr:uid="{00000000-0005-0000-0000-000034730000}"/>
    <cellStyle name="Normal 3 3 3 2 2 2 2 6 2" xfId="11428" xr:uid="{00000000-0005-0000-0000-000035730000}"/>
    <cellStyle name="Normal 3 3 3 2 2 2 2 7" xfId="11429" xr:uid="{00000000-0005-0000-0000-000036730000}"/>
    <cellStyle name="Normal 3 3 3 2 2 2 2 8" xfId="44081" xr:uid="{00000000-0005-0000-0000-000037730000}"/>
    <cellStyle name="Normal 3 3 3 2 2 2 3" xfId="11430" xr:uid="{00000000-0005-0000-0000-000038730000}"/>
    <cellStyle name="Normal 3 3 3 2 2 2 3 2" xfId="11431" xr:uid="{00000000-0005-0000-0000-000039730000}"/>
    <cellStyle name="Normal 3 3 3 2 2 2 3 2 2" xfId="11432" xr:uid="{00000000-0005-0000-0000-00003A730000}"/>
    <cellStyle name="Normal 3 3 3 2 2 2 3 2 2 2" xfId="26946" xr:uid="{00000000-0005-0000-0000-00003B730000}"/>
    <cellStyle name="Normal 3 3 3 2 2 2 3 2 2 2 2" xfId="26947" xr:uid="{00000000-0005-0000-0000-00003C730000}"/>
    <cellStyle name="Normal 3 3 3 2 2 2 3 2 2 2 3" xfId="44082" xr:uid="{00000000-0005-0000-0000-00003D730000}"/>
    <cellStyle name="Normal 3 3 3 2 2 2 3 2 2 3" xfId="26948" xr:uid="{00000000-0005-0000-0000-00003E730000}"/>
    <cellStyle name="Normal 3 3 3 2 2 2 3 2 2 4" xfId="44083" xr:uid="{00000000-0005-0000-0000-00003F730000}"/>
    <cellStyle name="Normal 3 3 3 2 2 2 3 2 3" xfId="11433" xr:uid="{00000000-0005-0000-0000-000040730000}"/>
    <cellStyle name="Normal 3 3 3 2 2 2 3 2 3 2" xfId="26949" xr:uid="{00000000-0005-0000-0000-000041730000}"/>
    <cellStyle name="Normal 3 3 3 2 2 2 3 2 3 3" xfId="44084" xr:uid="{00000000-0005-0000-0000-000042730000}"/>
    <cellStyle name="Normal 3 3 3 2 2 2 3 2 4" xfId="26950" xr:uid="{00000000-0005-0000-0000-000043730000}"/>
    <cellStyle name="Normal 3 3 3 2 2 2 3 2 5" xfId="44085" xr:uid="{00000000-0005-0000-0000-000044730000}"/>
    <cellStyle name="Normal 3 3 3 2 2 2 3 3" xfId="11434" xr:uid="{00000000-0005-0000-0000-000045730000}"/>
    <cellStyle name="Normal 3 3 3 2 2 2 3 3 2" xfId="11435" xr:uid="{00000000-0005-0000-0000-000046730000}"/>
    <cellStyle name="Normal 3 3 3 2 2 2 3 3 2 2" xfId="26951" xr:uid="{00000000-0005-0000-0000-000047730000}"/>
    <cellStyle name="Normal 3 3 3 2 2 2 3 3 2 3" xfId="44086" xr:uid="{00000000-0005-0000-0000-000048730000}"/>
    <cellStyle name="Normal 3 3 3 2 2 2 3 3 3" xfId="26952" xr:uid="{00000000-0005-0000-0000-000049730000}"/>
    <cellStyle name="Normal 3 3 3 2 2 2 3 3 4" xfId="44087" xr:uid="{00000000-0005-0000-0000-00004A730000}"/>
    <cellStyle name="Normal 3 3 3 2 2 2 3 4" xfId="11436" xr:uid="{00000000-0005-0000-0000-00004B730000}"/>
    <cellStyle name="Normal 3 3 3 2 2 2 3 4 2" xfId="11437" xr:uid="{00000000-0005-0000-0000-00004C730000}"/>
    <cellStyle name="Normal 3 3 3 2 2 2 3 4 3" xfId="44088" xr:uid="{00000000-0005-0000-0000-00004D730000}"/>
    <cellStyle name="Normal 3 3 3 2 2 2 3 5" xfId="11438" xr:uid="{00000000-0005-0000-0000-00004E730000}"/>
    <cellStyle name="Normal 3 3 3 2 2 2 3 5 2" xfId="11439" xr:uid="{00000000-0005-0000-0000-00004F730000}"/>
    <cellStyle name="Normal 3 3 3 2 2 2 3 6" xfId="11440" xr:uid="{00000000-0005-0000-0000-000050730000}"/>
    <cellStyle name="Normal 3 3 3 2 2 2 3 7" xfId="44089" xr:uid="{00000000-0005-0000-0000-000051730000}"/>
    <cellStyle name="Normal 3 3 3 2 2 2 4" xfId="11441" xr:uid="{00000000-0005-0000-0000-000052730000}"/>
    <cellStyle name="Normal 3 3 3 2 2 2 4 2" xfId="11442" xr:uid="{00000000-0005-0000-0000-000053730000}"/>
    <cellStyle name="Normal 3 3 3 2 2 2 4 2 2" xfId="26953" xr:uid="{00000000-0005-0000-0000-000054730000}"/>
    <cellStyle name="Normal 3 3 3 2 2 2 4 2 2 2" xfId="26954" xr:uid="{00000000-0005-0000-0000-000055730000}"/>
    <cellStyle name="Normal 3 3 3 2 2 2 4 2 2 2 2" xfId="26955" xr:uid="{00000000-0005-0000-0000-000056730000}"/>
    <cellStyle name="Normal 3 3 3 2 2 2 4 2 2 2 3" xfId="44090" xr:uid="{00000000-0005-0000-0000-000057730000}"/>
    <cellStyle name="Normal 3 3 3 2 2 2 4 2 2 3" xfId="26956" xr:uid="{00000000-0005-0000-0000-000058730000}"/>
    <cellStyle name="Normal 3 3 3 2 2 2 4 2 2 4" xfId="44091" xr:uid="{00000000-0005-0000-0000-000059730000}"/>
    <cellStyle name="Normal 3 3 3 2 2 2 4 2 3" xfId="26957" xr:uid="{00000000-0005-0000-0000-00005A730000}"/>
    <cellStyle name="Normal 3 3 3 2 2 2 4 2 3 2" xfId="26958" xr:uid="{00000000-0005-0000-0000-00005B730000}"/>
    <cellStyle name="Normal 3 3 3 2 2 2 4 2 3 3" xfId="44092" xr:uid="{00000000-0005-0000-0000-00005C730000}"/>
    <cellStyle name="Normal 3 3 3 2 2 2 4 2 4" xfId="26959" xr:uid="{00000000-0005-0000-0000-00005D730000}"/>
    <cellStyle name="Normal 3 3 3 2 2 2 4 2 5" xfId="44093" xr:uid="{00000000-0005-0000-0000-00005E730000}"/>
    <cellStyle name="Normal 3 3 3 2 2 2 4 3" xfId="11443" xr:uid="{00000000-0005-0000-0000-00005F730000}"/>
    <cellStyle name="Normal 3 3 3 2 2 2 4 3 2" xfId="26960" xr:uid="{00000000-0005-0000-0000-000060730000}"/>
    <cellStyle name="Normal 3 3 3 2 2 2 4 3 2 2" xfId="26961" xr:uid="{00000000-0005-0000-0000-000061730000}"/>
    <cellStyle name="Normal 3 3 3 2 2 2 4 3 2 3" xfId="44094" xr:uid="{00000000-0005-0000-0000-000062730000}"/>
    <cellStyle name="Normal 3 3 3 2 2 2 4 3 3" xfId="26962" xr:uid="{00000000-0005-0000-0000-000063730000}"/>
    <cellStyle name="Normal 3 3 3 2 2 2 4 3 4" xfId="44095" xr:uid="{00000000-0005-0000-0000-000064730000}"/>
    <cellStyle name="Normal 3 3 3 2 2 2 4 4" xfId="26963" xr:uid="{00000000-0005-0000-0000-000065730000}"/>
    <cellStyle name="Normal 3 3 3 2 2 2 4 4 2" xfId="26964" xr:uid="{00000000-0005-0000-0000-000066730000}"/>
    <cellStyle name="Normal 3 3 3 2 2 2 4 4 3" xfId="44096" xr:uid="{00000000-0005-0000-0000-000067730000}"/>
    <cellStyle name="Normal 3 3 3 2 2 2 4 5" xfId="26965" xr:uid="{00000000-0005-0000-0000-000068730000}"/>
    <cellStyle name="Normal 3 3 3 2 2 2 4 6" xfId="44097" xr:uid="{00000000-0005-0000-0000-000069730000}"/>
    <cellStyle name="Normal 3 3 3 2 2 2 5" xfId="11444" xr:uid="{00000000-0005-0000-0000-00006A730000}"/>
    <cellStyle name="Normal 3 3 3 2 2 2 5 2" xfId="11445" xr:uid="{00000000-0005-0000-0000-00006B730000}"/>
    <cellStyle name="Normal 3 3 3 2 2 2 5 2 2" xfId="26966" xr:uid="{00000000-0005-0000-0000-00006C730000}"/>
    <cellStyle name="Normal 3 3 3 2 2 2 5 2 2 2" xfId="26967" xr:uid="{00000000-0005-0000-0000-00006D730000}"/>
    <cellStyle name="Normal 3 3 3 2 2 2 5 2 2 3" xfId="44098" xr:uid="{00000000-0005-0000-0000-00006E730000}"/>
    <cellStyle name="Normal 3 3 3 2 2 2 5 2 3" xfId="26968" xr:uid="{00000000-0005-0000-0000-00006F730000}"/>
    <cellStyle name="Normal 3 3 3 2 2 2 5 2 4" xfId="44099" xr:uid="{00000000-0005-0000-0000-000070730000}"/>
    <cellStyle name="Normal 3 3 3 2 2 2 5 3" xfId="26969" xr:uid="{00000000-0005-0000-0000-000071730000}"/>
    <cellStyle name="Normal 3 3 3 2 2 2 5 3 2" xfId="26970" xr:uid="{00000000-0005-0000-0000-000072730000}"/>
    <cellStyle name="Normal 3 3 3 2 2 2 5 3 3" xfId="44100" xr:uid="{00000000-0005-0000-0000-000073730000}"/>
    <cellStyle name="Normal 3 3 3 2 2 2 5 4" xfId="26971" xr:uid="{00000000-0005-0000-0000-000074730000}"/>
    <cellStyle name="Normal 3 3 3 2 2 2 5 5" xfId="44101" xr:uid="{00000000-0005-0000-0000-000075730000}"/>
    <cellStyle name="Normal 3 3 3 2 2 2 6" xfId="11446" xr:uid="{00000000-0005-0000-0000-000076730000}"/>
    <cellStyle name="Normal 3 3 3 2 2 2 6 2" xfId="11447" xr:uid="{00000000-0005-0000-0000-000077730000}"/>
    <cellStyle name="Normal 3 3 3 2 2 2 6 2 2" xfId="26972" xr:uid="{00000000-0005-0000-0000-000078730000}"/>
    <cellStyle name="Normal 3 3 3 2 2 2 6 2 2 2" xfId="26973" xr:uid="{00000000-0005-0000-0000-000079730000}"/>
    <cellStyle name="Normal 3 3 3 2 2 2 6 2 2 3" xfId="44102" xr:uid="{00000000-0005-0000-0000-00007A730000}"/>
    <cellStyle name="Normal 3 3 3 2 2 2 6 2 3" xfId="26974" xr:uid="{00000000-0005-0000-0000-00007B730000}"/>
    <cellStyle name="Normal 3 3 3 2 2 2 6 2 4" xfId="44103" xr:uid="{00000000-0005-0000-0000-00007C730000}"/>
    <cellStyle name="Normal 3 3 3 2 2 2 6 3" xfId="26975" xr:uid="{00000000-0005-0000-0000-00007D730000}"/>
    <cellStyle name="Normal 3 3 3 2 2 2 6 3 2" xfId="26976" xr:uid="{00000000-0005-0000-0000-00007E730000}"/>
    <cellStyle name="Normal 3 3 3 2 2 2 6 3 3" xfId="44104" xr:uid="{00000000-0005-0000-0000-00007F730000}"/>
    <cellStyle name="Normal 3 3 3 2 2 2 6 4" xfId="26977" xr:uid="{00000000-0005-0000-0000-000080730000}"/>
    <cellStyle name="Normal 3 3 3 2 2 2 6 5" xfId="44105" xr:uid="{00000000-0005-0000-0000-000081730000}"/>
    <cellStyle name="Normal 3 3 3 2 2 2 7" xfId="11448" xr:uid="{00000000-0005-0000-0000-000082730000}"/>
    <cellStyle name="Normal 3 3 3 2 2 2 7 2" xfId="11449" xr:uid="{00000000-0005-0000-0000-000083730000}"/>
    <cellStyle name="Normal 3 3 3 2 2 2 7 2 2" xfId="26978" xr:uid="{00000000-0005-0000-0000-000084730000}"/>
    <cellStyle name="Normal 3 3 3 2 2 2 7 2 3" xfId="44106" xr:uid="{00000000-0005-0000-0000-000085730000}"/>
    <cellStyle name="Normal 3 3 3 2 2 2 7 3" xfId="26979" xr:uid="{00000000-0005-0000-0000-000086730000}"/>
    <cellStyle name="Normal 3 3 3 2 2 2 7 4" xfId="44107" xr:uid="{00000000-0005-0000-0000-000087730000}"/>
    <cellStyle name="Normal 3 3 3 2 2 2 8" xfId="11450" xr:uid="{00000000-0005-0000-0000-000088730000}"/>
    <cellStyle name="Normal 3 3 3 2 2 2 8 2" xfId="26980" xr:uid="{00000000-0005-0000-0000-000089730000}"/>
    <cellStyle name="Normal 3 3 3 2 2 2 8 3" xfId="44108" xr:uid="{00000000-0005-0000-0000-00008A730000}"/>
    <cellStyle name="Normal 3 3 3 2 2 2 9" xfId="26981" xr:uid="{00000000-0005-0000-0000-00008B730000}"/>
    <cellStyle name="Normal 3 3 3 2 2 2 9 2" xfId="44109" xr:uid="{00000000-0005-0000-0000-00008C730000}"/>
    <cellStyle name="Normal 3 3 3 2 2 3" xfId="11451" xr:uid="{00000000-0005-0000-0000-00008D730000}"/>
    <cellStyle name="Normal 3 3 3 2 2 3 10" xfId="44110" xr:uid="{00000000-0005-0000-0000-00008E730000}"/>
    <cellStyle name="Normal 3 3 3 2 2 3 11" xfId="44111" xr:uid="{00000000-0005-0000-0000-00008F730000}"/>
    <cellStyle name="Normal 3 3 3 2 2 3 2" xfId="11452" xr:uid="{00000000-0005-0000-0000-000090730000}"/>
    <cellStyle name="Normal 3 3 3 2 2 3 2 2" xfId="11453" xr:uid="{00000000-0005-0000-0000-000091730000}"/>
    <cellStyle name="Normal 3 3 3 2 2 3 2 2 2" xfId="11454" xr:uid="{00000000-0005-0000-0000-000092730000}"/>
    <cellStyle name="Normal 3 3 3 2 2 3 2 2 2 2" xfId="11455" xr:uid="{00000000-0005-0000-0000-000093730000}"/>
    <cellStyle name="Normal 3 3 3 2 2 3 2 2 2 2 2" xfId="26982" xr:uid="{00000000-0005-0000-0000-000094730000}"/>
    <cellStyle name="Normal 3 3 3 2 2 3 2 2 2 2 2 2" xfId="26983" xr:uid="{00000000-0005-0000-0000-000095730000}"/>
    <cellStyle name="Normal 3 3 3 2 2 3 2 2 2 2 2 3" xfId="44112" xr:uid="{00000000-0005-0000-0000-000096730000}"/>
    <cellStyle name="Normal 3 3 3 2 2 3 2 2 2 2 3" xfId="26984" xr:uid="{00000000-0005-0000-0000-000097730000}"/>
    <cellStyle name="Normal 3 3 3 2 2 3 2 2 2 2 4" xfId="44113" xr:uid="{00000000-0005-0000-0000-000098730000}"/>
    <cellStyle name="Normal 3 3 3 2 2 3 2 2 2 3" xfId="11456" xr:uid="{00000000-0005-0000-0000-000099730000}"/>
    <cellStyle name="Normal 3 3 3 2 2 3 2 2 2 3 2" xfId="26985" xr:uid="{00000000-0005-0000-0000-00009A730000}"/>
    <cellStyle name="Normal 3 3 3 2 2 3 2 2 2 3 3" xfId="44114" xr:uid="{00000000-0005-0000-0000-00009B730000}"/>
    <cellStyle name="Normal 3 3 3 2 2 3 2 2 2 4" xfId="26986" xr:uid="{00000000-0005-0000-0000-00009C730000}"/>
    <cellStyle name="Normal 3 3 3 2 2 3 2 2 2 5" xfId="44115" xr:uid="{00000000-0005-0000-0000-00009D730000}"/>
    <cellStyle name="Normal 3 3 3 2 2 3 2 2 3" xfId="11457" xr:uid="{00000000-0005-0000-0000-00009E730000}"/>
    <cellStyle name="Normal 3 3 3 2 2 3 2 2 3 2" xfId="11458" xr:uid="{00000000-0005-0000-0000-00009F730000}"/>
    <cellStyle name="Normal 3 3 3 2 2 3 2 2 3 2 2" xfId="26987" xr:uid="{00000000-0005-0000-0000-0000A0730000}"/>
    <cellStyle name="Normal 3 3 3 2 2 3 2 2 3 2 3" xfId="44116" xr:uid="{00000000-0005-0000-0000-0000A1730000}"/>
    <cellStyle name="Normal 3 3 3 2 2 3 2 2 3 3" xfId="26988" xr:uid="{00000000-0005-0000-0000-0000A2730000}"/>
    <cellStyle name="Normal 3 3 3 2 2 3 2 2 3 4" xfId="44117" xr:uid="{00000000-0005-0000-0000-0000A3730000}"/>
    <cellStyle name="Normal 3 3 3 2 2 3 2 2 4" xfId="11459" xr:uid="{00000000-0005-0000-0000-0000A4730000}"/>
    <cellStyle name="Normal 3 3 3 2 2 3 2 2 4 2" xfId="11460" xr:uid="{00000000-0005-0000-0000-0000A5730000}"/>
    <cellStyle name="Normal 3 3 3 2 2 3 2 2 4 3" xfId="44118" xr:uid="{00000000-0005-0000-0000-0000A6730000}"/>
    <cellStyle name="Normal 3 3 3 2 2 3 2 2 5" xfId="11461" xr:uid="{00000000-0005-0000-0000-0000A7730000}"/>
    <cellStyle name="Normal 3 3 3 2 2 3 2 2 5 2" xfId="11462" xr:uid="{00000000-0005-0000-0000-0000A8730000}"/>
    <cellStyle name="Normal 3 3 3 2 2 3 2 2 6" xfId="11463" xr:uid="{00000000-0005-0000-0000-0000A9730000}"/>
    <cellStyle name="Normal 3 3 3 2 2 3 2 2 7" xfId="44119" xr:uid="{00000000-0005-0000-0000-0000AA730000}"/>
    <cellStyle name="Normal 3 3 3 2 2 3 2 3" xfId="11464" xr:uid="{00000000-0005-0000-0000-0000AB730000}"/>
    <cellStyle name="Normal 3 3 3 2 2 3 2 3 2" xfId="11465" xr:uid="{00000000-0005-0000-0000-0000AC730000}"/>
    <cellStyle name="Normal 3 3 3 2 2 3 2 3 2 2" xfId="26989" xr:uid="{00000000-0005-0000-0000-0000AD730000}"/>
    <cellStyle name="Normal 3 3 3 2 2 3 2 3 2 2 2" xfId="26990" xr:uid="{00000000-0005-0000-0000-0000AE730000}"/>
    <cellStyle name="Normal 3 3 3 2 2 3 2 3 2 2 3" xfId="44120" xr:uid="{00000000-0005-0000-0000-0000AF730000}"/>
    <cellStyle name="Normal 3 3 3 2 2 3 2 3 2 3" xfId="26991" xr:uid="{00000000-0005-0000-0000-0000B0730000}"/>
    <cellStyle name="Normal 3 3 3 2 2 3 2 3 2 4" xfId="44121" xr:uid="{00000000-0005-0000-0000-0000B1730000}"/>
    <cellStyle name="Normal 3 3 3 2 2 3 2 3 3" xfId="11466" xr:uid="{00000000-0005-0000-0000-0000B2730000}"/>
    <cellStyle name="Normal 3 3 3 2 2 3 2 3 3 2" xfId="26992" xr:uid="{00000000-0005-0000-0000-0000B3730000}"/>
    <cellStyle name="Normal 3 3 3 2 2 3 2 3 3 3" xfId="44122" xr:uid="{00000000-0005-0000-0000-0000B4730000}"/>
    <cellStyle name="Normal 3 3 3 2 2 3 2 3 4" xfId="26993" xr:uid="{00000000-0005-0000-0000-0000B5730000}"/>
    <cellStyle name="Normal 3 3 3 2 2 3 2 3 5" xfId="44123" xr:uid="{00000000-0005-0000-0000-0000B6730000}"/>
    <cellStyle name="Normal 3 3 3 2 2 3 2 4" xfId="11467" xr:uid="{00000000-0005-0000-0000-0000B7730000}"/>
    <cellStyle name="Normal 3 3 3 2 2 3 2 4 2" xfId="11468" xr:uid="{00000000-0005-0000-0000-0000B8730000}"/>
    <cellStyle name="Normal 3 3 3 2 2 3 2 4 2 2" xfId="26994" xr:uid="{00000000-0005-0000-0000-0000B9730000}"/>
    <cellStyle name="Normal 3 3 3 2 2 3 2 4 2 3" xfId="44124" xr:uid="{00000000-0005-0000-0000-0000BA730000}"/>
    <cellStyle name="Normal 3 3 3 2 2 3 2 4 3" xfId="26995" xr:uid="{00000000-0005-0000-0000-0000BB730000}"/>
    <cellStyle name="Normal 3 3 3 2 2 3 2 4 4" xfId="44125" xr:uid="{00000000-0005-0000-0000-0000BC730000}"/>
    <cellStyle name="Normal 3 3 3 2 2 3 2 5" xfId="11469" xr:uid="{00000000-0005-0000-0000-0000BD730000}"/>
    <cellStyle name="Normal 3 3 3 2 2 3 2 5 2" xfId="11470" xr:uid="{00000000-0005-0000-0000-0000BE730000}"/>
    <cellStyle name="Normal 3 3 3 2 2 3 2 5 3" xfId="44126" xr:uid="{00000000-0005-0000-0000-0000BF730000}"/>
    <cellStyle name="Normal 3 3 3 2 2 3 2 6" xfId="11471" xr:uid="{00000000-0005-0000-0000-0000C0730000}"/>
    <cellStyle name="Normal 3 3 3 2 2 3 2 6 2" xfId="11472" xr:uid="{00000000-0005-0000-0000-0000C1730000}"/>
    <cellStyle name="Normal 3 3 3 2 2 3 2 7" xfId="11473" xr:uid="{00000000-0005-0000-0000-0000C2730000}"/>
    <cellStyle name="Normal 3 3 3 2 2 3 2 8" xfId="44127" xr:uid="{00000000-0005-0000-0000-0000C3730000}"/>
    <cellStyle name="Normal 3 3 3 2 2 3 3" xfId="11474" xr:uid="{00000000-0005-0000-0000-0000C4730000}"/>
    <cellStyle name="Normal 3 3 3 2 2 3 3 2" xfId="11475" xr:uid="{00000000-0005-0000-0000-0000C5730000}"/>
    <cellStyle name="Normal 3 3 3 2 2 3 3 2 2" xfId="11476" xr:uid="{00000000-0005-0000-0000-0000C6730000}"/>
    <cellStyle name="Normal 3 3 3 2 2 3 3 2 2 2" xfId="26996" xr:uid="{00000000-0005-0000-0000-0000C7730000}"/>
    <cellStyle name="Normal 3 3 3 2 2 3 3 2 2 2 2" xfId="26997" xr:uid="{00000000-0005-0000-0000-0000C8730000}"/>
    <cellStyle name="Normal 3 3 3 2 2 3 3 2 2 2 3" xfId="44128" xr:uid="{00000000-0005-0000-0000-0000C9730000}"/>
    <cellStyle name="Normal 3 3 3 2 2 3 3 2 2 3" xfId="26998" xr:uid="{00000000-0005-0000-0000-0000CA730000}"/>
    <cellStyle name="Normal 3 3 3 2 2 3 3 2 2 4" xfId="44129" xr:uid="{00000000-0005-0000-0000-0000CB730000}"/>
    <cellStyle name="Normal 3 3 3 2 2 3 3 2 3" xfId="11477" xr:uid="{00000000-0005-0000-0000-0000CC730000}"/>
    <cellStyle name="Normal 3 3 3 2 2 3 3 2 3 2" xfId="26999" xr:uid="{00000000-0005-0000-0000-0000CD730000}"/>
    <cellStyle name="Normal 3 3 3 2 2 3 3 2 3 3" xfId="44130" xr:uid="{00000000-0005-0000-0000-0000CE730000}"/>
    <cellStyle name="Normal 3 3 3 2 2 3 3 2 4" xfId="27000" xr:uid="{00000000-0005-0000-0000-0000CF730000}"/>
    <cellStyle name="Normal 3 3 3 2 2 3 3 2 5" xfId="44131" xr:uid="{00000000-0005-0000-0000-0000D0730000}"/>
    <cellStyle name="Normal 3 3 3 2 2 3 3 3" xfId="11478" xr:uid="{00000000-0005-0000-0000-0000D1730000}"/>
    <cellStyle name="Normal 3 3 3 2 2 3 3 3 2" xfId="11479" xr:uid="{00000000-0005-0000-0000-0000D2730000}"/>
    <cellStyle name="Normal 3 3 3 2 2 3 3 3 2 2" xfId="27001" xr:uid="{00000000-0005-0000-0000-0000D3730000}"/>
    <cellStyle name="Normal 3 3 3 2 2 3 3 3 2 3" xfId="44132" xr:uid="{00000000-0005-0000-0000-0000D4730000}"/>
    <cellStyle name="Normal 3 3 3 2 2 3 3 3 3" xfId="27002" xr:uid="{00000000-0005-0000-0000-0000D5730000}"/>
    <cellStyle name="Normal 3 3 3 2 2 3 3 3 4" xfId="44133" xr:uid="{00000000-0005-0000-0000-0000D6730000}"/>
    <cellStyle name="Normal 3 3 3 2 2 3 3 4" xfId="11480" xr:uid="{00000000-0005-0000-0000-0000D7730000}"/>
    <cellStyle name="Normal 3 3 3 2 2 3 3 4 2" xfId="11481" xr:uid="{00000000-0005-0000-0000-0000D8730000}"/>
    <cellStyle name="Normal 3 3 3 2 2 3 3 4 3" xfId="44134" xr:uid="{00000000-0005-0000-0000-0000D9730000}"/>
    <cellStyle name="Normal 3 3 3 2 2 3 3 5" xfId="11482" xr:uid="{00000000-0005-0000-0000-0000DA730000}"/>
    <cellStyle name="Normal 3 3 3 2 2 3 3 5 2" xfId="11483" xr:uid="{00000000-0005-0000-0000-0000DB730000}"/>
    <cellStyle name="Normal 3 3 3 2 2 3 3 6" xfId="11484" xr:uid="{00000000-0005-0000-0000-0000DC730000}"/>
    <cellStyle name="Normal 3 3 3 2 2 3 3 7" xfId="44135" xr:uid="{00000000-0005-0000-0000-0000DD730000}"/>
    <cellStyle name="Normal 3 3 3 2 2 3 4" xfId="11485" xr:uid="{00000000-0005-0000-0000-0000DE730000}"/>
    <cellStyle name="Normal 3 3 3 2 2 3 4 2" xfId="11486" xr:uid="{00000000-0005-0000-0000-0000DF730000}"/>
    <cellStyle name="Normal 3 3 3 2 2 3 4 2 2" xfId="27003" xr:uid="{00000000-0005-0000-0000-0000E0730000}"/>
    <cellStyle name="Normal 3 3 3 2 2 3 4 2 2 2" xfId="27004" xr:uid="{00000000-0005-0000-0000-0000E1730000}"/>
    <cellStyle name="Normal 3 3 3 2 2 3 4 2 2 2 2" xfId="27005" xr:uid="{00000000-0005-0000-0000-0000E2730000}"/>
    <cellStyle name="Normal 3 3 3 2 2 3 4 2 2 2 3" xfId="44136" xr:uid="{00000000-0005-0000-0000-0000E3730000}"/>
    <cellStyle name="Normal 3 3 3 2 2 3 4 2 2 3" xfId="27006" xr:uid="{00000000-0005-0000-0000-0000E4730000}"/>
    <cellStyle name="Normal 3 3 3 2 2 3 4 2 2 4" xfId="44137" xr:uid="{00000000-0005-0000-0000-0000E5730000}"/>
    <cellStyle name="Normal 3 3 3 2 2 3 4 2 3" xfId="27007" xr:uid="{00000000-0005-0000-0000-0000E6730000}"/>
    <cellStyle name="Normal 3 3 3 2 2 3 4 2 3 2" xfId="27008" xr:uid="{00000000-0005-0000-0000-0000E7730000}"/>
    <cellStyle name="Normal 3 3 3 2 2 3 4 2 3 3" xfId="44138" xr:uid="{00000000-0005-0000-0000-0000E8730000}"/>
    <cellStyle name="Normal 3 3 3 2 2 3 4 2 4" xfId="27009" xr:uid="{00000000-0005-0000-0000-0000E9730000}"/>
    <cellStyle name="Normal 3 3 3 2 2 3 4 2 5" xfId="44139" xr:uid="{00000000-0005-0000-0000-0000EA730000}"/>
    <cellStyle name="Normal 3 3 3 2 2 3 4 3" xfId="11487" xr:uid="{00000000-0005-0000-0000-0000EB730000}"/>
    <cellStyle name="Normal 3 3 3 2 2 3 4 3 2" xfId="27010" xr:uid="{00000000-0005-0000-0000-0000EC730000}"/>
    <cellStyle name="Normal 3 3 3 2 2 3 4 3 2 2" xfId="27011" xr:uid="{00000000-0005-0000-0000-0000ED730000}"/>
    <cellStyle name="Normal 3 3 3 2 2 3 4 3 2 3" xfId="44140" xr:uid="{00000000-0005-0000-0000-0000EE730000}"/>
    <cellStyle name="Normal 3 3 3 2 2 3 4 3 3" xfId="27012" xr:uid="{00000000-0005-0000-0000-0000EF730000}"/>
    <cellStyle name="Normal 3 3 3 2 2 3 4 3 4" xfId="44141" xr:uid="{00000000-0005-0000-0000-0000F0730000}"/>
    <cellStyle name="Normal 3 3 3 2 2 3 4 4" xfId="27013" xr:uid="{00000000-0005-0000-0000-0000F1730000}"/>
    <cellStyle name="Normal 3 3 3 2 2 3 4 4 2" xfId="27014" xr:uid="{00000000-0005-0000-0000-0000F2730000}"/>
    <cellStyle name="Normal 3 3 3 2 2 3 4 4 3" xfId="44142" xr:uid="{00000000-0005-0000-0000-0000F3730000}"/>
    <cellStyle name="Normal 3 3 3 2 2 3 4 5" xfId="27015" xr:uid="{00000000-0005-0000-0000-0000F4730000}"/>
    <cellStyle name="Normal 3 3 3 2 2 3 4 6" xfId="44143" xr:uid="{00000000-0005-0000-0000-0000F5730000}"/>
    <cellStyle name="Normal 3 3 3 2 2 3 5" xfId="11488" xr:uid="{00000000-0005-0000-0000-0000F6730000}"/>
    <cellStyle name="Normal 3 3 3 2 2 3 5 2" xfId="11489" xr:uid="{00000000-0005-0000-0000-0000F7730000}"/>
    <cellStyle name="Normal 3 3 3 2 2 3 5 2 2" xfId="27016" xr:uid="{00000000-0005-0000-0000-0000F8730000}"/>
    <cellStyle name="Normal 3 3 3 2 2 3 5 2 2 2" xfId="27017" xr:uid="{00000000-0005-0000-0000-0000F9730000}"/>
    <cellStyle name="Normal 3 3 3 2 2 3 5 2 2 3" xfId="44144" xr:uid="{00000000-0005-0000-0000-0000FA730000}"/>
    <cellStyle name="Normal 3 3 3 2 2 3 5 2 3" xfId="27018" xr:uid="{00000000-0005-0000-0000-0000FB730000}"/>
    <cellStyle name="Normal 3 3 3 2 2 3 5 2 4" xfId="44145" xr:uid="{00000000-0005-0000-0000-0000FC730000}"/>
    <cellStyle name="Normal 3 3 3 2 2 3 5 3" xfId="27019" xr:uid="{00000000-0005-0000-0000-0000FD730000}"/>
    <cellStyle name="Normal 3 3 3 2 2 3 5 3 2" xfId="27020" xr:uid="{00000000-0005-0000-0000-0000FE730000}"/>
    <cellStyle name="Normal 3 3 3 2 2 3 5 3 3" xfId="44146" xr:uid="{00000000-0005-0000-0000-0000FF730000}"/>
    <cellStyle name="Normal 3 3 3 2 2 3 5 4" xfId="27021" xr:uid="{00000000-0005-0000-0000-000000740000}"/>
    <cellStyle name="Normal 3 3 3 2 2 3 5 5" xfId="44147" xr:uid="{00000000-0005-0000-0000-000001740000}"/>
    <cellStyle name="Normal 3 3 3 2 2 3 6" xfId="11490" xr:uid="{00000000-0005-0000-0000-000002740000}"/>
    <cellStyle name="Normal 3 3 3 2 2 3 6 2" xfId="11491" xr:uid="{00000000-0005-0000-0000-000003740000}"/>
    <cellStyle name="Normal 3 3 3 2 2 3 6 2 2" xfId="27022" xr:uid="{00000000-0005-0000-0000-000004740000}"/>
    <cellStyle name="Normal 3 3 3 2 2 3 6 2 3" xfId="44148" xr:uid="{00000000-0005-0000-0000-000005740000}"/>
    <cellStyle name="Normal 3 3 3 2 2 3 6 3" xfId="27023" xr:uid="{00000000-0005-0000-0000-000006740000}"/>
    <cellStyle name="Normal 3 3 3 2 2 3 6 4" xfId="44149" xr:uid="{00000000-0005-0000-0000-000007740000}"/>
    <cellStyle name="Normal 3 3 3 2 2 3 7" xfId="11492" xr:uid="{00000000-0005-0000-0000-000008740000}"/>
    <cellStyle name="Normal 3 3 3 2 2 3 7 2" xfId="11493" xr:uid="{00000000-0005-0000-0000-000009740000}"/>
    <cellStyle name="Normal 3 3 3 2 2 3 7 3" xfId="44150" xr:uid="{00000000-0005-0000-0000-00000A740000}"/>
    <cellStyle name="Normal 3 3 3 2 2 3 8" xfId="11494" xr:uid="{00000000-0005-0000-0000-00000B740000}"/>
    <cellStyle name="Normal 3 3 3 2 2 3 8 2" xfId="44151" xr:uid="{00000000-0005-0000-0000-00000C740000}"/>
    <cellStyle name="Normal 3 3 3 2 2 3 9" xfId="44152" xr:uid="{00000000-0005-0000-0000-00000D740000}"/>
    <cellStyle name="Normal 3 3 3 2 2 4" xfId="11495" xr:uid="{00000000-0005-0000-0000-00000E740000}"/>
    <cellStyle name="Normal 3 3 3 2 2 4 10" xfId="44153" xr:uid="{00000000-0005-0000-0000-00000F740000}"/>
    <cellStyle name="Normal 3 3 3 2 2 4 2" xfId="11496" xr:uid="{00000000-0005-0000-0000-000010740000}"/>
    <cellStyle name="Normal 3 3 3 2 2 4 2 2" xfId="11497" xr:uid="{00000000-0005-0000-0000-000011740000}"/>
    <cellStyle name="Normal 3 3 3 2 2 4 2 2 2" xfId="11498" xr:uid="{00000000-0005-0000-0000-000012740000}"/>
    <cellStyle name="Normal 3 3 3 2 2 4 2 2 2 2" xfId="27024" xr:uid="{00000000-0005-0000-0000-000013740000}"/>
    <cellStyle name="Normal 3 3 3 2 2 4 2 2 2 2 2" xfId="27025" xr:uid="{00000000-0005-0000-0000-000014740000}"/>
    <cellStyle name="Normal 3 3 3 2 2 4 2 2 2 2 3" xfId="44154" xr:uid="{00000000-0005-0000-0000-000015740000}"/>
    <cellStyle name="Normal 3 3 3 2 2 4 2 2 2 3" xfId="27026" xr:uid="{00000000-0005-0000-0000-000016740000}"/>
    <cellStyle name="Normal 3 3 3 2 2 4 2 2 2 4" xfId="44155" xr:uid="{00000000-0005-0000-0000-000017740000}"/>
    <cellStyle name="Normal 3 3 3 2 2 4 2 2 3" xfId="11499" xr:uid="{00000000-0005-0000-0000-000018740000}"/>
    <cellStyle name="Normal 3 3 3 2 2 4 2 2 3 2" xfId="27027" xr:uid="{00000000-0005-0000-0000-000019740000}"/>
    <cellStyle name="Normal 3 3 3 2 2 4 2 2 3 3" xfId="44156" xr:uid="{00000000-0005-0000-0000-00001A740000}"/>
    <cellStyle name="Normal 3 3 3 2 2 4 2 2 4" xfId="27028" xr:uid="{00000000-0005-0000-0000-00001B740000}"/>
    <cellStyle name="Normal 3 3 3 2 2 4 2 2 5" xfId="44157" xr:uid="{00000000-0005-0000-0000-00001C740000}"/>
    <cellStyle name="Normal 3 3 3 2 2 4 2 3" xfId="11500" xr:uid="{00000000-0005-0000-0000-00001D740000}"/>
    <cellStyle name="Normal 3 3 3 2 2 4 2 3 2" xfId="11501" xr:uid="{00000000-0005-0000-0000-00001E740000}"/>
    <cellStyle name="Normal 3 3 3 2 2 4 2 3 2 2" xfId="27029" xr:uid="{00000000-0005-0000-0000-00001F740000}"/>
    <cellStyle name="Normal 3 3 3 2 2 4 2 3 2 3" xfId="44158" xr:uid="{00000000-0005-0000-0000-000020740000}"/>
    <cellStyle name="Normal 3 3 3 2 2 4 2 3 3" xfId="27030" xr:uid="{00000000-0005-0000-0000-000021740000}"/>
    <cellStyle name="Normal 3 3 3 2 2 4 2 3 4" xfId="44159" xr:uid="{00000000-0005-0000-0000-000022740000}"/>
    <cellStyle name="Normal 3 3 3 2 2 4 2 4" xfId="11502" xr:uid="{00000000-0005-0000-0000-000023740000}"/>
    <cellStyle name="Normal 3 3 3 2 2 4 2 4 2" xfId="11503" xr:uid="{00000000-0005-0000-0000-000024740000}"/>
    <cellStyle name="Normal 3 3 3 2 2 4 2 4 3" xfId="44160" xr:uid="{00000000-0005-0000-0000-000025740000}"/>
    <cellStyle name="Normal 3 3 3 2 2 4 2 5" xfId="11504" xr:uid="{00000000-0005-0000-0000-000026740000}"/>
    <cellStyle name="Normal 3 3 3 2 2 4 2 5 2" xfId="11505" xr:uid="{00000000-0005-0000-0000-000027740000}"/>
    <cellStyle name="Normal 3 3 3 2 2 4 2 6" xfId="11506" xr:uid="{00000000-0005-0000-0000-000028740000}"/>
    <cellStyle name="Normal 3 3 3 2 2 4 2 7" xfId="44161" xr:uid="{00000000-0005-0000-0000-000029740000}"/>
    <cellStyle name="Normal 3 3 3 2 2 4 3" xfId="11507" xr:uid="{00000000-0005-0000-0000-00002A740000}"/>
    <cellStyle name="Normal 3 3 3 2 2 4 3 2" xfId="11508" xr:uid="{00000000-0005-0000-0000-00002B740000}"/>
    <cellStyle name="Normal 3 3 3 2 2 4 3 2 2" xfId="27031" xr:uid="{00000000-0005-0000-0000-00002C740000}"/>
    <cellStyle name="Normal 3 3 3 2 2 4 3 2 2 2" xfId="27032" xr:uid="{00000000-0005-0000-0000-00002D740000}"/>
    <cellStyle name="Normal 3 3 3 2 2 4 3 2 2 2 2" xfId="27033" xr:uid="{00000000-0005-0000-0000-00002E740000}"/>
    <cellStyle name="Normal 3 3 3 2 2 4 3 2 2 2 3" xfId="44162" xr:uid="{00000000-0005-0000-0000-00002F740000}"/>
    <cellStyle name="Normal 3 3 3 2 2 4 3 2 2 3" xfId="27034" xr:uid="{00000000-0005-0000-0000-000030740000}"/>
    <cellStyle name="Normal 3 3 3 2 2 4 3 2 2 4" xfId="44163" xr:uid="{00000000-0005-0000-0000-000031740000}"/>
    <cellStyle name="Normal 3 3 3 2 2 4 3 2 3" xfId="27035" xr:uid="{00000000-0005-0000-0000-000032740000}"/>
    <cellStyle name="Normal 3 3 3 2 2 4 3 2 3 2" xfId="27036" xr:uid="{00000000-0005-0000-0000-000033740000}"/>
    <cellStyle name="Normal 3 3 3 2 2 4 3 2 3 3" xfId="44164" xr:uid="{00000000-0005-0000-0000-000034740000}"/>
    <cellStyle name="Normal 3 3 3 2 2 4 3 2 4" xfId="27037" xr:uid="{00000000-0005-0000-0000-000035740000}"/>
    <cellStyle name="Normal 3 3 3 2 2 4 3 2 5" xfId="44165" xr:uid="{00000000-0005-0000-0000-000036740000}"/>
    <cellStyle name="Normal 3 3 3 2 2 4 3 3" xfId="11509" xr:uid="{00000000-0005-0000-0000-000037740000}"/>
    <cellStyle name="Normal 3 3 3 2 2 4 3 3 2" xfId="27038" xr:uid="{00000000-0005-0000-0000-000038740000}"/>
    <cellStyle name="Normal 3 3 3 2 2 4 3 3 2 2" xfId="27039" xr:uid="{00000000-0005-0000-0000-000039740000}"/>
    <cellStyle name="Normal 3 3 3 2 2 4 3 3 2 3" xfId="44166" xr:uid="{00000000-0005-0000-0000-00003A740000}"/>
    <cellStyle name="Normal 3 3 3 2 2 4 3 3 3" xfId="27040" xr:uid="{00000000-0005-0000-0000-00003B740000}"/>
    <cellStyle name="Normal 3 3 3 2 2 4 3 3 4" xfId="44167" xr:uid="{00000000-0005-0000-0000-00003C740000}"/>
    <cellStyle name="Normal 3 3 3 2 2 4 3 4" xfId="27041" xr:uid="{00000000-0005-0000-0000-00003D740000}"/>
    <cellStyle name="Normal 3 3 3 2 2 4 3 4 2" xfId="27042" xr:uid="{00000000-0005-0000-0000-00003E740000}"/>
    <cellStyle name="Normal 3 3 3 2 2 4 3 4 3" xfId="44168" xr:uid="{00000000-0005-0000-0000-00003F740000}"/>
    <cellStyle name="Normal 3 3 3 2 2 4 3 5" xfId="27043" xr:uid="{00000000-0005-0000-0000-000040740000}"/>
    <cellStyle name="Normal 3 3 3 2 2 4 3 6" xfId="44169" xr:uid="{00000000-0005-0000-0000-000041740000}"/>
    <cellStyle name="Normal 3 3 3 2 2 4 4" xfId="11510" xr:uid="{00000000-0005-0000-0000-000042740000}"/>
    <cellStyle name="Normal 3 3 3 2 2 4 4 2" xfId="11511" xr:uid="{00000000-0005-0000-0000-000043740000}"/>
    <cellStyle name="Normal 3 3 3 2 2 4 4 2 2" xfId="27044" xr:uid="{00000000-0005-0000-0000-000044740000}"/>
    <cellStyle name="Normal 3 3 3 2 2 4 4 2 2 2" xfId="27045" xr:uid="{00000000-0005-0000-0000-000045740000}"/>
    <cellStyle name="Normal 3 3 3 2 2 4 4 2 2 3" xfId="44170" xr:uid="{00000000-0005-0000-0000-000046740000}"/>
    <cellStyle name="Normal 3 3 3 2 2 4 4 2 3" xfId="27046" xr:uid="{00000000-0005-0000-0000-000047740000}"/>
    <cellStyle name="Normal 3 3 3 2 2 4 4 2 4" xfId="44171" xr:uid="{00000000-0005-0000-0000-000048740000}"/>
    <cellStyle name="Normal 3 3 3 2 2 4 4 3" xfId="27047" xr:uid="{00000000-0005-0000-0000-000049740000}"/>
    <cellStyle name="Normal 3 3 3 2 2 4 4 3 2" xfId="27048" xr:uid="{00000000-0005-0000-0000-00004A740000}"/>
    <cellStyle name="Normal 3 3 3 2 2 4 4 3 3" xfId="44172" xr:uid="{00000000-0005-0000-0000-00004B740000}"/>
    <cellStyle name="Normal 3 3 3 2 2 4 4 4" xfId="27049" xr:uid="{00000000-0005-0000-0000-00004C740000}"/>
    <cellStyle name="Normal 3 3 3 2 2 4 4 5" xfId="44173" xr:uid="{00000000-0005-0000-0000-00004D740000}"/>
    <cellStyle name="Normal 3 3 3 2 2 4 5" xfId="11512" xr:uid="{00000000-0005-0000-0000-00004E740000}"/>
    <cellStyle name="Normal 3 3 3 2 2 4 5 2" xfId="11513" xr:uid="{00000000-0005-0000-0000-00004F740000}"/>
    <cellStyle name="Normal 3 3 3 2 2 4 5 2 2" xfId="27050" xr:uid="{00000000-0005-0000-0000-000050740000}"/>
    <cellStyle name="Normal 3 3 3 2 2 4 5 2 3" xfId="44174" xr:uid="{00000000-0005-0000-0000-000051740000}"/>
    <cellStyle name="Normal 3 3 3 2 2 4 5 3" xfId="27051" xr:uid="{00000000-0005-0000-0000-000052740000}"/>
    <cellStyle name="Normal 3 3 3 2 2 4 5 4" xfId="44175" xr:uid="{00000000-0005-0000-0000-000053740000}"/>
    <cellStyle name="Normal 3 3 3 2 2 4 6" xfId="11514" xr:uid="{00000000-0005-0000-0000-000054740000}"/>
    <cellStyle name="Normal 3 3 3 2 2 4 6 2" xfId="11515" xr:uid="{00000000-0005-0000-0000-000055740000}"/>
    <cellStyle name="Normal 3 3 3 2 2 4 6 3" xfId="44176" xr:uid="{00000000-0005-0000-0000-000056740000}"/>
    <cellStyle name="Normal 3 3 3 2 2 4 7" xfId="11516" xr:uid="{00000000-0005-0000-0000-000057740000}"/>
    <cellStyle name="Normal 3 3 3 2 2 4 7 2" xfId="44177" xr:uid="{00000000-0005-0000-0000-000058740000}"/>
    <cellStyle name="Normal 3 3 3 2 2 4 8" xfId="44178" xr:uid="{00000000-0005-0000-0000-000059740000}"/>
    <cellStyle name="Normal 3 3 3 2 2 4 9" xfId="44179" xr:uid="{00000000-0005-0000-0000-00005A740000}"/>
    <cellStyle name="Normal 3 3 3 2 2 5" xfId="11517" xr:uid="{00000000-0005-0000-0000-00005B740000}"/>
    <cellStyle name="Normal 3 3 3 2 2 5 2" xfId="11518" xr:uid="{00000000-0005-0000-0000-00005C740000}"/>
    <cellStyle name="Normal 3 3 3 2 2 5 2 2" xfId="11519" xr:uid="{00000000-0005-0000-0000-00005D740000}"/>
    <cellStyle name="Normal 3 3 3 2 2 5 2 2 2" xfId="27052" xr:uid="{00000000-0005-0000-0000-00005E740000}"/>
    <cellStyle name="Normal 3 3 3 2 2 5 2 2 2 2" xfId="27053" xr:uid="{00000000-0005-0000-0000-00005F740000}"/>
    <cellStyle name="Normal 3 3 3 2 2 5 2 2 2 3" xfId="44180" xr:uid="{00000000-0005-0000-0000-000060740000}"/>
    <cellStyle name="Normal 3 3 3 2 2 5 2 2 3" xfId="27054" xr:uid="{00000000-0005-0000-0000-000061740000}"/>
    <cellStyle name="Normal 3 3 3 2 2 5 2 2 4" xfId="44181" xr:uid="{00000000-0005-0000-0000-000062740000}"/>
    <cellStyle name="Normal 3 3 3 2 2 5 2 3" xfId="11520" xr:uid="{00000000-0005-0000-0000-000063740000}"/>
    <cellStyle name="Normal 3 3 3 2 2 5 2 3 2" xfId="27055" xr:uid="{00000000-0005-0000-0000-000064740000}"/>
    <cellStyle name="Normal 3 3 3 2 2 5 2 3 3" xfId="44182" xr:uid="{00000000-0005-0000-0000-000065740000}"/>
    <cellStyle name="Normal 3 3 3 2 2 5 2 4" xfId="27056" xr:uid="{00000000-0005-0000-0000-000066740000}"/>
    <cellStyle name="Normal 3 3 3 2 2 5 2 5" xfId="44183" xr:uid="{00000000-0005-0000-0000-000067740000}"/>
    <cellStyle name="Normal 3 3 3 2 2 5 2 6" xfId="44184" xr:uid="{00000000-0005-0000-0000-000068740000}"/>
    <cellStyle name="Normal 3 3 3 2 2 5 3" xfId="11521" xr:uid="{00000000-0005-0000-0000-000069740000}"/>
    <cellStyle name="Normal 3 3 3 2 2 5 3 2" xfId="11522" xr:uid="{00000000-0005-0000-0000-00006A740000}"/>
    <cellStyle name="Normal 3 3 3 2 2 5 3 2 2" xfId="27057" xr:uid="{00000000-0005-0000-0000-00006B740000}"/>
    <cellStyle name="Normal 3 3 3 2 2 5 3 2 3" xfId="44185" xr:uid="{00000000-0005-0000-0000-00006C740000}"/>
    <cellStyle name="Normal 3 3 3 2 2 5 3 3" xfId="27058" xr:uid="{00000000-0005-0000-0000-00006D740000}"/>
    <cellStyle name="Normal 3 3 3 2 2 5 3 4" xfId="44186" xr:uid="{00000000-0005-0000-0000-00006E740000}"/>
    <cellStyle name="Normal 3 3 3 2 2 5 4" xfId="11523" xr:uid="{00000000-0005-0000-0000-00006F740000}"/>
    <cellStyle name="Normal 3 3 3 2 2 5 4 2" xfId="11524" xr:uid="{00000000-0005-0000-0000-000070740000}"/>
    <cellStyle name="Normal 3 3 3 2 2 5 4 3" xfId="44187" xr:uid="{00000000-0005-0000-0000-000071740000}"/>
    <cellStyle name="Normal 3 3 3 2 2 5 5" xfId="11525" xr:uid="{00000000-0005-0000-0000-000072740000}"/>
    <cellStyle name="Normal 3 3 3 2 2 5 5 2" xfId="11526" xr:uid="{00000000-0005-0000-0000-000073740000}"/>
    <cellStyle name="Normal 3 3 3 2 2 5 6" xfId="11527" xr:uid="{00000000-0005-0000-0000-000074740000}"/>
    <cellStyle name="Normal 3 3 3 2 2 5 7" xfId="44188" xr:uid="{00000000-0005-0000-0000-000075740000}"/>
    <cellStyle name="Normal 3 3 3 2 2 6" xfId="11528" xr:uid="{00000000-0005-0000-0000-000076740000}"/>
    <cellStyle name="Normal 3 3 3 2 2 6 2" xfId="11529" xr:uid="{00000000-0005-0000-0000-000077740000}"/>
    <cellStyle name="Normal 3 3 3 2 2 6 2 2" xfId="27059" xr:uid="{00000000-0005-0000-0000-000078740000}"/>
    <cellStyle name="Normal 3 3 3 2 2 6 2 2 2" xfId="27060" xr:uid="{00000000-0005-0000-0000-000079740000}"/>
    <cellStyle name="Normal 3 3 3 2 2 6 2 2 2 2" xfId="27061" xr:uid="{00000000-0005-0000-0000-00007A740000}"/>
    <cellStyle name="Normal 3 3 3 2 2 6 2 2 2 3" xfId="44189" xr:uid="{00000000-0005-0000-0000-00007B740000}"/>
    <cellStyle name="Normal 3 3 3 2 2 6 2 2 3" xfId="27062" xr:uid="{00000000-0005-0000-0000-00007C740000}"/>
    <cellStyle name="Normal 3 3 3 2 2 6 2 2 4" xfId="44190" xr:uid="{00000000-0005-0000-0000-00007D740000}"/>
    <cellStyle name="Normal 3 3 3 2 2 6 2 3" xfId="27063" xr:uid="{00000000-0005-0000-0000-00007E740000}"/>
    <cellStyle name="Normal 3 3 3 2 2 6 2 3 2" xfId="27064" xr:uid="{00000000-0005-0000-0000-00007F740000}"/>
    <cellStyle name="Normal 3 3 3 2 2 6 2 3 3" xfId="44191" xr:uid="{00000000-0005-0000-0000-000080740000}"/>
    <cellStyle name="Normal 3 3 3 2 2 6 2 4" xfId="27065" xr:uid="{00000000-0005-0000-0000-000081740000}"/>
    <cellStyle name="Normal 3 3 3 2 2 6 2 5" xfId="44192" xr:uid="{00000000-0005-0000-0000-000082740000}"/>
    <cellStyle name="Normal 3 3 3 2 2 6 3" xfId="11530" xr:uid="{00000000-0005-0000-0000-000083740000}"/>
    <cellStyle name="Normal 3 3 3 2 2 6 3 2" xfId="27066" xr:uid="{00000000-0005-0000-0000-000084740000}"/>
    <cellStyle name="Normal 3 3 3 2 2 6 3 2 2" xfId="27067" xr:uid="{00000000-0005-0000-0000-000085740000}"/>
    <cellStyle name="Normal 3 3 3 2 2 6 3 2 3" xfId="44193" xr:uid="{00000000-0005-0000-0000-000086740000}"/>
    <cellStyle name="Normal 3 3 3 2 2 6 3 3" xfId="27068" xr:uid="{00000000-0005-0000-0000-000087740000}"/>
    <cellStyle name="Normal 3 3 3 2 2 6 3 4" xfId="44194" xr:uid="{00000000-0005-0000-0000-000088740000}"/>
    <cellStyle name="Normal 3 3 3 2 2 6 4" xfId="27069" xr:uid="{00000000-0005-0000-0000-000089740000}"/>
    <cellStyle name="Normal 3 3 3 2 2 6 4 2" xfId="27070" xr:uid="{00000000-0005-0000-0000-00008A740000}"/>
    <cellStyle name="Normal 3 3 3 2 2 6 4 3" xfId="44195" xr:uid="{00000000-0005-0000-0000-00008B740000}"/>
    <cellStyle name="Normal 3 3 3 2 2 6 5" xfId="27071" xr:uid="{00000000-0005-0000-0000-00008C740000}"/>
    <cellStyle name="Normal 3 3 3 2 2 6 6" xfId="44196" xr:uid="{00000000-0005-0000-0000-00008D740000}"/>
    <cellStyle name="Normal 3 3 3 2 2 6 7" xfId="44197" xr:uid="{00000000-0005-0000-0000-00008E740000}"/>
    <cellStyle name="Normal 3 3 3 2 2 7" xfId="11531" xr:uid="{00000000-0005-0000-0000-00008F740000}"/>
    <cellStyle name="Normal 3 3 3 2 2 7 2" xfId="11532" xr:uid="{00000000-0005-0000-0000-000090740000}"/>
    <cellStyle name="Normal 3 3 3 2 2 7 2 2" xfId="27072" xr:uid="{00000000-0005-0000-0000-000091740000}"/>
    <cellStyle name="Normal 3 3 3 2 2 7 2 2 2" xfId="27073" xr:uid="{00000000-0005-0000-0000-000092740000}"/>
    <cellStyle name="Normal 3 3 3 2 2 7 2 2 3" xfId="44198" xr:uid="{00000000-0005-0000-0000-000093740000}"/>
    <cellStyle name="Normal 3 3 3 2 2 7 2 3" xfId="27074" xr:uid="{00000000-0005-0000-0000-000094740000}"/>
    <cellStyle name="Normal 3 3 3 2 2 7 2 4" xfId="44199" xr:uid="{00000000-0005-0000-0000-000095740000}"/>
    <cellStyle name="Normal 3 3 3 2 2 7 3" xfId="11533" xr:uid="{00000000-0005-0000-0000-000096740000}"/>
    <cellStyle name="Normal 3 3 3 2 2 7 3 2" xfId="27075" xr:uid="{00000000-0005-0000-0000-000097740000}"/>
    <cellStyle name="Normal 3 3 3 2 2 7 3 3" xfId="44200" xr:uid="{00000000-0005-0000-0000-000098740000}"/>
    <cellStyle name="Normal 3 3 3 2 2 7 4" xfId="27076" xr:uid="{00000000-0005-0000-0000-000099740000}"/>
    <cellStyle name="Normal 3 3 3 2 2 7 5" xfId="44201" xr:uid="{00000000-0005-0000-0000-00009A740000}"/>
    <cellStyle name="Normal 3 3 3 2 2 8" xfId="11534" xr:uid="{00000000-0005-0000-0000-00009B740000}"/>
    <cellStyle name="Normal 3 3 3 2 2 8 2" xfId="11535" xr:uid="{00000000-0005-0000-0000-00009C740000}"/>
    <cellStyle name="Normal 3 3 3 2 2 8 2 2" xfId="27077" xr:uid="{00000000-0005-0000-0000-00009D740000}"/>
    <cellStyle name="Normal 3 3 3 2 2 8 2 2 2" xfId="27078" xr:uid="{00000000-0005-0000-0000-00009E740000}"/>
    <cellStyle name="Normal 3 3 3 2 2 8 2 2 3" xfId="44202" xr:uid="{00000000-0005-0000-0000-00009F740000}"/>
    <cellStyle name="Normal 3 3 3 2 2 8 2 3" xfId="27079" xr:uid="{00000000-0005-0000-0000-0000A0740000}"/>
    <cellStyle name="Normal 3 3 3 2 2 8 2 4" xfId="44203" xr:uid="{00000000-0005-0000-0000-0000A1740000}"/>
    <cellStyle name="Normal 3 3 3 2 2 8 3" xfId="27080" xr:uid="{00000000-0005-0000-0000-0000A2740000}"/>
    <cellStyle name="Normal 3 3 3 2 2 8 3 2" xfId="27081" xr:uid="{00000000-0005-0000-0000-0000A3740000}"/>
    <cellStyle name="Normal 3 3 3 2 2 8 3 3" xfId="44204" xr:uid="{00000000-0005-0000-0000-0000A4740000}"/>
    <cellStyle name="Normal 3 3 3 2 2 8 4" xfId="27082" xr:uid="{00000000-0005-0000-0000-0000A5740000}"/>
    <cellStyle name="Normal 3 3 3 2 2 8 5" xfId="44205" xr:uid="{00000000-0005-0000-0000-0000A6740000}"/>
    <cellStyle name="Normal 3 3 3 2 2 9" xfId="11536" xr:uid="{00000000-0005-0000-0000-0000A7740000}"/>
    <cellStyle name="Normal 3 3 3 2 2 9 2" xfId="11537" xr:uid="{00000000-0005-0000-0000-0000A8740000}"/>
    <cellStyle name="Normal 3 3 3 2 2 9 2 2" xfId="27083" xr:uid="{00000000-0005-0000-0000-0000A9740000}"/>
    <cellStyle name="Normal 3 3 3 2 2 9 2 2 2" xfId="27084" xr:uid="{00000000-0005-0000-0000-0000AA740000}"/>
    <cellStyle name="Normal 3 3 3 2 2 9 2 2 3" xfId="44206" xr:uid="{00000000-0005-0000-0000-0000AB740000}"/>
    <cellStyle name="Normal 3 3 3 2 2 9 2 3" xfId="27085" xr:uid="{00000000-0005-0000-0000-0000AC740000}"/>
    <cellStyle name="Normal 3 3 3 2 2 9 2 4" xfId="44207" xr:uid="{00000000-0005-0000-0000-0000AD740000}"/>
    <cellStyle name="Normal 3 3 3 2 2 9 3" xfId="27086" xr:uid="{00000000-0005-0000-0000-0000AE740000}"/>
    <cellStyle name="Normal 3 3 3 2 2 9 3 2" xfId="27087" xr:uid="{00000000-0005-0000-0000-0000AF740000}"/>
    <cellStyle name="Normal 3 3 3 2 2 9 3 3" xfId="44208" xr:uid="{00000000-0005-0000-0000-0000B0740000}"/>
    <cellStyle name="Normal 3 3 3 2 2 9 4" xfId="27088" xr:uid="{00000000-0005-0000-0000-0000B1740000}"/>
    <cellStyle name="Normal 3 3 3 2 2 9 5" xfId="44209" xr:uid="{00000000-0005-0000-0000-0000B2740000}"/>
    <cellStyle name="Normal 3 3 3 2 3" xfId="11538" xr:uid="{00000000-0005-0000-0000-0000B3740000}"/>
    <cellStyle name="Normal 3 3 3 2 3 10" xfId="44210" xr:uid="{00000000-0005-0000-0000-0000B4740000}"/>
    <cellStyle name="Normal 3 3 3 2 3 11" xfId="44211" xr:uid="{00000000-0005-0000-0000-0000B5740000}"/>
    <cellStyle name="Normal 3 3 3 2 3 12" xfId="44212" xr:uid="{00000000-0005-0000-0000-0000B6740000}"/>
    <cellStyle name="Normal 3 3 3 2 3 2" xfId="11539" xr:uid="{00000000-0005-0000-0000-0000B7740000}"/>
    <cellStyle name="Normal 3 3 3 2 3 2 2" xfId="11540" xr:uid="{00000000-0005-0000-0000-0000B8740000}"/>
    <cellStyle name="Normal 3 3 3 2 3 2 2 2" xfId="11541" xr:uid="{00000000-0005-0000-0000-0000B9740000}"/>
    <cellStyle name="Normal 3 3 3 2 3 2 2 2 2" xfId="11542" xr:uid="{00000000-0005-0000-0000-0000BA740000}"/>
    <cellStyle name="Normal 3 3 3 2 3 2 2 2 2 2" xfId="27089" xr:uid="{00000000-0005-0000-0000-0000BB740000}"/>
    <cellStyle name="Normal 3 3 3 2 3 2 2 2 2 2 2" xfId="27090" xr:uid="{00000000-0005-0000-0000-0000BC740000}"/>
    <cellStyle name="Normal 3 3 3 2 3 2 2 2 2 2 3" xfId="44213" xr:uid="{00000000-0005-0000-0000-0000BD740000}"/>
    <cellStyle name="Normal 3 3 3 2 3 2 2 2 2 3" xfId="27091" xr:uid="{00000000-0005-0000-0000-0000BE740000}"/>
    <cellStyle name="Normal 3 3 3 2 3 2 2 2 2 4" xfId="44214" xr:uid="{00000000-0005-0000-0000-0000BF740000}"/>
    <cellStyle name="Normal 3 3 3 2 3 2 2 2 3" xfId="11543" xr:uid="{00000000-0005-0000-0000-0000C0740000}"/>
    <cellStyle name="Normal 3 3 3 2 3 2 2 2 3 2" xfId="27092" xr:uid="{00000000-0005-0000-0000-0000C1740000}"/>
    <cellStyle name="Normal 3 3 3 2 3 2 2 2 3 3" xfId="44215" xr:uid="{00000000-0005-0000-0000-0000C2740000}"/>
    <cellStyle name="Normal 3 3 3 2 3 2 2 2 4" xfId="27093" xr:uid="{00000000-0005-0000-0000-0000C3740000}"/>
    <cellStyle name="Normal 3 3 3 2 3 2 2 2 5" xfId="44216" xr:uid="{00000000-0005-0000-0000-0000C4740000}"/>
    <cellStyle name="Normal 3 3 3 2 3 2 2 3" xfId="11544" xr:uid="{00000000-0005-0000-0000-0000C5740000}"/>
    <cellStyle name="Normal 3 3 3 2 3 2 2 3 2" xfId="11545" xr:uid="{00000000-0005-0000-0000-0000C6740000}"/>
    <cellStyle name="Normal 3 3 3 2 3 2 2 3 2 2" xfId="27094" xr:uid="{00000000-0005-0000-0000-0000C7740000}"/>
    <cellStyle name="Normal 3 3 3 2 3 2 2 3 2 3" xfId="44217" xr:uid="{00000000-0005-0000-0000-0000C8740000}"/>
    <cellStyle name="Normal 3 3 3 2 3 2 2 3 3" xfId="27095" xr:uid="{00000000-0005-0000-0000-0000C9740000}"/>
    <cellStyle name="Normal 3 3 3 2 3 2 2 3 4" xfId="44218" xr:uid="{00000000-0005-0000-0000-0000CA740000}"/>
    <cellStyle name="Normal 3 3 3 2 3 2 2 4" xfId="11546" xr:uid="{00000000-0005-0000-0000-0000CB740000}"/>
    <cellStyle name="Normal 3 3 3 2 3 2 2 4 2" xfId="11547" xr:uid="{00000000-0005-0000-0000-0000CC740000}"/>
    <cellStyle name="Normal 3 3 3 2 3 2 2 4 3" xfId="44219" xr:uid="{00000000-0005-0000-0000-0000CD740000}"/>
    <cellStyle name="Normal 3 3 3 2 3 2 2 5" xfId="11548" xr:uid="{00000000-0005-0000-0000-0000CE740000}"/>
    <cellStyle name="Normal 3 3 3 2 3 2 2 5 2" xfId="11549" xr:uid="{00000000-0005-0000-0000-0000CF740000}"/>
    <cellStyle name="Normal 3 3 3 2 3 2 2 6" xfId="11550" xr:uid="{00000000-0005-0000-0000-0000D0740000}"/>
    <cellStyle name="Normal 3 3 3 2 3 2 2 7" xfId="44220" xr:uid="{00000000-0005-0000-0000-0000D1740000}"/>
    <cellStyle name="Normal 3 3 3 2 3 2 3" xfId="11551" xr:uid="{00000000-0005-0000-0000-0000D2740000}"/>
    <cellStyle name="Normal 3 3 3 2 3 2 3 2" xfId="11552" xr:uid="{00000000-0005-0000-0000-0000D3740000}"/>
    <cellStyle name="Normal 3 3 3 2 3 2 3 2 2" xfId="27096" xr:uid="{00000000-0005-0000-0000-0000D4740000}"/>
    <cellStyle name="Normal 3 3 3 2 3 2 3 2 2 2" xfId="27097" xr:uid="{00000000-0005-0000-0000-0000D5740000}"/>
    <cellStyle name="Normal 3 3 3 2 3 2 3 2 2 3" xfId="44221" xr:uid="{00000000-0005-0000-0000-0000D6740000}"/>
    <cellStyle name="Normal 3 3 3 2 3 2 3 2 3" xfId="27098" xr:uid="{00000000-0005-0000-0000-0000D7740000}"/>
    <cellStyle name="Normal 3 3 3 2 3 2 3 2 4" xfId="44222" xr:uid="{00000000-0005-0000-0000-0000D8740000}"/>
    <cellStyle name="Normal 3 3 3 2 3 2 3 3" xfId="11553" xr:uid="{00000000-0005-0000-0000-0000D9740000}"/>
    <cellStyle name="Normal 3 3 3 2 3 2 3 3 2" xfId="27099" xr:uid="{00000000-0005-0000-0000-0000DA740000}"/>
    <cellStyle name="Normal 3 3 3 2 3 2 3 3 3" xfId="44223" xr:uid="{00000000-0005-0000-0000-0000DB740000}"/>
    <cellStyle name="Normal 3 3 3 2 3 2 3 4" xfId="27100" xr:uid="{00000000-0005-0000-0000-0000DC740000}"/>
    <cellStyle name="Normal 3 3 3 2 3 2 3 5" xfId="44224" xr:uid="{00000000-0005-0000-0000-0000DD740000}"/>
    <cellStyle name="Normal 3 3 3 2 3 2 4" xfId="11554" xr:uid="{00000000-0005-0000-0000-0000DE740000}"/>
    <cellStyle name="Normal 3 3 3 2 3 2 4 2" xfId="11555" xr:uid="{00000000-0005-0000-0000-0000DF740000}"/>
    <cellStyle name="Normal 3 3 3 2 3 2 4 2 2" xfId="27101" xr:uid="{00000000-0005-0000-0000-0000E0740000}"/>
    <cellStyle name="Normal 3 3 3 2 3 2 4 2 3" xfId="44225" xr:uid="{00000000-0005-0000-0000-0000E1740000}"/>
    <cellStyle name="Normal 3 3 3 2 3 2 4 3" xfId="27102" xr:uid="{00000000-0005-0000-0000-0000E2740000}"/>
    <cellStyle name="Normal 3 3 3 2 3 2 4 4" xfId="44226" xr:uid="{00000000-0005-0000-0000-0000E3740000}"/>
    <cellStyle name="Normal 3 3 3 2 3 2 5" xfId="11556" xr:uid="{00000000-0005-0000-0000-0000E4740000}"/>
    <cellStyle name="Normal 3 3 3 2 3 2 5 2" xfId="11557" xr:uid="{00000000-0005-0000-0000-0000E5740000}"/>
    <cellStyle name="Normal 3 3 3 2 3 2 5 3" xfId="44227" xr:uid="{00000000-0005-0000-0000-0000E6740000}"/>
    <cellStyle name="Normal 3 3 3 2 3 2 6" xfId="11558" xr:uid="{00000000-0005-0000-0000-0000E7740000}"/>
    <cellStyle name="Normal 3 3 3 2 3 2 6 2" xfId="11559" xr:uid="{00000000-0005-0000-0000-0000E8740000}"/>
    <cellStyle name="Normal 3 3 3 2 3 2 7" xfId="11560" xr:uid="{00000000-0005-0000-0000-0000E9740000}"/>
    <cellStyle name="Normal 3 3 3 2 3 2 8" xfId="44228" xr:uid="{00000000-0005-0000-0000-0000EA740000}"/>
    <cellStyle name="Normal 3 3 3 2 3 3" xfId="11561" xr:uid="{00000000-0005-0000-0000-0000EB740000}"/>
    <cellStyle name="Normal 3 3 3 2 3 3 2" xfId="11562" xr:uid="{00000000-0005-0000-0000-0000EC740000}"/>
    <cellStyle name="Normal 3 3 3 2 3 3 2 2" xfId="11563" xr:uid="{00000000-0005-0000-0000-0000ED740000}"/>
    <cellStyle name="Normal 3 3 3 2 3 3 2 2 2" xfId="27103" xr:uid="{00000000-0005-0000-0000-0000EE740000}"/>
    <cellStyle name="Normal 3 3 3 2 3 3 2 2 2 2" xfId="27104" xr:uid="{00000000-0005-0000-0000-0000EF740000}"/>
    <cellStyle name="Normal 3 3 3 2 3 3 2 2 2 3" xfId="44229" xr:uid="{00000000-0005-0000-0000-0000F0740000}"/>
    <cellStyle name="Normal 3 3 3 2 3 3 2 2 3" xfId="27105" xr:uid="{00000000-0005-0000-0000-0000F1740000}"/>
    <cellStyle name="Normal 3 3 3 2 3 3 2 2 4" xfId="44230" xr:uid="{00000000-0005-0000-0000-0000F2740000}"/>
    <cellStyle name="Normal 3 3 3 2 3 3 2 3" xfId="11564" xr:uid="{00000000-0005-0000-0000-0000F3740000}"/>
    <cellStyle name="Normal 3 3 3 2 3 3 2 3 2" xfId="27106" xr:uid="{00000000-0005-0000-0000-0000F4740000}"/>
    <cellStyle name="Normal 3 3 3 2 3 3 2 3 3" xfId="44231" xr:uid="{00000000-0005-0000-0000-0000F5740000}"/>
    <cellStyle name="Normal 3 3 3 2 3 3 2 4" xfId="27107" xr:uid="{00000000-0005-0000-0000-0000F6740000}"/>
    <cellStyle name="Normal 3 3 3 2 3 3 2 5" xfId="44232" xr:uid="{00000000-0005-0000-0000-0000F7740000}"/>
    <cellStyle name="Normal 3 3 3 2 3 3 3" xfId="11565" xr:uid="{00000000-0005-0000-0000-0000F8740000}"/>
    <cellStyle name="Normal 3 3 3 2 3 3 3 2" xfId="11566" xr:uid="{00000000-0005-0000-0000-0000F9740000}"/>
    <cellStyle name="Normal 3 3 3 2 3 3 3 2 2" xfId="27108" xr:uid="{00000000-0005-0000-0000-0000FA740000}"/>
    <cellStyle name="Normal 3 3 3 2 3 3 3 2 3" xfId="44233" xr:uid="{00000000-0005-0000-0000-0000FB740000}"/>
    <cellStyle name="Normal 3 3 3 2 3 3 3 3" xfId="27109" xr:uid="{00000000-0005-0000-0000-0000FC740000}"/>
    <cellStyle name="Normal 3 3 3 2 3 3 3 4" xfId="44234" xr:uid="{00000000-0005-0000-0000-0000FD740000}"/>
    <cellStyle name="Normal 3 3 3 2 3 3 4" xfId="11567" xr:uid="{00000000-0005-0000-0000-0000FE740000}"/>
    <cellStyle name="Normal 3 3 3 2 3 3 4 2" xfId="11568" xr:uid="{00000000-0005-0000-0000-0000FF740000}"/>
    <cellStyle name="Normal 3 3 3 2 3 3 4 3" xfId="44235" xr:uid="{00000000-0005-0000-0000-000000750000}"/>
    <cellStyle name="Normal 3 3 3 2 3 3 5" xfId="11569" xr:uid="{00000000-0005-0000-0000-000001750000}"/>
    <cellStyle name="Normal 3 3 3 2 3 3 5 2" xfId="11570" xr:uid="{00000000-0005-0000-0000-000002750000}"/>
    <cellStyle name="Normal 3 3 3 2 3 3 6" xfId="11571" xr:uid="{00000000-0005-0000-0000-000003750000}"/>
    <cellStyle name="Normal 3 3 3 2 3 3 7" xfId="44236" xr:uid="{00000000-0005-0000-0000-000004750000}"/>
    <cellStyle name="Normal 3 3 3 2 3 4" xfId="11572" xr:uid="{00000000-0005-0000-0000-000005750000}"/>
    <cellStyle name="Normal 3 3 3 2 3 4 2" xfId="11573" xr:uid="{00000000-0005-0000-0000-000006750000}"/>
    <cellStyle name="Normal 3 3 3 2 3 4 2 2" xfId="27110" xr:uid="{00000000-0005-0000-0000-000007750000}"/>
    <cellStyle name="Normal 3 3 3 2 3 4 2 2 2" xfId="27111" xr:uid="{00000000-0005-0000-0000-000008750000}"/>
    <cellStyle name="Normal 3 3 3 2 3 4 2 2 2 2" xfId="27112" xr:uid="{00000000-0005-0000-0000-000009750000}"/>
    <cellStyle name="Normal 3 3 3 2 3 4 2 2 2 3" xfId="44237" xr:uid="{00000000-0005-0000-0000-00000A750000}"/>
    <cellStyle name="Normal 3 3 3 2 3 4 2 2 3" xfId="27113" xr:uid="{00000000-0005-0000-0000-00000B750000}"/>
    <cellStyle name="Normal 3 3 3 2 3 4 2 2 4" xfId="44238" xr:uid="{00000000-0005-0000-0000-00000C750000}"/>
    <cellStyle name="Normal 3 3 3 2 3 4 2 3" xfId="27114" xr:uid="{00000000-0005-0000-0000-00000D750000}"/>
    <cellStyle name="Normal 3 3 3 2 3 4 2 3 2" xfId="27115" xr:uid="{00000000-0005-0000-0000-00000E750000}"/>
    <cellStyle name="Normal 3 3 3 2 3 4 2 3 3" xfId="44239" xr:uid="{00000000-0005-0000-0000-00000F750000}"/>
    <cellStyle name="Normal 3 3 3 2 3 4 2 4" xfId="27116" xr:uid="{00000000-0005-0000-0000-000010750000}"/>
    <cellStyle name="Normal 3 3 3 2 3 4 2 5" xfId="44240" xr:uid="{00000000-0005-0000-0000-000011750000}"/>
    <cellStyle name="Normal 3 3 3 2 3 4 3" xfId="11574" xr:uid="{00000000-0005-0000-0000-000012750000}"/>
    <cellStyle name="Normal 3 3 3 2 3 4 3 2" xfId="27117" xr:uid="{00000000-0005-0000-0000-000013750000}"/>
    <cellStyle name="Normal 3 3 3 2 3 4 3 2 2" xfId="27118" xr:uid="{00000000-0005-0000-0000-000014750000}"/>
    <cellStyle name="Normal 3 3 3 2 3 4 3 2 3" xfId="44241" xr:uid="{00000000-0005-0000-0000-000015750000}"/>
    <cellStyle name="Normal 3 3 3 2 3 4 3 3" xfId="27119" xr:uid="{00000000-0005-0000-0000-000016750000}"/>
    <cellStyle name="Normal 3 3 3 2 3 4 3 4" xfId="44242" xr:uid="{00000000-0005-0000-0000-000017750000}"/>
    <cellStyle name="Normal 3 3 3 2 3 4 4" xfId="27120" xr:uid="{00000000-0005-0000-0000-000018750000}"/>
    <cellStyle name="Normal 3 3 3 2 3 4 4 2" xfId="27121" xr:uid="{00000000-0005-0000-0000-000019750000}"/>
    <cellStyle name="Normal 3 3 3 2 3 4 4 3" xfId="44243" xr:uid="{00000000-0005-0000-0000-00001A750000}"/>
    <cellStyle name="Normal 3 3 3 2 3 4 5" xfId="27122" xr:uid="{00000000-0005-0000-0000-00001B750000}"/>
    <cellStyle name="Normal 3 3 3 2 3 4 6" xfId="44244" xr:uid="{00000000-0005-0000-0000-00001C750000}"/>
    <cellStyle name="Normal 3 3 3 2 3 5" xfId="11575" xr:uid="{00000000-0005-0000-0000-00001D750000}"/>
    <cellStyle name="Normal 3 3 3 2 3 5 2" xfId="11576" xr:uid="{00000000-0005-0000-0000-00001E750000}"/>
    <cellStyle name="Normal 3 3 3 2 3 5 2 2" xfId="27123" xr:uid="{00000000-0005-0000-0000-00001F750000}"/>
    <cellStyle name="Normal 3 3 3 2 3 5 2 2 2" xfId="27124" xr:uid="{00000000-0005-0000-0000-000020750000}"/>
    <cellStyle name="Normal 3 3 3 2 3 5 2 2 3" xfId="44245" xr:uid="{00000000-0005-0000-0000-000021750000}"/>
    <cellStyle name="Normal 3 3 3 2 3 5 2 3" xfId="27125" xr:uid="{00000000-0005-0000-0000-000022750000}"/>
    <cellStyle name="Normal 3 3 3 2 3 5 2 4" xfId="44246" xr:uid="{00000000-0005-0000-0000-000023750000}"/>
    <cellStyle name="Normal 3 3 3 2 3 5 3" xfId="27126" xr:uid="{00000000-0005-0000-0000-000024750000}"/>
    <cellStyle name="Normal 3 3 3 2 3 5 3 2" xfId="27127" xr:uid="{00000000-0005-0000-0000-000025750000}"/>
    <cellStyle name="Normal 3 3 3 2 3 5 3 3" xfId="44247" xr:uid="{00000000-0005-0000-0000-000026750000}"/>
    <cellStyle name="Normal 3 3 3 2 3 5 4" xfId="27128" xr:uid="{00000000-0005-0000-0000-000027750000}"/>
    <cellStyle name="Normal 3 3 3 2 3 5 5" xfId="44248" xr:uid="{00000000-0005-0000-0000-000028750000}"/>
    <cellStyle name="Normal 3 3 3 2 3 6" xfId="11577" xr:uid="{00000000-0005-0000-0000-000029750000}"/>
    <cellStyle name="Normal 3 3 3 2 3 6 2" xfId="11578" xr:uid="{00000000-0005-0000-0000-00002A750000}"/>
    <cellStyle name="Normal 3 3 3 2 3 6 2 2" xfId="27129" xr:uid="{00000000-0005-0000-0000-00002B750000}"/>
    <cellStyle name="Normal 3 3 3 2 3 6 2 2 2" xfId="27130" xr:uid="{00000000-0005-0000-0000-00002C750000}"/>
    <cellStyle name="Normal 3 3 3 2 3 6 2 2 3" xfId="44249" xr:uid="{00000000-0005-0000-0000-00002D750000}"/>
    <cellStyle name="Normal 3 3 3 2 3 6 2 3" xfId="27131" xr:uid="{00000000-0005-0000-0000-00002E750000}"/>
    <cellStyle name="Normal 3 3 3 2 3 6 2 4" xfId="44250" xr:uid="{00000000-0005-0000-0000-00002F750000}"/>
    <cellStyle name="Normal 3 3 3 2 3 6 3" xfId="27132" xr:uid="{00000000-0005-0000-0000-000030750000}"/>
    <cellStyle name="Normal 3 3 3 2 3 6 3 2" xfId="27133" xr:uid="{00000000-0005-0000-0000-000031750000}"/>
    <cellStyle name="Normal 3 3 3 2 3 6 3 3" xfId="44251" xr:uid="{00000000-0005-0000-0000-000032750000}"/>
    <cellStyle name="Normal 3 3 3 2 3 6 4" xfId="27134" xr:uid="{00000000-0005-0000-0000-000033750000}"/>
    <cellStyle name="Normal 3 3 3 2 3 6 5" xfId="44252" xr:uid="{00000000-0005-0000-0000-000034750000}"/>
    <cellStyle name="Normal 3 3 3 2 3 7" xfId="11579" xr:uid="{00000000-0005-0000-0000-000035750000}"/>
    <cellStyle name="Normal 3 3 3 2 3 7 2" xfId="11580" xr:uid="{00000000-0005-0000-0000-000036750000}"/>
    <cellStyle name="Normal 3 3 3 2 3 7 2 2" xfId="27135" xr:uid="{00000000-0005-0000-0000-000037750000}"/>
    <cellStyle name="Normal 3 3 3 2 3 7 2 3" xfId="44253" xr:uid="{00000000-0005-0000-0000-000038750000}"/>
    <cellStyle name="Normal 3 3 3 2 3 7 3" xfId="27136" xr:uid="{00000000-0005-0000-0000-000039750000}"/>
    <cellStyle name="Normal 3 3 3 2 3 7 4" xfId="44254" xr:uid="{00000000-0005-0000-0000-00003A750000}"/>
    <cellStyle name="Normal 3 3 3 2 3 8" xfId="11581" xr:uid="{00000000-0005-0000-0000-00003B750000}"/>
    <cellStyle name="Normal 3 3 3 2 3 8 2" xfId="27137" xr:uid="{00000000-0005-0000-0000-00003C750000}"/>
    <cellStyle name="Normal 3 3 3 2 3 8 3" xfId="44255" xr:uid="{00000000-0005-0000-0000-00003D750000}"/>
    <cellStyle name="Normal 3 3 3 2 3 9" xfId="27138" xr:uid="{00000000-0005-0000-0000-00003E750000}"/>
    <cellStyle name="Normal 3 3 3 2 3 9 2" xfId="44256" xr:uid="{00000000-0005-0000-0000-00003F750000}"/>
    <cellStyle name="Normal 3 3 3 2 4" xfId="11582" xr:uid="{00000000-0005-0000-0000-000040750000}"/>
    <cellStyle name="Normal 3 3 3 2 4 10" xfId="44257" xr:uid="{00000000-0005-0000-0000-000041750000}"/>
    <cellStyle name="Normal 3 3 3 2 4 11" xfId="44258" xr:uid="{00000000-0005-0000-0000-000042750000}"/>
    <cellStyle name="Normal 3 3 3 2 4 2" xfId="11583" xr:uid="{00000000-0005-0000-0000-000043750000}"/>
    <cellStyle name="Normal 3 3 3 2 4 2 2" xfId="11584" xr:uid="{00000000-0005-0000-0000-000044750000}"/>
    <cellStyle name="Normal 3 3 3 2 4 2 2 2" xfId="11585" xr:uid="{00000000-0005-0000-0000-000045750000}"/>
    <cellStyle name="Normal 3 3 3 2 4 2 2 2 2" xfId="11586" xr:uid="{00000000-0005-0000-0000-000046750000}"/>
    <cellStyle name="Normal 3 3 3 2 4 2 2 2 2 2" xfId="27139" xr:uid="{00000000-0005-0000-0000-000047750000}"/>
    <cellStyle name="Normal 3 3 3 2 4 2 2 2 2 2 2" xfId="27140" xr:uid="{00000000-0005-0000-0000-000048750000}"/>
    <cellStyle name="Normal 3 3 3 2 4 2 2 2 2 2 3" xfId="44259" xr:uid="{00000000-0005-0000-0000-000049750000}"/>
    <cellStyle name="Normal 3 3 3 2 4 2 2 2 2 3" xfId="27141" xr:uid="{00000000-0005-0000-0000-00004A750000}"/>
    <cellStyle name="Normal 3 3 3 2 4 2 2 2 2 4" xfId="44260" xr:uid="{00000000-0005-0000-0000-00004B750000}"/>
    <cellStyle name="Normal 3 3 3 2 4 2 2 2 3" xfId="11587" xr:uid="{00000000-0005-0000-0000-00004C750000}"/>
    <cellStyle name="Normal 3 3 3 2 4 2 2 2 3 2" xfId="27142" xr:uid="{00000000-0005-0000-0000-00004D750000}"/>
    <cellStyle name="Normal 3 3 3 2 4 2 2 2 3 3" xfId="44261" xr:uid="{00000000-0005-0000-0000-00004E750000}"/>
    <cellStyle name="Normal 3 3 3 2 4 2 2 2 4" xfId="27143" xr:uid="{00000000-0005-0000-0000-00004F750000}"/>
    <cellStyle name="Normal 3 3 3 2 4 2 2 2 5" xfId="44262" xr:uid="{00000000-0005-0000-0000-000050750000}"/>
    <cellStyle name="Normal 3 3 3 2 4 2 2 3" xfId="11588" xr:uid="{00000000-0005-0000-0000-000051750000}"/>
    <cellStyle name="Normal 3 3 3 2 4 2 2 3 2" xfId="11589" xr:uid="{00000000-0005-0000-0000-000052750000}"/>
    <cellStyle name="Normal 3 3 3 2 4 2 2 3 2 2" xfId="27144" xr:uid="{00000000-0005-0000-0000-000053750000}"/>
    <cellStyle name="Normal 3 3 3 2 4 2 2 3 2 3" xfId="44263" xr:uid="{00000000-0005-0000-0000-000054750000}"/>
    <cellStyle name="Normal 3 3 3 2 4 2 2 3 3" xfId="27145" xr:uid="{00000000-0005-0000-0000-000055750000}"/>
    <cellStyle name="Normal 3 3 3 2 4 2 2 3 4" xfId="44264" xr:uid="{00000000-0005-0000-0000-000056750000}"/>
    <cellStyle name="Normal 3 3 3 2 4 2 2 4" xfId="11590" xr:uid="{00000000-0005-0000-0000-000057750000}"/>
    <cellStyle name="Normal 3 3 3 2 4 2 2 4 2" xfId="11591" xr:uid="{00000000-0005-0000-0000-000058750000}"/>
    <cellStyle name="Normal 3 3 3 2 4 2 2 4 3" xfId="44265" xr:uid="{00000000-0005-0000-0000-000059750000}"/>
    <cellStyle name="Normal 3 3 3 2 4 2 2 5" xfId="11592" xr:uid="{00000000-0005-0000-0000-00005A750000}"/>
    <cellStyle name="Normal 3 3 3 2 4 2 2 5 2" xfId="11593" xr:uid="{00000000-0005-0000-0000-00005B750000}"/>
    <cellStyle name="Normal 3 3 3 2 4 2 2 6" xfId="11594" xr:uid="{00000000-0005-0000-0000-00005C750000}"/>
    <cellStyle name="Normal 3 3 3 2 4 2 2 7" xfId="44266" xr:uid="{00000000-0005-0000-0000-00005D750000}"/>
    <cellStyle name="Normal 3 3 3 2 4 2 3" xfId="11595" xr:uid="{00000000-0005-0000-0000-00005E750000}"/>
    <cellStyle name="Normal 3 3 3 2 4 2 3 2" xfId="11596" xr:uid="{00000000-0005-0000-0000-00005F750000}"/>
    <cellStyle name="Normal 3 3 3 2 4 2 3 2 2" xfId="27146" xr:uid="{00000000-0005-0000-0000-000060750000}"/>
    <cellStyle name="Normal 3 3 3 2 4 2 3 2 2 2" xfId="27147" xr:uid="{00000000-0005-0000-0000-000061750000}"/>
    <cellStyle name="Normal 3 3 3 2 4 2 3 2 2 3" xfId="44267" xr:uid="{00000000-0005-0000-0000-000062750000}"/>
    <cellStyle name="Normal 3 3 3 2 4 2 3 2 3" xfId="27148" xr:uid="{00000000-0005-0000-0000-000063750000}"/>
    <cellStyle name="Normal 3 3 3 2 4 2 3 2 4" xfId="44268" xr:uid="{00000000-0005-0000-0000-000064750000}"/>
    <cellStyle name="Normal 3 3 3 2 4 2 3 3" xfId="11597" xr:uid="{00000000-0005-0000-0000-000065750000}"/>
    <cellStyle name="Normal 3 3 3 2 4 2 3 3 2" xfId="27149" xr:uid="{00000000-0005-0000-0000-000066750000}"/>
    <cellStyle name="Normal 3 3 3 2 4 2 3 3 3" xfId="44269" xr:uid="{00000000-0005-0000-0000-000067750000}"/>
    <cellStyle name="Normal 3 3 3 2 4 2 3 4" xfId="27150" xr:uid="{00000000-0005-0000-0000-000068750000}"/>
    <cellStyle name="Normal 3 3 3 2 4 2 3 5" xfId="44270" xr:uid="{00000000-0005-0000-0000-000069750000}"/>
    <cellStyle name="Normal 3 3 3 2 4 2 4" xfId="11598" xr:uid="{00000000-0005-0000-0000-00006A750000}"/>
    <cellStyle name="Normal 3 3 3 2 4 2 4 2" xfId="11599" xr:uid="{00000000-0005-0000-0000-00006B750000}"/>
    <cellStyle name="Normal 3 3 3 2 4 2 4 2 2" xfId="27151" xr:uid="{00000000-0005-0000-0000-00006C750000}"/>
    <cellStyle name="Normal 3 3 3 2 4 2 4 2 3" xfId="44271" xr:uid="{00000000-0005-0000-0000-00006D750000}"/>
    <cellStyle name="Normal 3 3 3 2 4 2 4 3" xfId="27152" xr:uid="{00000000-0005-0000-0000-00006E750000}"/>
    <cellStyle name="Normal 3 3 3 2 4 2 4 4" xfId="44272" xr:uid="{00000000-0005-0000-0000-00006F750000}"/>
    <cellStyle name="Normal 3 3 3 2 4 2 5" xfId="11600" xr:uid="{00000000-0005-0000-0000-000070750000}"/>
    <cellStyle name="Normal 3 3 3 2 4 2 5 2" xfId="11601" xr:uid="{00000000-0005-0000-0000-000071750000}"/>
    <cellStyle name="Normal 3 3 3 2 4 2 5 3" xfId="44273" xr:uid="{00000000-0005-0000-0000-000072750000}"/>
    <cellStyle name="Normal 3 3 3 2 4 2 6" xfId="11602" xr:uid="{00000000-0005-0000-0000-000073750000}"/>
    <cellStyle name="Normal 3 3 3 2 4 2 6 2" xfId="11603" xr:uid="{00000000-0005-0000-0000-000074750000}"/>
    <cellStyle name="Normal 3 3 3 2 4 2 7" xfId="11604" xr:uid="{00000000-0005-0000-0000-000075750000}"/>
    <cellStyle name="Normal 3 3 3 2 4 2 8" xfId="44274" xr:uid="{00000000-0005-0000-0000-000076750000}"/>
    <cellStyle name="Normal 3 3 3 2 4 3" xfId="11605" xr:uid="{00000000-0005-0000-0000-000077750000}"/>
    <cellStyle name="Normal 3 3 3 2 4 3 2" xfId="11606" xr:uid="{00000000-0005-0000-0000-000078750000}"/>
    <cellStyle name="Normal 3 3 3 2 4 3 2 2" xfId="11607" xr:uid="{00000000-0005-0000-0000-000079750000}"/>
    <cellStyle name="Normal 3 3 3 2 4 3 2 2 2" xfId="27153" xr:uid="{00000000-0005-0000-0000-00007A750000}"/>
    <cellStyle name="Normal 3 3 3 2 4 3 2 2 2 2" xfId="27154" xr:uid="{00000000-0005-0000-0000-00007B750000}"/>
    <cellStyle name="Normal 3 3 3 2 4 3 2 2 2 3" xfId="44275" xr:uid="{00000000-0005-0000-0000-00007C750000}"/>
    <cellStyle name="Normal 3 3 3 2 4 3 2 2 3" xfId="27155" xr:uid="{00000000-0005-0000-0000-00007D750000}"/>
    <cellStyle name="Normal 3 3 3 2 4 3 2 2 4" xfId="44276" xr:uid="{00000000-0005-0000-0000-00007E750000}"/>
    <cellStyle name="Normal 3 3 3 2 4 3 2 3" xfId="11608" xr:uid="{00000000-0005-0000-0000-00007F750000}"/>
    <cellStyle name="Normal 3 3 3 2 4 3 2 3 2" xfId="27156" xr:uid="{00000000-0005-0000-0000-000080750000}"/>
    <cellStyle name="Normal 3 3 3 2 4 3 2 3 3" xfId="44277" xr:uid="{00000000-0005-0000-0000-000081750000}"/>
    <cellStyle name="Normal 3 3 3 2 4 3 2 4" xfId="27157" xr:uid="{00000000-0005-0000-0000-000082750000}"/>
    <cellStyle name="Normal 3 3 3 2 4 3 2 5" xfId="44278" xr:uid="{00000000-0005-0000-0000-000083750000}"/>
    <cellStyle name="Normal 3 3 3 2 4 3 3" xfId="11609" xr:uid="{00000000-0005-0000-0000-000084750000}"/>
    <cellStyle name="Normal 3 3 3 2 4 3 3 2" xfId="11610" xr:uid="{00000000-0005-0000-0000-000085750000}"/>
    <cellStyle name="Normal 3 3 3 2 4 3 3 2 2" xfId="27158" xr:uid="{00000000-0005-0000-0000-000086750000}"/>
    <cellStyle name="Normal 3 3 3 2 4 3 3 2 3" xfId="44279" xr:uid="{00000000-0005-0000-0000-000087750000}"/>
    <cellStyle name="Normal 3 3 3 2 4 3 3 3" xfId="27159" xr:uid="{00000000-0005-0000-0000-000088750000}"/>
    <cellStyle name="Normal 3 3 3 2 4 3 3 4" xfId="44280" xr:uid="{00000000-0005-0000-0000-000089750000}"/>
    <cellStyle name="Normal 3 3 3 2 4 3 4" xfId="11611" xr:uid="{00000000-0005-0000-0000-00008A750000}"/>
    <cellStyle name="Normal 3 3 3 2 4 3 4 2" xfId="11612" xr:uid="{00000000-0005-0000-0000-00008B750000}"/>
    <cellStyle name="Normal 3 3 3 2 4 3 4 3" xfId="44281" xr:uid="{00000000-0005-0000-0000-00008C750000}"/>
    <cellStyle name="Normal 3 3 3 2 4 3 5" xfId="11613" xr:uid="{00000000-0005-0000-0000-00008D750000}"/>
    <cellStyle name="Normal 3 3 3 2 4 3 5 2" xfId="11614" xr:uid="{00000000-0005-0000-0000-00008E750000}"/>
    <cellStyle name="Normal 3 3 3 2 4 3 6" xfId="11615" xr:uid="{00000000-0005-0000-0000-00008F750000}"/>
    <cellStyle name="Normal 3 3 3 2 4 3 7" xfId="44282" xr:uid="{00000000-0005-0000-0000-000090750000}"/>
    <cellStyle name="Normal 3 3 3 2 4 4" xfId="11616" xr:uid="{00000000-0005-0000-0000-000091750000}"/>
    <cellStyle name="Normal 3 3 3 2 4 4 2" xfId="11617" xr:uid="{00000000-0005-0000-0000-000092750000}"/>
    <cellStyle name="Normal 3 3 3 2 4 4 2 2" xfId="27160" xr:uid="{00000000-0005-0000-0000-000093750000}"/>
    <cellStyle name="Normal 3 3 3 2 4 4 2 2 2" xfId="27161" xr:uid="{00000000-0005-0000-0000-000094750000}"/>
    <cellStyle name="Normal 3 3 3 2 4 4 2 2 2 2" xfId="27162" xr:uid="{00000000-0005-0000-0000-000095750000}"/>
    <cellStyle name="Normal 3 3 3 2 4 4 2 2 2 3" xfId="44283" xr:uid="{00000000-0005-0000-0000-000096750000}"/>
    <cellStyle name="Normal 3 3 3 2 4 4 2 2 3" xfId="27163" xr:uid="{00000000-0005-0000-0000-000097750000}"/>
    <cellStyle name="Normal 3 3 3 2 4 4 2 2 4" xfId="44284" xr:uid="{00000000-0005-0000-0000-000098750000}"/>
    <cellStyle name="Normal 3 3 3 2 4 4 2 3" xfId="27164" xr:uid="{00000000-0005-0000-0000-000099750000}"/>
    <cellStyle name="Normal 3 3 3 2 4 4 2 3 2" xfId="27165" xr:uid="{00000000-0005-0000-0000-00009A750000}"/>
    <cellStyle name="Normal 3 3 3 2 4 4 2 3 3" xfId="44285" xr:uid="{00000000-0005-0000-0000-00009B750000}"/>
    <cellStyle name="Normal 3 3 3 2 4 4 2 4" xfId="27166" xr:uid="{00000000-0005-0000-0000-00009C750000}"/>
    <cellStyle name="Normal 3 3 3 2 4 4 2 5" xfId="44286" xr:uid="{00000000-0005-0000-0000-00009D750000}"/>
    <cellStyle name="Normal 3 3 3 2 4 4 3" xfId="11618" xr:uid="{00000000-0005-0000-0000-00009E750000}"/>
    <cellStyle name="Normal 3 3 3 2 4 4 3 2" xfId="27167" xr:uid="{00000000-0005-0000-0000-00009F750000}"/>
    <cellStyle name="Normal 3 3 3 2 4 4 3 2 2" xfId="27168" xr:uid="{00000000-0005-0000-0000-0000A0750000}"/>
    <cellStyle name="Normal 3 3 3 2 4 4 3 2 3" xfId="44287" xr:uid="{00000000-0005-0000-0000-0000A1750000}"/>
    <cellStyle name="Normal 3 3 3 2 4 4 3 3" xfId="27169" xr:uid="{00000000-0005-0000-0000-0000A2750000}"/>
    <cellStyle name="Normal 3 3 3 2 4 4 3 4" xfId="44288" xr:uid="{00000000-0005-0000-0000-0000A3750000}"/>
    <cellStyle name="Normal 3 3 3 2 4 4 4" xfId="27170" xr:uid="{00000000-0005-0000-0000-0000A4750000}"/>
    <cellStyle name="Normal 3 3 3 2 4 4 4 2" xfId="27171" xr:uid="{00000000-0005-0000-0000-0000A5750000}"/>
    <cellStyle name="Normal 3 3 3 2 4 4 4 3" xfId="44289" xr:uid="{00000000-0005-0000-0000-0000A6750000}"/>
    <cellStyle name="Normal 3 3 3 2 4 4 5" xfId="27172" xr:uid="{00000000-0005-0000-0000-0000A7750000}"/>
    <cellStyle name="Normal 3 3 3 2 4 4 6" xfId="44290" xr:uid="{00000000-0005-0000-0000-0000A8750000}"/>
    <cellStyle name="Normal 3 3 3 2 4 5" xfId="11619" xr:uid="{00000000-0005-0000-0000-0000A9750000}"/>
    <cellStyle name="Normal 3 3 3 2 4 5 2" xfId="11620" xr:uid="{00000000-0005-0000-0000-0000AA750000}"/>
    <cellStyle name="Normal 3 3 3 2 4 5 2 2" xfId="27173" xr:uid="{00000000-0005-0000-0000-0000AB750000}"/>
    <cellStyle name="Normal 3 3 3 2 4 5 2 2 2" xfId="27174" xr:uid="{00000000-0005-0000-0000-0000AC750000}"/>
    <cellStyle name="Normal 3 3 3 2 4 5 2 2 3" xfId="44291" xr:uid="{00000000-0005-0000-0000-0000AD750000}"/>
    <cellStyle name="Normal 3 3 3 2 4 5 2 3" xfId="27175" xr:uid="{00000000-0005-0000-0000-0000AE750000}"/>
    <cellStyle name="Normal 3 3 3 2 4 5 2 4" xfId="44292" xr:uid="{00000000-0005-0000-0000-0000AF750000}"/>
    <cellStyle name="Normal 3 3 3 2 4 5 3" xfId="27176" xr:uid="{00000000-0005-0000-0000-0000B0750000}"/>
    <cellStyle name="Normal 3 3 3 2 4 5 3 2" xfId="27177" xr:uid="{00000000-0005-0000-0000-0000B1750000}"/>
    <cellStyle name="Normal 3 3 3 2 4 5 3 3" xfId="44293" xr:uid="{00000000-0005-0000-0000-0000B2750000}"/>
    <cellStyle name="Normal 3 3 3 2 4 5 4" xfId="27178" xr:uid="{00000000-0005-0000-0000-0000B3750000}"/>
    <cellStyle name="Normal 3 3 3 2 4 5 5" xfId="44294" xr:uid="{00000000-0005-0000-0000-0000B4750000}"/>
    <cellStyle name="Normal 3 3 3 2 4 6" xfId="11621" xr:uid="{00000000-0005-0000-0000-0000B5750000}"/>
    <cellStyle name="Normal 3 3 3 2 4 6 2" xfId="11622" xr:uid="{00000000-0005-0000-0000-0000B6750000}"/>
    <cellStyle name="Normal 3 3 3 2 4 6 2 2" xfId="27179" xr:uid="{00000000-0005-0000-0000-0000B7750000}"/>
    <cellStyle name="Normal 3 3 3 2 4 6 2 3" xfId="44295" xr:uid="{00000000-0005-0000-0000-0000B8750000}"/>
    <cellStyle name="Normal 3 3 3 2 4 6 3" xfId="27180" xr:uid="{00000000-0005-0000-0000-0000B9750000}"/>
    <cellStyle name="Normal 3 3 3 2 4 6 4" xfId="44296" xr:uid="{00000000-0005-0000-0000-0000BA750000}"/>
    <cellStyle name="Normal 3 3 3 2 4 7" xfId="11623" xr:uid="{00000000-0005-0000-0000-0000BB750000}"/>
    <cellStyle name="Normal 3 3 3 2 4 7 2" xfId="11624" xr:uid="{00000000-0005-0000-0000-0000BC750000}"/>
    <cellStyle name="Normal 3 3 3 2 4 7 3" xfId="44297" xr:uid="{00000000-0005-0000-0000-0000BD750000}"/>
    <cellStyle name="Normal 3 3 3 2 4 8" xfId="11625" xr:uid="{00000000-0005-0000-0000-0000BE750000}"/>
    <cellStyle name="Normal 3 3 3 2 4 8 2" xfId="44298" xr:uid="{00000000-0005-0000-0000-0000BF750000}"/>
    <cellStyle name="Normal 3 3 3 2 4 9" xfId="44299" xr:uid="{00000000-0005-0000-0000-0000C0750000}"/>
    <cellStyle name="Normal 3 3 3 2 5" xfId="11626" xr:uid="{00000000-0005-0000-0000-0000C1750000}"/>
    <cellStyle name="Normal 3 3 3 2 5 10" xfId="44300" xr:uid="{00000000-0005-0000-0000-0000C2750000}"/>
    <cellStyle name="Normal 3 3 3 2 5 2" xfId="11627" xr:uid="{00000000-0005-0000-0000-0000C3750000}"/>
    <cellStyle name="Normal 3 3 3 2 5 2 2" xfId="11628" xr:uid="{00000000-0005-0000-0000-0000C4750000}"/>
    <cellStyle name="Normal 3 3 3 2 5 2 2 2" xfId="11629" xr:uid="{00000000-0005-0000-0000-0000C5750000}"/>
    <cellStyle name="Normal 3 3 3 2 5 2 2 2 2" xfId="27181" xr:uid="{00000000-0005-0000-0000-0000C6750000}"/>
    <cellStyle name="Normal 3 3 3 2 5 2 2 2 2 2" xfId="27182" xr:uid="{00000000-0005-0000-0000-0000C7750000}"/>
    <cellStyle name="Normal 3 3 3 2 5 2 2 2 2 3" xfId="44301" xr:uid="{00000000-0005-0000-0000-0000C8750000}"/>
    <cellStyle name="Normal 3 3 3 2 5 2 2 2 3" xfId="27183" xr:uid="{00000000-0005-0000-0000-0000C9750000}"/>
    <cellStyle name="Normal 3 3 3 2 5 2 2 2 4" xfId="44302" xr:uid="{00000000-0005-0000-0000-0000CA750000}"/>
    <cellStyle name="Normal 3 3 3 2 5 2 2 3" xfId="11630" xr:uid="{00000000-0005-0000-0000-0000CB750000}"/>
    <cellStyle name="Normal 3 3 3 2 5 2 2 3 2" xfId="27184" xr:uid="{00000000-0005-0000-0000-0000CC750000}"/>
    <cellStyle name="Normal 3 3 3 2 5 2 2 3 3" xfId="44303" xr:uid="{00000000-0005-0000-0000-0000CD750000}"/>
    <cellStyle name="Normal 3 3 3 2 5 2 2 4" xfId="27185" xr:uid="{00000000-0005-0000-0000-0000CE750000}"/>
    <cellStyle name="Normal 3 3 3 2 5 2 2 5" xfId="44304" xr:uid="{00000000-0005-0000-0000-0000CF750000}"/>
    <cellStyle name="Normal 3 3 3 2 5 2 3" xfId="11631" xr:uid="{00000000-0005-0000-0000-0000D0750000}"/>
    <cellStyle name="Normal 3 3 3 2 5 2 3 2" xfId="11632" xr:uid="{00000000-0005-0000-0000-0000D1750000}"/>
    <cellStyle name="Normal 3 3 3 2 5 2 3 2 2" xfId="27186" xr:uid="{00000000-0005-0000-0000-0000D2750000}"/>
    <cellStyle name="Normal 3 3 3 2 5 2 3 2 3" xfId="44305" xr:uid="{00000000-0005-0000-0000-0000D3750000}"/>
    <cellStyle name="Normal 3 3 3 2 5 2 3 3" xfId="27187" xr:uid="{00000000-0005-0000-0000-0000D4750000}"/>
    <cellStyle name="Normal 3 3 3 2 5 2 3 4" xfId="44306" xr:uid="{00000000-0005-0000-0000-0000D5750000}"/>
    <cellStyle name="Normal 3 3 3 2 5 2 4" xfId="11633" xr:uid="{00000000-0005-0000-0000-0000D6750000}"/>
    <cellStyle name="Normal 3 3 3 2 5 2 4 2" xfId="11634" xr:uid="{00000000-0005-0000-0000-0000D7750000}"/>
    <cellStyle name="Normal 3 3 3 2 5 2 4 3" xfId="44307" xr:uid="{00000000-0005-0000-0000-0000D8750000}"/>
    <cellStyle name="Normal 3 3 3 2 5 2 5" xfId="11635" xr:uid="{00000000-0005-0000-0000-0000D9750000}"/>
    <cellStyle name="Normal 3 3 3 2 5 2 5 2" xfId="11636" xr:uid="{00000000-0005-0000-0000-0000DA750000}"/>
    <cellStyle name="Normal 3 3 3 2 5 2 6" xfId="11637" xr:uid="{00000000-0005-0000-0000-0000DB750000}"/>
    <cellStyle name="Normal 3 3 3 2 5 2 7" xfId="44308" xr:uid="{00000000-0005-0000-0000-0000DC750000}"/>
    <cellStyle name="Normal 3 3 3 2 5 3" xfId="11638" xr:uid="{00000000-0005-0000-0000-0000DD750000}"/>
    <cellStyle name="Normal 3 3 3 2 5 3 2" xfId="11639" xr:uid="{00000000-0005-0000-0000-0000DE750000}"/>
    <cellStyle name="Normal 3 3 3 2 5 3 2 2" xfId="27188" xr:uid="{00000000-0005-0000-0000-0000DF750000}"/>
    <cellStyle name="Normal 3 3 3 2 5 3 2 2 2" xfId="27189" xr:uid="{00000000-0005-0000-0000-0000E0750000}"/>
    <cellStyle name="Normal 3 3 3 2 5 3 2 2 2 2" xfId="27190" xr:uid="{00000000-0005-0000-0000-0000E1750000}"/>
    <cellStyle name="Normal 3 3 3 2 5 3 2 2 2 3" xfId="44309" xr:uid="{00000000-0005-0000-0000-0000E2750000}"/>
    <cellStyle name="Normal 3 3 3 2 5 3 2 2 3" xfId="27191" xr:uid="{00000000-0005-0000-0000-0000E3750000}"/>
    <cellStyle name="Normal 3 3 3 2 5 3 2 2 4" xfId="44310" xr:uid="{00000000-0005-0000-0000-0000E4750000}"/>
    <cellStyle name="Normal 3 3 3 2 5 3 2 3" xfId="27192" xr:uid="{00000000-0005-0000-0000-0000E5750000}"/>
    <cellStyle name="Normal 3 3 3 2 5 3 2 3 2" xfId="27193" xr:uid="{00000000-0005-0000-0000-0000E6750000}"/>
    <cellStyle name="Normal 3 3 3 2 5 3 2 3 3" xfId="44311" xr:uid="{00000000-0005-0000-0000-0000E7750000}"/>
    <cellStyle name="Normal 3 3 3 2 5 3 2 4" xfId="27194" xr:uid="{00000000-0005-0000-0000-0000E8750000}"/>
    <cellStyle name="Normal 3 3 3 2 5 3 2 5" xfId="44312" xr:uid="{00000000-0005-0000-0000-0000E9750000}"/>
    <cellStyle name="Normal 3 3 3 2 5 3 3" xfId="11640" xr:uid="{00000000-0005-0000-0000-0000EA750000}"/>
    <cellStyle name="Normal 3 3 3 2 5 3 3 2" xfId="27195" xr:uid="{00000000-0005-0000-0000-0000EB750000}"/>
    <cellStyle name="Normal 3 3 3 2 5 3 3 2 2" xfId="27196" xr:uid="{00000000-0005-0000-0000-0000EC750000}"/>
    <cellStyle name="Normal 3 3 3 2 5 3 3 2 3" xfId="44313" xr:uid="{00000000-0005-0000-0000-0000ED750000}"/>
    <cellStyle name="Normal 3 3 3 2 5 3 3 3" xfId="27197" xr:uid="{00000000-0005-0000-0000-0000EE750000}"/>
    <cellStyle name="Normal 3 3 3 2 5 3 3 4" xfId="44314" xr:uid="{00000000-0005-0000-0000-0000EF750000}"/>
    <cellStyle name="Normal 3 3 3 2 5 3 4" xfId="27198" xr:uid="{00000000-0005-0000-0000-0000F0750000}"/>
    <cellStyle name="Normal 3 3 3 2 5 3 4 2" xfId="27199" xr:uid="{00000000-0005-0000-0000-0000F1750000}"/>
    <cellStyle name="Normal 3 3 3 2 5 3 4 3" xfId="44315" xr:uid="{00000000-0005-0000-0000-0000F2750000}"/>
    <cellStyle name="Normal 3 3 3 2 5 3 5" xfId="27200" xr:uid="{00000000-0005-0000-0000-0000F3750000}"/>
    <cellStyle name="Normal 3 3 3 2 5 3 6" xfId="44316" xr:uid="{00000000-0005-0000-0000-0000F4750000}"/>
    <cellStyle name="Normal 3 3 3 2 5 4" xfId="11641" xr:uid="{00000000-0005-0000-0000-0000F5750000}"/>
    <cellStyle name="Normal 3 3 3 2 5 4 2" xfId="11642" xr:uid="{00000000-0005-0000-0000-0000F6750000}"/>
    <cellStyle name="Normal 3 3 3 2 5 4 2 2" xfId="27201" xr:uid="{00000000-0005-0000-0000-0000F7750000}"/>
    <cellStyle name="Normal 3 3 3 2 5 4 2 2 2" xfId="27202" xr:uid="{00000000-0005-0000-0000-0000F8750000}"/>
    <cellStyle name="Normal 3 3 3 2 5 4 2 2 3" xfId="44317" xr:uid="{00000000-0005-0000-0000-0000F9750000}"/>
    <cellStyle name="Normal 3 3 3 2 5 4 2 3" xfId="27203" xr:uid="{00000000-0005-0000-0000-0000FA750000}"/>
    <cellStyle name="Normal 3 3 3 2 5 4 2 4" xfId="44318" xr:uid="{00000000-0005-0000-0000-0000FB750000}"/>
    <cellStyle name="Normal 3 3 3 2 5 4 3" xfId="27204" xr:uid="{00000000-0005-0000-0000-0000FC750000}"/>
    <cellStyle name="Normal 3 3 3 2 5 4 3 2" xfId="27205" xr:uid="{00000000-0005-0000-0000-0000FD750000}"/>
    <cellStyle name="Normal 3 3 3 2 5 4 3 3" xfId="44319" xr:uid="{00000000-0005-0000-0000-0000FE750000}"/>
    <cellStyle name="Normal 3 3 3 2 5 4 4" xfId="27206" xr:uid="{00000000-0005-0000-0000-0000FF750000}"/>
    <cellStyle name="Normal 3 3 3 2 5 4 5" xfId="44320" xr:uid="{00000000-0005-0000-0000-000000760000}"/>
    <cellStyle name="Normal 3 3 3 2 5 5" xfId="11643" xr:uid="{00000000-0005-0000-0000-000001760000}"/>
    <cellStyle name="Normal 3 3 3 2 5 5 2" xfId="11644" xr:uid="{00000000-0005-0000-0000-000002760000}"/>
    <cellStyle name="Normal 3 3 3 2 5 5 2 2" xfId="27207" xr:uid="{00000000-0005-0000-0000-000003760000}"/>
    <cellStyle name="Normal 3 3 3 2 5 5 2 3" xfId="44321" xr:uid="{00000000-0005-0000-0000-000004760000}"/>
    <cellStyle name="Normal 3 3 3 2 5 5 3" xfId="27208" xr:uid="{00000000-0005-0000-0000-000005760000}"/>
    <cellStyle name="Normal 3 3 3 2 5 5 4" xfId="44322" xr:uid="{00000000-0005-0000-0000-000006760000}"/>
    <cellStyle name="Normal 3 3 3 2 5 6" xfId="11645" xr:uid="{00000000-0005-0000-0000-000007760000}"/>
    <cellStyle name="Normal 3 3 3 2 5 6 2" xfId="11646" xr:uid="{00000000-0005-0000-0000-000008760000}"/>
    <cellStyle name="Normal 3 3 3 2 5 6 3" xfId="44323" xr:uid="{00000000-0005-0000-0000-000009760000}"/>
    <cellStyle name="Normal 3 3 3 2 5 7" xfId="11647" xr:uid="{00000000-0005-0000-0000-00000A760000}"/>
    <cellStyle name="Normal 3 3 3 2 5 7 2" xfId="44324" xr:uid="{00000000-0005-0000-0000-00000B760000}"/>
    <cellStyle name="Normal 3 3 3 2 5 8" xfId="44325" xr:uid="{00000000-0005-0000-0000-00000C760000}"/>
    <cellStyle name="Normal 3 3 3 2 5 9" xfId="44326" xr:uid="{00000000-0005-0000-0000-00000D760000}"/>
    <cellStyle name="Normal 3 3 3 2 6" xfId="11648" xr:uid="{00000000-0005-0000-0000-00000E760000}"/>
    <cellStyle name="Normal 3 3 3 2 6 2" xfId="11649" xr:uid="{00000000-0005-0000-0000-00000F760000}"/>
    <cellStyle name="Normal 3 3 3 2 6 2 2" xfId="11650" xr:uid="{00000000-0005-0000-0000-000010760000}"/>
    <cellStyle name="Normal 3 3 3 2 6 2 2 2" xfId="27209" xr:uid="{00000000-0005-0000-0000-000011760000}"/>
    <cellStyle name="Normal 3 3 3 2 6 2 2 2 2" xfId="27210" xr:uid="{00000000-0005-0000-0000-000012760000}"/>
    <cellStyle name="Normal 3 3 3 2 6 2 2 2 3" xfId="44327" xr:uid="{00000000-0005-0000-0000-000013760000}"/>
    <cellStyle name="Normal 3 3 3 2 6 2 2 3" xfId="27211" xr:uid="{00000000-0005-0000-0000-000014760000}"/>
    <cellStyle name="Normal 3 3 3 2 6 2 2 4" xfId="44328" xr:uid="{00000000-0005-0000-0000-000015760000}"/>
    <cellStyle name="Normal 3 3 3 2 6 2 3" xfId="11651" xr:uid="{00000000-0005-0000-0000-000016760000}"/>
    <cellStyle name="Normal 3 3 3 2 6 2 3 2" xfId="27212" xr:uid="{00000000-0005-0000-0000-000017760000}"/>
    <cellStyle name="Normal 3 3 3 2 6 2 3 3" xfId="44329" xr:uid="{00000000-0005-0000-0000-000018760000}"/>
    <cellStyle name="Normal 3 3 3 2 6 2 4" xfId="27213" xr:uid="{00000000-0005-0000-0000-000019760000}"/>
    <cellStyle name="Normal 3 3 3 2 6 2 5" xfId="44330" xr:uid="{00000000-0005-0000-0000-00001A760000}"/>
    <cellStyle name="Normal 3 3 3 2 6 2 6" xfId="44331" xr:uid="{00000000-0005-0000-0000-00001B760000}"/>
    <cellStyle name="Normal 3 3 3 2 6 3" xfId="11652" xr:uid="{00000000-0005-0000-0000-00001C760000}"/>
    <cellStyle name="Normal 3 3 3 2 6 3 2" xfId="11653" xr:uid="{00000000-0005-0000-0000-00001D760000}"/>
    <cellStyle name="Normal 3 3 3 2 6 3 2 2" xfId="27214" xr:uid="{00000000-0005-0000-0000-00001E760000}"/>
    <cellStyle name="Normal 3 3 3 2 6 3 2 3" xfId="44332" xr:uid="{00000000-0005-0000-0000-00001F760000}"/>
    <cellStyle name="Normal 3 3 3 2 6 3 3" xfId="27215" xr:uid="{00000000-0005-0000-0000-000020760000}"/>
    <cellStyle name="Normal 3 3 3 2 6 3 4" xfId="44333" xr:uid="{00000000-0005-0000-0000-000021760000}"/>
    <cellStyle name="Normal 3 3 3 2 6 4" xfId="11654" xr:uid="{00000000-0005-0000-0000-000022760000}"/>
    <cellStyle name="Normal 3 3 3 2 6 4 2" xfId="11655" xr:uid="{00000000-0005-0000-0000-000023760000}"/>
    <cellStyle name="Normal 3 3 3 2 6 4 3" xfId="44334" xr:uid="{00000000-0005-0000-0000-000024760000}"/>
    <cellStyle name="Normal 3 3 3 2 6 5" xfId="11656" xr:uid="{00000000-0005-0000-0000-000025760000}"/>
    <cellStyle name="Normal 3 3 3 2 6 5 2" xfId="11657" xr:uid="{00000000-0005-0000-0000-000026760000}"/>
    <cellStyle name="Normal 3 3 3 2 6 6" xfId="11658" xr:uid="{00000000-0005-0000-0000-000027760000}"/>
    <cellStyle name="Normal 3 3 3 2 6 7" xfId="44335" xr:uid="{00000000-0005-0000-0000-000028760000}"/>
    <cellStyle name="Normal 3 3 3 2 7" xfId="11659" xr:uid="{00000000-0005-0000-0000-000029760000}"/>
    <cellStyle name="Normal 3 3 3 2 7 2" xfId="11660" xr:uid="{00000000-0005-0000-0000-00002A760000}"/>
    <cellStyle name="Normal 3 3 3 2 7 2 2" xfId="27216" xr:uid="{00000000-0005-0000-0000-00002B760000}"/>
    <cellStyle name="Normal 3 3 3 2 7 2 2 2" xfId="27217" xr:uid="{00000000-0005-0000-0000-00002C760000}"/>
    <cellStyle name="Normal 3 3 3 2 7 2 2 2 2" xfId="27218" xr:uid="{00000000-0005-0000-0000-00002D760000}"/>
    <cellStyle name="Normal 3 3 3 2 7 2 2 2 3" xfId="44336" xr:uid="{00000000-0005-0000-0000-00002E760000}"/>
    <cellStyle name="Normal 3 3 3 2 7 2 2 3" xfId="27219" xr:uid="{00000000-0005-0000-0000-00002F760000}"/>
    <cellStyle name="Normal 3 3 3 2 7 2 2 4" xfId="44337" xr:uid="{00000000-0005-0000-0000-000030760000}"/>
    <cellStyle name="Normal 3 3 3 2 7 2 3" xfId="27220" xr:uid="{00000000-0005-0000-0000-000031760000}"/>
    <cellStyle name="Normal 3 3 3 2 7 2 3 2" xfId="27221" xr:uid="{00000000-0005-0000-0000-000032760000}"/>
    <cellStyle name="Normal 3 3 3 2 7 2 3 3" xfId="44338" xr:uid="{00000000-0005-0000-0000-000033760000}"/>
    <cellStyle name="Normal 3 3 3 2 7 2 4" xfId="27222" xr:uid="{00000000-0005-0000-0000-000034760000}"/>
    <cellStyle name="Normal 3 3 3 2 7 2 5" xfId="44339" xr:uid="{00000000-0005-0000-0000-000035760000}"/>
    <cellStyle name="Normal 3 3 3 2 7 3" xfId="11661" xr:uid="{00000000-0005-0000-0000-000036760000}"/>
    <cellStyle name="Normal 3 3 3 2 7 3 2" xfId="27223" xr:uid="{00000000-0005-0000-0000-000037760000}"/>
    <cellStyle name="Normal 3 3 3 2 7 3 2 2" xfId="27224" xr:uid="{00000000-0005-0000-0000-000038760000}"/>
    <cellStyle name="Normal 3 3 3 2 7 3 2 3" xfId="44340" xr:uid="{00000000-0005-0000-0000-000039760000}"/>
    <cellStyle name="Normal 3 3 3 2 7 3 3" xfId="27225" xr:uid="{00000000-0005-0000-0000-00003A760000}"/>
    <cellStyle name="Normal 3 3 3 2 7 3 4" xfId="44341" xr:uid="{00000000-0005-0000-0000-00003B760000}"/>
    <cellStyle name="Normal 3 3 3 2 7 4" xfId="27226" xr:uid="{00000000-0005-0000-0000-00003C760000}"/>
    <cellStyle name="Normal 3 3 3 2 7 4 2" xfId="27227" xr:uid="{00000000-0005-0000-0000-00003D760000}"/>
    <cellStyle name="Normal 3 3 3 2 7 4 3" xfId="44342" xr:uid="{00000000-0005-0000-0000-00003E760000}"/>
    <cellStyle name="Normal 3 3 3 2 7 5" xfId="27228" xr:uid="{00000000-0005-0000-0000-00003F760000}"/>
    <cellStyle name="Normal 3 3 3 2 7 6" xfId="44343" xr:uid="{00000000-0005-0000-0000-000040760000}"/>
    <cellStyle name="Normal 3 3 3 2 7 7" xfId="44344" xr:uid="{00000000-0005-0000-0000-000041760000}"/>
    <cellStyle name="Normal 3 3 3 2 8" xfId="11662" xr:uid="{00000000-0005-0000-0000-000042760000}"/>
    <cellStyle name="Normal 3 3 3 2 8 2" xfId="11663" xr:uid="{00000000-0005-0000-0000-000043760000}"/>
    <cellStyle name="Normal 3 3 3 2 8 2 2" xfId="27229" xr:uid="{00000000-0005-0000-0000-000044760000}"/>
    <cellStyle name="Normal 3 3 3 2 8 2 2 2" xfId="27230" xr:uid="{00000000-0005-0000-0000-000045760000}"/>
    <cellStyle name="Normal 3 3 3 2 8 2 2 3" xfId="44345" xr:uid="{00000000-0005-0000-0000-000046760000}"/>
    <cellStyle name="Normal 3 3 3 2 8 2 3" xfId="27231" xr:uid="{00000000-0005-0000-0000-000047760000}"/>
    <cellStyle name="Normal 3 3 3 2 8 2 4" xfId="44346" xr:uid="{00000000-0005-0000-0000-000048760000}"/>
    <cellStyle name="Normal 3 3 3 2 8 3" xfId="11664" xr:uid="{00000000-0005-0000-0000-000049760000}"/>
    <cellStyle name="Normal 3 3 3 2 8 3 2" xfId="27232" xr:uid="{00000000-0005-0000-0000-00004A760000}"/>
    <cellStyle name="Normal 3 3 3 2 8 3 3" xfId="44347" xr:uid="{00000000-0005-0000-0000-00004B760000}"/>
    <cellStyle name="Normal 3 3 3 2 8 4" xfId="27233" xr:uid="{00000000-0005-0000-0000-00004C760000}"/>
    <cellStyle name="Normal 3 3 3 2 8 5" xfId="44348" xr:uid="{00000000-0005-0000-0000-00004D760000}"/>
    <cellStyle name="Normal 3 3 3 2 9" xfId="11665" xr:uid="{00000000-0005-0000-0000-00004E760000}"/>
    <cellStyle name="Normal 3 3 3 2 9 2" xfId="11666" xr:uid="{00000000-0005-0000-0000-00004F760000}"/>
    <cellStyle name="Normal 3 3 3 2 9 2 2" xfId="27234" xr:uid="{00000000-0005-0000-0000-000050760000}"/>
    <cellStyle name="Normal 3 3 3 2 9 2 2 2" xfId="27235" xr:uid="{00000000-0005-0000-0000-000051760000}"/>
    <cellStyle name="Normal 3 3 3 2 9 2 2 3" xfId="44349" xr:uid="{00000000-0005-0000-0000-000052760000}"/>
    <cellStyle name="Normal 3 3 3 2 9 2 3" xfId="27236" xr:uid="{00000000-0005-0000-0000-000053760000}"/>
    <cellStyle name="Normal 3 3 3 2 9 2 4" xfId="44350" xr:uid="{00000000-0005-0000-0000-000054760000}"/>
    <cellStyle name="Normal 3 3 3 2 9 3" xfId="27237" xr:uid="{00000000-0005-0000-0000-000055760000}"/>
    <cellStyle name="Normal 3 3 3 2 9 3 2" xfId="27238" xr:uid="{00000000-0005-0000-0000-000056760000}"/>
    <cellStyle name="Normal 3 3 3 2 9 3 3" xfId="44351" xr:uid="{00000000-0005-0000-0000-000057760000}"/>
    <cellStyle name="Normal 3 3 3 2 9 4" xfId="27239" xr:uid="{00000000-0005-0000-0000-000058760000}"/>
    <cellStyle name="Normal 3 3 3 2 9 5" xfId="44352" xr:uid="{00000000-0005-0000-0000-000059760000}"/>
    <cellStyle name="Normal 3 3 3 20" xfId="44353" xr:uid="{00000000-0005-0000-0000-00005A760000}"/>
    <cellStyle name="Normal 3 3 3 3" xfId="11667" xr:uid="{00000000-0005-0000-0000-00005B760000}"/>
    <cellStyle name="Normal 3 3 3 3 10" xfId="11668" xr:uid="{00000000-0005-0000-0000-00005C760000}"/>
    <cellStyle name="Normal 3 3 3 3 10 2" xfId="11669" xr:uid="{00000000-0005-0000-0000-00005D760000}"/>
    <cellStyle name="Normal 3 3 3 3 10 2 2" xfId="27240" xr:uid="{00000000-0005-0000-0000-00005E760000}"/>
    <cellStyle name="Normal 3 3 3 3 10 2 3" xfId="44354" xr:uid="{00000000-0005-0000-0000-00005F760000}"/>
    <cellStyle name="Normal 3 3 3 3 10 3" xfId="27241" xr:uid="{00000000-0005-0000-0000-000060760000}"/>
    <cellStyle name="Normal 3 3 3 3 10 4" xfId="44355" xr:uid="{00000000-0005-0000-0000-000061760000}"/>
    <cellStyle name="Normal 3 3 3 3 11" xfId="11670" xr:uid="{00000000-0005-0000-0000-000062760000}"/>
    <cellStyle name="Normal 3 3 3 3 11 2" xfId="27242" xr:uid="{00000000-0005-0000-0000-000063760000}"/>
    <cellStyle name="Normal 3 3 3 3 11 3" xfId="44356" xr:uid="{00000000-0005-0000-0000-000064760000}"/>
    <cellStyle name="Normal 3 3 3 3 12" xfId="27243" xr:uid="{00000000-0005-0000-0000-000065760000}"/>
    <cellStyle name="Normal 3 3 3 3 12 2" xfId="44357" xr:uid="{00000000-0005-0000-0000-000066760000}"/>
    <cellStyle name="Normal 3 3 3 3 13" xfId="44358" xr:uid="{00000000-0005-0000-0000-000067760000}"/>
    <cellStyle name="Normal 3 3 3 3 14" xfId="44359" xr:uid="{00000000-0005-0000-0000-000068760000}"/>
    <cellStyle name="Normal 3 3 3 3 15" xfId="44360" xr:uid="{00000000-0005-0000-0000-000069760000}"/>
    <cellStyle name="Normal 3 3 3 3 2" xfId="11671" xr:uid="{00000000-0005-0000-0000-00006A760000}"/>
    <cellStyle name="Normal 3 3 3 3 2 10" xfId="44361" xr:uid="{00000000-0005-0000-0000-00006B760000}"/>
    <cellStyle name="Normal 3 3 3 3 2 11" xfId="44362" xr:uid="{00000000-0005-0000-0000-00006C760000}"/>
    <cellStyle name="Normal 3 3 3 3 2 12" xfId="44363" xr:uid="{00000000-0005-0000-0000-00006D760000}"/>
    <cellStyle name="Normal 3 3 3 3 2 2" xfId="11672" xr:uid="{00000000-0005-0000-0000-00006E760000}"/>
    <cellStyle name="Normal 3 3 3 3 2 2 2" xfId="11673" xr:uid="{00000000-0005-0000-0000-00006F760000}"/>
    <cellStyle name="Normal 3 3 3 3 2 2 2 2" xfId="11674" xr:uid="{00000000-0005-0000-0000-000070760000}"/>
    <cellStyle name="Normal 3 3 3 3 2 2 2 2 2" xfId="11675" xr:uid="{00000000-0005-0000-0000-000071760000}"/>
    <cellStyle name="Normal 3 3 3 3 2 2 2 2 2 2" xfId="27244" xr:uid="{00000000-0005-0000-0000-000072760000}"/>
    <cellStyle name="Normal 3 3 3 3 2 2 2 2 2 2 2" xfId="27245" xr:uid="{00000000-0005-0000-0000-000073760000}"/>
    <cellStyle name="Normal 3 3 3 3 2 2 2 2 2 2 3" xfId="44364" xr:uid="{00000000-0005-0000-0000-000074760000}"/>
    <cellStyle name="Normal 3 3 3 3 2 2 2 2 2 3" xfId="27246" xr:uid="{00000000-0005-0000-0000-000075760000}"/>
    <cellStyle name="Normal 3 3 3 3 2 2 2 2 2 4" xfId="44365" xr:uid="{00000000-0005-0000-0000-000076760000}"/>
    <cellStyle name="Normal 3 3 3 3 2 2 2 2 3" xfId="11676" xr:uid="{00000000-0005-0000-0000-000077760000}"/>
    <cellStyle name="Normal 3 3 3 3 2 2 2 2 3 2" xfId="27247" xr:uid="{00000000-0005-0000-0000-000078760000}"/>
    <cellStyle name="Normal 3 3 3 3 2 2 2 2 3 3" xfId="44366" xr:uid="{00000000-0005-0000-0000-000079760000}"/>
    <cellStyle name="Normal 3 3 3 3 2 2 2 2 4" xfId="27248" xr:uid="{00000000-0005-0000-0000-00007A760000}"/>
    <cellStyle name="Normal 3 3 3 3 2 2 2 2 5" xfId="44367" xr:uid="{00000000-0005-0000-0000-00007B760000}"/>
    <cellStyle name="Normal 3 3 3 3 2 2 2 3" xfId="11677" xr:uid="{00000000-0005-0000-0000-00007C760000}"/>
    <cellStyle name="Normal 3 3 3 3 2 2 2 3 2" xfId="11678" xr:uid="{00000000-0005-0000-0000-00007D760000}"/>
    <cellStyle name="Normal 3 3 3 3 2 2 2 3 2 2" xfId="27249" xr:uid="{00000000-0005-0000-0000-00007E760000}"/>
    <cellStyle name="Normal 3 3 3 3 2 2 2 3 2 3" xfId="44368" xr:uid="{00000000-0005-0000-0000-00007F760000}"/>
    <cellStyle name="Normal 3 3 3 3 2 2 2 3 3" xfId="27250" xr:uid="{00000000-0005-0000-0000-000080760000}"/>
    <cellStyle name="Normal 3 3 3 3 2 2 2 3 4" xfId="44369" xr:uid="{00000000-0005-0000-0000-000081760000}"/>
    <cellStyle name="Normal 3 3 3 3 2 2 2 4" xfId="11679" xr:uid="{00000000-0005-0000-0000-000082760000}"/>
    <cellStyle name="Normal 3 3 3 3 2 2 2 4 2" xfId="11680" xr:uid="{00000000-0005-0000-0000-000083760000}"/>
    <cellStyle name="Normal 3 3 3 3 2 2 2 4 3" xfId="44370" xr:uid="{00000000-0005-0000-0000-000084760000}"/>
    <cellStyle name="Normal 3 3 3 3 2 2 2 5" xfId="11681" xr:uid="{00000000-0005-0000-0000-000085760000}"/>
    <cellStyle name="Normal 3 3 3 3 2 2 2 5 2" xfId="11682" xr:uid="{00000000-0005-0000-0000-000086760000}"/>
    <cellStyle name="Normal 3 3 3 3 2 2 2 6" xfId="11683" xr:uid="{00000000-0005-0000-0000-000087760000}"/>
    <cellStyle name="Normal 3 3 3 3 2 2 2 7" xfId="44371" xr:uid="{00000000-0005-0000-0000-000088760000}"/>
    <cellStyle name="Normal 3 3 3 3 2 2 3" xfId="11684" xr:uid="{00000000-0005-0000-0000-000089760000}"/>
    <cellStyle name="Normal 3 3 3 3 2 2 3 2" xfId="11685" xr:uid="{00000000-0005-0000-0000-00008A760000}"/>
    <cellStyle name="Normal 3 3 3 3 2 2 3 2 2" xfId="27251" xr:uid="{00000000-0005-0000-0000-00008B760000}"/>
    <cellStyle name="Normal 3 3 3 3 2 2 3 2 2 2" xfId="27252" xr:uid="{00000000-0005-0000-0000-00008C760000}"/>
    <cellStyle name="Normal 3 3 3 3 2 2 3 2 2 3" xfId="44372" xr:uid="{00000000-0005-0000-0000-00008D760000}"/>
    <cellStyle name="Normal 3 3 3 3 2 2 3 2 3" xfId="27253" xr:uid="{00000000-0005-0000-0000-00008E760000}"/>
    <cellStyle name="Normal 3 3 3 3 2 2 3 2 4" xfId="44373" xr:uid="{00000000-0005-0000-0000-00008F760000}"/>
    <cellStyle name="Normal 3 3 3 3 2 2 3 3" xfId="11686" xr:uid="{00000000-0005-0000-0000-000090760000}"/>
    <cellStyle name="Normal 3 3 3 3 2 2 3 3 2" xfId="27254" xr:uid="{00000000-0005-0000-0000-000091760000}"/>
    <cellStyle name="Normal 3 3 3 3 2 2 3 3 3" xfId="44374" xr:uid="{00000000-0005-0000-0000-000092760000}"/>
    <cellStyle name="Normal 3 3 3 3 2 2 3 4" xfId="27255" xr:uid="{00000000-0005-0000-0000-000093760000}"/>
    <cellStyle name="Normal 3 3 3 3 2 2 3 5" xfId="44375" xr:uid="{00000000-0005-0000-0000-000094760000}"/>
    <cellStyle name="Normal 3 3 3 3 2 2 4" xfId="11687" xr:uid="{00000000-0005-0000-0000-000095760000}"/>
    <cellStyle name="Normal 3 3 3 3 2 2 4 2" xfId="11688" xr:uid="{00000000-0005-0000-0000-000096760000}"/>
    <cellStyle name="Normal 3 3 3 3 2 2 4 2 2" xfId="27256" xr:uid="{00000000-0005-0000-0000-000097760000}"/>
    <cellStyle name="Normal 3 3 3 3 2 2 4 2 3" xfId="44376" xr:uid="{00000000-0005-0000-0000-000098760000}"/>
    <cellStyle name="Normal 3 3 3 3 2 2 4 3" xfId="27257" xr:uid="{00000000-0005-0000-0000-000099760000}"/>
    <cellStyle name="Normal 3 3 3 3 2 2 4 4" xfId="44377" xr:uid="{00000000-0005-0000-0000-00009A760000}"/>
    <cellStyle name="Normal 3 3 3 3 2 2 5" xfId="11689" xr:uid="{00000000-0005-0000-0000-00009B760000}"/>
    <cellStyle name="Normal 3 3 3 3 2 2 5 2" xfId="11690" xr:uid="{00000000-0005-0000-0000-00009C760000}"/>
    <cellStyle name="Normal 3 3 3 3 2 2 5 3" xfId="44378" xr:uid="{00000000-0005-0000-0000-00009D760000}"/>
    <cellStyle name="Normal 3 3 3 3 2 2 6" xfId="11691" xr:uid="{00000000-0005-0000-0000-00009E760000}"/>
    <cellStyle name="Normal 3 3 3 3 2 2 6 2" xfId="11692" xr:uid="{00000000-0005-0000-0000-00009F760000}"/>
    <cellStyle name="Normal 3 3 3 3 2 2 7" xfId="11693" xr:uid="{00000000-0005-0000-0000-0000A0760000}"/>
    <cellStyle name="Normal 3 3 3 3 2 2 8" xfId="44379" xr:uid="{00000000-0005-0000-0000-0000A1760000}"/>
    <cellStyle name="Normal 3 3 3 3 2 3" xfId="11694" xr:uid="{00000000-0005-0000-0000-0000A2760000}"/>
    <cellStyle name="Normal 3 3 3 3 2 3 2" xfId="11695" xr:uid="{00000000-0005-0000-0000-0000A3760000}"/>
    <cellStyle name="Normal 3 3 3 3 2 3 2 2" xfId="11696" xr:uid="{00000000-0005-0000-0000-0000A4760000}"/>
    <cellStyle name="Normal 3 3 3 3 2 3 2 2 2" xfId="27258" xr:uid="{00000000-0005-0000-0000-0000A5760000}"/>
    <cellStyle name="Normal 3 3 3 3 2 3 2 2 2 2" xfId="27259" xr:uid="{00000000-0005-0000-0000-0000A6760000}"/>
    <cellStyle name="Normal 3 3 3 3 2 3 2 2 2 3" xfId="44380" xr:uid="{00000000-0005-0000-0000-0000A7760000}"/>
    <cellStyle name="Normal 3 3 3 3 2 3 2 2 3" xfId="27260" xr:uid="{00000000-0005-0000-0000-0000A8760000}"/>
    <cellStyle name="Normal 3 3 3 3 2 3 2 2 4" xfId="44381" xr:uid="{00000000-0005-0000-0000-0000A9760000}"/>
    <cellStyle name="Normal 3 3 3 3 2 3 2 3" xfId="11697" xr:uid="{00000000-0005-0000-0000-0000AA760000}"/>
    <cellStyle name="Normal 3 3 3 3 2 3 2 3 2" xfId="27261" xr:uid="{00000000-0005-0000-0000-0000AB760000}"/>
    <cellStyle name="Normal 3 3 3 3 2 3 2 3 3" xfId="44382" xr:uid="{00000000-0005-0000-0000-0000AC760000}"/>
    <cellStyle name="Normal 3 3 3 3 2 3 2 4" xfId="27262" xr:uid="{00000000-0005-0000-0000-0000AD760000}"/>
    <cellStyle name="Normal 3 3 3 3 2 3 2 5" xfId="44383" xr:uid="{00000000-0005-0000-0000-0000AE760000}"/>
    <cellStyle name="Normal 3 3 3 3 2 3 3" xfId="11698" xr:uid="{00000000-0005-0000-0000-0000AF760000}"/>
    <cellStyle name="Normal 3 3 3 3 2 3 3 2" xfId="11699" xr:uid="{00000000-0005-0000-0000-0000B0760000}"/>
    <cellStyle name="Normal 3 3 3 3 2 3 3 2 2" xfId="27263" xr:uid="{00000000-0005-0000-0000-0000B1760000}"/>
    <cellStyle name="Normal 3 3 3 3 2 3 3 2 3" xfId="44384" xr:uid="{00000000-0005-0000-0000-0000B2760000}"/>
    <cellStyle name="Normal 3 3 3 3 2 3 3 3" xfId="27264" xr:uid="{00000000-0005-0000-0000-0000B3760000}"/>
    <cellStyle name="Normal 3 3 3 3 2 3 3 4" xfId="44385" xr:uid="{00000000-0005-0000-0000-0000B4760000}"/>
    <cellStyle name="Normal 3 3 3 3 2 3 4" xfId="11700" xr:uid="{00000000-0005-0000-0000-0000B5760000}"/>
    <cellStyle name="Normal 3 3 3 3 2 3 4 2" xfId="11701" xr:uid="{00000000-0005-0000-0000-0000B6760000}"/>
    <cellStyle name="Normal 3 3 3 3 2 3 4 3" xfId="44386" xr:uid="{00000000-0005-0000-0000-0000B7760000}"/>
    <cellStyle name="Normal 3 3 3 3 2 3 5" xfId="11702" xr:uid="{00000000-0005-0000-0000-0000B8760000}"/>
    <cellStyle name="Normal 3 3 3 3 2 3 5 2" xfId="11703" xr:uid="{00000000-0005-0000-0000-0000B9760000}"/>
    <cellStyle name="Normal 3 3 3 3 2 3 6" xfId="11704" xr:uid="{00000000-0005-0000-0000-0000BA760000}"/>
    <cellStyle name="Normal 3 3 3 3 2 3 7" xfId="44387" xr:uid="{00000000-0005-0000-0000-0000BB760000}"/>
    <cellStyle name="Normal 3 3 3 3 2 4" xfId="11705" xr:uid="{00000000-0005-0000-0000-0000BC760000}"/>
    <cellStyle name="Normal 3 3 3 3 2 4 2" xfId="11706" xr:uid="{00000000-0005-0000-0000-0000BD760000}"/>
    <cellStyle name="Normal 3 3 3 3 2 4 2 2" xfId="27265" xr:uid="{00000000-0005-0000-0000-0000BE760000}"/>
    <cellStyle name="Normal 3 3 3 3 2 4 2 2 2" xfId="27266" xr:uid="{00000000-0005-0000-0000-0000BF760000}"/>
    <cellStyle name="Normal 3 3 3 3 2 4 2 2 2 2" xfId="27267" xr:uid="{00000000-0005-0000-0000-0000C0760000}"/>
    <cellStyle name="Normal 3 3 3 3 2 4 2 2 2 3" xfId="44388" xr:uid="{00000000-0005-0000-0000-0000C1760000}"/>
    <cellStyle name="Normal 3 3 3 3 2 4 2 2 3" xfId="27268" xr:uid="{00000000-0005-0000-0000-0000C2760000}"/>
    <cellStyle name="Normal 3 3 3 3 2 4 2 2 4" xfId="44389" xr:uid="{00000000-0005-0000-0000-0000C3760000}"/>
    <cellStyle name="Normal 3 3 3 3 2 4 2 3" xfId="27269" xr:uid="{00000000-0005-0000-0000-0000C4760000}"/>
    <cellStyle name="Normal 3 3 3 3 2 4 2 3 2" xfId="27270" xr:uid="{00000000-0005-0000-0000-0000C5760000}"/>
    <cellStyle name="Normal 3 3 3 3 2 4 2 3 3" xfId="44390" xr:uid="{00000000-0005-0000-0000-0000C6760000}"/>
    <cellStyle name="Normal 3 3 3 3 2 4 2 4" xfId="27271" xr:uid="{00000000-0005-0000-0000-0000C7760000}"/>
    <cellStyle name="Normal 3 3 3 3 2 4 2 5" xfId="44391" xr:uid="{00000000-0005-0000-0000-0000C8760000}"/>
    <cellStyle name="Normal 3 3 3 3 2 4 3" xfId="11707" xr:uid="{00000000-0005-0000-0000-0000C9760000}"/>
    <cellStyle name="Normal 3 3 3 3 2 4 3 2" xfId="27272" xr:uid="{00000000-0005-0000-0000-0000CA760000}"/>
    <cellStyle name="Normal 3 3 3 3 2 4 3 2 2" xfId="27273" xr:uid="{00000000-0005-0000-0000-0000CB760000}"/>
    <cellStyle name="Normal 3 3 3 3 2 4 3 2 3" xfId="44392" xr:uid="{00000000-0005-0000-0000-0000CC760000}"/>
    <cellStyle name="Normal 3 3 3 3 2 4 3 3" xfId="27274" xr:uid="{00000000-0005-0000-0000-0000CD760000}"/>
    <cellStyle name="Normal 3 3 3 3 2 4 3 4" xfId="44393" xr:uid="{00000000-0005-0000-0000-0000CE760000}"/>
    <cellStyle name="Normal 3 3 3 3 2 4 4" xfId="27275" xr:uid="{00000000-0005-0000-0000-0000CF760000}"/>
    <cellStyle name="Normal 3 3 3 3 2 4 4 2" xfId="27276" xr:uid="{00000000-0005-0000-0000-0000D0760000}"/>
    <cellStyle name="Normal 3 3 3 3 2 4 4 3" xfId="44394" xr:uid="{00000000-0005-0000-0000-0000D1760000}"/>
    <cellStyle name="Normal 3 3 3 3 2 4 5" xfId="27277" xr:uid="{00000000-0005-0000-0000-0000D2760000}"/>
    <cellStyle name="Normal 3 3 3 3 2 4 6" xfId="44395" xr:uid="{00000000-0005-0000-0000-0000D3760000}"/>
    <cellStyle name="Normal 3 3 3 3 2 5" xfId="11708" xr:uid="{00000000-0005-0000-0000-0000D4760000}"/>
    <cellStyle name="Normal 3 3 3 3 2 5 2" xfId="11709" xr:uid="{00000000-0005-0000-0000-0000D5760000}"/>
    <cellStyle name="Normal 3 3 3 3 2 5 2 2" xfId="27278" xr:uid="{00000000-0005-0000-0000-0000D6760000}"/>
    <cellStyle name="Normal 3 3 3 3 2 5 2 2 2" xfId="27279" xr:uid="{00000000-0005-0000-0000-0000D7760000}"/>
    <cellStyle name="Normal 3 3 3 3 2 5 2 2 3" xfId="44396" xr:uid="{00000000-0005-0000-0000-0000D8760000}"/>
    <cellStyle name="Normal 3 3 3 3 2 5 2 3" xfId="27280" xr:uid="{00000000-0005-0000-0000-0000D9760000}"/>
    <cellStyle name="Normal 3 3 3 3 2 5 2 4" xfId="44397" xr:uid="{00000000-0005-0000-0000-0000DA760000}"/>
    <cellStyle name="Normal 3 3 3 3 2 5 3" xfId="27281" xr:uid="{00000000-0005-0000-0000-0000DB760000}"/>
    <cellStyle name="Normal 3 3 3 3 2 5 3 2" xfId="27282" xr:uid="{00000000-0005-0000-0000-0000DC760000}"/>
    <cellStyle name="Normal 3 3 3 3 2 5 3 3" xfId="44398" xr:uid="{00000000-0005-0000-0000-0000DD760000}"/>
    <cellStyle name="Normal 3 3 3 3 2 5 4" xfId="27283" xr:uid="{00000000-0005-0000-0000-0000DE760000}"/>
    <cellStyle name="Normal 3 3 3 3 2 5 5" xfId="44399" xr:uid="{00000000-0005-0000-0000-0000DF760000}"/>
    <cellStyle name="Normal 3 3 3 3 2 6" xfId="11710" xr:uid="{00000000-0005-0000-0000-0000E0760000}"/>
    <cellStyle name="Normal 3 3 3 3 2 6 2" xfId="11711" xr:uid="{00000000-0005-0000-0000-0000E1760000}"/>
    <cellStyle name="Normal 3 3 3 3 2 6 2 2" xfId="27284" xr:uid="{00000000-0005-0000-0000-0000E2760000}"/>
    <cellStyle name="Normal 3 3 3 3 2 6 2 2 2" xfId="27285" xr:uid="{00000000-0005-0000-0000-0000E3760000}"/>
    <cellStyle name="Normal 3 3 3 3 2 6 2 2 3" xfId="44400" xr:uid="{00000000-0005-0000-0000-0000E4760000}"/>
    <cellStyle name="Normal 3 3 3 3 2 6 2 3" xfId="27286" xr:uid="{00000000-0005-0000-0000-0000E5760000}"/>
    <cellStyle name="Normal 3 3 3 3 2 6 2 4" xfId="44401" xr:uid="{00000000-0005-0000-0000-0000E6760000}"/>
    <cellStyle name="Normal 3 3 3 3 2 6 3" xfId="27287" xr:uid="{00000000-0005-0000-0000-0000E7760000}"/>
    <cellStyle name="Normal 3 3 3 3 2 6 3 2" xfId="27288" xr:uid="{00000000-0005-0000-0000-0000E8760000}"/>
    <cellStyle name="Normal 3 3 3 3 2 6 3 3" xfId="44402" xr:uid="{00000000-0005-0000-0000-0000E9760000}"/>
    <cellStyle name="Normal 3 3 3 3 2 6 4" xfId="27289" xr:uid="{00000000-0005-0000-0000-0000EA760000}"/>
    <cellStyle name="Normal 3 3 3 3 2 6 5" xfId="44403" xr:uid="{00000000-0005-0000-0000-0000EB760000}"/>
    <cellStyle name="Normal 3 3 3 3 2 7" xfId="11712" xr:uid="{00000000-0005-0000-0000-0000EC760000}"/>
    <cellStyle name="Normal 3 3 3 3 2 7 2" xfId="11713" xr:uid="{00000000-0005-0000-0000-0000ED760000}"/>
    <cellStyle name="Normal 3 3 3 3 2 7 2 2" xfId="27290" xr:uid="{00000000-0005-0000-0000-0000EE760000}"/>
    <cellStyle name="Normal 3 3 3 3 2 7 2 3" xfId="44404" xr:uid="{00000000-0005-0000-0000-0000EF760000}"/>
    <cellStyle name="Normal 3 3 3 3 2 7 3" xfId="27291" xr:uid="{00000000-0005-0000-0000-0000F0760000}"/>
    <cellStyle name="Normal 3 3 3 3 2 7 4" xfId="44405" xr:uid="{00000000-0005-0000-0000-0000F1760000}"/>
    <cellStyle name="Normal 3 3 3 3 2 8" xfId="11714" xr:uid="{00000000-0005-0000-0000-0000F2760000}"/>
    <cellStyle name="Normal 3 3 3 3 2 8 2" xfId="27292" xr:uid="{00000000-0005-0000-0000-0000F3760000}"/>
    <cellStyle name="Normal 3 3 3 3 2 8 3" xfId="44406" xr:uid="{00000000-0005-0000-0000-0000F4760000}"/>
    <cellStyle name="Normal 3 3 3 3 2 9" xfId="27293" xr:uid="{00000000-0005-0000-0000-0000F5760000}"/>
    <cellStyle name="Normal 3 3 3 3 2 9 2" xfId="44407" xr:uid="{00000000-0005-0000-0000-0000F6760000}"/>
    <cellStyle name="Normal 3 3 3 3 3" xfId="11715" xr:uid="{00000000-0005-0000-0000-0000F7760000}"/>
    <cellStyle name="Normal 3 3 3 3 3 10" xfId="44408" xr:uid="{00000000-0005-0000-0000-0000F8760000}"/>
    <cellStyle name="Normal 3 3 3 3 3 11" xfId="44409" xr:uid="{00000000-0005-0000-0000-0000F9760000}"/>
    <cellStyle name="Normal 3 3 3 3 3 2" xfId="11716" xr:uid="{00000000-0005-0000-0000-0000FA760000}"/>
    <cellStyle name="Normal 3 3 3 3 3 2 2" xfId="11717" xr:uid="{00000000-0005-0000-0000-0000FB760000}"/>
    <cellStyle name="Normal 3 3 3 3 3 2 2 2" xfId="11718" xr:uid="{00000000-0005-0000-0000-0000FC760000}"/>
    <cellStyle name="Normal 3 3 3 3 3 2 2 2 2" xfId="11719" xr:uid="{00000000-0005-0000-0000-0000FD760000}"/>
    <cellStyle name="Normal 3 3 3 3 3 2 2 2 2 2" xfId="27294" xr:uid="{00000000-0005-0000-0000-0000FE760000}"/>
    <cellStyle name="Normal 3 3 3 3 3 2 2 2 2 2 2" xfId="27295" xr:uid="{00000000-0005-0000-0000-0000FF760000}"/>
    <cellStyle name="Normal 3 3 3 3 3 2 2 2 2 2 3" xfId="44410" xr:uid="{00000000-0005-0000-0000-000000770000}"/>
    <cellStyle name="Normal 3 3 3 3 3 2 2 2 2 3" xfId="27296" xr:uid="{00000000-0005-0000-0000-000001770000}"/>
    <cellStyle name="Normal 3 3 3 3 3 2 2 2 2 4" xfId="44411" xr:uid="{00000000-0005-0000-0000-000002770000}"/>
    <cellStyle name="Normal 3 3 3 3 3 2 2 2 3" xfId="11720" xr:uid="{00000000-0005-0000-0000-000003770000}"/>
    <cellStyle name="Normal 3 3 3 3 3 2 2 2 3 2" xfId="27297" xr:uid="{00000000-0005-0000-0000-000004770000}"/>
    <cellStyle name="Normal 3 3 3 3 3 2 2 2 3 3" xfId="44412" xr:uid="{00000000-0005-0000-0000-000005770000}"/>
    <cellStyle name="Normal 3 3 3 3 3 2 2 2 4" xfId="27298" xr:uid="{00000000-0005-0000-0000-000006770000}"/>
    <cellStyle name="Normal 3 3 3 3 3 2 2 2 5" xfId="44413" xr:uid="{00000000-0005-0000-0000-000007770000}"/>
    <cellStyle name="Normal 3 3 3 3 3 2 2 3" xfId="11721" xr:uid="{00000000-0005-0000-0000-000008770000}"/>
    <cellStyle name="Normal 3 3 3 3 3 2 2 3 2" xfId="11722" xr:uid="{00000000-0005-0000-0000-000009770000}"/>
    <cellStyle name="Normal 3 3 3 3 3 2 2 3 2 2" xfId="27299" xr:uid="{00000000-0005-0000-0000-00000A770000}"/>
    <cellStyle name="Normal 3 3 3 3 3 2 2 3 2 3" xfId="44414" xr:uid="{00000000-0005-0000-0000-00000B770000}"/>
    <cellStyle name="Normal 3 3 3 3 3 2 2 3 3" xfId="27300" xr:uid="{00000000-0005-0000-0000-00000C770000}"/>
    <cellStyle name="Normal 3 3 3 3 3 2 2 3 4" xfId="44415" xr:uid="{00000000-0005-0000-0000-00000D770000}"/>
    <cellStyle name="Normal 3 3 3 3 3 2 2 4" xfId="11723" xr:uid="{00000000-0005-0000-0000-00000E770000}"/>
    <cellStyle name="Normal 3 3 3 3 3 2 2 4 2" xfId="11724" xr:uid="{00000000-0005-0000-0000-00000F770000}"/>
    <cellStyle name="Normal 3 3 3 3 3 2 2 4 3" xfId="44416" xr:uid="{00000000-0005-0000-0000-000010770000}"/>
    <cellStyle name="Normal 3 3 3 3 3 2 2 5" xfId="11725" xr:uid="{00000000-0005-0000-0000-000011770000}"/>
    <cellStyle name="Normal 3 3 3 3 3 2 2 5 2" xfId="11726" xr:uid="{00000000-0005-0000-0000-000012770000}"/>
    <cellStyle name="Normal 3 3 3 3 3 2 2 6" xfId="11727" xr:uid="{00000000-0005-0000-0000-000013770000}"/>
    <cellStyle name="Normal 3 3 3 3 3 2 2 7" xfId="44417" xr:uid="{00000000-0005-0000-0000-000014770000}"/>
    <cellStyle name="Normal 3 3 3 3 3 2 3" xfId="11728" xr:uid="{00000000-0005-0000-0000-000015770000}"/>
    <cellStyle name="Normal 3 3 3 3 3 2 3 2" xfId="11729" xr:uid="{00000000-0005-0000-0000-000016770000}"/>
    <cellStyle name="Normal 3 3 3 3 3 2 3 2 2" xfId="27301" xr:uid="{00000000-0005-0000-0000-000017770000}"/>
    <cellStyle name="Normal 3 3 3 3 3 2 3 2 2 2" xfId="27302" xr:uid="{00000000-0005-0000-0000-000018770000}"/>
    <cellStyle name="Normal 3 3 3 3 3 2 3 2 2 3" xfId="44418" xr:uid="{00000000-0005-0000-0000-000019770000}"/>
    <cellStyle name="Normal 3 3 3 3 3 2 3 2 3" xfId="27303" xr:uid="{00000000-0005-0000-0000-00001A770000}"/>
    <cellStyle name="Normal 3 3 3 3 3 2 3 2 4" xfId="44419" xr:uid="{00000000-0005-0000-0000-00001B770000}"/>
    <cellStyle name="Normal 3 3 3 3 3 2 3 3" xfId="11730" xr:uid="{00000000-0005-0000-0000-00001C770000}"/>
    <cellStyle name="Normal 3 3 3 3 3 2 3 3 2" xfId="27304" xr:uid="{00000000-0005-0000-0000-00001D770000}"/>
    <cellStyle name="Normal 3 3 3 3 3 2 3 3 3" xfId="44420" xr:uid="{00000000-0005-0000-0000-00001E770000}"/>
    <cellStyle name="Normal 3 3 3 3 3 2 3 4" xfId="27305" xr:uid="{00000000-0005-0000-0000-00001F770000}"/>
    <cellStyle name="Normal 3 3 3 3 3 2 3 5" xfId="44421" xr:uid="{00000000-0005-0000-0000-000020770000}"/>
    <cellStyle name="Normal 3 3 3 3 3 2 4" xfId="11731" xr:uid="{00000000-0005-0000-0000-000021770000}"/>
    <cellStyle name="Normal 3 3 3 3 3 2 4 2" xfId="11732" xr:uid="{00000000-0005-0000-0000-000022770000}"/>
    <cellStyle name="Normal 3 3 3 3 3 2 4 2 2" xfId="27306" xr:uid="{00000000-0005-0000-0000-000023770000}"/>
    <cellStyle name="Normal 3 3 3 3 3 2 4 2 3" xfId="44422" xr:uid="{00000000-0005-0000-0000-000024770000}"/>
    <cellStyle name="Normal 3 3 3 3 3 2 4 3" xfId="27307" xr:uid="{00000000-0005-0000-0000-000025770000}"/>
    <cellStyle name="Normal 3 3 3 3 3 2 4 4" xfId="44423" xr:uid="{00000000-0005-0000-0000-000026770000}"/>
    <cellStyle name="Normal 3 3 3 3 3 2 5" xfId="11733" xr:uid="{00000000-0005-0000-0000-000027770000}"/>
    <cellStyle name="Normal 3 3 3 3 3 2 5 2" xfId="11734" xr:uid="{00000000-0005-0000-0000-000028770000}"/>
    <cellStyle name="Normal 3 3 3 3 3 2 5 3" xfId="44424" xr:uid="{00000000-0005-0000-0000-000029770000}"/>
    <cellStyle name="Normal 3 3 3 3 3 2 6" xfId="11735" xr:uid="{00000000-0005-0000-0000-00002A770000}"/>
    <cellStyle name="Normal 3 3 3 3 3 2 6 2" xfId="11736" xr:uid="{00000000-0005-0000-0000-00002B770000}"/>
    <cellStyle name="Normal 3 3 3 3 3 2 7" xfId="11737" xr:uid="{00000000-0005-0000-0000-00002C770000}"/>
    <cellStyle name="Normal 3 3 3 3 3 2 8" xfId="44425" xr:uid="{00000000-0005-0000-0000-00002D770000}"/>
    <cellStyle name="Normal 3 3 3 3 3 3" xfId="11738" xr:uid="{00000000-0005-0000-0000-00002E770000}"/>
    <cellStyle name="Normal 3 3 3 3 3 3 2" xfId="11739" xr:uid="{00000000-0005-0000-0000-00002F770000}"/>
    <cellStyle name="Normal 3 3 3 3 3 3 2 2" xfId="11740" xr:uid="{00000000-0005-0000-0000-000030770000}"/>
    <cellStyle name="Normal 3 3 3 3 3 3 2 2 2" xfId="27308" xr:uid="{00000000-0005-0000-0000-000031770000}"/>
    <cellStyle name="Normal 3 3 3 3 3 3 2 2 2 2" xfId="27309" xr:uid="{00000000-0005-0000-0000-000032770000}"/>
    <cellStyle name="Normal 3 3 3 3 3 3 2 2 2 3" xfId="44426" xr:uid="{00000000-0005-0000-0000-000033770000}"/>
    <cellStyle name="Normal 3 3 3 3 3 3 2 2 3" xfId="27310" xr:uid="{00000000-0005-0000-0000-000034770000}"/>
    <cellStyle name="Normal 3 3 3 3 3 3 2 2 4" xfId="44427" xr:uid="{00000000-0005-0000-0000-000035770000}"/>
    <cellStyle name="Normal 3 3 3 3 3 3 2 3" xfId="11741" xr:uid="{00000000-0005-0000-0000-000036770000}"/>
    <cellStyle name="Normal 3 3 3 3 3 3 2 3 2" xfId="27311" xr:uid="{00000000-0005-0000-0000-000037770000}"/>
    <cellStyle name="Normal 3 3 3 3 3 3 2 3 3" xfId="44428" xr:uid="{00000000-0005-0000-0000-000038770000}"/>
    <cellStyle name="Normal 3 3 3 3 3 3 2 4" xfId="27312" xr:uid="{00000000-0005-0000-0000-000039770000}"/>
    <cellStyle name="Normal 3 3 3 3 3 3 2 5" xfId="44429" xr:uid="{00000000-0005-0000-0000-00003A770000}"/>
    <cellStyle name="Normal 3 3 3 3 3 3 3" xfId="11742" xr:uid="{00000000-0005-0000-0000-00003B770000}"/>
    <cellStyle name="Normal 3 3 3 3 3 3 3 2" xfId="11743" xr:uid="{00000000-0005-0000-0000-00003C770000}"/>
    <cellStyle name="Normal 3 3 3 3 3 3 3 2 2" xfId="27313" xr:uid="{00000000-0005-0000-0000-00003D770000}"/>
    <cellStyle name="Normal 3 3 3 3 3 3 3 2 3" xfId="44430" xr:uid="{00000000-0005-0000-0000-00003E770000}"/>
    <cellStyle name="Normal 3 3 3 3 3 3 3 3" xfId="27314" xr:uid="{00000000-0005-0000-0000-00003F770000}"/>
    <cellStyle name="Normal 3 3 3 3 3 3 3 4" xfId="44431" xr:uid="{00000000-0005-0000-0000-000040770000}"/>
    <cellStyle name="Normal 3 3 3 3 3 3 4" xfId="11744" xr:uid="{00000000-0005-0000-0000-000041770000}"/>
    <cellStyle name="Normal 3 3 3 3 3 3 4 2" xfId="11745" xr:uid="{00000000-0005-0000-0000-000042770000}"/>
    <cellStyle name="Normal 3 3 3 3 3 3 4 3" xfId="44432" xr:uid="{00000000-0005-0000-0000-000043770000}"/>
    <cellStyle name="Normal 3 3 3 3 3 3 5" xfId="11746" xr:uid="{00000000-0005-0000-0000-000044770000}"/>
    <cellStyle name="Normal 3 3 3 3 3 3 5 2" xfId="11747" xr:uid="{00000000-0005-0000-0000-000045770000}"/>
    <cellStyle name="Normal 3 3 3 3 3 3 6" xfId="11748" xr:uid="{00000000-0005-0000-0000-000046770000}"/>
    <cellStyle name="Normal 3 3 3 3 3 3 7" xfId="44433" xr:uid="{00000000-0005-0000-0000-000047770000}"/>
    <cellStyle name="Normal 3 3 3 3 3 4" xfId="11749" xr:uid="{00000000-0005-0000-0000-000048770000}"/>
    <cellStyle name="Normal 3 3 3 3 3 4 2" xfId="11750" xr:uid="{00000000-0005-0000-0000-000049770000}"/>
    <cellStyle name="Normal 3 3 3 3 3 4 2 2" xfId="27315" xr:uid="{00000000-0005-0000-0000-00004A770000}"/>
    <cellStyle name="Normal 3 3 3 3 3 4 2 2 2" xfId="27316" xr:uid="{00000000-0005-0000-0000-00004B770000}"/>
    <cellStyle name="Normal 3 3 3 3 3 4 2 2 2 2" xfId="27317" xr:uid="{00000000-0005-0000-0000-00004C770000}"/>
    <cellStyle name="Normal 3 3 3 3 3 4 2 2 2 3" xfId="44434" xr:uid="{00000000-0005-0000-0000-00004D770000}"/>
    <cellStyle name="Normal 3 3 3 3 3 4 2 2 3" xfId="27318" xr:uid="{00000000-0005-0000-0000-00004E770000}"/>
    <cellStyle name="Normal 3 3 3 3 3 4 2 2 4" xfId="44435" xr:uid="{00000000-0005-0000-0000-00004F770000}"/>
    <cellStyle name="Normal 3 3 3 3 3 4 2 3" xfId="27319" xr:uid="{00000000-0005-0000-0000-000050770000}"/>
    <cellStyle name="Normal 3 3 3 3 3 4 2 3 2" xfId="27320" xr:uid="{00000000-0005-0000-0000-000051770000}"/>
    <cellStyle name="Normal 3 3 3 3 3 4 2 3 3" xfId="44436" xr:uid="{00000000-0005-0000-0000-000052770000}"/>
    <cellStyle name="Normal 3 3 3 3 3 4 2 4" xfId="27321" xr:uid="{00000000-0005-0000-0000-000053770000}"/>
    <cellStyle name="Normal 3 3 3 3 3 4 2 5" xfId="44437" xr:uid="{00000000-0005-0000-0000-000054770000}"/>
    <cellStyle name="Normal 3 3 3 3 3 4 3" xfId="11751" xr:uid="{00000000-0005-0000-0000-000055770000}"/>
    <cellStyle name="Normal 3 3 3 3 3 4 3 2" xfId="27322" xr:uid="{00000000-0005-0000-0000-000056770000}"/>
    <cellStyle name="Normal 3 3 3 3 3 4 3 2 2" xfId="27323" xr:uid="{00000000-0005-0000-0000-000057770000}"/>
    <cellStyle name="Normal 3 3 3 3 3 4 3 2 3" xfId="44438" xr:uid="{00000000-0005-0000-0000-000058770000}"/>
    <cellStyle name="Normal 3 3 3 3 3 4 3 3" xfId="27324" xr:uid="{00000000-0005-0000-0000-000059770000}"/>
    <cellStyle name="Normal 3 3 3 3 3 4 3 4" xfId="44439" xr:uid="{00000000-0005-0000-0000-00005A770000}"/>
    <cellStyle name="Normal 3 3 3 3 3 4 4" xfId="27325" xr:uid="{00000000-0005-0000-0000-00005B770000}"/>
    <cellStyle name="Normal 3 3 3 3 3 4 4 2" xfId="27326" xr:uid="{00000000-0005-0000-0000-00005C770000}"/>
    <cellStyle name="Normal 3 3 3 3 3 4 4 3" xfId="44440" xr:uid="{00000000-0005-0000-0000-00005D770000}"/>
    <cellStyle name="Normal 3 3 3 3 3 4 5" xfId="27327" xr:uid="{00000000-0005-0000-0000-00005E770000}"/>
    <cellStyle name="Normal 3 3 3 3 3 4 6" xfId="44441" xr:uid="{00000000-0005-0000-0000-00005F770000}"/>
    <cellStyle name="Normal 3 3 3 3 3 5" xfId="11752" xr:uid="{00000000-0005-0000-0000-000060770000}"/>
    <cellStyle name="Normal 3 3 3 3 3 5 2" xfId="11753" xr:uid="{00000000-0005-0000-0000-000061770000}"/>
    <cellStyle name="Normal 3 3 3 3 3 5 2 2" xfId="27328" xr:uid="{00000000-0005-0000-0000-000062770000}"/>
    <cellStyle name="Normal 3 3 3 3 3 5 2 2 2" xfId="27329" xr:uid="{00000000-0005-0000-0000-000063770000}"/>
    <cellStyle name="Normal 3 3 3 3 3 5 2 2 3" xfId="44442" xr:uid="{00000000-0005-0000-0000-000064770000}"/>
    <cellStyle name="Normal 3 3 3 3 3 5 2 3" xfId="27330" xr:uid="{00000000-0005-0000-0000-000065770000}"/>
    <cellStyle name="Normal 3 3 3 3 3 5 2 4" xfId="44443" xr:uid="{00000000-0005-0000-0000-000066770000}"/>
    <cellStyle name="Normal 3 3 3 3 3 5 3" xfId="27331" xr:uid="{00000000-0005-0000-0000-000067770000}"/>
    <cellStyle name="Normal 3 3 3 3 3 5 3 2" xfId="27332" xr:uid="{00000000-0005-0000-0000-000068770000}"/>
    <cellStyle name="Normal 3 3 3 3 3 5 3 3" xfId="44444" xr:uid="{00000000-0005-0000-0000-000069770000}"/>
    <cellStyle name="Normal 3 3 3 3 3 5 4" xfId="27333" xr:uid="{00000000-0005-0000-0000-00006A770000}"/>
    <cellStyle name="Normal 3 3 3 3 3 5 5" xfId="44445" xr:uid="{00000000-0005-0000-0000-00006B770000}"/>
    <cellStyle name="Normal 3 3 3 3 3 6" xfId="11754" xr:uid="{00000000-0005-0000-0000-00006C770000}"/>
    <cellStyle name="Normal 3 3 3 3 3 6 2" xfId="11755" xr:uid="{00000000-0005-0000-0000-00006D770000}"/>
    <cellStyle name="Normal 3 3 3 3 3 6 2 2" xfId="27334" xr:uid="{00000000-0005-0000-0000-00006E770000}"/>
    <cellStyle name="Normal 3 3 3 3 3 6 2 3" xfId="44446" xr:uid="{00000000-0005-0000-0000-00006F770000}"/>
    <cellStyle name="Normal 3 3 3 3 3 6 3" xfId="27335" xr:uid="{00000000-0005-0000-0000-000070770000}"/>
    <cellStyle name="Normal 3 3 3 3 3 6 4" xfId="44447" xr:uid="{00000000-0005-0000-0000-000071770000}"/>
    <cellStyle name="Normal 3 3 3 3 3 7" xfId="11756" xr:uid="{00000000-0005-0000-0000-000072770000}"/>
    <cellStyle name="Normal 3 3 3 3 3 7 2" xfId="11757" xr:uid="{00000000-0005-0000-0000-000073770000}"/>
    <cellStyle name="Normal 3 3 3 3 3 7 3" xfId="44448" xr:uid="{00000000-0005-0000-0000-000074770000}"/>
    <cellStyle name="Normal 3 3 3 3 3 8" xfId="11758" xr:uid="{00000000-0005-0000-0000-000075770000}"/>
    <cellStyle name="Normal 3 3 3 3 3 8 2" xfId="44449" xr:uid="{00000000-0005-0000-0000-000076770000}"/>
    <cellStyle name="Normal 3 3 3 3 3 9" xfId="44450" xr:uid="{00000000-0005-0000-0000-000077770000}"/>
    <cellStyle name="Normal 3 3 3 3 4" xfId="11759" xr:uid="{00000000-0005-0000-0000-000078770000}"/>
    <cellStyle name="Normal 3 3 3 3 4 10" xfId="44451" xr:uid="{00000000-0005-0000-0000-000079770000}"/>
    <cellStyle name="Normal 3 3 3 3 4 2" xfId="11760" xr:uid="{00000000-0005-0000-0000-00007A770000}"/>
    <cellStyle name="Normal 3 3 3 3 4 2 2" xfId="11761" xr:uid="{00000000-0005-0000-0000-00007B770000}"/>
    <cellStyle name="Normal 3 3 3 3 4 2 2 2" xfId="11762" xr:uid="{00000000-0005-0000-0000-00007C770000}"/>
    <cellStyle name="Normal 3 3 3 3 4 2 2 2 2" xfId="27336" xr:uid="{00000000-0005-0000-0000-00007D770000}"/>
    <cellStyle name="Normal 3 3 3 3 4 2 2 2 2 2" xfId="27337" xr:uid="{00000000-0005-0000-0000-00007E770000}"/>
    <cellStyle name="Normal 3 3 3 3 4 2 2 2 2 3" xfId="44452" xr:uid="{00000000-0005-0000-0000-00007F770000}"/>
    <cellStyle name="Normal 3 3 3 3 4 2 2 2 3" xfId="27338" xr:uid="{00000000-0005-0000-0000-000080770000}"/>
    <cellStyle name="Normal 3 3 3 3 4 2 2 2 4" xfId="44453" xr:uid="{00000000-0005-0000-0000-000081770000}"/>
    <cellStyle name="Normal 3 3 3 3 4 2 2 3" xfId="11763" xr:uid="{00000000-0005-0000-0000-000082770000}"/>
    <cellStyle name="Normal 3 3 3 3 4 2 2 3 2" xfId="27339" xr:uid="{00000000-0005-0000-0000-000083770000}"/>
    <cellStyle name="Normal 3 3 3 3 4 2 2 3 3" xfId="44454" xr:uid="{00000000-0005-0000-0000-000084770000}"/>
    <cellStyle name="Normal 3 3 3 3 4 2 2 4" xfId="27340" xr:uid="{00000000-0005-0000-0000-000085770000}"/>
    <cellStyle name="Normal 3 3 3 3 4 2 2 5" xfId="44455" xr:uid="{00000000-0005-0000-0000-000086770000}"/>
    <cellStyle name="Normal 3 3 3 3 4 2 3" xfId="11764" xr:uid="{00000000-0005-0000-0000-000087770000}"/>
    <cellStyle name="Normal 3 3 3 3 4 2 3 2" xfId="11765" xr:uid="{00000000-0005-0000-0000-000088770000}"/>
    <cellStyle name="Normal 3 3 3 3 4 2 3 2 2" xfId="27341" xr:uid="{00000000-0005-0000-0000-000089770000}"/>
    <cellStyle name="Normal 3 3 3 3 4 2 3 2 3" xfId="44456" xr:uid="{00000000-0005-0000-0000-00008A770000}"/>
    <cellStyle name="Normal 3 3 3 3 4 2 3 3" xfId="27342" xr:uid="{00000000-0005-0000-0000-00008B770000}"/>
    <cellStyle name="Normal 3 3 3 3 4 2 3 4" xfId="44457" xr:uid="{00000000-0005-0000-0000-00008C770000}"/>
    <cellStyle name="Normal 3 3 3 3 4 2 4" xfId="11766" xr:uid="{00000000-0005-0000-0000-00008D770000}"/>
    <cellStyle name="Normal 3 3 3 3 4 2 4 2" xfId="11767" xr:uid="{00000000-0005-0000-0000-00008E770000}"/>
    <cellStyle name="Normal 3 3 3 3 4 2 4 3" xfId="44458" xr:uid="{00000000-0005-0000-0000-00008F770000}"/>
    <cellStyle name="Normal 3 3 3 3 4 2 5" xfId="11768" xr:uid="{00000000-0005-0000-0000-000090770000}"/>
    <cellStyle name="Normal 3 3 3 3 4 2 5 2" xfId="11769" xr:uid="{00000000-0005-0000-0000-000091770000}"/>
    <cellStyle name="Normal 3 3 3 3 4 2 6" xfId="11770" xr:uid="{00000000-0005-0000-0000-000092770000}"/>
    <cellStyle name="Normal 3 3 3 3 4 2 7" xfId="44459" xr:uid="{00000000-0005-0000-0000-000093770000}"/>
    <cellStyle name="Normal 3 3 3 3 4 3" xfId="11771" xr:uid="{00000000-0005-0000-0000-000094770000}"/>
    <cellStyle name="Normal 3 3 3 3 4 3 2" xfId="11772" xr:uid="{00000000-0005-0000-0000-000095770000}"/>
    <cellStyle name="Normal 3 3 3 3 4 3 2 2" xfId="27343" xr:uid="{00000000-0005-0000-0000-000096770000}"/>
    <cellStyle name="Normal 3 3 3 3 4 3 2 2 2" xfId="27344" xr:uid="{00000000-0005-0000-0000-000097770000}"/>
    <cellStyle name="Normal 3 3 3 3 4 3 2 2 2 2" xfId="27345" xr:uid="{00000000-0005-0000-0000-000098770000}"/>
    <cellStyle name="Normal 3 3 3 3 4 3 2 2 2 3" xfId="44460" xr:uid="{00000000-0005-0000-0000-000099770000}"/>
    <cellStyle name="Normal 3 3 3 3 4 3 2 2 3" xfId="27346" xr:uid="{00000000-0005-0000-0000-00009A770000}"/>
    <cellStyle name="Normal 3 3 3 3 4 3 2 2 4" xfId="44461" xr:uid="{00000000-0005-0000-0000-00009B770000}"/>
    <cellStyle name="Normal 3 3 3 3 4 3 2 3" xfId="27347" xr:uid="{00000000-0005-0000-0000-00009C770000}"/>
    <cellStyle name="Normal 3 3 3 3 4 3 2 3 2" xfId="27348" xr:uid="{00000000-0005-0000-0000-00009D770000}"/>
    <cellStyle name="Normal 3 3 3 3 4 3 2 3 3" xfId="44462" xr:uid="{00000000-0005-0000-0000-00009E770000}"/>
    <cellStyle name="Normal 3 3 3 3 4 3 2 4" xfId="27349" xr:uid="{00000000-0005-0000-0000-00009F770000}"/>
    <cellStyle name="Normal 3 3 3 3 4 3 2 5" xfId="44463" xr:uid="{00000000-0005-0000-0000-0000A0770000}"/>
    <cellStyle name="Normal 3 3 3 3 4 3 3" xfId="11773" xr:uid="{00000000-0005-0000-0000-0000A1770000}"/>
    <cellStyle name="Normal 3 3 3 3 4 3 3 2" xfId="27350" xr:uid="{00000000-0005-0000-0000-0000A2770000}"/>
    <cellStyle name="Normal 3 3 3 3 4 3 3 2 2" xfId="27351" xr:uid="{00000000-0005-0000-0000-0000A3770000}"/>
    <cellStyle name="Normal 3 3 3 3 4 3 3 2 3" xfId="44464" xr:uid="{00000000-0005-0000-0000-0000A4770000}"/>
    <cellStyle name="Normal 3 3 3 3 4 3 3 3" xfId="27352" xr:uid="{00000000-0005-0000-0000-0000A5770000}"/>
    <cellStyle name="Normal 3 3 3 3 4 3 3 4" xfId="44465" xr:uid="{00000000-0005-0000-0000-0000A6770000}"/>
    <cellStyle name="Normal 3 3 3 3 4 3 4" xfId="27353" xr:uid="{00000000-0005-0000-0000-0000A7770000}"/>
    <cellStyle name="Normal 3 3 3 3 4 3 4 2" xfId="27354" xr:uid="{00000000-0005-0000-0000-0000A8770000}"/>
    <cellStyle name="Normal 3 3 3 3 4 3 4 3" xfId="44466" xr:uid="{00000000-0005-0000-0000-0000A9770000}"/>
    <cellStyle name="Normal 3 3 3 3 4 3 5" xfId="27355" xr:uid="{00000000-0005-0000-0000-0000AA770000}"/>
    <cellStyle name="Normal 3 3 3 3 4 3 6" xfId="44467" xr:uid="{00000000-0005-0000-0000-0000AB770000}"/>
    <cellStyle name="Normal 3 3 3 3 4 4" xfId="11774" xr:uid="{00000000-0005-0000-0000-0000AC770000}"/>
    <cellStyle name="Normal 3 3 3 3 4 4 2" xfId="11775" xr:uid="{00000000-0005-0000-0000-0000AD770000}"/>
    <cellStyle name="Normal 3 3 3 3 4 4 2 2" xfId="27356" xr:uid="{00000000-0005-0000-0000-0000AE770000}"/>
    <cellStyle name="Normal 3 3 3 3 4 4 2 2 2" xfId="27357" xr:uid="{00000000-0005-0000-0000-0000AF770000}"/>
    <cellStyle name="Normal 3 3 3 3 4 4 2 2 3" xfId="44468" xr:uid="{00000000-0005-0000-0000-0000B0770000}"/>
    <cellStyle name="Normal 3 3 3 3 4 4 2 3" xfId="27358" xr:uid="{00000000-0005-0000-0000-0000B1770000}"/>
    <cellStyle name="Normal 3 3 3 3 4 4 2 4" xfId="44469" xr:uid="{00000000-0005-0000-0000-0000B2770000}"/>
    <cellStyle name="Normal 3 3 3 3 4 4 3" xfId="27359" xr:uid="{00000000-0005-0000-0000-0000B3770000}"/>
    <cellStyle name="Normal 3 3 3 3 4 4 3 2" xfId="27360" xr:uid="{00000000-0005-0000-0000-0000B4770000}"/>
    <cellStyle name="Normal 3 3 3 3 4 4 3 3" xfId="44470" xr:uid="{00000000-0005-0000-0000-0000B5770000}"/>
    <cellStyle name="Normal 3 3 3 3 4 4 4" xfId="27361" xr:uid="{00000000-0005-0000-0000-0000B6770000}"/>
    <cellStyle name="Normal 3 3 3 3 4 4 5" xfId="44471" xr:uid="{00000000-0005-0000-0000-0000B7770000}"/>
    <cellStyle name="Normal 3 3 3 3 4 5" xfId="11776" xr:uid="{00000000-0005-0000-0000-0000B8770000}"/>
    <cellStyle name="Normal 3 3 3 3 4 5 2" xfId="11777" xr:uid="{00000000-0005-0000-0000-0000B9770000}"/>
    <cellStyle name="Normal 3 3 3 3 4 5 2 2" xfId="27362" xr:uid="{00000000-0005-0000-0000-0000BA770000}"/>
    <cellStyle name="Normal 3 3 3 3 4 5 2 3" xfId="44472" xr:uid="{00000000-0005-0000-0000-0000BB770000}"/>
    <cellStyle name="Normal 3 3 3 3 4 5 3" xfId="27363" xr:uid="{00000000-0005-0000-0000-0000BC770000}"/>
    <cellStyle name="Normal 3 3 3 3 4 5 4" xfId="44473" xr:uid="{00000000-0005-0000-0000-0000BD770000}"/>
    <cellStyle name="Normal 3 3 3 3 4 6" xfId="11778" xr:uid="{00000000-0005-0000-0000-0000BE770000}"/>
    <cellStyle name="Normal 3 3 3 3 4 6 2" xfId="11779" xr:uid="{00000000-0005-0000-0000-0000BF770000}"/>
    <cellStyle name="Normal 3 3 3 3 4 6 3" xfId="44474" xr:uid="{00000000-0005-0000-0000-0000C0770000}"/>
    <cellStyle name="Normal 3 3 3 3 4 7" xfId="11780" xr:uid="{00000000-0005-0000-0000-0000C1770000}"/>
    <cellStyle name="Normal 3 3 3 3 4 7 2" xfId="44475" xr:uid="{00000000-0005-0000-0000-0000C2770000}"/>
    <cellStyle name="Normal 3 3 3 3 4 8" xfId="44476" xr:uid="{00000000-0005-0000-0000-0000C3770000}"/>
    <cellStyle name="Normal 3 3 3 3 4 9" xfId="44477" xr:uid="{00000000-0005-0000-0000-0000C4770000}"/>
    <cellStyle name="Normal 3 3 3 3 5" xfId="11781" xr:uid="{00000000-0005-0000-0000-0000C5770000}"/>
    <cellStyle name="Normal 3 3 3 3 5 2" xfId="11782" xr:uid="{00000000-0005-0000-0000-0000C6770000}"/>
    <cellStyle name="Normal 3 3 3 3 5 2 2" xfId="11783" xr:uid="{00000000-0005-0000-0000-0000C7770000}"/>
    <cellStyle name="Normal 3 3 3 3 5 2 2 2" xfId="27364" xr:uid="{00000000-0005-0000-0000-0000C8770000}"/>
    <cellStyle name="Normal 3 3 3 3 5 2 2 2 2" xfId="27365" xr:uid="{00000000-0005-0000-0000-0000C9770000}"/>
    <cellStyle name="Normal 3 3 3 3 5 2 2 2 3" xfId="44478" xr:uid="{00000000-0005-0000-0000-0000CA770000}"/>
    <cellStyle name="Normal 3 3 3 3 5 2 2 3" xfId="27366" xr:uid="{00000000-0005-0000-0000-0000CB770000}"/>
    <cellStyle name="Normal 3 3 3 3 5 2 2 4" xfId="44479" xr:uid="{00000000-0005-0000-0000-0000CC770000}"/>
    <cellStyle name="Normal 3 3 3 3 5 2 3" xfId="11784" xr:uid="{00000000-0005-0000-0000-0000CD770000}"/>
    <cellStyle name="Normal 3 3 3 3 5 2 3 2" xfId="27367" xr:uid="{00000000-0005-0000-0000-0000CE770000}"/>
    <cellStyle name="Normal 3 3 3 3 5 2 3 3" xfId="44480" xr:uid="{00000000-0005-0000-0000-0000CF770000}"/>
    <cellStyle name="Normal 3 3 3 3 5 2 4" xfId="27368" xr:uid="{00000000-0005-0000-0000-0000D0770000}"/>
    <cellStyle name="Normal 3 3 3 3 5 2 5" xfId="44481" xr:uid="{00000000-0005-0000-0000-0000D1770000}"/>
    <cellStyle name="Normal 3 3 3 3 5 2 6" xfId="44482" xr:uid="{00000000-0005-0000-0000-0000D2770000}"/>
    <cellStyle name="Normal 3 3 3 3 5 3" xfId="11785" xr:uid="{00000000-0005-0000-0000-0000D3770000}"/>
    <cellStyle name="Normal 3 3 3 3 5 3 2" xfId="11786" xr:uid="{00000000-0005-0000-0000-0000D4770000}"/>
    <cellStyle name="Normal 3 3 3 3 5 3 2 2" xfId="27369" xr:uid="{00000000-0005-0000-0000-0000D5770000}"/>
    <cellStyle name="Normal 3 3 3 3 5 3 2 3" xfId="44483" xr:uid="{00000000-0005-0000-0000-0000D6770000}"/>
    <cellStyle name="Normal 3 3 3 3 5 3 3" xfId="27370" xr:uid="{00000000-0005-0000-0000-0000D7770000}"/>
    <cellStyle name="Normal 3 3 3 3 5 3 4" xfId="44484" xr:uid="{00000000-0005-0000-0000-0000D8770000}"/>
    <cellStyle name="Normal 3 3 3 3 5 4" xfId="11787" xr:uid="{00000000-0005-0000-0000-0000D9770000}"/>
    <cellStyle name="Normal 3 3 3 3 5 4 2" xfId="11788" xr:uid="{00000000-0005-0000-0000-0000DA770000}"/>
    <cellStyle name="Normal 3 3 3 3 5 4 3" xfId="44485" xr:uid="{00000000-0005-0000-0000-0000DB770000}"/>
    <cellStyle name="Normal 3 3 3 3 5 5" xfId="11789" xr:uid="{00000000-0005-0000-0000-0000DC770000}"/>
    <cellStyle name="Normal 3 3 3 3 5 5 2" xfId="11790" xr:uid="{00000000-0005-0000-0000-0000DD770000}"/>
    <cellStyle name="Normal 3 3 3 3 5 6" xfId="11791" xr:uid="{00000000-0005-0000-0000-0000DE770000}"/>
    <cellStyle name="Normal 3 3 3 3 5 7" xfId="44486" xr:uid="{00000000-0005-0000-0000-0000DF770000}"/>
    <cellStyle name="Normal 3 3 3 3 6" xfId="11792" xr:uid="{00000000-0005-0000-0000-0000E0770000}"/>
    <cellStyle name="Normal 3 3 3 3 6 2" xfId="11793" xr:uid="{00000000-0005-0000-0000-0000E1770000}"/>
    <cellStyle name="Normal 3 3 3 3 6 2 2" xfId="27371" xr:uid="{00000000-0005-0000-0000-0000E2770000}"/>
    <cellStyle name="Normal 3 3 3 3 6 2 2 2" xfId="27372" xr:uid="{00000000-0005-0000-0000-0000E3770000}"/>
    <cellStyle name="Normal 3 3 3 3 6 2 2 2 2" xfId="27373" xr:uid="{00000000-0005-0000-0000-0000E4770000}"/>
    <cellStyle name="Normal 3 3 3 3 6 2 2 2 3" xfId="44487" xr:uid="{00000000-0005-0000-0000-0000E5770000}"/>
    <cellStyle name="Normal 3 3 3 3 6 2 2 3" xfId="27374" xr:uid="{00000000-0005-0000-0000-0000E6770000}"/>
    <cellStyle name="Normal 3 3 3 3 6 2 2 4" xfId="44488" xr:uid="{00000000-0005-0000-0000-0000E7770000}"/>
    <cellStyle name="Normal 3 3 3 3 6 2 3" xfId="27375" xr:uid="{00000000-0005-0000-0000-0000E8770000}"/>
    <cellStyle name="Normal 3 3 3 3 6 2 3 2" xfId="27376" xr:uid="{00000000-0005-0000-0000-0000E9770000}"/>
    <cellStyle name="Normal 3 3 3 3 6 2 3 3" xfId="44489" xr:uid="{00000000-0005-0000-0000-0000EA770000}"/>
    <cellStyle name="Normal 3 3 3 3 6 2 4" xfId="27377" xr:uid="{00000000-0005-0000-0000-0000EB770000}"/>
    <cellStyle name="Normal 3 3 3 3 6 2 5" xfId="44490" xr:uid="{00000000-0005-0000-0000-0000EC770000}"/>
    <cellStyle name="Normal 3 3 3 3 6 3" xfId="11794" xr:uid="{00000000-0005-0000-0000-0000ED770000}"/>
    <cellStyle name="Normal 3 3 3 3 6 3 2" xfId="27378" xr:uid="{00000000-0005-0000-0000-0000EE770000}"/>
    <cellStyle name="Normal 3 3 3 3 6 3 2 2" xfId="27379" xr:uid="{00000000-0005-0000-0000-0000EF770000}"/>
    <cellStyle name="Normal 3 3 3 3 6 3 2 3" xfId="44491" xr:uid="{00000000-0005-0000-0000-0000F0770000}"/>
    <cellStyle name="Normal 3 3 3 3 6 3 3" xfId="27380" xr:uid="{00000000-0005-0000-0000-0000F1770000}"/>
    <cellStyle name="Normal 3 3 3 3 6 3 4" xfId="44492" xr:uid="{00000000-0005-0000-0000-0000F2770000}"/>
    <cellStyle name="Normal 3 3 3 3 6 4" xfId="27381" xr:uid="{00000000-0005-0000-0000-0000F3770000}"/>
    <cellStyle name="Normal 3 3 3 3 6 4 2" xfId="27382" xr:uid="{00000000-0005-0000-0000-0000F4770000}"/>
    <cellStyle name="Normal 3 3 3 3 6 4 3" xfId="44493" xr:uid="{00000000-0005-0000-0000-0000F5770000}"/>
    <cellStyle name="Normal 3 3 3 3 6 5" xfId="27383" xr:uid="{00000000-0005-0000-0000-0000F6770000}"/>
    <cellStyle name="Normal 3 3 3 3 6 6" xfId="44494" xr:uid="{00000000-0005-0000-0000-0000F7770000}"/>
    <cellStyle name="Normal 3 3 3 3 6 7" xfId="44495" xr:uid="{00000000-0005-0000-0000-0000F8770000}"/>
    <cellStyle name="Normal 3 3 3 3 7" xfId="11795" xr:uid="{00000000-0005-0000-0000-0000F9770000}"/>
    <cellStyle name="Normal 3 3 3 3 7 2" xfId="11796" xr:uid="{00000000-0005-0000-0000-0000FA770000}"/>
    <cellStyle name="Normal 3 3 3 3 7 2 2" xfId="27384" xr:uid="{00000000-0005-0000-0000-0000FB770000}"/>
    <cellStyle name="Normal 3 3 3 3 7 2 2 2" xfId="27385" xr:uid="{00000000-0005-0000-0000-0000FC770000}"/>
    <cellStyle name="Normal 3 3 3 3 7 2 2 3" xfId="44496" xr:uid="{00000000-0005-0000-0000-0000FD770000}"/>
    <cellStyle name="Normal 3 3 3 3 7 2 3" xfId="27386" xr:uid="{00000000-0005-0000-0000-0000FE770000}"/>
    <cellStyle name="Normal 3 3 3 3 7 2 4" xfId="44497" xr:uid="{00000000-0005-0000-0000-0000FF770000}"/>
    <cellStyle name="Normal 3 3 3 3 7 3" xfId="11797" xr:uid="{00000000-0005-0000-0000-000000780000}"/>
    <cellStyle name="Normal 3 3 3 3 7 3 2" xfId="27387" xr:uid="{00000000-0005-0000-0000-000001780000}"/>
    <cellStyle name="Normal 3 3 3 3 7 3 3" xfId="44498" xr:uid="{00000000-0005-0000-0000-000002780000}"/>
    <cellStyle name="Normal 3 3 3 3 7 4" xfId="27388" xr:uid="{00000000-0005-0000-0000-000003780000}"/>
    <cellStyle name="Normal 3 3 3 3 7 5" xfId="44499" xr:uid="{00000000-0005-0000-0000-000004780000}"/>
    <cellStyle name="Normal 3 3 3 3 8" xfId="11798" xr:uid="{00000000-0005-0000-0000-000005780000}"/>
    <cellStyle name="Normal 3 3 3 3 8 2" xfId="11799" xr:uid="{00000000-0005-0000-0000-000006780000}"/>
    <cellStyle name="Normal 3 3 3 3 8 2 2" xfId="27389" xr:uid="{00000000-0005-0000-0000-000007780000}"/>
    <cellStyle name="Normal 3 3 3 3 8 2 2 2" xfId="27390" xr:uid="{00000000-0005-0000-0000-000008780000}"/>
    <cellStyle name="Normal 3 3 3 3 8 2 2 3" xfId="44500" xr:uid="{00000000-0005-0000-0000-000009780000}"/>
    <cellStyle name="Normal 3 3 3 3 8 2 3" xfId="27391" xr:uid="{00000000-0005-0000-0000-00000A780000}"/>
    <cellStyle name="Normal 3 3 3 3 8 2 4" xfId="44501" xr:uid="{00000000-0005-0000-0000-00000B780000}"/>
    <cellStyle name="Normal 3 3 3 3 8 3" xfId="27392" xr:uid="{00000000-0005-0000-0000-00000C780000}"/>
    <cellStyle name="Normal 3 3 3 3 8 3 2" xfId="27393" xr:uid="{00000000-0005-0000-0000-00000D780000}"/>
    <cellStyle name="Normal 3 3 3 3 8 3 3" xfId="44502" xr:uid="{00000000-0005-0000-0000-00000E780000}"/>
    <cellStyle name="Normal 3 3 3 3 8 4" xfId="27394" xr:uid="{00000000-0005-0000-0000-00000F780000}"/>
    <cellStyle name="Normal 3 3 3 3 8 5" xfId="44503" xr:uid="{00000000-0005-0000-0000-000010780000}"/>
    <cellStyle name="Normal 3 3 3 3 9" xfId="11800" xr:uid="{00000000-0005-0000-0000-000011780000}"/>
    <cellStyle name="Normal 3 3 3 3 9 2" xfId="11801" xr:uid="{00000000-0005-0000-0000-000012780000}"/>
    <cellStyle name="Normal 3 3 3 3 9 2 2" xfId="27395" xr:uid="{00000000-0005-0000-0000-000013780000}"/>
    <cellStyle name="Normal 3 3 3 3 9 2 2 2" xfId="27396" xr:uid="{00000000-0005-0000-0000-000014780000}"/>
    <cellStyle name="Normal 3 3 3 3 9 2 2 3" xfId="44504" xr:uid="{00000000-0005-0000-0000-000015780000}"/>
    <cellStyle name="Normal 3 3 3 3 9 2 3" xfId="27397" xr:uid="{00000000-0005-0000-0000-000016780000}"/>
    <cellStyle name="Normal 3 3 3 3 9 2 4" xfId="44505" xr:uid="{00000000-0005-0000-0000-000017780000}"/>
    <cellStyle name="Normal 3 3 3 3 9 3" xfId="27398" xr:uid="{00000000-0005-0000-0000-000018780000}"/>
    <cellStyle name="Normal 3 3 3 3 9 3 2" xfId="27399" xr:uid="{00000000-0005-0000-0000-000019780000}"/>
    <cellStyle name="Normal 3 3 3 3 9 3 3" xfId="44506" xr:uid="{00000000-0005-0000-0000-00001A780000}"/>
    <cellStyle name="Normal 3 3 3 3 9 4" xfId="27400" xr:uid="{00000000-0005-0000-0000-00001B780000}"/>
    <cellStyle name="Normal 3 3 3 3 9 5" xfId="44507" xr:uid="{00000000-0005-0000-0000-00001C780000}"/>
    <cellStyle name="Normal 3 3 3 4" xfId="11802" xr:uid="{00000000-0005-0000-0000-00001D780000}"/>
    <cellStyle name="Normal 3 3 3 4 10" xfId="11803" xr:uid="{00000000-0005-0000-0000-00001E780000}"/>
    <cellStyle name="Normal 3 3 3 4 10 2" xfId="11804" xr:uid="{00000000-0005-0000-0000-00001F780000}"/>
    <cellStyle name="Normal 3 3 3 4 10 2 2" xfId="27401" xr:uid="{00000000-0005-0000-0000-000020780000}"/>
    <cellStyle name="Normal 3 3 3 4 10 2 3" xfId="44508" xr:uid="{00000000-0005-0000-0000-000021780000}"/>
    <cellStyle name="Normal 3 3 3 4 10 3" xfId="27402" xr:uid="{00000000-0005-0000-0000-000022780000}"/>
    <cellStyle name="Normal 3 3 3 4 10 4" xfId="44509" xr:uid="{00000000-0005-0000-0000-000023780000}"/>
    <cellStyle name="Normal 3 3 3 4 11" xfId="11805" xr:uid="{00000000-0005-0000-0000-000024780000}"/>
    <cellStyle name="Normal 3 3 3 4 11 2" xfId="27403" xr:uid="{00000000-0005-0000-0000-000025780000}"/>
    <cellStyle name="Normal 3 3 3 4 11 3" xfId="44510" xr:uid="{00000000-0005-0000-0000-000026780000}"/>
    <cellStyle name="Normal 3 3 3 4 12" xfId="27404" xr:uid="{00000000-0005-0000-0000-000027780000}"/>
    <cellStyle name="Normal 3 3 3 4 12 2" xfId="44511" xr:uid="{00000000-0005-0000-0000-000028780000}"/>
    <cellStyle name="Normal 3 3 3 4 13" xfId="44512" xr:uid="{00000000-0005-0000-0000-000029780000}"/>
    <cellStyle name="Normal 3 3 3 4 14" xfId="44513" xr:uid="{00000000-0005-0000-0000-00002A780000}"/>
    <cellStyle name="Normal 3 3 3 4 15" xfId="44514" xr:uid="{00000000-0005-0000-0000-00002B780000}"/>
    <cellStyle name="Normal 3 3 3 4 2" xfId="11806" xr:uid="{00000000-0005-0000-0000-00002C780000}"/>
    <cellStyle name="Normal 3 3 3 4 2 10" xfId="44515" xr:uid="{00000000-0005-0000-0000-00002D780000}"/>
    <cellStyle name="Normal 3 3 3 4 2 11" xfId="44516" xr:uid="{00000000-0005-0000-0000-00002E780000}"/>
    <cellStyle name="Normal 3 3 3 4 2 12" xfId="44517" xr:uid="{00000000-0005-0000-0000-00002F780000}"/>
    <cellStyle name="Normal 3 3 3 4 2 2" xfId="11807" xr:uid="{00000000-0005-0000-0000-000030780000}"/>
    <cellStyle name="Normal 3 3 3 4 2 2 2" xfId="11808" xr:uid="{00000000-0005-0000-0000-000031780000}"/>
    <cellStyle name="Normal 3 3 3 4 2 2 2 2" xfId="11809" xr:uid="{00000000-0005-0000-0000-000032780000}"/>
    <cellStyle name="Normal 3 3 3 4 2 2 2 2 2" xfId="11810" xr:uid="{00000000-0005-0000-0000-000033780000}"/>
    <cellStyle name="Normal 3 3 3 4 2 2 2 2 2 2" xfId="27405" xr:uid="{00000000-0005-0000-0000-000034780000}"/>
    <cellStyle name="Normal 3 3 3 4 2 2 2 2 2 2 2" xfId="27406" xr:uid="{00000000-0005-0000-0000-000035780000}"/>
    <cellStyle name="Normal 3 3 3 4 2 2 2 2 2 2 3" xfId="44518" xr:uid="{00000000-0005-0000-0000-000036780000}"/>
    <cellStyle name="Normal 3 3 3 4 2 2 2 2 2 3" xfId="27407" xr:uid="{00000000-0005-0000-0000-000037780000}"/>
    <cellStyle name="Normal 3 3 3 4 2 2 2 2 2 4" xfId="44519" xr:uid="{00000000-0005-0000-0000-000038780000}"/>
    <cellStyle name="Normal 3 3 3 4 2 2 2 2 3" xfId="11811" xr:uid="{00000000-0005-0000-0000-000039780000}"/>
    <cellStyle name="Normal 3 3 3 4 2 2 2 2 3 2" xfId="27408" xr:uid="{00000000-0005-0000-0000-00003A780000}"/>
    <cellStyle name="Normal 3 3 3 4 2 2 2 2 3 3" xfId="44520" xr:uid="{00000000-0005-0000-0000-00003B780000}"/>
    <cellStyle name="Normal 3 3 3 4 2 2 2 2 4" xfId="27409" xr:uid="{00000000-0005-0000-0000-00003C780000}"/>
    <cellStyle name="Normal 3 3 3 4 2 2 2 2 5" xfId="44521" xr:uid="{00000000-0005-0000-0000-00003D780000}"/>
    <cellStyle name="Normal 3 3 3 4 2 2 2 3" xfId="11812" xr:uid="{00000000-0005-0000-0000-00003E780000}"/>
    <cellStyle name="Normal 3 3 3 4 2 2 2 3 2" xfId="11813" xr:uid="{00000000-0005-0000-0000-00003F780000}"/>
    <cellStyle name="Normal 3 3 3 4 2 2 2 3 2 2" xfId="27410" xr:uid="{00000000-0005-0000-0000-000040780000}"/>
    <cellStyle name="Normal 3 3 3 4 2 2 2 3 2 3" xfId="44522" xr:uid="{00000000-0005-0000-0000-000041780000}"/>
    <cellStyle name="Normal 3 3 3 4 2 2 2 3 3" xfId="27411" xr:uid="{00000000-0005-0000-0000-000042780000}"/>
    <cellStyle name="Normal 3 3 3 4 2 2 2 3 4" xfId="44523" xr:uid="{00000000-0005-0000-0000-000043780000}"/>
    <cellStyle name="Normal 3 3 3 4 2 2 2 4" xfId="11814" xr:uid="{00000000-0005-0000-0000-000044780000}"/>
    <cellStyle name="Normal 3 3 3 4 2 2 2 4 2" xfId="11815" xr:uid="{00000000-0005-0000-0000-000045780000}"/>
    <cellStyle name="Normal 3 3 3 4 2 2 2 4 3" xfId="44524" xr:uid="{00000000-0005-0000-0000-000046780000}"/>
    <cellStyle name="Normal 3 3 3 4 2 2 2 5" xfId="11816" xr:uid="{00000000-0005-0000-0000-000047780000}"/>
    <cellStyle name="Normal 3 3 3 4 2 2 2 5 2" xfId="11817" xr:uid="{00000000-0005-0000-0000-000048780000}"/>
    <cellStyle name="Normal 3 3 3 4 2 2 2 6" xfId="11818" xr:uid="{00000000-0005-0000-0000-000049780000}"/>
    <cellStyle name="Normal 3 3 3 4 2 2 2 7" xfId="44525" xr:uid="{00000000-0005-0000-0000-00004A780000}"/>
    <cellStyle name="Normal 3 3 3 4 2 2 3" xfId="11819" xr:uid="{00000000-0005-0000-0000-00004B780000}"/>
    <cellStyle name="Normal 3 3 3 4 2 2 3 2" xfId="11820" xr:uid="{00000000-0005-0000-0000-00004C780000}"/>
    <cellStyle name="Normal 3 3 3 4 2 2 3 2 2" xfId="27412" xr:uid="{00000000-0005-0000-0000-00004D780000}"/>
    <cellStyle name="Normal 3 3 3 4 2 2 3 2 2 2" xfId="27413" xr:uid="{00000000-0005-0000-0000-00004E780000}"/>
    <cellStyle name="Normal 3 3 3 4 2 2 3 2 2 3" xfId="44526" xr:uid="{00000000-0005-0000-0000-00004F780000}"/>
    <cellStyle name="Normal 3 3 3 4 2 2 3 2 3" xfId="27414" xr:uid="{00000000-0005-0000-0000-000050780000}"/>
    <cellStyle name="Normal 3 3 3 4 2 2 3 2 4" xfId="44527" xr:uid="{00000000-0005-0000-0000-000051780000}"/>
    <cellStyle name="Normal 3 3 3 4 2 2 3 3" xfId="11821" xr:uid="{00000000-0005-0000-0000-000052780000}"/>
    <cellStyle name="Normal 3 3 3 4 2 2 3 3 2" xfId="27415" xr:uid="{00000000-0005-0000-0000-000053780000}"/>
    <cellStyle name="Normal 3 3 3 4 2 2 3 3 3" xfId="44528" xr:uid="{00000000-0005-0000-0000-000054780000}"/>
    <cellStyle name="Normal 3 3 3 4 2 2 3 4" xfId="27416" xr:uid="{00000000-0005-0000-0000-000055780000}"/>
    <cellStyle name="Normal 3 3 3 4 2 2 3 5" xfId="44529" xr:uid="{00000000-0005-0000-0000-000056780000}"/>
    <cellStyle name="Normal 3 3 3 4 2 2 4" xfId="11822" xr:uid="{00000000-0005-0000-0000-000057780000}"/>
    <cellStyle name="Normal 3 3 3 4 2 2 4 2" xfId="11823" xr:uid="{00000000-0005-0000-0000-000058780000}"/>
    <cellStyle name="Normal 3 3 3 4 2 2 4 2 2" xfId="27417" xr:uid="{00000000-0005-0000-0000-000059780000}"/>
    <cellStyle name="Normal 3 3 3 4 2 2 4 2 3" xfId="44530" xr:uid="{00000000-0005-0000-0000-00005A780000}"/>
    <cellStyle name="Normal 3 3 3 4 2 2 4 3" xfId="27418" xr:uid="{00000000-0005-0000-0000-00005B780000}"/>
    <cellStyle name="Normal 3 3 3 4 2 2 4 4" xfId="44531" xr:uid="{00000000-0005-0000-0000-00005C780000}"/>
    <cellStyle name="Normal 3 3 3 4 2 2 5" xfId="11824" xr:uid="{00000000-0005-0000-0000-00005D780000}"/>
    <cellStyle name="Normal 3 3 3 4 2 2 5 2" xfId="11825" xr:uid="{00000000-0005-0000-0000-00005E780000}"/>
    <cellStyle name="Normal 3 3 3 4 2 2 5 3" xfId="44532" xr:uid="{00000000-0005-0000-0000-00005F780000}"/>
    <cellStyle name="Normal 3 3 3 4 2 2 6" xfId="11826" xr:uid="{00000000-0005-0000-0000-000060780000}"/>
    <cellStyle name="Normal 3 3 3 4 2 2 6 2" xfId="11827" xr:uid="{00000000-0005-0000-0000-000061780000}"/>
    <cellStyle name="Normal 3 3 3 4 2 2 7" xfId="11828" xr:uid="{00000000-0005-0000-0000-000062780000}"/>
    <cellStyle name="Normal 3 3 3 4 2 2 8" xfId="44533" xr:uid="{00000000-0005-0000-0000-000063780000}"/>
    <cellStyle name="Normal 3 3 3 4 2 3" xfId="11829" xr:uid="{00000000-0005-0000-0000-000064780000}"/>
    <cellStyle name="Normal 3 3 3 4 2 3 2" xfId="11830" xr:uid="{00000000-0005-0000-0000-000065780000}"/>
    <cellStyle name="Normal 3 3 3 4 2 3 2 2" xfId="11831" xr:uid="{00000000-0005-0000-0000-000066780000}"/>
    <cellStyle name="Normal 3 3 3 4 2 3 2 2 2" xfId="27419" xr:uid="{00000000-0005-0000-0000-000067780000}"/>
    <cellStyle name="Normal 3 3 3 4 2 3 2 2 2 2" xfId="27420" xr:uid="{00000000-0005-0000-0000-000068780000}"/>
    <cellStyle name="Normal 3 3 3 4 2 3 2 2 2 3" xfId="44534" xr:uid="{00000000-0005-0000-0000-000069780000}"/>
    <cellStyle name="Normal 3 3 3 4 2 3 2 2 3" xfId="27421" xr:uid="{00000000-0005-0000-0000-00006A780000}"/>
    <cellStyle name="Normal 3 3 3 4 2 3 2 2 4" xfId="44535" xr:uid="{00000000-0005-0000-0000-00006B780000}"/>
    <cellStyle name="Normal 3 3 3 4 2 3 2 3" xfId="11832" xr:uid="{00000000-0005-0000-0000-00006C780000}"/>
    <cellStyle name="Normal 3 3 3 4 2 3 2 3 2" xfId="27422" xr:uid="{00000000-0005-0000-0000-00006D780000}"/>
    <cellStyle name="Normal 3 3 3 4 2 3 2 3 3" xfId="44536" xr:uid="{00000000-0005-0000-0000-00006E780000}"/>
    <cellStyle name="Normal 3 3 3 4 2 3 2 4" xfId="27423" xr:uid="{00000000-0005-0000-0000-00006F780000}"/>
    <cellStyle name="Normal 3 3 3 4 2 3 2 5" xfId="44537" xr:uid="{00000000-0005-0000-0000-000070780000}"/>
    <cellStyle name="Normal 3 3 3 4 2 3 3" xfId="11833" xr:uid="{00000000-0005-0000-0000-000071780000}"/>
    <cellStyle name="Normal 3 3 3 4 2 3 3 2" xfId="11834" xr:uid="{00000000-0005-0000-0000-000072780000}"/>
    <cellStyle name="Normal 3 3 3 4 2 3 3 2 2" xfId="27424" xr:uid="{00000000-0005-0000-0000-000073780000}"/>
    <cellStyle name="Normal 3 3 3 4 2 3 3 2 3" xfId="44538" xr:uid="{00000000-0005-0000-0000-000074780000}"/>
    <cellStyle name="Normal 3 3 3 4 2 3 3 3" xfId="27425" xr:uid="{00000000-0005-0000-0000-000075780000}"/>
    <cellStyle name="Normal 3 3 3 4 2 3 3 4" xfId="44539" xr:uid="{00000000-0005-0000-0000-000076780000}"/>
    <cellStyle name="Normal 3 3 3 4 2 3 4" xfId="11835" xr:uid="{00000000-0005-0000-0000-000077780000}"/>
    <cellStyle name="Normal 3 3 3 4 2 3 4 2" xfId="11836" xr:uid="{00000000-0005-0000-0000-000078780000}"/>
    <cellStyle name="Normal 3 3 3 4 2 3 4 3" xfId="44540" xr:uid="{00000000-0005-0000-0000-000079780000}"/>
    <cellStyle name="Normal 3 3 3 4 2 3 5" xfId="11837" xr:uid="{00000000-0005-0000-0000-00007A780000}"/>
    <cellStyle name="Normal 3 3 3 4 2 3 5 2" xfId="11838" xr:uid="{00000000-0005-0000-0000-00007B780000}"/>
    <cellStyle name="Normal 3 3 3 4 2 3 6" xfId="11839" xr:uid="{00000000-0005-0000-0000-00007C780000}"/>
    <cellStyle name="Normal 3 3 3 4 2 3 7" xfId="44541" xr:uid="{00000000-0005-0000-0000-00007D780000}"/>
    <cellStyle name="Normal 3 3 3 4 2 4" xfId="11840" xr:uid="{00000000-0005-0000-0000-00007E780000}"/>
    <cellStyle name="Normal 3 3 3 4 2 4 2" xfId="11841" xr:uid="{00000000-0005-0000-0000-00007F780000}"/>
    <cellStyle name="Normal 3 3 3 4 2 4 2 2" xfId="27426" xr:uid="{00000000-0005-0000-0000-000080780000}"/>
    <cellStyle name="Normal 3 3 3 4 2 4 2 2 2" xfId="27427" xr:uid="{00000000-0005-0000-0000-000081780000}"/>
    <cellStyle name="Normal 3 3 3 4 2 4 2 2 2 2" xfId="27428" xr:uid="{00000000-0005-0000-0000-000082780000}"/>
    <cellStyle name="Normal 3 3 3 4 2 4 2 2 2 3" xfId="44542" xr:uid="{00000000-0005-0000-0000-000083780000}"/>
    <cellStyle name="Normal 3 3 3 4 2 4 2 2 3" xfId="27429" xr:uid="{00000000-0005-0000-0000-000084780000}"/>
    <cellStyle name="Normal 3 3 3 4 2 4 2 2 4" xfId="44543" xr:uid="{00000000-0005-0000-0000-000085780000}"/>
    <cellStyle name="Normal 3 3 3 4 2 4 2 3" xfId="27430" xr:uid="{00000000-0005-0000-0000-000086780000}"/>
    <cellStyle name="Normal 3 3 3 4 2 4 2 3 2" xfId="27431" xr:uid="{00000000-0005-0000-0000-000087780000}"/>
    <cellStyle name="Normal 3 3 3 4 2 4 2 3 3" xfId="44544" xr:uid="{00000000-0005-0000-0000-000088780000}"/>
    <cellStyle name="Normal 3 3 3 4 2 4 2 4" xfId="27432" xr:uid="{00000000-0005-0000-0000-000089780000}"/>
    <cellStyle name="Normal 3 3 3 4 2 4 2 5" xfId="44545" xr:uid="{00000000-0005-0000-0000-00008A780000}"/>
    <cellStyle name="Normal 3 3 3 4 2 4 3" xfId="11842" xr:uid="{00000000-0005-0000-0000-00008B780000}"/>
    <cellStyle name="Normal 3 3 3 4 2 4 3 2" xfId="27433" xr:uid="{00000000-0005-0000-0000-00008C780000}"/>
    <cellStyle name="Normal 3 3 3 4 2 4 3 2 2" xfId="27434" xr:uid="{00000000-0005-0000-0000-00008D780000}"/>
    <cellStyle name="Normal 3 3 3 4 2 4 3 2 3" xfId="44546" xr:uid="{00000000-0005-0000-0000-00008E780000}"/>
    <cellStyle name="Normal 3 3 3 4 2 4 3 3" xfId="27435" xr:uid="{00000000-0005-0000-0000-00008F780000}"/>
    <cellStyle name="Normal 3 3 3 4 2 4 3 4" xfId="44547" xr:uid="{00000000-0005-0000-0000-000090780000}"/>
    <cellStyle name="Normal 3 3 3 4 2 4 4" xfId="27436" xr:uid="{00000000-0005-0000-0000-000091780000}"/>
    <cellStyle name="Normal 3 3 3 4 2 4 4 2" xfId="27437" xr:uid="{00000000-0005-0000-0000-000092780000}"/>
    <cellStyle name="Normal 3 3 3 4 2 4 4 3" xfId="44548" xr:uid="{00000000-0005-0000-0000-000093780000}"/>
    <cellStyle name="Normal 3 3 3 4 2 4 5" xfId="27438" xr:uid="{00000000-0005-0000-0000-000094780000}"/>
    <cellStyle name="Normal 3 3 3 4 2 4 6" xfId="44549" xr:uid="{00000000-0005-0000-0000-000095780000}"/>
    <cellStyle name="Normal 3 3 3 4 2 5" xfId="11843" xr:uid="{00000000-0005-0000-0000-000096780000}"/>
    <cellStyle name="Normal 3 3 3 4 2 5 2" xfId="11844" xr:uid="{00000000-0005-0000-0000-000097780000}"/>
    <cellStyle name="Normal 3 3 3 4 2 5 2 2" xfId="27439" xr:uid="{00000000-0005-0000-0000-000098780000}"/>
    <cellStyle name="Normal 3 3 3 4 2 5 2 2 2" xfId="27440" xr:uid="{00000000-0005-0000-0000-000099780000}"/>
    <cellStyle name="Normal 3 3 3 4 2 5 2 2 3" xfId="44550" xr:uid="{00000000-0005-0000-0000-00009A780000}"/>
    <cellStyle name="Normal 3 3 3 4 2 5 2 3" xfId="27441" xr:uid="{00000000-0005-0000-0000-00009B780000}"/>
    <cellStyle name="Normal 3 3 3 4 2 5 2 4" xfId="44551" xr:uid="{00000000-0005-0000-0000-00009C780000}"/>
    <cellStyle name="Normal 3 3 3 4 2 5 3" xfId="27442" xr:uid="{00000000-0005-0000-0000-00009D780000}"/>
    <cellStyle name="Normal 3 3 3 4 2 5 3 2" xfId="27443" xr:uid="{00000000-0005-0000-0000-00009E780000}"/>
    <cellStyle name="Normal 3 3 3 4 2 5 3 3" xfId="44552" xr:uid="{00000000-0005-0000-0000-00009F780000}"/>
    <cellStyle name="Normal 3 3 3 4 2 5 4" xfId="27444" xr:uid="{00000000-0005-0000-0000-0000A0780000}"/>
    <cellStyle name="Normal 3 3 3 4 2 5 5" xfId="44553" xr:uid="{00000000-0005-0000-0000-0000A1780000}"/>
    <cellStyle name="Normal 3 3 3 4 2 6" xfId="11845" xr:uid="{00000000-0005-0000-0000-0000A2780000}"/>
    <cellStyle name="Normal 3 3 3 4 2 6 2" xfId="11846" xr:uid="{00000000-0005-0000-0000-0000A3780000}"/>
    <cellStyle name="Normal 3 3 3 4 2 6 2 2" xfId="27445" xr:uid="{00000000-0005-0000-0000-0000A4780000}"/>
    <cellStyle name="Normal 3 3 3 4 2 6 2 2 2" xfId="27446" xr:uid="{00000000-0005-0000-0000-0000A5780000}"/>
    <cellStyle name="Normal 3 3 3 4 2 6 2 2 3" xfId="44554" xr:uid="{00000000-0005-0000-0000-0000A6780000}"/>
    <cellStyle name="Normal 3 3 3 4 2 6 2 3" xfId="27447" xr:uid="{00000000-0005-0000-0000-0000A7780000}"/>
    <cellStyle name="Normal 3 3 3 4 2 6 2 4" xfId="44555" xr:uid="{00000000-0005-0000-0000-0000A8780000}"/>
    <cellStyle name="Normal 3 3 3 4 2 6 3" xfId="27448" xr:uid="{00000000-0005-0000-0000-0000A9780000}"/>
    <cellStyle name="Normal 3 3 3 4 2 6 3 2" xfId="27449" xr:uid="{00000000-0005-0000-0000-0000AA780000}"/>
    <cellStyle name="Normal 3 3 3 4 2 6 3 3" xfId="44556" xr:uid="{00000000-0005-0000-0000-0000AB780000}"/>
    <cellStyle name="Normal 3 3 3 4 2 6 4" xfId="27450" xr:uid="{00000000-0005-0000-0000-0000AC780000}"/>
    <cellStyle name="Normal 3 3 3 4 2 6 5" xfId="44557" xr:uid="{00000000-0005-0000-0000-0000AD780000}"/>
    <cellStyle name="Normal 3 3 3 4 2 7" xfId="11847" xr:uid="{00000000-0005-0000-0000-0000AE780000}"/>
    <cellStyle name="Normal 3 3 3 4 2 7 2" xfId="11848" xr:uid="{00000000-0005-0000-0000-0000AF780000}"/>
    <cellStyle name="Normal 3 3 3 4 2 7 2 2" xfId="27451" xr:uid="{00000000-0005-0000-0000-0000B0780000}"/>
    <cellStyle name="Normal 3 3 3 4 2 7 2 3" xfId="44558" xr:uid="{00000000-0005-0000-0000-0000B1780000}"/>
    <cellStyle name="Normal 3 3 3 4 2 7 3" xfId="27452" xr:uid="{00000000-0005-0000-0000-0000B2780000}"/>
    <cellStyle name="Normal 3 3 3 4 2 7 4" xfId="44559" xr:uid="{00000000-0005-0000-0000-0000B3780000}"/>
    <cellStyle name="Normal 3 3 3 4 2 8" xfId="11849" xr:uid="{00000000-0005-0000-0000-0000B4780000}"/>
    <cellStyle name="Normal 3 3 3 4 2 8 2" xfId="27453" xr:uid="{00000000-0005-0000-0000-0000B5780000}"/>
    <cellStyle name="Normal 3 3 3 4 2 8 3" xfId="44560" xr:uid="{00000000-0005-0000-0000-0000B6780000}"/>
    <cellStyle name="Normal 3 3 3 4 2 9" xfId="27454" xr:uid="{00000000-0005-0000-0000-0000B7780000}"/>
    <cellStyle name="Normal 3 3 3 4 2 9 2" xfId="44561" xr:uid="{00000000-0005-0000-0000-0000B8780000}"/>
    <cellStyle name="Normal 3 3 3 4 3" xfId="11850" xr:uid="{00000000-0005-0000-0000-0000B9780000}"/>
    <cellStyle name="Normal 3 3 3 4 3 10" xfId="44562" xr:uid="{00000000-0005-0000-0000-0000BA780000}"/>
    <cellStyle name="Normal 3 3 3 4 3 11" xfId="44563" xr:uid="{00000000-0005-0000-0000-0000BB780000}"/>
    <cellStyle name="Normal 3 3 3 4 3 2" xfId="11851" xr:uid="{00000000-0005-0000-0000-0000BC780000}"/>
    <cellStyle name="Normal 3 3 3 4 3 2 2" xfId="11852" xr:uid="{00000000-0005-0000-0000-0000BD780000}"/>
    <cellStyle name="Normal 3 3 3 4 3 2 2 2" xfId="11853" xr:uid="{00000000-0005-0000-0000-0000BE780000}"/>
    <cellStyle name="Normal 3 3 3 4 3 2 2 2 2" xfId="11854" xr:uid="{00000000-0005-0000-0000-0000BF780000}"/>
    <cellStyle name="Normal 3 3 3 4 3 2 2 2 2 2" xfId="27455" xr:uid="{00000000-0005-0000-0000-0000C0780000}"/>
    <cellStyle name="Normal 3 3 3 4 3 2 2 2 2 2 2" xfId="27456" xr:uid="{00000000-0005-0000-0000-0000C1780000}"/>
    <cellStyle name="Normal 3 3 3 4 3 2 2 2 2 2 3" xfId="44564" xr:uid="{00000000-0005-0000-0000-0000C2780000}"/>
    <cellStyle name="Normal 3 3 3 4 3 2 2 2 2 3" xfId="27457" xr:uid="{00000000-0005-0000-0000-0000C3780000}"/>
    <cellStyle name="Normal 3 3 3 4 3 2 2 2 2 4" xfId="44565" xr:uid="{00000000-0005-0000-0000-0000C4780000}"/>
    <cellStyle name="Normal 3 3 3 4 3 2 2 2 3" xfId="11855" xr:uid="{00000000-0005-0000-0000-0000C5780000}"/>
    <cellStyle name="Normal 3 3 3 4 3 2 2 2 3 2" xfId="27458" xr:uid="{00000000-0005-0000-0000-0000C6780000}"/>
    <cellStyle name="Normal 3 3 3 4 3 2 2 2 3 3" xfId="44566" xr:uid="{00000000-0005-0000-0000-0000C7780000}"/>
    <cellStyle name="Normal 3 3 3 4 3 2 2 2 4" xfId="27459" xr:uid="{00000000-0005-0000-0000-0000C8780000}"/>
    <cellStyle name="Normal 3 3 3 4 3 2 2 2 5" xfId="44567" xr:uid="{00000000-0005-0000-0000-0000C9780000}"/>
    <cellStyle name="Normal 3 3 3 4 3 2 2 3" xfId="11856" xr:uid="{00000000-0005-0000-0000-0000CA780000}"/>
    <cellStyle name="Normal 3 3 3 4 3 2 2 3 2" xfId="11857" xr:uid="{00000000-0005-0000-0000-0000CB780000}"/>
    <cellStyle name="Normal 3 3 3 4 3 2 2 3 2 2" xfId="27460" xr:uid="{00000000-0005-0000-0000-0000CC780000}"/>
    <cellStyle name="Normal 3 3 3 4 3 2 2 3 2 3" xfId="44568" xr:uid="{00000000-0005-0000-0000-0000CD780000}"/>
    <cellStyle name="Normal 3 3 3 4 3 2 2 3 3" xfId="27461" xr:uid="{00000000-0005-0000-0000-0000CE780000}"/>
    <cellStyle name="Normal 3 3 3 4 3 2 2 3 4" xfId="44569" xr:uid="{00000000-0005-0000-0000-0000CF780000}"/>
    <cellStyle name="Normal 3 3 3 4 3 2 2 4" xfId="11858" xr:uid="{00000000-0005-0000-0000-0000D0780000}"/>
    <cellStyle name="Normal 3 3 3 4 3 2 2 4 2" xfId="11859" xr:uid="{00000000-0005-0000-0000-0000D1780000}"/>
    <cellStyle name="Normal 3 3 3 4 3 2 2 4 3" xfId="44570" xr:uid="{00000000-0005-0000-0000-0000D2780000}"/>
    <cellStyle name="Normal 3 3 3 4 3 2 2 5" xfId="11860" xr:uid="{00000000-0005-0000-0000-0000D3780000}"/>
    <cellStyle name="Normal 3 3 3 4 3 2 2 5 2" xfId="11861" xr:uid="{00000000-0005-0000-0000-0000D4780000}"/>
    <cellStyle name="Normal 3 3 3 4 3 2 2 6" xfId="11862" xr:uid="{00000000-0005-0000-0000-0000D5780000}"/>
    <cellStyle name="Normal 3 3 3 4 3 2 2 7" xfId="44571" xr:uid="{00000000-0005-0000-0000-0000D6780000}"/>
    <cellStyle name="Normal 3 3 3 4 3 2 3" xfId="11863" xr:uid="{00000000-0005-0000-0000-0000D7780000}"/>
    <cellStyle name="Normal 3 3 3 4 3 2 3 2" xfId="11864" xr:uid="{00000000-0005-0000-0000-0000D8780000}"/>
    <cellStyle name="Normal 3 3 3 4 3 2 3 2 2" xfId="27462" xr:uid="{00000000-0005-0000-0000-0000D9780000}"/>
    <cellStyle name="Normal 3 3 3 4 3 2 3 2 2 2" xfId="27463" xr:uid="{00000000-0005-0000-0000-0000DA780000}"/>
    <cellStyle name="Normal 3 3 3 4 3 2 3 2 2 3" xfId="44572" xr:uid="{00000000-0005-0000-0000-0000DB780000}"/>
    <cellStyle name="Normal 3 3 3 4 3 2 3 2 3" xfId="27464" xr:uid="{00000000-0005-0000-0000-0000DC780000}"/>
    <cellStyle name="Normal 3 3 3 4 3 2 3 2 4" xfId="44573" xr:uid="{00000000-0005-0000-0000-0000DD780000}"/>
    <cellStyle name="Normal 3 3 3 4 3 2 3 3" xfId="11865" xr:uid="{00000000-0005-0000-0000-0000DE780000}"/>
    <cellStyle name="Normal 3 3 3 4 3 2 3 3 2" xfId="27465" xr:uid="{00000000-0005-0000-0000-0000DF780000}"/>
    <cellStyle name="Normal 3 3 3 4 3 2 3 3 3" xfId="44574" xr:uid="{00000000-0005-0000-0000-0000E0780000}"/>
    <cellStyle name="Normal 3 3 3 4 3 2 3 4" xfId="27466" xr:uid="{00000000-0005-0000-0000-0000E1780000}"/>
    <cellStyle name="Normal 3 3 3 4 3 2 3 5" xfId="44575" xr:uid="{00000000-0005-0000-0000-0000E2780000}"/>
    <cellStyle name="Normal 3 3 3 4 3 2 4" xfId="11866" xr:uid="{00000000-0005-0000-0000-0000E3780000}"/>
    <cellStyle name="Normal 3 3 3 4 3 2 4 2" xfId="11867" xr:uid="{00000000-0005-0000-0000-0000E4780000}"/>
    <cellStyle name="Normal 3 3 3 4 3 2 4 2 2" xfId="27467" xr:uid="{00000000-0005-0000-0000-0000E5780000}"/>
    <cellStyle name="Normal 3 3 3 4 3 2 4 2 3" xfId="44576" xr:uid="{00000000-0005-0000-0000-0000E6780000}"/>
    <cellStyle name="Normal 3 3 3 4 3 2 4 3" xfId="27468" xr:uid="{00000000-0005-0000-0000-0000E7780000}"/>
    <cellStyle name="Normal 3 3 3 4 3 2 4 4" xfId="44577" xr:uid="{00000000-0005-0000-0000-0000E8780000}"/>
    <cellStyle name="Normal 3 3 3 4 3 2 5" xfId="11868" xr:uid="{00000000-0005-0000-0000-0000E9780000}"/>
    <cellStyle name="Normal 3 3 3 4 3 2 5 2" xfId="11869" xr:uid="{00000000-0005-0000-0000-0000EA780000}"/>
    <cellStyle name="Normal 3 3 3 4 3 2 5 3" xfId="44578" xr:uid="{00000000-0005-0000-0000-0000EB780000}"/>
    <cellStyle name="Normal 3 3 3 4 3 2 6" xfId="11870" xr:uid="{00000000-0005-0000-0000-0000EC780000}"/>
    <cellStyle name="Normal 3 3 3 4 3 2 6 2" xfId="11871" xr:uid="{00000000-0005-0000-0000-0000ED780000}"/>
    <cellStyle name="Normal 3 3 3 4 3 2 7" xfId="11872" xr:uid="{00000000-0005-0000-0000-0000EE780000}"/>
    <cellStyle name="Normal 3 3 3 4 3 2 8" xfId="44579" xr:uid="{00000000-0005-0000-0000-0000EF780000}"/>
    <cellStyle name="Normal 3 3 3 4 3 3" xfId="11873" xr:uid="{00000000-0005-0000-0000-0000F0780000}"/>
    <cellStyle name="Normal 3 3 3 4 3 3 2" xfId="11874" xr:uid="{00000000-0005-0000-0000-0000F1780000}"/>
    <cellStyle name="Normal 3 3 3 4 3 3 2 2" xfId="11875" xr:uid="{00000000-0005-0000-0000-0000F2780000}"/>
    <cellStyle name="Normal 3 3 3 4 3 3 2 2 2" xfId="27469" xr:uid="{00000000-0005-0000-0000-0000F3780000}"/>
    <cellStyle name="Normal 3 3 3 4 3 3 2 2 2 2" xfId="27470" xr:uid="{00000000-0005-0000-0000-0000F4780000}"/>
    <cellStyle name="Normal 3 3 3 4 3 3 2 2 2 3" xfId="44580" xr:uid="{00000000-0005-0000-0000-0000F5780000}"/>
    <cellStyle name="Normal 3 3 3 4 3 3 2 2 3" xfId="27471" xr:uid="{00000000-0005-0000-0000-0000F6780000}"/>
    <cellStyle name="Normal 3 3 3 4 3 3 2 2 4" xfId="44581" xr:uid="{00000000-0005-0000-0000-0000F7780000}"/>
    <cellStyle name="Normal 3 3 3 4 3 3 2 3" xfId="11876" xr:uid="{00000000-0005-0000-0000-0000F8780000}"/>
    <cellStyle name="Normal 3 3 3 4 3 3 2 3 2" xfId="27472" xr:uid="{00000000-0005-0000-0000-0000F9780000}"/>
    <cellStyle name="Normal 3 3 3 4 3 3 2 3 3" xfId="44582" xr:uid="{00000000-0005-0000-0000-0000FA780000}"/>
    <cellStyle name="Normal 3 3 3 4 3 3 2 4" xfId="27473" xr:uid="{00000000-0005-0000-0000-0000FB780000}"/>
    <cellStyle name="Normal 3 3 3 4 3 3 2 5" xfId="44583" xr:uid="{00000000-0005-0000-0000-0000FC780000}"/>
    <cellStyle name="Normal 3 3 3 4 3 3 3" xfId="11877" xr:uid="{00000000-0005-0000-0000-0000FD780000}"/>
    <cellStyle name="Normal 3 3 3 4 3 3 3 2" xfId="11878" xr:uid="{00000000-0005-0000-0000-0000FE780000}"/>
    <cellStyle name="Normal 3 3 3 4 3 3 3 2 2" xfId="27474" xr:uid="{00000000-0005-0000-0000-0000FF780000}"/>
    <cellStyle name="Normal 3 3 3 4 3 3 3 2 3" xfId="44584" xr:uid="{00000000-0005-0000-0000-000000790000}"/>
    <cellStyle name="Normal 3 3 3 4 3 3 3 3" xfId="27475" xr:uid="{00000000-0005-0000-0000-000001790000}"/>
    <cellStyle name="Normal 3 3 3 4 3 3 3 4" xfId="44585" xr:uid="{00000000-0005-0000-0000-000002790000}"/>
    <cellStyle name="Normal 3 3 3 4 3 3 4" xfId="11879" xr:uid="{00000000-0005-0000-0000-000003790000}"/>
    <cellStyle name="Normal 3 3 3 4 3 3 4 2" xfId="11880" xr:uid="{00000000-0005-0000-0000-000004790000}"/>
    <cellStyle name="Normal 3 3 3 4 3 3 4 3" xfId="44586" xr:uid="{00000000-0005-0000-0000-000005790000}"/>
    <cellStyle name="Normal 3 3 3 4 3 3 5" xfId="11881" xr:uid="{00000000-0005-0000-0000-000006790000}"/>
    <cellStyle name="Normal 3 3 3 4 3 3 5 2" xfId="11882" xr:uid="{00000000-0005-0000-0000-000007790000}"/>
    <cellStyle name="Normal 3 3 3 4 3 3 6" xfId="11883" xr:uid="{00000000-0005-0000-0000-000008790000}"/>
    <cellStyle name="Normal 3 3 3 4 3 3 7" xfId="44587" xr:uid="{00000000-0005-0000-0000-000009790000}"/>
    <cellStyle name="Normal 3 3 3 4 3 4" xfId="11884" xr:uid="{00000000-0005-0000-0000-00000A790000}"/>
    <cellStyle name="Normal 3 3 3 4 3 4 2" xfId="11885" xr:uid="{00000000-0005-0000-0000-00000B790000}"/>
    <cellStyle name="Normal 3 3 3 4 3 4 2 2" xfId="27476" xr:uid="{00000000-0005-0000-0000-00000C790000}"/>
    <cellStyle name="Normal 3 3 3 4 3 4 2 2 2" xfId="27477" xr:uid="{00000000-0005-0000-0000-00000D790000}"/>
    <cellStyle name="Normal 3 3 3 4 3 4 2 2 2 2" xfId="27478" xr:uid="{00000000-0005-0000-0000-00000E790000}"/>
    <cellStyle name="Normal 3 3 3 4 3 4 2 2 2 3" xfId="44588" xr:uid="{00000000-0005-0000-0000-00000F790000}"/>
    <cellStyle name="Normal 3 3 3 4 3 4 2 2 3" xfId="27479" xr:uid="{00000000-0005-0000-0000-000010790000}"/>
    <cellStyle name="Normal 3 3 3 4 3 4 2 2 4" xfId="44589" xr:uid="{00000000-0005-0000-0000-000011790000}"/>
    <cellStyle name="Normal 3 3 3 4 3 4 2 3" xfId="27480" xr:uid="{00000000-0005-0000-0000-000012790000}"/>
    <cellStyle name="Normal 3 3 3 4 3 4 2 3 2" xfId="27481" xr:uid="{00000000-0005-0000-0000-000013790000}"/>
    <cellStyle name="Normal 3 3 3 4 3 4 2 3 3" xfId="44590" xr:uid="{00000000-0005-0000-0000-000014790000}"/>
    <cellStyle name="Normal 3 3 3 4 3 4 2 4" xfId="27482" xr:uid="{00000000-0005-0000-0000-000015790000}"/>
    <cellStyle name="Normal 3 3 3 4 3 4 2 5" xfId="44591" xr:uid="{00000000-0005-0000-0000-000016790000}"/>
    <cellStyle name="Normal 3 3 3 4 3 4 3" xfId="11886" xr:uid="{00000000-0005-0000-0000-000017790000}"/>
    <cellStyle name="Normal 3 3 3 4 3 4 3 2" xfId="27483" xr:uid="{00000000-0005-0000-0000-000018790000}"/>
    <cellStyle name="Normal 3 3 3 4 3 4 3 2 2" xfId="27484" xr:uid="{00000000-0005-0000-0000-000019790000}"/>
    <cellStyle name="Normal 3 3 3 4 3 4 3 2 3" xfId="44592" xr:uid="{00000000-0005-0000-0000-00001A790000}"/>
    <cellStyle name="Normal 3 3 3 4 3 4 3 3" xfId="27485" xr:uid="{00000000-0005-0000-0000-00001B790000}"/>
    <cellStyle name="Normal 3 3 3 4 3 4 3 4" xfId="44593" xr:uid="{00000000-0005-0000-0000-00001C790000}"/>
    <cellStyle name="Normal 3 3 3 4 3 4 4" xfId="27486" xr:uid="{00000000-0005-0000-0000-00001D790000}"/>
    <cellStyle name="Normal 3 3 3 4 3 4 4 2" xfId="27487" xr:uid="{00000000-0005-0000-0000-00001E790000}"/>
    <cellStyle name="Normal 3 3 3 4 3 4 4 3" xfId="44594" xr:uid="{00000000-0005-0000-0000-00001F790000}"/>
    <cellStyle name="Normal 3 3 3 4 3 4 5" xfId="27488" xr:uid="{00000000-0005-0000-0000-000020790000}"/>
    <cellStyle name="Normal 3 3 3 4 3 4 6" xfId="44595" xr:uid="{00000000-0005-0000-0000-000021790000}"/>
    <cellStyle name="Normal 3 3 3 4 3 5" xfId="11887" xr:uid="{00000000-0005-0000-0000-000022790000}"/>
    <cellStyle name="Normal 3 3 3 4 3 5 2" xfId="11888" xr:uid="{00000000-0005-0000-0000-000023790000}"/>
    <cellStyle name="Normal 3 3 3 4 3 5 2 2" xfId="27489" xr:uid="{00000000-0005-0000-0000-000024790000}"/>
    <cellStyle name="Normal 3 3 3 4 3 5 2 2 2" xfId="27490" xr:uid="{00000000-0005-0000-0000-000025790000}"/>
    <cellStyle name="Normal 3 3 3 4 3 5 2 2 3" xfId="44596" xr:uid="{00000000-0005-0000-0000-000026790000}"/>
    <cellStyle name="Normal 3 3 3 4 3 5 2 3" xfId="27491" xr:uid="{00000000-0005-0000-0000-000027790000}"/>
    <cellStyle name="Normal 3 3 3 4 3 5 2 4" xfId="44597" xr:uid="{00000000-0005-0000-0000-000028790000}"/>
    <cellStyle name="Normal 3 3 3 4 3 5 3" xfId="27492" xr:uid="{00000000-0005-0000-0000-000029790000}"/>
    <cellStyle name="Normal 3 3 3 4 3 5 3 2" xfId="27493" xr:uid="{00000000-0005-0000-0000-00002A790000}"/>
    <cellStyle name="Normal 3 3 3 4 3 5 3 3" xfId="44598" xr:uid="{00000000-0005-0000-0000-00002B790000}"/>
    <cellStyle name="Normal 3 3 3 4 3 5 4" xfId="27494" xr:uid="{00000000-0005-0000-0000-00002C790000}"/>
    <cellStyle name="Normal 3 3 3 4 3 5 5" xfId="44599" xr:uid="{00000000-0005-0000-0000-00002D790000}"/>
    <cellStyle name="Normal 3 3 3 4 3 6" xfId="11889" xr:uid="{00000000-0005-0000-0000-00002E790000}"/>
    <cellStyle name="Normal 3 3 3 4 3 6 2" xfId="11890" xr:uid="{00000000-0005-0000-0000-00002F790000}"/>
    <cellStyle name="Normal 3 3 3 4 3 6 2 2" xfId="27495" xr:uid="{00000000-0005-0000-0000-000030790000}"/>
    <cellStyle name="Normal 3 3 3 4 3 6 2 3" xfId="44600" xr:uid="{00000000-0005-0000-0000-000031790000}"/>
    <cellStyle name="Normal 3 3 3 4 3 6 3" xfId="27496" xr:uid="{00000000-0005-0000-0000-000032790000}"/>
    <cellStyle name="Normal 3 3 3 4 3 6 4" xfId="44601" xr:uid="{00000000-0005-0000-0000-000033790000}"/>
    <cellStyle name="Normal 3 3 3 4 3 7" xfId="11891" xr:uid="{00000000-0005-0000-0000-000034790000}"/>
    <cellStyle name="Normal 3 3 3 4 3 7 2" xfId="11892" xr:uid="{00000000-0005-0000-0000-000035790000}"/>
    <cellStyle name="Normal 3 3 3 4 3 7 3" xfId="44602" xr:uid="{00000000-0005-0000-0000-000036790000}"/>
    <cellStyle name="Normal 3 3 3 4 3 8" xfId="11893" xr:uid="{00000000-0005-0000-0000-000037790000}"/>
    <cellStyle name="Normal 3 3 3 4 3 8 2" xfId="44603" xr:uid="{00000000-0005-0000-0000-000038790000}"/>
    <cellStyle name="Normal 3 3 3 4 3 9" xfId="44604" xr:uid="{00000000-0005-0000-0000-000039790000}"/>
    <cellStyle name="Normal 3 3 3 4 4" xfId="11894" xr:uid="{00000000-0005-0000-0000-00003A790000}"/>
    <cellStyle name="Normal 3 3 3 4 4 10" xfId="44605" xr:uid="{00000000-0005-0000-0000-00003B790000}"/>
    <cellStyle name="Normal 3 3 3 4 4 2" xfId="11895" xr:uid="{00000000-0005-0000-0000-00003C790000}"/>
    <cellStyle name="Normal 3 3 3 4 4 2 2" xfId="11896" xr:uid="{00000000-0005-0000-0000-00003D790000}"/>
    <cellStyle name="Normal 3 3 3 4 4 2 2 2" xfId="11897" xr:uid="{00000000-0005-0000-0000-00003E790000}"/>
    <cellStyle name="Normal 3 3 3 4 4 2 2 2 2" xfId="27497" xr:uid="{00000000-0005-0000-0000-00003F790000}"/>
    <cellStyle name="Normal 3 3 3 4 4 2 2 2 2 2" xfId="27498" xr:uid="{00000000-0005-0000-0000-000040790000}"/>
    <cellStyle name="Normal 3 3 3 4 4 2 2 2 2 3" xfId="44606" xr:uid="{00000000-0005-0000-0000-000041790000}"/>
    <cellStyle name="Normal 3 3 3 4 4 2 2 2 3" xfId="27499" xr:uid="{00000000-0005-0000-0000-000042790000}"/>
    <cellStyle name="Normal 3 3 3 4 4 2 2 2 4" xfId="44607" xr:uid="{00000000-0005-0000-0000-000043790000}"/>
    <cellStyle name="Normal 3 3 3 4 4 2 2 3" xfId="11898" xr:uid="{00000000-0005-0000-0000-000044790000}"/>
    <cellStyle name="Normal 3 3 3 4 4 2 2 3 2" xfId="27500" xr:uid="{00000000-0005-0000-0000-000045790000}"/>
    <cellStyle name="Normal 3 3 3 4 4 2 2 3 3" xfId="44608" xr:uid="{00000000-0005-0000-0000-000046790000}"/>
    <cellStyle name="Normal 3 3 3 4 4 2 2 4" xfId="27501" xr:uid="{00000000-0005-0000-0000-000047790000}"/>
    <cellStyle name="Normal 3 3 3 4 4 2 2 5" xfId="44609" xr:uid="{00000000-0005-0000-0000-000048790000}"/>
    <cellStyle name="Normal 3 3 3 4 4 2 3" xfId="11899" xr:uid="{00000000-0005-0000-0000-000049790000}"/>
    <cellStyle name="Normal 3 3 3 4 4 2 3 2" xfId="11900" xr:uid="{00000000-0005-0000-0000-00004A790000}"/>
    <cellStyle name="Normal 3 3 3 4 4 2 3 2 2" xfId="27502" xr:uid="{00000000-0005-0000-0000-00004B790000}"/>
    <cellStyle name="Normal 3 3 3 4 4 2 3 2 3" xfId="44610" xr:uid="{00000000-0005-0000-0000-00004C790000}"/>
    <cellStyle name="Normal 3 3 3 4 4 2 3 3" xfId="27503" xr:uid="{00000000-0005-0000-0000-00004D790000}"/>
    <cellStyle name="Normal 3 3 3 4 4 2 3 4" xfId="44611" xr:uid="{00000000-0005-0000-0000-00004E790000}"/>
    <cellStyle name="Normal 3 3 3 4 4 2 4" xfId="11901" xr:uid="{00000000-0005-0000-0000-00004F790000}"/>
    <cellStyle name="Normal 3 3 3 4 4 2 4 2" xfId="11902" xr:uid="{00000000-0005-0000-0000-000050790000}"/>
    <cellStyle name="Normal 3 3 3 4 4 2 4 3" xfId="44612" xr:uid="{00000000-0005-0000-0000-000051790000}"/>
    <cellStyle name="Normal 3 3 3 4 4 2 5" xfId="11903" xr:uid="{00000000-0005-0000-0000-000052790000}"/>
    <cellStyle name="Normal 3 3 3 4 4 2 5 2" xfId="11904" xr:uid="{00000000-0005-0000-0000-000053790000}"/>
    <cellStyle name="Normal 3 3 3 4 4 2 6" xfId="11905" xr:uid="{00000000-0005-0000-0000-000054790000}"/>
    <cellStyle name="Normal 3 3 3 4 4 2 7" xfId="44613" xr:uid="{00000000-0005-0000-0000-000055790000}"/>
    <cellStyle name="Normal 3 3 3 4 4 3" xfId="11906" xr:uid="{00000000-0005-0000-0000-000056790000}"/>
    <cellStyle name="Normal 3 3 3 4 4 3 2" xfId="11907" xr:uid="{00000000-0005-0000-0000-000057790000}"/>
    <cellStyle name="Normal 3 3 3 4 4 3 2 2" xfId="27504" xr:uid="{00000000-0005-0000-0000-000058790000}"/>
    <cellStyle name="Normal 3 3 3 4 4 3 2 2 2" xfId="27505" xr:uid="{00000000-0005-0000-0000-000059790000}"/>
    <cellStyle name="Normal 3 3 3 4 4 3 2 2 2 2" xfId="27506" xr:uid="{00000000-0005-0000-0000-00005A790000}"/>
    <cellStyle name="Normal 3 3 3 4 4 3 2 2 2 3" xfId="44614" xr:uid="{00000000-0005-0000-0000-00005B790000}"/>
    <cellStyle name="Normal 3 3 3 4 4 3 2 2 3" xfId="27507" xr:uid="{00000000-0005-0000-0000-00005C790000}"/>
    <cellStyle name="Normal 3 3 3 4 4 3 2 2 4" xfId="44615" xr:uid="{00000000-0005-0000-0000-00005D790000}"/>
    <cellStyle name="Normal 3 3 3 4 4 3 2 3" xfId="27508" xr:uid="{00000000-0005-0000-0000-00005E790000}"/>
    <cellStyle name="Normal 3 3 3 4 4 3 2 3 2" xfId="27509" xr:uid="{00000000-0005-0000-0000-00005F790000}"/>
    <cellStyle name="Normal 3 3 3 4 4 3 2 3 3" xfId="44616" xr:uid="{00000000-0005-0000-0000-000060790000}"/>
    <cellStyle name="Normal 3 3 3 4 4 3 2 4" xfId="27510" xr:uid="{00000000-0005-0000-0000-000061790000}"/>
    <cellStyle name="Normal 3 3 3 4 4 3 2 5" xfId="44617" xr:uid="{00000000-0005-0000-0000-000062790000}"/>
    <cellStyle name="Normal 3 3 3 4 4 3 3" xfId="11908" xr:uid="{00000000-0005-0000-0000-000063790000}"/>
    <cellStyle name="Normal 3 3 3 4 4 3 3 2" xfId="27511" xr:uid="{00000000-0005-0000-0000-000064790000}"/>
    <cellStyle name="Normal 3 3 3 4 4 3 3 2 2" xfId="27512" xr:uid="{00000000-0005-0000-0000-000065790000}"/>
    <cellStyle name="Normal 3 3 3 4 4 3 3 2 3" xfId="44618" xr:uid="{00000000-0005-0000-0000-000066790000}"/>
    <cellStyle name="Normal 3 3 3 4 4 3 3 3" xfId="27513" xr:uid="{00000000-0005-0000-0000-000067790000}"/>
    <cellStyle name="Normal 3 3 3 4 4 3 3 4" xfId="44619" xr:uid="{00000000-0005-0000-0000-000068790000}"/>
    <cellStyle name="Normal 3 3 3 4 4 3 4" xfId="27514" xr:uid="{00000000-0005-0000-0000-000069790000}"/>
    <cellStyle name="Normal 3 3 3 4 4 3 4 2" xfId="27515" xr:uid="{00000000-0005-0000-0000-00006A790000}"/>
    <cellStyle name="Normal 3 3 3 4 4 3 4 3" xfId="44620" xr:uid="{00000000-0005-0000-0000-00006B790000}"/>
    <cellStyle name="Normal 3 3 3 4 4 3 5" xfId="27516" xr:uid="{00000000-0005-0000-0000-00006C790000}"/>
    <cellStyle name="Normal 3 3 3 4 4 3 6" xfId="44621" xr:uid="{00000000-0005-0000-0000-00006D790000}"/>
    <cellStyle name="Normal 3 3 3 4 4 4" xfId="11909" xr:uid="{00000000-0005-0000-0000-00006E790000}"/>
    <cellStyle name="Normal 3 3 3 4 4 4 2" xfId="11910" xr:uid="{00000000-0005-0000-0000-00006F790000}"/>
    <cellStyle name="Normal 3 3 3 4 4 4 2 2" xfId="27517" xr:uid="{00000000-0005-0000-0000-000070790000}"/>
    <cellStyle name="Normal 3 3 3 4 4 4 2 2 2" xfId="27518" xr:uid="{00000000-0005-0000-0000-000071790000}"/>
    <cellStyle name="Normal 3 3 3 4 4 4 2 2 3" xfId="44622" xr:uid="{00000000-0005-0000-0000-000072790000}"/>
    <cellStyle name="Normal 3 3 3 4 4 4 2 3" xfId="27519" xr:uid="{00000000-0005-0000-0000-000073790000}"/>
    <cellStyle name="Normal 3 3 3 4 4 4 2 4" xfId="44623" xr:uid="{00000000-0005-0000-0000-000074790000}"/>
    <cellStyle name="Normal 3 3 3 4 4 4 3" xfId="27520" xr:uid="{00000000-0005-0000-0000-000075790000}"/>
    <cellStyle name="Normal 3 3 3 4 4 4 3 2" xfId="27521" xr:uid="{00000000-0005-0000-0000-000076790000}"/>
    <cellStyle name="Normal 3 3 3 4 4 4 3 3" xfId="44624" xr:uid="{00000000-0005-0000-0000-000077790000}"/>
    <cellStyle name="Normal 3 3 3 4 4 4 4" xfId="27522" xr:uid="{00000000-0005-0000-0000-000078790000}"/>
    <cellStyle name="Normal 3 3 3 4 4 4 5" xfId="44625" xr:uid="{00000000-0005-0000-0000-000079790000}"/>
    <cellStyle name="Normal 3 3 3 4 4 5" xfId="11911" xr:uid="{00000000-0005-0000-0000-00007A790000}"/>
    <cellStyle name="Normal 3 3 3 4 4 5 2" xfId="11912" xr:uid="{00000000-0005-0000-0000-00007B790000}"/>
    <cellStyle name="Normal 3 3 3 4 4 5 2 2" xfId="27523" xr:uid="{00000000-0005-0000-0000-00007C790000}"/>
    <cellStyle name="Normal 3 3 3 4 4 5 2 3" xfId="44626" xr:uid="{00000000-0005-0000-0000-00007D790000}"/>
    <cellStyle name="Normal 3 3 3 4 4 5 3" xfId="27524" xr:uid="{00000000-0005-0000-0000-00007E790000}"/>
    <cellStyle name="Normal 3 3 3 4 4 5 4" xfId="44627" xr:uid="{00000000-0005-0000-0000-00007F790000}"/>
    <cellStyle name="Normal 3 3 3 4 4 6" xfId="11913" xr:uid="{00000000-0005-0000-0000-000080790000}"/>
    <cellStyle name="Normal 3 3 3 4 4 6 2" xfId="11914" xr:uid="{00000000-0005-0000-0000-000081790000}"/>
    <cellStyle name="Normal 3 3 3 4 4 6 3" xfId="44628" xr:uid="{00000000-0005-0000-0000-000082790000}"/>
    <cellStyle name="Normal 3 3 3 4 4 7" xfId="11915" xr:uid="{00000000-0005-0000-0000-000083790000}"/>
    <cellStyle name="Normal 3 3 3 4 4 7 2" xfId="44629" xr:uid="{00000000-0005-0000-0000-000084790000}"/>
    <cellStyle name="Normal 3 3 3 4 4 8" xfId="44630" xr:uid="{00000000-0005-0000-0000-000085790000}"/>
    <cellStyle name="Normal 3 3 3 4 4 9" xfId="44631" xr:uid="{00000000-0005-0000-0000-000086790000}"/>
    <cellStyle name="Normal 3 3 3 4 5" xfId="11916" xr:uid="{00000000-0005-0000-0000-000087790000}"/>
    <cellStyle name="Normal 3 3 3 4 5 2" xfId="11917" xr:uid="{00000000-0005-0000-0000-000088790000}"/>
    <cellStyle name="Normal 3 3 3 4 5 2 2" xfId="11918" xr:uid="{00000000-0005-0000-0000-000089790000}"/>
    <cellStyle name="Normal 3 3 3 4 5 2 2 2" xfId="27525" xr:uid="{00000000-0005-0000-0000-00008A790000}"/>
    <cellStyle name="Normal 3 3 3 4 5 2 2 2 2" xfId="27526" xr:uid="{00000000-0005-0000-0000-00008B790000}"/>
    <cellStyle name="Normal 3 3 3 4 5 2 2 2 3" xfId="44632" xr:uid="{00000000-0005-0000-0000-00008C790000}"/>
    <cellStyle name="Normal 3 3 3 4 5 2 2 3" xfId="27527" xr:uid="{00000000-0005-0000-0000-00008D790000}"/>
    <cellStyle name="Normal 3 3 3 4 5 2 2 4" xfId="44633" xr:uid="{00000000-0005-0000-0000-00008E790000}"/>
    <cellStyle name="Normal 3 3 3 4 5 2 3" xfId="11919" xr:uid="{00000000-0005-0000-0000-00008F790000}"/>
    <cellStyle name="Normal 3 3 3 4 5 2 3 2" xfId="27528" xr:uid="{00000000-0005-0000-0000-000090790000}"/>
    <cellStyle name="Normal 3 3 3 4 5 2 3 3" xfId="44634" xr:uid="{00000000-0005-0000-0000-000091790000}"/>
    <cellStyle name="Normal 3 3 3 4 5 2 4" xfId="27529" xr:uid="{00000000-0005-0000-0000-000092790000}"/>
    <cellStyle name="Normal 3 3 3 4 5 2 5" xfId="44635" xr:uid="{00000000-0005-0000-0000-000093790000}"/>
    <cellStyle name="Normal 3 3 3 4 5 2 6" xfId="44636" xr:uid="{00000000-0005-0000-0000-000094790000}"/>
    <cellStyle name="Normal 3 3 3 4 5 3" xfId="11920" xr:uid="{00000000-0005-0000-0000-000095790000}"/>
    <cellStyle name="Normal 3 3 3 4 5 3 2" xfId="11921" xr:uid="{00000000-0005-0000-0000-000096790000}"/>
    <cellStyle name="Normal 3 3 3 4 5 3 2 2" xfId="27530" xr:uid="{00000000-0005-0000-0000-000097790000}"/>
    <cellStyle name="Normal 3 3 3 4 5 3 2 3" xfId="44637" xr:uid="{00000000-0005-0000-0000-000098790000}"/>
    <cellStyle name="Normal 3 3 3 4 5 3 3" xfId="27531" xr:uid="{00000000-0005-0000-0000-000099790000}"/>
    <cellStyle name="Normal 3 3 3 4 5 3 4" xfId="44638" xr:uid="{00000000-0005-0000-0000-00009A790000}"/>
    <cellStyle name="Normal 3 3 3 4 5 4" xfId="11922" xr:uid="{00000000-0005-0000-0000-00009B790000}"/>
    <cellStyle name="Normal 3 3 3 4 5 4 2" xfId="11923" xr:uid="{00000000-0005-0000-0000-00009C790000}"/>
    <cellStyle name="Normal 3 3 3 4 5 4 3" xfId="44639" xr:uid="{00000000-0005-0000-0000-00009D790000}"/>
    <cellStyle name="Normal 3 3 3 4 5 5" xfId="11924" xr:uid="{00000000-0005-0000-0000-00009E790000}"/>
    <cellStyle name="Normal 3 3 3 4 5 5 2" xfId="11925" xr:uid="{00000000-0005-0000-0000-00009F790000}"/>
    <cellStyle name="Normal 3 3 3 4 5 6" xfId="11926" xr:uid="{00000000-0005-0000-0000-0000A0790000}"/>
    <cellStyle name="Normal 3 3 3 4 5 7" xfId="44640" xr:uid="{00000000-0005-0000-0000-0000A1790000}"/>
    <cellStyle name="Normal 3 3 3 4 6" xfId="11927" xr:uid="{00000000-0005-0000-0000-0000A2790000}"/>
    <cellStyle name="Normal 3 3 3 4 6 2" xfId="11928" xr:uid="{00000000-0005-0000-0000-0000A3790000}"/>
    <cellStyle name="Normal 3 3 3 4 6 2 2" xfId="27532" xr:uid="{00000000-0005-0000-0000-0000A4790000}"/>
    <cellStyle name="Normal 3 3 3 4 6 2 2 2" xfId="27533" xr:uid="{00000000-0005-0000-0000-0000A5790000}"/>
    <cellStyle name="Normal 3 3 3 4 6 2 2 2 2" xfId="27534" xr:uid="{00000000-0005-0000-0000-0000A6790000}"/>
    <cellStyle name="Normal 3 3 3 4 6 2 2 2 3" xfId="44641" xr:uid="{00000000-0005-0000-0000-0000A7790000}"/>
    <cellStyle name="Normal 3 3 3 4 6 2 2 3" xfId="27535" xr:uid="{00000000-0005-0000-0000-0000A8790000}"/>
    <cellStyle name="Normal 3 3 3 4 6 2 2 4" xfId="44642" xr:uid="{00000000-0005-0000-0000-0000A9790000}"/>
    <cellStyle name="Normal 3 3 3 4 6 2 3" xfId="27536" xr:uid="{00000000-0005-0000-0000-0000AA790000}"/>
    <cellStyle name="Normal 3 3 3 4 6 2 3 2" xfId="27537" xr:uid="{00000000-0005-0000-0000-0000AB790000}"/>
    <cellStyle name="Normal 3 3 3 4 6 2 3 3" xfId="44643" xr:uid="{00000000-0005-0000-0000-0000AC790000}"/>
    <cellStyle name="Normal 3 3 3 4 6 2 4" xfId="27538" xr:uid="{00000000-0005-0000-0000-0000AD790000}"/>
    <cellStyle name="Normal 3 3 3 4 6 2 5" xfId="44644" xr:uid="{00000000-0005-0000-0000-0000AE790000}"/>
    <cellStyle name="Normal 3 3 3 4 6 3" xfId="11929" xr:uid="{00000000-0005-0000-0000-0000AF790000}"/>
    <cellStyle name="Normal 3 3 3 4 6 3 2" xfId="27539" xr:uid="{00000000-0005-0000-0000-0000B0790000}"/>
    <cellStyle name="Normal 3 3 3 4 6 3 2 2" xfId="27540" xr:uid="{00000000-0005-0000-0000-0000B1790000}"/>
    <cellStyle name="Normal 3 3 3 4 6 3 2 3" xfId="44645" xr:uid="{00000000-0005-0000-0000-0000B2790000}"/>
    <cellStyle name="Normal 3 3 3 4 6 3 3" xfId="27541" xr:uid="{00000000-0005-0000-0000-0000B3790000}"/>
    <cellStyle name="Normal 3 3 3 4 6 3 4" xfId="44646" xr:uid="{00000000-0005-0000-0000-0000B4790000}"/>
    <cellStyle name="Normal 3 3 3 4 6 4" xfId="27542" xr:uid="{00000000-0005-0000-0000-0000B5790000}"/>
    <cellStyle name="Normal 3 3 3 4 6 4 2" xfId="27543" xr:uid="{00000000-0005-0000-0000-0000B6790000}"/>
    <cellStyle name="Normal 3 3 3 4 6 4 3" xfId="44647" xr:uid="{00000000-0005-0000-0000-0000B7790000}"/>
    <cellStyle name="Normal 3 3 3 4 6 5" xfId="27544" xr:uid="{00000000-0005-0000-0000-0000B8790000}"/>
    <cellStyle name="Normal 3 3 3 4 6 6" xfId="44648" xr:uid="{00000000-0005-0000-0000-0000B9790000}"/>
    <cellStyle name="Normal 3 3 3 4 6 7" xfId="44649" xr:uid="{00000000-0005-0000-0000-0000BA790000}"/>
    <cellStyle name="Normal 3 3 3 4 7" xfId="11930" xr:uid="{00000000-0005-0000-0000-0000BB790000}"/>
    <cellStyle name="Normal 3 3 3 4 7 2" xfId="11931" xr:uid="{00000000-0005-0000-0000-0000BC790000}"/>
    <cellStyle name="Normal 3 3 3 4 7 2 2" xfId="27545" xr:uid="{00000000-0005-0000-0000-0000BD790000}"/>
    <cellStyle name="Normal 3 3 3 4 7 2 2 2" xfId="27546" xr:uid="{00000000-0005-0000-0000-0000BE790000}"/>
    <cellStyle name="Normal 3 3 3 4 7 2 2 3" xfId="44650" xr:uid="{00000000-0005-0000-0000-0000BF790000}"/>
    <cellStyle name="Normal 3 3 3 4 7 2 3" xfId="27547" xr:uid="{00000000-0005-0000-0000-0000C0790000}"/>
    <cellStyle name="Normal 3 3 3 4 7 2 4" xfId="44651" xr:uid="{00000000-0005-0000-0000-0000C1790000}"/>
    <cellStyle name="Normal 3 3 3 4 7 3" xfId="11932" xr:uid="{00000000-0005-0000-0000-0000C2790000}"/>
    <cellStyle name="Normal 3 3 3 4 7 3 2" xfId="27548" xr:uid="{00000000-0005-0000-0000-0000C3790000}"/>
    <cellStyle name="Normal 3 3 3 4 7 3 3" xfId="44652" xr:uid="{00000000-0005-0000-0000-0000C4790000}"/>
    <cellStyle name="Normal 3 3 3 4 7 4" xfId="27549" xr:uid="{00000000-0005-0000-0000-0000C5790000}"/>
    <cellStyle name="Normal 3 3 3 4 7 5" xfId="44653" xr:uid="{00000000-0005-0000-0000-0000C6790000}"/>
    <cellStyle name="Normal 3 3 3 4 8" xfId="11933" xr:uid="{00000000-0005-0000-0000-0000C7790000}"/>
    <cellStyle name="Normal 3 3 3 4 8 2" xfId="11934" xr:uid="{00000000-0005-0000-0000-0000C8790000}"/>
    <cellStyle name="Normal 3 3 3 4 8 2 2" xfId="27550" xr:uid="{00000000-0005-0000-0000-0000C9790000}"/>
    <cellStyle name="Normal 3 3 3 4 8 2 2 2" xfId="27551" xr:uid="{00000000-0005-0000-0000-0000CA790000}"/>
    <cellStyle name="Normal 3 3 3 4 8 2 2 3" xfId="44654" xr:uid="{00000000-0005-0000-0000-0000CB790000}"/>
    <cellStyle name="Normal 3 3 3 4 8 2 3" xfId="27552" xr:uid="{00000000-0005-0000-0000-0000CC790000}"/>
    <cellStyle name="Normal 3 3 3 4 8 2 4" xfId="44655" xr:uid="{00000000-0005-0000-0000-0000CD790000}"/>
    <cellStyle name="Normal 3 3 3 4 8 3" xfId="27553" xr:uid="{00000000-0005-0000-0000-0000CE790000}"/>
    <cellStyle name="Normal 3 3 3 4 8 3 2" xfId="27554" xr:uid="{00000000-0005-0000-0000-0000CF790000}"/>
    <cellStyle name="Normal 3 3 3 4 8 3 3" xfId="44656" xr:uid="{00000000-0005-0000-0000-0000D0790000}"/>
    <cellStyle name="Normal 3 3 3 4 8 4" xfId="27555" xr:uid="{00000000-0005-0000-0000-0000D1790000}"/>
    <cellStyle name="Normal 3 3 3 4 8 5" xfId="44657" xr:uid="{00000000-0005-0000-0000-0000D2790000}"/>
    <cellStyle name="Normal 3 3 3 4 9" xfId="11935" xr:uid="{00000000-0005-0000-0000-0000D3790000}"/>
    <cellStyle name="Normal 3 3 3 4 9 2" xfId="11936" xr:uid="{00000000-0005-0000-0000-0000D4790000}"/>
    <cellStyle name="Normal 3 3 3 4 9 2 2" xfId="27556" xr:uid="{00000000-0005-0000-0000-0000D5790000}"/>
    <cellStyle name="Normal 3 3 3 4 9 2 2 2" xfId="27557" xr:uid="{00000000-0005-0000-0000-0000D6790000}"/>
    <cellStyle name="Normal 3 3 3 4 9 2 2 3" xfId="44658" xr:uid="{00000000-0005-0000-0000-0000D7790000}"/>
    <cellStyle name="Normal 3 3 3 4 9 2 3" xfId="27558" xr:uid="{00000000-0005-0000-0000-0000D8790000}"/>
    <cellStyle name="Normal 3 3 3 4 9 2 4" xfId="44659" xr:uid="{00000000-0005-0000-0000-0000D9790000}"/>
    <cellStyle name="Normal 3 3 3 4 9 3" xfId="27559" xr:uid="{00000000-0005-0000-0000-0000DA790000}"/>
    <cellStyle name="Normal 3 3 3 4 9 3 2" xfId="27560" xr:uid="{00000000-0005-0000-0000-0000DB790000}"/>
    <cellStyle name="Normal 3 3 3 4 9 3 3" xfId="44660" xr:uid="{00000000-0005-0000-0000-0000DC790000}"/>
    <cellStyle name="Normal 3 3 3 4 9 4" xfId="27561" xr:uid="{00000000-0005-0000-0000-0000DD790000}"/>
    <cellStyle name="Normal 3 3 3 4 9 5" xfId="44661" xr:uid="{00000000-0005-0000-0000-0000DE790000}"/>
    <cellStyle name="Normal 3 3 3 5" xfId="11937" xr:uid="{00000000-0005-0000-0000-0000DF790000}"/>
    <cellStyle name="Normal 3 3 3 5 10" xfId="11938" xr:uid="{00000000-0005-0000-0000-0000E0790000}"/>
    <cellStyle name="Normal 3 3 3 5 10 2" xfId="11939" xr:uid="{00000000-0005-0000-0000-0000E1790000}"/>
    <cellStyle name="Normal 3 3 3 5 10 2 2" xfId="27562" xr:uid="{00000000-0005-0000-0000-0000E2790000}"/>
    <cellStyle name="Normal 3 3 3 5 10 2 3" xfId="44662" xr:uid="{00000000-0005-0000-0000-0000E3790000}"/>
    <cellStyle name="Normal 3 3 3 5 10 3" xfId="27563" xr:uid="{00000000-0005-0000-0000-0000E4790000}"/>
    <cellStyle name="Normal 3 3 3 5 10 4" xfId="44663" xr:uid="{00000000-0005-0000-0000-0000E5790000}"/>
    <cellStyle name="Normal 3 3 3 5 11" xfId="11940" xr:uid="{00000000-0005-0000-0000-0000E6790000}"/>
    <cellStyle name="Normal 3 3 3 5 11 2" xfId="27564" xr:uid="{00000000-0005-0000-0000-0000E7790000}"/>
    <cellStyle name="Normal 3 3 3 5 11 3" xfId="44664" xr:uid="{00000000-0005-0000-0000-0000E8790000}"/>
    <cellStyle name="Normal 3 3 3 5 12" xfId="27565" xr:uid="{00000000-0005-0000-0000-0000E9790000}"/>
    <cellStyle name="Normal 3 3 3 5 12 2" xfId="44665" xr:uid="{00000000-0005-0000-0000-0000EA790000}"/>
    <cellStyle name="Normal 3 3 3 5 13" xfId="44666" xr:uid="{00000000-0005-0000-0000-0000EB790000}"/>
    <cellStyle name="Normal 3 3 3 5 14" xfId="44667" xr:uid="{00000000-0005-0000-0000-0000EC790000}"/>
    <cellStyle name="Normal 3 3 3 5 15" xfId="44668" xr:uid="{00000000-0005-0000-0000-0000ED790000}"/>
    <cellStyle name="Normal 3 3 3 5 2" xfId="11941" xr:uid="{00000000-0005-0000-0000-0000EE790000}"/>
    <cellStyle name="Normal 3 3 3 5 2 10" xfId="44669" xr:uid="{00000000-0005-0000-0000-0000EF790000}"/>
    <cellStyle name="Normal 3 3 3 5 2 11" xfId="44670" xr:uid="{00000000-0005-0000-0000-0000F0790000}"/>
    <cellStyle name="Normal 3 3 3 5 2 12" xfId="44671" xr:uid="{00000000-0005-0000-0000-0000F1790000}"/>
    <cellStyle name="Normal 3 3 3 5 2 2" xfId="11942" xr:uid="{00000000-0005-0000-0000-0000F2790000}"/>
    <cellStyle name="Normal 3 3 3 5 2 2 2" xfId="11943" xr:uid="{00000000-0005-0000-0000-0000F3790000}"/>
    <cellStyle name="Normal 3 3 3 5 2 2 2 2" xfId="11944" xr:uid="{00000000-0005-0000-0000-0000F4790000}"/>
    <cellStyle name="Normal 3 3 3 5 2 2 2 2 2" xfId="11945" xr:uid="{00000000-0005-0000-0000-0000F5790000}"/>
    <cellStyle name="Normal 3 3 3 5 2 2 2 2 2 2" xfId="27566" xr:uid="{00000000-0005-0000-0000-0000F6790000}"/>
    <cellStyle name="Normal 3 3 3 5 2 2 2 2 2 2 2" xfId="27567" xr:uid="{00000000-0005-0000-0000-0000F7790000}"/>
    <cellStyle name="Normal 3 3 3 5 2 2 2 2 2 2 3" xfId="44672" xr:uid="{00000000-0005-0000-0000-0000F8790000}"/>
    <cellStyle name="Normal 3 3 3 5 2 2 2 2 2 3" xfId="27568" xr:uid="{00000000-0005-0000-0000-0000F9790000}"/>
    <cellStyle name="Normal 3 3 3 5 2 2 2 2 2 4" xfId="44673" xr:uid="{00000000-0005-0000-0000-0000FA790000}"/>
    <cellStyle name="Normal 3 3 3 5 2 2 2 2 3" xfId="11946" xr:uid="{00000000-0005-0000-0000-0000FB790000}"/>
    <cellStyle name="Normal 3 3 3 5 2 2 2 2 3 2" xfId="27569" xr:uid="{00000000-0005-0000-0000-0000FC790000}"/>
    <cellStyle name="Normal 3 3 3 5 2 2 2 2 3 3" xfId="44674" xr:uid="{00000000-0005-0000-0000-0000FD790000}"/>
    <cellStyle name="Normal 3 3 3 5 2 2 2 2 4" xfId="27570" xr:uid="{00000000-0005-0000-0000-0000FE790000}"/>
    <cellStyle name="Normal 3 3 3 5 2 2 2 2 5" xfId="44675" xr:uid="{00000000-0005-0000-0000-0000FF790000}"/>
    <cellStyle name="Normal 3 3 3 5 2 2 2 3" xfId="11947" xr:uid="{00000000-0005-0000-0000-0000007A0000}"/>
    <cellStyle name="Normal 3 3 3 5 2 2 2 3 2" xfId="11948" xr:uid="{00000000-0005-0000-0000-0000017A0000}"/>
    <cellStyle name="Normal 3 3 3 5 2 2 2 3 2 2" xfId="27571" xr:uid="{00000000-0005-0000-0000-0000027A0000}"/>
    <cellStyle name="Normal 3 3 3 5 2 2 2 3 2 3" xfId="44676" xr:uid="{00000000-0005-0000-0000-0000037A0000}"/>
    <cellStyle name="Normal 3 3 3 5 2 2 2 3 3" xfId="27572" xr:uid="{00000000-0005-0000-0000-0000047A0000}"/>
    <cellStyle name="Normal 3 3 3 5 2 2 2 3 4" xfId="44677" xr:uid="{00000000-0005-0000-0000-0000057A0000}"/>
    <cellStyle name="Normal 3 3 3 5 2 2 2 4" xfId="11949" xr:uid="{00000000-0005-0000-0000-0000067A0000}"/>
    <cellStyle name="Normal 3 3 3 5 2 2 2 4 2" xfId="11950" xr:uid="{00000000-0005-0000-0000-0000077A0000}"/>
    <cellStyle name="Normal 3 3 3 5 2 2 2 4 3" xfId="44678" xr:uid="{00000000-0005-0000-0000-0000087A0000}"/>
    <cellStyle name="Normal 3 3 3 5 2 2 2 5" xfId="11951" xr:uid="{00000000-0005-0000-0000-0000097A0000}"/>
    <cellStyle name="Normal 3 3 3 5 2 2 2 5 2" xfId="11952" xr:uid="{00000000-0005-0000-0000-00000A7A0000}"/>
    <cellStyle name="Normal 3 3 3 5 2 2 2 6" xfId="11953" xr:uid="{00000000-0005-0000-0000-00000B7A0000}"/>
    <cellStyle name="Normal 3 3 3 5 2 2 2 7" xfId="44679" xr:uid="{00000000-0005-0000-0000-00000C7A0000}"/>
    <cellStyle name="Normal 3 3 3 5 2 2 3" xfId="11954" xr:uid="{00000000-0005-0000-0000-00000D7A0000}"/>
    <cellStyle name="Normal 3 3 3 5 2 2 3 2" xfId="11955" xr:uid="{00000000-0005-0000-0000-00000E7A0000}"/>
    <cellStyle name="Normal 3 3 3 5 2 2 3 2 2" xfId="27573" xr:uid="{00000000-0005-0000-0000-00000F7A0000}"/>
    <cellStyle name="Normal 3 3 3 5 2 2 3 2 2 2" xfId="27574" xr:uid="{00000000-0005-0000-0000-0000107A0000}"/>
    <cellStyle name="Normal 3 3 3 5 2 2 3 2 2 3" xfId="44680" xr:uid="{00000000-0005-0000-0000-0000117A0000}"/>
    <cellStyle name="Normal 3 3 3 5 2 2 3 2 3" xfId="27575" xr:uid="{00000000-0005-0000-0000-0000127A0000}"/>
    <cellStyle name="Normal 3 3 3 5 2 2 3 2 4" xfId="44681" xr:uid="{00000000-0005-0000-0000-0000137A0000}"/>
    <cellStyle name="Normal 3 3 3 5 2 2 3 3" xfId="11956" xr:uid="{00000000-0005-0000-0000-0000147A0000}"/>
    <cellStyle name="Normal 3 3 3 5 2 2 3 3 2" xfId="27576" xr:uid="{00000000-0005-0000-0000-0000157A0000}"/>
    <cellStyle name="Normal 3 3 3 5 2 2 3 3 3" xfId="44682" xr:uid="{00000000-0005-0000-0000-0000167A0000}"/>
    <cellStyle name="Normal 3 3 3 5 2 2 3 4" xfId="27577" xr:uid="{00000000-0005-0000-0000-0000177A0000}"/>
    <cellStyle name="Normal 3 3 3 5 2 2 3 5" xfId="44683" xr:uid="{00000000-0005-0000-0000-0000187A0000}"/>
    <cellStyle name="Normal 3 3 3 5 2 2 4" xfId="11957" xr:uid="{00000000-0005-0000-0000-0000197A0000}"/>
    <cellStyle name="Normal 3 3 3 5 2 2 4 2" xfId="11958" xr:uid="{00000000-0005-0000-0000-00001A7A0000}"/>
    <cellStyle name="Normal 3 3 3 5 2 2 4 2 2" xfId="27578" xr:uid="{00000000-0005-0000-0000-00001B7A0000}"/>
    <cellStyle name="Normal 3 3 3 5 2 2 4 2 3" xfId="44684" xr:uid="{00000000-0005-0000-0000-00001C7A0000}"/>
    <cellStyle name="Normal 3 3 3 5 2 2 4 3" xfId="27579" xr:uid="{00000000-0005-0000-0000-00001D7A0000}"/>
    <cellStyle name="Normal 3 3 3 5 2 2 4 4" xfId="44685" xr:uid="{00000000-0005-0000-0000-00001E7A0000}"/>
    <cellStyle name="Normal 3 3 3 5 2 2 5" xfId="11959" xr:uid="{00000000-0005-0000-0000-00001F7A0000}"/>
    <cellStyle name="Normal 3 3 3 5 2 2 5 2" xfId="11960" xr:uid="{00000000-0005-0000-0000-0000207A0000}"/>
    <cellStyle name="Normal 3 3 3 5 2 2 5 3" xfId="44686" xr:uid="{00000000-0005-0000-0000-0000217A0000}"/>
    <cellStyle name="Normal 3 3 3 5 2 2 6" xfId="11961" xr:uid="{00000000-0005-0000-0000-0000227A0000}"/>
    <cellStyle name="Normal 3 3 3 5 2 2 6 2" xfId="11962" xr:uid="{00000000-0005-0000-0000-0000237A0000}"/>
    <cellStyle name="Normal 3 3 3 5 2 2 7" xfId="11963" xr:uid="{00000000-0005-0000-0000-0000247A0000}"/>
    <cellStyle name="Normal 3 3 3 5 2 2 8" xfId="44687" xr:uid="{00000000-0005-0000-0000-0000257A0000}"/>
    <cellStyle name="Normal 3 3 3 5 2 3" xfId="11964" xr:uid="{00000000-0005-0000-0000-0000267A0000}"/>
    <cellStyle name="Normal 3 3 3 5 2 3 2" xfId="11965" xr:uid="{00000000-0005-0000-0000-0000277A0000}"/>
    <cellStyle name="Normal 3 3 3 5 2 3 2 2" xfId="11966" xr:uid="{00000000-0005-0000-0000-0000287A0000}"/>
    <cellStyle name="Normal 3 3 3 5 2 3 2 2 2" xfId="27580" xr:uid="{00000000-0005-0000-0000-0000297A0000}"/>
    <cellStyle name="Normal 3 3 3 5 2 3 2 2 2 2" xfId="27581" xr:uid="{00000000-0005-0000-0000-00002A7A0000}"/>
    <cellStyle name="Normal 3 3 3 5 2 3 2 2 2 3" xfId="44688" xr:uid="{00000000-0005-0000-0000-00002B7A0000}"/>
    <cellStyle name="Normal 3 3 3 5 2 3 2 2 3" xfId="27582" xr:uid="{00000000-0005-0000-0000-00002C7A0000}"/>
    <cellStyle name="Normal 3 3 3 5 2 3 2 2 4" xfId="44689" xr:uid="{00000000-0005-0000-0000-00002D7A0000}"/>
    <cellStyle name="Normal 3 3 3 5 2 3 2 3" xfId="11967" xr:uid="{00000000-0005-0000-0000-00002E7A0000}"/>
    <cellStyle name="Normal 3 3 3 5 2 3 2 3 2" xfId="27583" xr:uid="{00000000-0005-0000-0000-00002F7A0000}"/>
    <cellStyle name="Normal 3 3 3 5 2 3 2 3 3" xfId="44690" xr:uid="{00000000-0005-0000-0000-0000307A0000}"/>
    <cellStyle name="Normal 3 3 3 5 2 3 2 4" xfId="27584" xr:uid="{00000000-0005-0000-0000-0000317A0000}"/>
    <cellStyle name="Normal 3 3 3 5 2 3 2 5" xfId="44691" xr:uid="{00000000-0005-0000-0000-0000327A0000}"/>
    <cellStyle name="Normal 3 3 3 5 2 3 3" xfId="11968" xr:uid="{00000000-0005-0000-0000-0000337A0000}"/>
    <cellStyle name="Normal 3 3 3 5 2 3 3 2" xfId="11969" xr:uid="{00000000-0005-0000-0000-0000347A0000}"/>
    <cellStyle name="Normal 3 3 3 5 2 3 3 2 2" xfId="27585" xr:uid="{00000000-0005-0000-0000-0000357A0000}"/>
    <cellStyle name="Normal 3 3 3 5 2 3 3 2 3" xfId="44692" xr:uid="{00000000-0005-0000-0000-0000367A0000}"/>
    <cellStyle name="Normal 3 3 3 5 2 3 3 3" xfId="27586" xr:uid="{00000000-0005-0000-0000-0000377A0000}"/>
    <cellStyle name="Normal 3 3 3 5 2 3 3 4" xfId="44693" xr:uid="{00000000-0005-0000-0000-0000387A0000}"/>
    <cellStyle name="Normal 3 3 3 5 2 3 4" xfId="11970" xr:uid="{00000000-0005-0000-0000-0000397A0000}"/>
    <cellStyle name="Normal 3 3 3 5 2 3 4 2" xfId="11971" xr:uid="{00000000-0005-0000-0000-00003A7A0000}"/>
    <cellStyle name="Normal 3 3 3 5 2 3 4 3" xfId="44694" xr:uid="{00000000-0005-0000-0000-00003B7A0000}"/>
    <cellStyle name="Normal 3 3 3 5 2 3 5" xfId="11972" xr:uid="{00000000-0005-0000-0000-00003C7A0000}"/>
    <cellStyle name="Normal 3 3 3 5 2 3 5 2" xfId="11973" xr:uid="{00000000-0005-0000-0000-00003D7A0000}"/>
    <cellStyle name="Normal 3 3 3 5 2 3 6" xfId="11974" xr:uid="{00000000-0005-0000-0000-00003E7A0000}"/>
    <cellStyle name="Normal 3 3 3 5 2 3 7" xfId="44695" xr:uid="{00000000-0005-0000-0000-00003F7A0000}"/>
    <cellStyle name="Normal 3 3 3 5 2 4" xfId="11975" xr:uid="{00000000-0005-0000-0000-0000407A0000}"/>
    <cellStyle name="Normal 3 3 3 5 2 4 2" xfId="11976" xr:uid="{00000000-0005-0000-0000-0000417A0000}"/>
    <cellStyle name="Normal 3 3 3 5 2 4 2 2" xfId="27587" xr:uid="{00000000-0005-0000-0000-0000427A0000}"/>
    <cellStyle name="Normal 3 3 3 5 2 4 2 2 2" xfId="27588" xr:uid="{00000000-0005-0000-0000-0000437A0000}"/>
    <cellStyle name="Normal 3 3 3 5 2 4 2 2 2 2" xfId="27589" xr:uid="{00000000-0005-0000-0000-0000447A0000}"/>
    <cellStyle name="Normal 3 3 3 5 2 4 2 2 2 3" xfId="44696" xr:uid="{00000000-0005-0000-0000-0000457A0000}"/>
    <cellStyle name="Normal 3 3 3 5 2 4 2 2 3" xfId="27590" xr:uid="{00000000-0005-0000-0000-0000467A0000}"/>
    <cellStyle name="Normal 3 3 3 5 2 4 2 2 4" xfId="44697" xr:uid="{00000000-0005-0000-0000-0000477A0000}"/>
    <cellStyle name="Normal 3 3 3 5 2 4 2 3" xfId="27591" xr:uid="{00000000-0005-0000-0000-0000487A0000}"/>
    <cellStyle name="Normal 3 3 3 5 2 4 2 3 2" xfId="27592" xr:uid="{00000000-0005-0000-0000-0000497A0000}"/>
    <cellStyle name="Normal 3 3 3 5 2 4 2 3 3" xfId="44698" xr:uid="{00000000-0005-0000-0000-00004A7A0000}"/>
    <cellStyle name="Normal 3 3 3 5 2 4 2 4" xfId="27593" xr:uid="{00000000-0005-0000-0000-00004B7A0000}"/>
    <cellStyle name="Normal 3 3 3 5 2 4 2 5" xfId="44699" xr:uid="{00000000-0005-0000-0000-00004C7A0000}"/>
    <cellStyle name="Normal 3 3 3 5 2 4 3" xfId="11977" xr:uid="{00000000-0005-0000-0000-00004D7A0000}"/>
    <cellStyle name="Normal 3 3 3 5 2 4 3 2" xfId="27594" xr:uid="{00000000-0005-0000-0000-00004E7A0000}"/>
    <cellStyle name="Normal 3 3 3 5 2 4 3 2 2" xfId="27595" xr:uid="{00000000-0005-0000-0000-00004F7A0000}"/>
    <cellStyle name="Normal 3 3 3 5 2 4 3 2 3" xfId="44700" xr:uid="{00000000-0005-0000-0000-0000507A0000}"/>
    <cellStyle name="Normal 3 3 3 5 2 4 3 3" xfId="27596" xr:uid="{00000000-0005-0000-0000-0000517A0000}"/>
    <cellStyle name="Normal 3 3 3 5 2 4 3 4" xfId="44701" xr:uid="{00000000-0005-0000-0000-0000527A0000}"/>
    <cellStyle name="Normal 3 3 3 5 2 4 4" xfId="27597" xr:uid="{00000000-0005-0000-0000-0000537A0000}"/>
    <cellStyle name="Normal 3 3 3 5 2 4 4 2" xfId="27598" xr:uid="{00000000-0005-0000-0000-0000547A0000}"/>
    <cellStyle name="Normal 3 3 3 5 2 4 4 3" xfId="44702" xr:uid="{00000000-0005-0000-0000-0000557A0000}"/>
    <cellStyle name="Normal 3 3 3 5 2 4 5" xfId="27599" xr:uid="{00000000-0005-0000-0000-0000567A0000}"/>
    <cellStyle name="Normal 3 3 3 5 2 4 6" xfId="44703" xr:uid="{00000000-0005-0000-0000-0000577A0000}"/>
    <cellStyle name="Normal 3 3 3 5 2 5" xfId="11978" xr:uid="{00000000-0005-0000-0000-0000587A0000}"/>
    <cellStyle name="Normal 3 3 3 5 2 5 2" xfId="11979" xr:uid="{00000000-0005-0000-0000-0000597A0000}"/>
    <cellStyle name="Normal 3 3 3 5 2 5 2 2" xfId="27600" xr:uid="{00000000-0005-0000-0000-00005A7A0000}"/>
    <cellStyle name="Normal 3 3 3 5 2 5 2 2 2" xfId="27601" xr:uid="{00000000-0005-0000-0000-00005B7A0000}"/>
    <cellStyle name="Normal 3 3 3 5 2 5 2 2 3" xfId="44704" xr:uid="{00000000-0005-0000-0000-00005C7A0000}"/>
    <cellStyle name="Normal 3 3 3 5 2 5 2 3" xfId="27602" xr:uid="{00000000-0005-0000-0000-00005D7A0000}"/>
    <cellStyle name="Normal 3 3 3 5 2 5 2 4" xfId="44705" xr:uid="{00000000-0005-0000-0000-00005E7A0000}"/>
    <cellStyle name="Normal 3 3 3 5 2 5 3" xfId="27603" xr:uid="{00000000-0005-0000-0000-00005F7A0000}"/>
    <cellStyle name="Normal 3 3 3 5 2 5 3 2" xfId="27604" xr:uid="{00000000-0005-0000-0000-0000607A0000}"/>
    <cellStyle name="Normal 3 3 3 5 2 5 3 3" xfId="44706" xr:uid="{00000000-0005-0000-0000-0000617A0000}"/>
    <cellStyle name="Normal 3 3 3 5 2 5 4" xfId="27605" xr:uid="{00000000-0005-0000-0000-0000627A0000}"/>
    <cellStyle name="Normal 3 3 3 5 2 5 5" xfId="44707" xr:uid="{00000000-0005-0000-0000-0000637A0000}"/>
    <cellStyle name="Normal 3 3 3 5 2 6" xfId="11980" xr:uid="{00000000-0005-0000-0000-0000647A0000}"/>
    <cellStyle name="Normal 3 3 3 5 2 6 2" xfId="11981" xr:uid="{00000000-0005-0000-0000-0000657A0000}"/>
    <cellStyle name="Normal 3 3 3 5 2 6 2 2" xfId="27606" xr:uid="{00000000-0005-0000-0000-0000667A0000}"/>
    <cellStyle name="Normal 3 3 3 5 2 6 2 2 2" xfId="27607" xr:uid="{00000000-0005-0000-0000-0000677A0000}"/>
    <cellStyle name="Normal 3 3 3 5 2 6 2 2 3" xfId="44708" xr:uid="{00000000-0005-0000-0000-0000687A0000}"/>
    <cellStyle name="Normal 3 3 3 5 2 6 2 3" xfId="27608" xr:uid="{00000000-0005-0000-0000-0000697A0000}"/>
    <cellStyle name="Normal 3 3 3 5 2 6 2 4" xfId="44709" xr:uid="{00000000-0005-0000-0000-00006A7A0000}"/>
    <cellStyle name="Normal 3 3 3 5 2 6 3" xfId="27609" xr:uid="{00000000-0005-0000-0000-00006B7A0000}"/>
    <cellStyle name="Normal 3 3 3 5 2 6 3 2" xfId="27610" xr:uid="{00000000-0005-0000-0000-00006C7A0000}"/>
    <cellStyle name="Normal 3 3 3 5 2 6 3 3" xfId="44710" xr:uid="{00000000-0005-0000-0000-00006D7A0000}"/>
    <cellStyle name="Normal 3 3 3 5 2 6 4" xfId="27611" xr:uid="{00000000-0005-0000-0000-00006E7A0000}"/>
    <cellStyle name="Normal 3 3 3 5 2 6 5" xfId="44711" xr:uid="{00000000-0005-0000-0000-00006F7A0000}"/>
    <cellStyle name="Normal 3 3 3 5 2 7" xfId="11982" xr:uid="{00000000-0005-0000-0000-0000707A0000}"/>
    <cellStyle name="Normal 3 3 3 5 2 7 2" xfId="11983" xr:uid="{00000000-0005-0000-0000-0000717A0000}"/>
    <cellStyle name="Normal 3 3 3 5 2 7 2 2" xfId="27612" xr:uid="{00000000-0005-0000-0000-0000727A0000}"/>
    <cellStyle name="Normal 3 3 3 5 2 7 2 3" xfId="44712" xr:uid="{00000000-0005-0000-0000-0000737A0000}"/>
    <cellStyle name="Normal 3 3 3 5 2 7 3" xfId="27613" xr:uid="{00000000-0005-0000-0000-0000747A0000}"/>
    <cellStyle name="Normal 3 3 3 5 2 7 4" xfId="44713" xr:uid="{00000000-0005-0000-0000-0000757A0000}"/>
    <cellStyle name="Normal 3 3 3 5 2 8" xfId="11984" xr:uid="{00000000-0005-0000-0000-0000767A0000}"/>
    <cellStyle name="Normal 3 3 3 5 2 8 2" xfId="27614" xr:uid="{00000000-0005-0000-0000-0000777A0000}"/>
    <cellStyle name="Normal 3 3 3 5 2 8 3" xfId="44714" xr:uid="{00000000-0005-0000-0000-0000787A0000}"/>
    <cellStyle name="Normal 3 3 3 5 2 9" xfId="27615" xr:uid="{00000000-0005-0000-0000-0000797A0000}"/>
    <cellStyle name="Normal 3 3 3 5 2 9 2" xfId="44715" xr:uid="{00000000-0005-0000-0000-00007A7A0000}"/>
    <cellStyle name="Normal 3 3 3 5 3" xfId="11985" xr:uid="{00000000-0005-0000-0000-00007B7A0000}"/>
    <cellStyle name="Normal 3 3 3 5 3 10" xfId="44716" xr:uid="{00000000-0005-0000-0000-00007C7A0000}"/>
    <cellStyle name="Normal 3 3 3 5 3 11" xfId="44717" xr:uid="{00000000-0005-0000-0000-00007D7A0000}"/>
    <cellStyle name="Normal 3 3 3 5 3 2" xfId="11986" xr:uid="{00000000-0005-0000-0000-00007E7A0000}"/>
    <cellStyle name="Normal 3 3 3 5 3 2 2" xfId="11987" xr:uid="{00000000-0005-0000-0000-00007F7A0000}"/>
    <cellStyle name="Normal 3 3 3 5 3 2 2 2" xfId="11988" xr:uid="{00000000-0005-0000-0000-0000807A0000}"/>
    <cellStyle name="Normal 3 3 3 5 3 2 2 2 2" xfId="11989" xr:uid="{00000000-0005-0000-0000-0000817A0000}"/>
    <cellStyle name="Normal 3 3 3 5 3 2 2 2 2 2" xfId="27616" xr:uid="{00000000-0005-0000-0000-0000827A0000}"/>
    <cellStyle name="Normal 3 3 3 5 3 2 2 2 2 2 2" xfId="27617" xr:uid="{00000000-0005-0000-0000-0000837A0000}"/>
    <cellStyle name="Normal 3 3 3 5 3 2 2 2 2 2 3" xfId="44718" xr:uid="{00000000-0005-0000-0000-0000847A0000}"/>
    <cellStyle name="Normal 3 3 3 5 3 2 2 2 2 3" xfId="27618" xr:uid="{00000000-0005-0000-0000-0000857A0000}"/>
    <cellStyle name="Normal 3 3 3 5 3 2 2 2 2 4" xfId="44719" xr:uid="{00000000-0005-0000-0000-0000867A0000}"/>
    <cellStyle name="Normal 3 3 3 5 3 2 2 2 3" xfId="11990" xr:uid="{00000000-0005-0000-0000-0000877A0000}"/>
    <cellStyle name="Normal 3 3 3 5 3 2 2 2 3 2" xfId="27619" xr:uid="{00000000-0005-0000-0000-0000887A0000}"/>
    <cellStyle name="Normal 3 3 3 5 3 2 2 2 3 3" xfId="44720" xr:uid="{00000000-0005-0000-0000-0000897A0000}"/>
    <cellStyle name="Normal 3 3 3 5 3 2 2 2 4" xfId="27620" xr:uid="{00000000-0005-0000-0000-00008A7A0000}"/>
    <cellStyle name="Normal 3 3 3 5 3 2 2 2 5" xfId="44721" xr:uid="{00000000-0005-0000-0000-00008B7A0000}"/>
    <cellStyle name="Normal 3 3 3 5 3 2 2 3" xfId="11991" xr:uid="{00000000-0005-0000-0000-00008C7A0000}"/>
    <cellStyle name="Normal 3 3 3 5 3 2 2 3 2" xfId="11992" xr:uid="{00000000-0005-0000-0000-00008D7A0000}"/>
    <cellStyle name="Normal 3 3 3 5 3 2 2 3 2 2" xfId="27621" xr:uid="{00000000-0005-0000-0000-00008E7A0000}"/>
    <cellStyle name="Normal 3 3 3 5 3 2 2 3 2 3" xfId="44722" xr:uid="{00000000-0005-0000-0000-00008F7A0000}"/>
    <cellStyle name="Normal 3 3 3 5 3 2 2 3 3" xfId="27622" xr:uid="{00000000-0005-0000-0000-0000907A0000}"/>
    <cellStyle name="Normal 3 3 3 5 3 2 2 3 4" xfId="44723" xr:uid="{00000000-0005-0000-0000-0000917A0000}"/>
    <cellStyle name="Normal 3 3 3 5 3 2 2 4" xfId="11993" xr:uid="{00000000-0005-0000-0000-0000927A0000}"/>
    <cellStyle name="Normal 3 3 3 5 3 2 2 4 2" xfId="11994" xr:uid="{00000000-0005-0000-0000-0000937A0000}"/>
    <cellStyle name="Normal 3 3 3 5 3 2 2 4 3" xfId="44724" xr:uid="{00000000-0005-0000-0000-0000947A0000}"/>
    <cellStyle name="Normal 3 3 3 5 3 2 2 5" xfId="11995" xr:uid="{00000000-0005-0000-0000-0000957A0000}"/>
    <cellStyle name="Normal 3 3 3 5 3 2 2 5 2" xfId="11996" xr:uid="{00000000-0005-0000-0000-0000967A0000}"/>
    <cellStyle name="Normal 3 3 3 5 3 2 2 6" xfId="11997" xr:uid="{00000000-0005-0000-0000-0000977A0000}"/>
    <cellStyle name="Normal 3 3 3 5 3 2 2 7" xfId="44725" xr:uid="{00000000-0005-0000-0000-0000987A0000}"/>
    <cellStyle name="Normal 3 3 3 5 3 2 3" xfId="11998" xr:uid="{00000000-0005-0000-0000-0000997A0000}"/>
    <cellStyle name="Normal 3 3 3 5 3 2 3 2" xfId="11999" xr:uid="{00000000-0005-0000-0000-00009A7A0000}"/>
    <cellStyle name="Normal 3 3 3 5 3 2 3 2 2" xfId="27623" xr:uid="{00000000-0005-0000-0000-00009B7A0000}"/>
    <cellStyle name="Normal 3 3 3 5 3 2 3 2 2 2" xfId="27624" xr:uid="{00000000-0005-0000-0000-00009C7A0000}"/>
    <cellStyle name="Normal 3 3 3 5 3 2 3 2 2 3" xfId="44726" xr:uid="{00000000-0005-0000-0000-00009D7A0000}"/>
    <cellStyle name="Normal 3 3 3 5 3 2 3 2 3" xfId="27625" xr:uid="{00000000-0005-0000-0000-00009E7A0000}"/>
    <cellStyle name="Normal 3 3 3 5 3 2 3 2 4" xfId="44727" xr:uid="{00000000-0005-0000-0000-00009F7A0000}"/>
    <cellStyle name="Normal 3 3 3 5 3 2 3 3" xfId="12000" xr:uid="{00000000-0005-0000-0000-0000A07A0000}"/>
    <cellStyle name="Normal 3 3 3 5 3 2 3 3 2" xfId="27626" xr:uid="{00000000-0005-0000-0000-0000A17A0000}"/>
    <cellStyle name="Normal 3 3 3 5 3 2 3 3 3" xfId="44728" xr:uid="{00000000-0005-0000-0000-0000A27A0000}"/>
    <cellStyle name="Normal 3 3 3 5 3 2 3 4" xfId="27627" xr:uid="{00000000-0005-0000-0000-0000A37A0000}"/>
    <cellStyle name="Normal 3 3 3 5 3 2 3 5" xfId="44729" xr:uid="{00000000-0005-0000-0000-0000A47A0000}"/>
    <cellStyle name="Normal 3 3 3 5 3 2 4" xfId="12001" xr:uid="{00000000-0005-0000-0000-0000A57A0000}"/>
    <cellStyle name="Normal 3 3 3 5 3 2 4 2" xfId="12002" xr:uid="{00000000-0005-0000-0000-0000A67A0000}"/>
    <cellStyle name="Normal 3 3 3 5 3 2 4 2 2" xfId="27628" xr:uid="{00000000-0005-0000-0000-0000A77A0000}"/>
    <cellStyle name="Normal 3 3 3 5 3 2 4 2 3" xfId="44730" xr:uid="{00000000-0005-0000-0000-0000A87A0000}"/>
    <cellStyle name="Normal 3 3 3 5 3 2 4 3" xfId="27629" xr:uid="{00000000-0005-0000-0000-0000A97A0000}"/>
    <cellStyle name="Normal 3 3 3 5 3 2 4 4" xfId="44731" xr:uid="{00000000-0005-0000-0000-0000AA7A0000}"/>
    <cellStyle name="Normal 3 3 3 5 3 2 5" xfId="12003" xr:uid="{00000000-0005-0000-0000-0000AB7A0000}"/>
    <cellStyle name="Normal 3 3 3 5 3 2 5 2" xfId="12004" xr:uid="{00000000-0005-0000-0000-0000AC7A0000}"/>
    <cellStyle name="Normal 3 3 3 5 3 2 5 3" xfId="44732" xr:uid="{00000000-0005-0000-0000-0000AD7A0000}"/>
    <cellStyle name="Normal 3 3 3 5 3 2 6" xfId="12005" xr:uid="{00000000-0005-0000-0000-0000AE7A0000}"/>
    <cellStyle name="Normal 3 3 3 5 3 2 6 2" xfId="12006" xr:uid="{00000000-0005-0000-0000-0000AF7A0000}"/>
    <cellStyle name="Normal 3 3 3 5 3 2 7" xfId="12007" xr:uid="{00000000-0005-0000-0000-0000B07A0000}"/>
    <cellStyle name="Normal 3 3 3 5 3 2 8" xfId="44733" xr:uid="{00000000-0005-0000-0000-0000B17A0000}"/>
    <cellStyle name="Normal 3 3 3 5 3 3" xfId="12008" xr:uid="{00000000-0005-0000-0000-0000B27A0000}"/>
    <cellStyle name="Normal 3 3 3 5 3 3 2" xfId="12009" xr:uid="{00000000-0005-0000-0000-0000B37A0000}"/>
    <cellStyle name="Normal 3 3 3 5 3 3 2 2" xfId="12010" xr:uid="{00000000-0005-0000-0000-0000B47A0000}"/>
    <cellStyle name="Normal 3 3 3 5 3 3 2 2 2" xfId="27630" xr:uid="{00000000-0005-0000-0000-0000B57A0000}"/>
    <cellStyle name="Normal 3 3 3 5 3 3 2 2 2 2" xfId="27631" xr:uid="{00000000-0005-0000-0000-0000B67A0000}"/>
    <cellStyle name="Normal 3 3 3 5 3 3 2 2 2 3" xfId="44734" xr:uid="{00000000-0005-0000-0000-0000B77A0000}"/>
    <cellStyle name="Normal 3 3 3 5 3 3 2 2 3" xfId="27632" xr:uid="{00000000-0005-0000-0000-0000B87A0000}"/>
    <cellStyle name="Normal 3 3 3 5 3 3 2 2 4" xfId="44735" xr:uid="{00000000-0005-0000-0000-0000B97A0000}"/>
    <cellStyle name="Normal 3 3 3 5 3 3 2 3" xfId="12011" xr:uid="{00000000-0005-0000-0000-0000BA7A0000}"/>
    <cellStyle name="Normal 3 3 3 5 3 3 2 3 2" xfId="27633" xr:uid="{00000000-0005-0000-0000-0000BB7A0000}"/>
    <cellStyle name="Normal 3 3 3 5 3 3 2 3 3" xfId="44736" xr:uid="{00000000-0005-0000-0000-0000BC7A0000}"/>
    <cellStyle name="Normal 3 3 3 5 3 3 2 4" xfId="27634" xr:uid="{00000000-0005-0000-0000-0000BD7A0000}"/>
    <cellStyle name="Normal 3 3 3 5 3 3 2 5" xfId="44737" xr:uid="{00000000-0005-0000-0000-0000BE7A0000}"/>
    <cellStyle name="Normal 3 3 3 5 3 3 3" xfId="12012" xr:uid="{00000000-0005-0000-0000-0000BF7A0000}"/>
    <cellStyle name="Normal 3 3 3 5 3 3 3 2" xfId="12013" xr:uid="{00000000-0005-0000-0000-0000C07A0000}"/>
    <cellStyle name="Normal 3 3 3 5 3 3 3 2 2" xfId="27635" xr:uid="{00000000-0005-0000-0000-0000C17A0000}"/>
    <cellStyle name="Normal 3 3 3 5 3 3 3 2 3" xfId="44738" xr:uid="{00000000-0005-0000-0000-0000C27A0000}"/>
    <cellStyle name="Normal 3 3 3 5 3 3 3 3" xfId="27636" xr:uid="{00000000-0005-0000-0000-0000C37A0000}"/>
    <cellStyle name="Normal 3 3 3 5 3 3 3 4" xfId="44739" xr:uid="{00000000-0005-0000-0000-0000C47A0000}"/>
    <cellStyle name="Normal 3 3 3 5 3 3 4" xfId="12014" xr:uid="{00000000-0005-0000-0000-0000C57A0000}"/>
    <cellStyle name="Normal 3 3 3 5 3 3 4 2" xfId="12015" xr:uid="{00000000-0005-0000-0000-0000C67A0000}"/>
    <cellStyle name="Normal 3 3 3 5 3 3 4 3" xfId="44740" xr:uid="{00000000-0005-0000-0000-0000C77A0000}"/>
    <cellStyle name="Normal 3 3 3 5 3 3 5" xfId="12016" xr:uid="{00000000-0005-0000-0000-0000C87A0000}"/>
    <cellStyle name="Normal 3 3 3 5 3 3 5 2" xfId="12017" xr:uid="{00000000-0005-0000-0000-0000C97A0000}"/>
    <cellStyle name="Normal 3 3 3 5 3 3 6" xfId="12018" xr:uid="{00000000-0005-0000-0000-0000CA7A0000}"/>
    <cellStyle name="Normal 3 3 3 5 3 3 7" xfId="44741" xr:uid="{00000000-0005-0000-0000-0000CB7A0000}"/>
    <cellStyle name="Normal 3 3 3 5 3 4" xfId="12019" xr:uid="{00000000-0005-0000-0000-0000CC7A0000}"/>
    <cellStyle name="Normal 3 3 3 5 3 4 2" xfId="12020" xr:uid="{00000000-0005-0000-0000-0000CD7A0000}"/>
    <cellStyle name="Normal 3 3 3 5 3 4 2 2" xfId="27637" xr:uid="{00000000-0005-0000-0000-0000CE7A0000}"/>
    <cellStyle name="Normal 3 3 3 5 3 4 2 2 2" xfId="27638" xr:uid="{00000000-0005-0000-0000-0000CF7A0000}"/>
    <cellStyle name="Normal 3 3 3 5 3 4 2 2 2 2" xfId="27639" xr:uid="{00000000-0005-0000-0000-0000D07A0000}"/>
    <cellStyle name="Normal 3 3 3 5 3 4 2 2 2 3" xfId="44742" xr:uid="{00000000-0005-0000-0000-0000D17A0000}"/>
    <cellStyle name="Normal 3 3 3 5 3 4 2 2 3" xfId="27640" xr:uid="{00000000-0005-0000-0000-0000D27A0000}"/>
    <cellStyle name="Normal 3 3 3 5 3 4 2 2 4" xfId="44743" xr:uid="{00000000-0005-0000-0000-0000D37A0000}"/>
    <cellStyle name="Normal 3 3 3 5 3 4 2 3" xfId="27641" xr:uid="{00000000-0005-0000-0000-0000D47A0000}"/>
    <cellStyle name="Normal 3 3 3 5 3 4 2 3 2" xfId="27642" xr:uid="{00000000-0005-0000-0000-0000D57A0000}"/>
    <cellStyle name="Normal 3 3 3 5 3 4 2 3 3" xfId="44744" xr:uid="{00000000-0005-0000-0000-0000D67A0000}"/>
    <cellStyle name="Normal 3 3 3 5 3 4 2 4" xfId="27643" xr:uid="{00000000-0005-0000-0000-0000D77A0000}"/>
    <cellStyle name="Normal 3 3 3 5 3 4 2 5" xfId="44745" xr:uid="{00000000-0005-0000-0000-0000D87A0000}"/>
    <cellStyle name="Normal 3 3 3 5 3 4 3" xfId="12021" xr:uid="{00000000-0005-0000-0000-0000D97A0000}"/>
    <cellStyle name="Normal 3 3 3 5 3 4 3 2" xfId="27644" xr:uid="{00000000-0005-0000-0000-0000DA7A0000}"/>
    <cellStyle name="Normal 3 3 3 5 3 4 3 2 2" xfId="27645" xr:uid="{00000000-0005-0000-0000-0000DB7A0000}"/>
    <cellStyle name="Normal 3 3 3 5 3 4 3 2 3" xfId="44746" xr:uid="{00000000-0005-0000-0000-0000DC7A0000}"/>
    <cellStyle name="Normal 3 3 3 5 3 4 3 3" xfId="27646" xr:uid="{00000000-0005-0000-0000-0000DD7A0000}"/>
    <cellStyle name="Normal 3 3 3 5 3 4 3 4" xfId="44747" xr:uid="{00000000-0005-0000-0000-0000DE7A0000}"/>
    <cellStyle name="Normal 3 3 3 5 3 4 4" xfId="27647" xr:uid="{00000000-0005-0000-0000-0000DF7A0000}"/>
    <cellStyle name="Normal 3 3 3 5 3 4 4 2" xfId="27648" xr:uid="{00000000-0005-0000-0000-0000E07A0000}"/>
    <cellStyle name="Normal 3 3 3 5 3 4 4 3" xfId="44748" xr:uid="{00000000-0005-0000-0000-0000E17A0000}"/>
    <cellStyle name="Normal 3 3 3 5 3 4 5" xfId="27649" xr:uid="{00000000-0005-0000-0000-0000E27A0000}"/>
    <cellStyle name="Normal 3 3 3 5 3 4 6" xfId="44749" xr:uid="{00000000-0005-0000-0000-0000E37A0000}"/>
    <cellStyle name="Normal 3 3 3 5 3 5" xfId="12022" xr:uid="{00000000-0005-0000-0000-0000E47A0000}"/>
    <cellStyle name="Normal 3 3 3 5 3 5 2" xfId="12023" xr:uid="{00000000-0005-0000-0000-0000E57A0000}"/>
    <cellStyle name="Normal 3 3 3 5 3 5 2 2" xfId="27650" xr:uid="{00000000-0005-0000-0000-0000E67A0000}"/>
    <cellStyle name="Normal 3 3 3 5 3 5 2 2 2" xfId="27651" xr:uid="{00000000-0005-0000-0000-0000E77A0000}"/>
    <cellStyle name="Normal 3 3 3 5 3 5 2 2 3" xfId="44750" xr:uid="{00000000-0005-0000-0000-0000E87A0000}"/>
    <cellStyle name="Normal 3 3 3 5 3 5 2 3" xfId="27652" xr:uid="{00000000-0005-0000-0000-0000E97A0000}"/>
    <cellStyle name="Normal 3 3 3 5 3 5 2 4" xfId="44751" xr:uid="{00000000-0005-0000-0000-0000EA7A0000}"/>
    <cellStyle name="Normal 3 3 3 5 3 5 3" xfId="27653" xr:uid="{00000000-0005-0000-0000-0000EB7A0000}"/>
    <cellStyle name="Normal 3 3 3 5 3 5 3 2" xfId="27654" xr:uid="{00000000-0005-0000-0000-0000EC7A0000}"/>
    <cellStyle name="Normal 3 3 3 5 3 5 3 3" xfId="44752" xr:uid="{00000000-0005-0000-0000-0000ED7A0000}"/>
    <cellStyle name="Normal 3 3 3 5 3 5 4" xfId="27655" xr:uid="{00000000-0005-0000-0000-0000EE7A0000}"/>
    <cellStyle name="Normal 3 3 3 5 3 5 5" xfId="44753" xr:uid="{00000000-0005-0000-0000-0000EF7A0000}"/>
    <cellStyle name="Normal 3 3 3 5 3 6" xfId="12024" xr:uid="{00000000-0005-0000-0000-0000F07A0000}"/>
    <cellStyle name="Normal 3 3 3 5 3 6 2" xfId="12025" xr:uid="{00000000-0005-0000-0000-0000F17A0000}"/>
    <cellStyle name="Normal 3 3 3 5 3 6 2 2" xfId="27656" xr:uid="{00000000-0005-0000-0000-0000F27A0000}"/>
    <cellStyle name="Normal 3 3 3 5 3 6 2 3" xfId="44754" xr:uid="{00000000-0005-0000-0000-0000F37A0000}"/>
    <cellStyle name="Normal 3 3 3 5 3 6 3" xfId="27657" xr:uid="{00000000-0005-0000-0000-0000F47A0000}"/>
    <cellStyle name="Normal 3 3 3 5 3 6 4" xfId="44755" xr:uid="{00000000-0005-0000-0000-0000F57A0000}"/>
    <cellStyle name="Normal 3 3 3 5 3 7" xfId="12026" xr:uid="{00000000-0005-0000-0000-0000F67A0000}"/>
    <cellStyle name="Normal 3 3 3 5 3 7 2" xfId="12027" xr:uid="{00000000-0005-0000-0000-0000F77A0000}"/>
    <cellStyle name="Normal 3 3 3 5 3 7 3" xfId="44756" xr:uid="{00000000-0005-0000-0000-0000F87A0000}"/>
    <cellStyle name="Normal 3 3 3 5 3 8" xfId="12028" xr:uid="{00000000-0005-0000-0000-0000F97A0000}"/>
    <cellStyle name="Normal 3 3 3 5 3 8 2" xfId="44757" xr:uid="{00000000-0005-0000-0000-0000FA7A0000}"/>
    <cellStyle name="Normal 3 3 3 5 3 9" xfId="44758" xr:uid="{00000000-0005-0000-0000-0000FB7A0000}"/>
    <cellStyle name="Normal 3 3 3 5 4" xfId="12029" xr:uid="{00000000-0005-0000-0000-0000FC7A0000}"/>
    <cellStyle name="Normal 3 3 3 5 4 10" xfId="44759" xr:uid="{00000000-0005-0000-0000-0000FD7A0000}"/>
    <cellStyle name="Normal 3 3 3 5 4 2" xfId="12030" xr:uid="{00000000-0005-0000-0000-0000FE7A0000}"/>
    <cellStyle name="Normal 3 3 3 5 4 2 2" xfId="12031" xr:uid="{00000000-0005-0000-0000-0000FF7A0000}"/>
    <cellStyle name="Normal 3 3 3 5 4 2 2 2" xfId="12032" xr:uid="{00000000-0005-0000-0000-0000007B0000}"/>
    <cellStyle name="Normal 3 3 3 5 4 2 2 2 2" xfId="27658" xr:uid="{00000000-0005-0000-0000-0000017B0000}"/>
    <cellStyle name="Normal 3 3 3 5 4 2 2 2 2 2" xfId="27659" xr:uid="{00000000-0005-0000-0000-0000027B0000}"/>
    <cellStyle name="Normal 3 3 3 5 4 2 2 2 2 3" xfId="44760" xr:uid="{00000000-0005-0000-0000-0000037B0000}"/>
    <cellStyle name="Normal 3 3 3 5 4 2 2 2 3" xfId="27660" xr:uid="{00000000-0005-0000-0000-0000047B0000}"/>
    <cellStyle name="Normal 3 3 3 5 4 2 2 2 4" xfId="44761" xr:uid="{00000000-0005-0000-0000-0000057B0000}"/>
    <cellStyle name="Normal 3 3 3 5 4 2 2 3" xfId="12033" xr:uid="{00000000-0005-0000-0000-0000067B0000}"/>
    <cellStyle name="Normal 3 3 3 5 4 2 2 3 2" xfId="27661" xr:uid="{00000000-0005-0000-0000-0000077B0000}"/>
    <cellStyle name="Normal 3 3 3 5 4 2 2 3 3" xfId="44762" xr:uid="{00000000-0005-0000-0000-0000087B0000}"/>
    <cellStyle name="Normal 3 3 3 5 4 2 2 4" xfId="27662" xr:uid="{00000000-0005-0000-0000-0000097B0000}"/>
    <cellStyle name="Normal 3 3 3 5 4 2 2 5" xfId="44763" xr:uid="{00000000-0005-0000-0000-00000A7B0000}"/>
    <cellStyle name="Normal 3 3 3 5 4 2 3" xfId="12034" xr:uid="{00000000-0005-0000-0000-00000B7B0000}"/>
    <cellStyle name="Normal 3 3 3 5 4 2 3 2" xfId="12035" xr:uid="{00000000-0005-0000-0000-00000C7B0000}"/>
    <cellStyle name="Normal 3 3 3 5 4 2 3 2 2" xfId="27663" xr:uid="{00000000-0005-0000-0000-00000D7B0000}"/>
    <cellStyle name="Normal 3 3 3 5 4 2 3 2 3" xfId="44764" xr:uid="{00000000-0005-0000-0000-00000E7B0000}"/>
    <cellStyle name="Normal 3 3 3 5 4 2 3 3" xfId="27664" xr:uid="{00000000-0005-0000-0000-00000F7B0000}"/>
    <cellStyle name="Normal 3 3 3 5 4 2 3 4" xfId="44765" xr:uid="{00000000-0005-0000-0000-0000107B0000}"/>
    <cellStyle name="Normal 3 3 3 5 4 2 4" xfId="12036" xr:uid="{00000000-0005-0000-0000-0000117B0000}"/>
    <cellStyle name="Normal 3 3 3 5 4 2 4 2" xfId="12037" xr:uid="{00000000-0005-0000-0000-0000127B0000}"/>
    <cellStyle name="Normal 3 3 3 5 4 2 4 3" xfId="44766" xr:uid="{00000000-0005-0000-0000-0000137B0000}"/>
    <cellStyle name="Normal 3 3 3 5 4 2 5" xfId="12038" xr:uid="{00000000-0005-0000-0000-0000147B0000}"/>
    <cellStyle name="Normal 3 3 3 5 4 2 5 2" xfId="12039" xr:uid="{00000000-0005-0000-0000-0000157B0000}"/>
    <cellStyle name="Normal 3 3 3 5 4 2 6" xfId="12040" xr:uid="{00000000-0005-0000-0000-0000167B0000}"/>
    <cellStyle name="Normal 3 3 3 5 4 2 7" xfId="44767" xr:uid="{00000000-0005-0000-0000-0000177B0000}"/>
    <cellStyle name="Normal 3 3 3 5 4 3" xfId="12041" xr:uid="{00000000-0005-0000-0000-0000187B0000}"/>
    <cellStyle name="Normal 3 3 3 5 4 3 2" xfId="12042" xr:uid="{00000000-0005-0000-0000-0000197B0000}"/>
    <cellStyle name="Normal 3 3 3 5 4 3 2 2" xfId="27665" xr:uid="{00000000-0005-0000-0000-00001A7B0000}"/>
    <cellStyle name="Normal 3 3 3 5 4 3 2 2 2" xfId="27666" xr:uid="{00000000-0005-0000-0000-00001B7B0000}"/>
    <cellStyle name="Normal 3 3 3 5 4 3 2 2 2 2" xfId="27667" xr:uid="{00000000-0005-0000-0000-00001C7B0000}"/>
    <cellStyle name="Normal 3 3 3 5 4 3 2 2 2 3" xfId="44768" xr:uid="{00000000-0005-0000-0000-00001D7B0000}"/>
    <cellStyle name="Normal 3 3 3 5 4 3 2 2 3" xfId="27668" xr:uid="{00000000-0005-0000-0000-00001E7B0000}"/>
    <cellStyle name="Normal 3 3 3 5 4 3 2 2 4" xfId="44769" xr:uid="{00000000-0005-0000-0000-00001F7B0000}"/>
    <cellStyle name="Normal 3 3 3 5 4 3 2 3" xfId="27669" xr:uid="{00000000-0005-0000-0000-0000207B0000}"/>
    <cellStyle name="Normal 3 3 3 5 4 3 2 3 2" xfId="27670" xr:uid="{00000000-0005-0000-0000-0000217B0000}"/>
    <cellStyle name="Normal 3 3 3 5 4 3 2 3 3" xfId="44770" xr:uid="{00000000-0005-0000-0000-0000227B0000}"/>
    <cellStyle name="Normal 3 3 3 5 4 3 2 4" xfId="27671" xr:uid="{00000000-0005-0000-0000-0000237B0000}"/>
    <cellStyle name="Normal 3 3 3 5 4 3 2 5" xfId="44771" xr:uid="{00000000-0005-0000-0000-0000247B0000}"/>
    <cellStyle name="Normal 3 3 3 5 4 3 3" xfId="12043" xr:uid="{00000000-0005-0000-0000-0000257B0000}"/>
    <cellStyle name="Normal 3 3 3 5 4 3 3 2" xfId="27672" xr:uid="{00000000-0005-0000-0000-0000267B0000}"/>
    <cellStyle name="Normal 3 3 3 5 4 3 3 2 2" xfId="27673" xr:uid="{00000000-0005-0000-0000-0000277B0000}"/>
    <cellStyle name="Normal 3 3 3 5 4 3 3 2 3" xfId="44772" xr:uid="{00000000-0005-0000-0000-0000287B0000}"/>
    <cellStyle name="Normal 3 3 3 5 4 3 3 3" xfId="27674" xr:uid="{00000000-0005-0000-0000-0000297B0000}"/>
    <cellStyle name="Normal 3 3 3 5 4 3 3 4" xfId="44773" xr:uid="{00000000-0005-0000-0000-00002A7B0000}"/>
    <cellStyle name="Normal 3 3 3 5 4 3 4" xfId="27675" xr:uid="{00000000-0005-0000-0000-00002B7B0000}"/>
    <cellStyle name="Normal 3 3 3 5 4 3 4 2" xfId="27676" xr:uid="{00000000-0005-0000-0000-00002C7B0000}"/>
    <cellStyle name="Normal 3 3 3 5 4 3 4 3" xfId="44774" xr:uid="{00000000-0005-0000-0000-00002D7B0000}"/>
    <cellStyle name="Normal 3 3 3 5 4 3 5" xfId="27677" xr:uid="{00000000-0005-0000-0000-00002E7B0000}"/>
    <cellStyle name="Normal 3 3 3 5 4 3 6" xfId="44775" xr:uid="{00000000-0005-0000-0000-00002F7B0000}"/>
    <cellStyle name="Normal 3 3 3 5 4 4" xfId="12044" xr:uid="{00000000-0005-0000-0000-0000307B0000}"/>
    <cellStyle name="Normal 3 3 3 5 4 4 2" xfId="12045" xr:uid="{00000000-0005-0000-0000-0000317B0000}"/>
    <cellStyle name="Normal 3 3 3 5 4 4 2 2" xfId="27678" xr:uid="{00000000-0005-0000-0000-0000327B0000}"/>
    <cellStyle name="Normal 3 3 3 5 4 4 2 2 2" xfId="27679" xr:uid="{00000000-0005-0000-0000-0000337B0000}"/>
    <cellStyle name="Normal 3 3 3 5 4 4 2 2 3" xfId="44776" xr:uid="{00000000-0005-0000-0000-0000347B0000}"/>
    <cellStyle name="Normal 3 3 3 5 4 4 2 3" xfId="27680" xr:uid="{00000000-0005-0000-0000-0000357B0000}"/>
    <cellStyle name="Normal 3 3 3 5 4 4 2 4" xfId="44777" xr:uid="{00000000-0005-0000-0000-0000367B0000}"/>
    <cellStyle name="Normal 3 3 3 5 4 4 3" xfId="27681" xr:uid="{00000000-0005-0000-0000-0000377B0000}"/>
    <cellStyle name="Normal 3 3 3 5 4 4 3 2" xfId="27682" xr:uid="{00000000-0005-0000-0000-0000387B0000}"/>
    <cellStyle name="Normal 3 3 3 5 4 4 3 3" xfId="44778" xr:uid="{00000000-0005-0000-0000-0000397B0000}"/>
    <cellStyle name="Normal 3 3 3 5 4 4 4" xfId="27683" xr:uid="{00000000-0005-0000-0000-00003A7B0000}"/>
    <cellStyle name="Normal 3 3 3 5 4 4 5" xfId="44779" xr:uid="{00000000-0005-0000-0000-00003B7B0000}"/>
    <cellStyle name="Normal 3 3 3 5 4 5" xfId="12046" xr:uid="{00000000-0005-0000-0000-00003C7B0000}"/>
    <cellStyle name="Normal 3 3 3 5 4 5 2" xfId="12047" xr:uid="{00000000-0005-0000-0000-00003D7B0000}"/>
    <cellStyle name="Normal 3 3 3 5 4 5 2 2" xfId="27684" xr:uid="{00000000-0005-0000-0000-00003E7B0000}"/>
    <cellStyle name="Normal 3 3 3 5 4 5 2 3" xfId="44780" xr:uid="{00000000-0005-0000-0000-00003F7B0000}"/>
    <cellStyle name="Normal 3 3 3 5 4 5 3" xfId="27685" xr:uid="{00000000-0005-0000-0000-0000407B0000}"/>
    <cellStyle name="Normal 3 3 3 5 4 5 4" xfId="44781" xr:uid="{00000000-0005-0000-0000-0000417B0000}"/>
    <cellStyle name="Normal 3 3 3 5 4 6" xfId="12048" xr:uid="{00000000-0005-0000-0000-0000427B0000}"/>
    <cellStyle name="Normal 3 3 3 5 4 6 2" xfId="12049" xr:uid="{00000000-0005-0000-0000-0000437B0000}"/>
    <cellStyle name="Normal 3 3 3 5 4 6 3" xfId="44782" xr:uid="{00000000-0005-0000-0000-0000447B0000}"/>
    <cellStyle name="Normal 3 3 3 5 4 7" xfId="12050" xr:uid="{00000000-0005-0000-0000-0000457B0000}"/>
    <cellStyle name="Normal 3 3 3 5 4 7 2" xfId="44783" xr:uid="{00000000-0005-0000-0000-0000467B0000}"/>
    <cellStyle name="Normal 3 3 3 5 4 8" xfId="44784" xr:uid="{00000000-0005-0000-0000-0000477B0000}"/>
    <cellStyle name="Normal 3 3 3 5 4 9" xfId="44785" xr:uid="{00000000-0005-0000-0000-0000487B0000}"/>
    <cellStyle name="Normal 3 3 3 5 5" xfId="12051" xr:uid="{00000000-0005-0000-0000-0000497B0000}"/>
    <cellStyle name="Normal 3 3 3 5 5 2" xfId="12052" xr:uid="{00000000-0005-0000-0000-00004A7B0000}"/>
    <cellStyle name="Normal 3 3 3 5 5 2 2" xfId="12053" xr:uid="{00000000-0005-0000-0000-00004B7B0000}"/>
    <cellStyle name="Normal 3 3 3 5 5 2 2 2" xfId="27686" xr:uid="{00000000-0005-0000-0000-00004C7B0000}"/>
    <cellStyle name="Normal 3 3 3 5 5 2 2 2 2" xfId="27687" xr:uid="{00000000-0005-0000-0000-00004D7B0000}"/>
    <cellStyle name="Normal 3 3 3 5 5 2 2 2 3" xfId="44786" xr:uid="{00000000-0005-0000-0000-00004E7B0000}"/>
    <cellStyle name="Normal 3 3 3 5 5 2 2 3" xfId="27688" xr:uid="{00000000-0005-0000-0000-00004F7B0000}"/>
    <cellStyle name="Normal 3 3 3 5 5 2 2 4" xfId="44787" xr:uid="{00000000-0005-0000-0000-0000507B0000}"/>
    <cellStyle name="Normal 3 3 3 5 5 2 3" xfId="12054" xr:uid="{00000000-0005-0000-0000-0000517B0000}"/>
    <cellStyle name="Normal 3 3 3 5 5 2 3 2" xfId="27689" xr:uid="{00000000-0005-0000-0000-0000527B0000}"/>
    <cellStyle name="Normal 3 3 3 5 5 2 3 3" xfId="44788" xr:uid="{00000000-0005-0000-0000-0000537B0000}"/>
    <cellStyle name="Normal 3 3 3 5 5 2 4" xfId="27690" xr:uid="{00000000-0005-0000-0000-0000547B0000}"/>
    <cellStyle name="Normal 3 3 3 5 5 2 5" xfId="44789" xr:uid="{00000000-0005-0000-0000-0000557B0000}"/>
    <cellStyle name="Normal 3 3 3 5 5 2 6" xfId="44790" xr:uid="{00000000-0005-0000-0000-0000567B0000}"/>
    <cellStyle name="Normal 3 3 3 5 5 3" xfId="12055" xr:uid="{00000000-0005-0000-0000-0000577B0000}"/>
    <cellStyle name="Normal 3 3 3 5 5 3 2" xfId="12056" xr:uid="{00000000-0005-0000-0000-0000587B0000}"/>
    <cellStyle name="Normal 3 3 3 5 5 3 2 2" xfId="27691" xr:uid="{00000000-0005-0000-0000-0000597B0000}"/>
    <cellStyle name="Normal 3 3 3 5 5 3 2 3" xfId="44791" xr:uid="{00000000-0005-0000-0000-00005A7B0000}"/>
    <cellStyle name="Normal 3 3 3 5 5 3 3" xfId="27692" xr:uid="{00000000-0005-0000-0000-00005B7B0000}"/>
    <cellStyle name="Normal 3 3 3 5 5 3 4" xfId="44792" xr:uid="{00000000-0005-0000-0000-00005C7B0000}"/>
    <cellStyle name="Normal 3 3 3 5 5 4" xfId="12057" xr:uid="{00000000-0005-0000-0000-00005D7B0000}"/>
    <cellStyle name="Normal 3 3 3 5 5 4 2" xfId="12058" xr:uid="{00000000-0005-0000-0000-00005E7B0000}"/>
    <cellStyle name="Normal 3 3 3 5 5 4 3" xfId="44793" xr:uid="{00000000-0005-0000-0000-00005F7B0000}"/>
    <cellStyle name="Normal 3 3 3 5 5 5" xfId="12059" xr:uid="{00000000-0005-0000-0000-0000607B0000}"/>
    <cellStyle name="Normal 3 3 3 5 5 5 2" xfId="12060" xr:uid="{00000000-0005-0000-0000-0000617B0000}"/>
    <cellStyle name="Normal 3 3 3 5 5 6" xfId="12061" xr:uid="{00000000-0005-0000-0000-0000627B0000}"/>
    <cellStyle name="Normal 3 3 3 5 5 7" xfId="44794" xr:uid="{00000000-0005-0000-0000-0000637B0000}"/>
    <cellStyle name="Normal 3 3 3 5 6" xfId="12062" xr:uid="{00000000-0005-0000-0000-0000647B0000}"/>
    <cellStyle name="Normal 3 3 3 5 6 2" xfId="12063" xr:uid="{00000000-0005-0000-0000-0000657B0000}"/>
    <cellStyle name="Normal 3 3 3 5 6 2 2" xfId="27693" xr:uid="{00000000-0005-0000-0000-0000667B0000}"/>
    <cellStyle name="Normal 3 3 3 5 6 2 2 2" xfId="27694" xr:uid="{00000000-0005-0000-0000-0000677B0000}"/>
    <cellStyle name="Normal 3 3 3 5 6 2 2 2 2" xfId="27695" xr:uid="{00000000-0005-0000-0000-0000687B0000}"/>
    <cellStyle name="Normal 3 3 3 5 6 2 2 2 3" xfId="44795" xr:uid="{00000000-0005-0000-0000-0000697B0000}"/>
    <cellStyle name="Normal 3 3 3 5 6 2 2 3" xfId="27696" xr:uid="{00000000-0005-0000-0000-00006A7B0000}"/>
    <cellStyle name="Normal 3 3 3 5 6 2 2 4" xfId="44796" xr:uid="{00000000-0005-0000-0000-00006B7B0000}"/>
    <cellStyle name="Normal 3 3 3 5 6 2 3" xfId="27697" xr:uid="{00000000-0005-0000-0000-00006C7B0000}"/>
    <cellStyle name="Normal 3 3 3 5 6 2 3 2" xfId="27698" xr:uid="{00000000-0005-0000-0000-00006D7B0000}"/>
    <cellStyle name="Normal 3 3 3 5 6 2 3 3" xfId="44797" xr:uid="{00000000-0005-0000-0000-00006E7B0000}"/>
    <cellStyle name="Normal 3 3 3 5 6 2 4" xfId="27699" xr:uid="{00000000-0005-0000-0000-00006F7B0000}"/>
    <cellStyle name="Normal 3 3 3 5 6 2 5" xfId="44798" xr:uid="{00000000-0005-0000-0000-0000707B0000}"/>
    <cellStyle name="Normal 3 3 3 5 6 3" xfId="12064" xr:uid="{00000000-0005-0000-0000-0000717B0000}"/>
    <cellStyle name="Normal 3 3 3 5 6 3 2" xfId="27700" xr:uid="{00000000-0005-0000-0000-0000727B0000}"/>
    <cellStyle name="Normal 3 3 3 5 6 3 2 2" xfId="27701" xr:uid="{00000000-0005-0000-0000-0000737B0000}"/>
    <cellStyle name="Normal 3 3 3 5 6 3 2 3" xfId="44799" xr:uid="{00000000-0005-0000-0000-0000747B0000}"/>
    <cellStyle name="Normal 3 3 3 5 6 3 3" xfId="27702" xr:uid="{00000000-0005-0000-0000-0000757B0000}"/>
    <cellStyle name="Normal 3 3 3 5 6 3 4" xfId="44800" xr:uid="{00000000-0005-0000-0000-0000767B0000}"/>
    <cellStyle name="Normal 3 3 3 5 6 4" xfId="27703" xr:uid="{00000000-0005-0000-0000-0000777B0000}"/>
    <cellStyle name="Normal 3 3 3 5 6 4 2" xfId="27704" xr:uid="{00000000-0005-0000-0000-0000787B0000}"/>
    <cellStyle name="Normal 3 3 3 5 6 4 3" xfId="44801" xr:uid="{00000000-0005-0000-0000-0000797B0000}"/>
    <cellStyle name="Normal 3 3 3 5 6 5" xfId="27705" xr:uid="{00000000-0005-0000-0000-00007A7B0000}"/>
    <cellStyle name="Normal 3 3 3 5 6 6" xfId="44802" xr:uid="{00000000-0005-0000-0000-00007B7B0000}"/>
    <cellStyle name="Normal 3 3 3 5 6 7" xfId="44803" xr:uid="{00000000-0005-0000-0000-00007C7B0000}"/>
    <cellStyle name="Normal 3 3 3 5 7" xfId="12065" xr:uid="{00000000-0005-0000-0000-00007D7B0000}"/>
    <cellStyle name="Normal 3 3 3 5 7 2" xfId="12066" xr:uid="{00000000-0005-0000-0000-00007E7B0000}"/>
    <cellStyle name="Normal 3 3 3 5 7 2 2" xfId="27706" xr:uid="{00000000-0005-0000-0000-00007F7B0000}"/>
    <cellStyle name="Normal 3 3 3 5 7 2 2 2" xfId="27707" xr:uid="{00000000-0005-0000-0000-0000807B0000}"/>
    <cellStyle name="Normal 3 3 3 5 7 2 2 3" xfId="44804" xr:uid="{00000000-0005-0000-0000-0000817B0000}"/>
    <cellStyle name="Normal 3 3 3 5 7 2 3" xfId="27708" xr:uid="{00000000-0005-0000-0000-0000827B0000}"/>
    <cellStyle name="Normal 3 3 3 5 7 2 4" xfId="44805" xr:uid="{00000000-0005-0000-0000-0000837B0000}"/>
    <cellStyle name="Normal 3 3 3 5 7 3" xfId="12067" xr:uid="{00000000-0005-0000-0000-0000847B0000}"/>
    <cellStyle name="Normal 3 3 3 5 7 3 2" xfId="27709" xr:uid="{00000000-0005-0000-0000-0000857B0000}"/>
    <cellStyle name="Normal 3 3 3 5 7 3 3" xfId="44806" xr:uid="{00000000-0005-0000-0000-0000867B0000}"/>
    <cellStyle name="Normal 3 3 3 5 7 4" xfId="27710" xr:uid="{00000000-0005-0000-0000-0000877B0000}"/>
    <cellStyle name="Normal 3 3 3 5 7 5" xfId="44807" xr:uid="{00000000-0005-0000-0000-0000887B0000}"/>
    <cellStyle name="Normal 3 3 3 5 8" xfId="12068" xr:uid="{00000000-0005-0000-0000-0000897B0000}"/>
    <cellStyle name="Normal 3 3 3 5 8 2" xfId="12069" xr:uid="{00000000-0005-0000-0000-00008A7B0000}"/>
    <cellStyle name="Normal 3 3 3 5 8 2 2" xfId="27711" xr:uid="{00000000-0005-0000-0000-00008B7B0000}"/>
    <cellStyle name="Normal 3 3 3 5 8 2 2 2" xfId="27712" xr:uid="{00000000-0005-0000-0000-00008C7B0000}"/>
    <cellStyle name="Normal 3 3 3 5 8 2 2 3" xfId="44808" xr:uid="{00000000-0005-0000-0000-00008D7B0000}"/>
    <cellStyle name="Normal 3 3 3 5 8 2 3" xfId="27713" xr:uid="{00000000-0005-0000-0000-00008E7B0000}"/>
    <cellStyle name="Normal 3 3 3 5 8 2 4" xfId="44809" xr:uid="{00000000-0005-0000-0000-00008F7B0000}"/>
    <cellStyle name="Normal 3 3 3 5 8 3" xfId="27714" xr:uid="{00000000-0005-0000-0000-0000907B0000}"/>
    <cellStyle name="Normal 3 3 3 5 8 3 2" xfId="27715" xr:uid="{00000000-0005-0000-0000-0000917B0000}"/>
    <cellStyle name="Normal 3 3 3 5 8 3 3" xfId="44810" xr:uid="{00000000-0005-0000-0000-0000927B0000}"/>
    <cellStyle name="Normal 3 3 3 5 8 4" xfId="27716" xr:uid="{00000000-0005-0000-0000-0000937B0000}"/>
    <cellStyle name="Normal 3 3 3 5 8 5" xfId="44811" xr:uid="{00000000-0005-0000-0000-0000947B0000}"/>
    <cellStyle name="Normal 3 3 3 5 9" xfId="12070" xr:uid="{00000000-0005-0000-0000-0000957B0000}"/>
    <cellStyle name="Normal 3 3 3 5 9 2" xfId="12071" xr:uid="{00000000-0005-0000-0000-0000967B0000}"/>
    <cellStyle name="Normal 3 3 3 5 9 2 2" xfId="27717" xr:uid="{00000000-0005-0000-0000-0000977B0000}"/>
    <cellStyle name="Normal 3 3 3 5 9 2 2 2" xfId="27718" xr:uid="{00000000-0005-0000-0000-0000987B0000}"/>
    <cellStyle name="Normal 3 3 3 5 9 2 2 3" xfId="44812" xr:uid="{00000000-0005-0000-0000-0000997B0000}"/>
    <cellStyle name="Normal 3 3 3 5 9 2 3" xfId="27719" xr:uid="{00000000-0005-0000-0000-00009A7B0000}"/>
    <cellStyle name="Normal 3 3 3 5 9 2 4" xfId="44813" xr:uid="{00000000-0005-0000-0000-00009B7B0000}"/>
    <cellStyle name="Normal 3 3 3 5 9 3" xfId="27720" xr:uid="{00000000-0005-0000-0000-00009C7B0000}"/>
    <cellStyle name="Normal 3 3 3 5 9 3 2" xfId="27721" xr:uid="{00000000-0005-0000-0000-00009D7B0000}"/>
    <cellStyle name="Normal 3 3 3 5 9 3 3" xfId="44814" xr:uid="{00000000-0005-0000-0000-00009E7B0000}"/>
    <cellStyle name="Normal 3 3 3 5 9 4" xfId="27722" xr:uid="{00000000-0005-0000-0000-00009F7B0000}"/>
    <cellStyle name="Normal 3 3 3 5 9 5" xfId="44815" xr:uid="{00000000-0005-0000-0000-0000A07B0000}"/>
    <cellStyle name="Normal 3 3 3 6" xfId="12072" xr:uid="{00000000-0005-0000-0000-0000A17B0000}"/>
    <cellStyle name="Normal 3 3 3 6 10" xfId="12073" xr:uid="{00000000-0005-0000-0000-0000A27B0000}"/>
    <cellStyle name="Normal 3 3 3 6 10 2" xfId="12074" xr:uid="{00000000-0005-0000-0000-0000A37B0000}"/>
    <cellStyle name="Normal 3 3 3 6 10 2 2" xfId="27723" xr:uid="{00000000-0005-0000-0000-0000A47B0000}"/>
    <cellStyle name="Normal 3 3 3 6 10 2 3" xfId="44816" xr:uid="{00000000-0005-0000-0000-0000A57B0000}"/>
    <cellStyle name="Normal 3 3 3 6 10 3" xfId="27724" xr:uid="{00000000-0005-0000-0000-0000A67B0000}"/>
    <cellStyle name="Normal 3 3 3 6 10 4" xfId="44817" xr:uid="{00000000-0005-0000-0000-0000A77B0000}"/>
    <cellStyle name="Normal 3 3 3 6 11" xfId="12075" xr:uid="{00000000-0005-0000-0000-0000A87B0000}"/>
    <cellStyle name="Normal 3 3 3 6 11 2" xfId="27725" xr:uid="{00000000-0005-0000-0000-0000A97B0000}"/>
    <cellStyle name="Normal 3 3 3 6 11 3" xfId="44818" xr:uid="{00000000-0005-0000-0000-0000AA7B0000}"/>
    <cellStyle name="Normal 3 3 3 6 12" xfId="27726" xr:uid="{00000000-0005-0000-0000-0000AB7B0000}"/>
    <cellStyle name="Normal 3 3 3 6 12 2" xfId="44819" xr:uid="{00000000-0005-0000-0000-0000AC7B0000}"/>
    <cellStyle name="Normal 3 3 3 6 13" xfId="44820" xr:uid="{00000000-0005-0000-0000-0000AD7B0000}"/>
    <cellStyle name="Normal 3 3 3 6 14" xfId="44821" xr:uid="{00000000-0005-0000-0000-0000AE7B0000}"/>
    <cellStyle name="Normal 3 3 3 6 15" xfId="44822" xr:uid="{00000000-0005-0000-0000-0000AF7B0000}"/>
    <cellStyle name="Normal 3 3 3 6 2" xfId="12076" xr:uid="{00000000-0005-0000-0000-0000B07B0000}"/>
    <cellStyle name="Normal 3 3 3 6 2 10" xfId="44823" xr:uid="{00000000-0005-0000-0000-0000B17B0000}"/>
    <cellStyle name="Normal 3 3 3 6 2 11" xfId="44824" xr:uid="{00000000-0005-0000-0000-0000B27B0000}"/>
    <cellStyle name="Normal 3 3 3 6 2 12" xfId="44825" xr:uid="{00000000-0005-0000-0000-0000B37B0000}"/>
    <cellStyle name="Normal 3 3 3 6 2 2" xfId="12077" xr:uid="{00000000-0005-0000-0000-0000B47B0000}"/>
    <cellStyle name="Normal 3 3 3 6 2 2 2" xfId="12078" xr:uid="{00000000-0005-0000-0000-0000B57B0000}"/>
    <cellStyle name="Normal 3 3 3 6 2 2 2 2" xfId="12079" xr:uid="{00000000-0005-0000-0000-0000B67B0000}"/>
    <cellStyle name="Normal 3 3 3 6 2 2 2 2 2" xfId="12080" xr:uid="{00000000-0005-0000-0000-0000B77B0000}"/>
    <cellStyle name="Normal 3 3 3 6 2 2 2 2 2 2" xfId="27727" xr:uid="{00000000-0005-0000-0000-0000B87B0000}"/>
    <cellStyle name="Normal 3 3 3 6 2 2 2 2 2 2 2" xfId="27728" xr:uid="{00000000-0005-0000-0000-0000B97B0000}"/>
    <cellStyle name="Normal 3 3 3 6 2 2 2 2 2 2 3" xfId="44826" xr:uid="{00000000-0005-0000-0000-0000BA7B0000}"/>
    <cellStyle name="Normal 3 3 3 6 2 2 2 2 2 3" xfId="27729" xr:uid="{00000000-0005-0000-0000-0000BB7B0000}"/>
    <cellStyle name="Normal 3 3 3 6 2 2 2 2 2 4" xfId="44827" xr:uid="{00000000-0005-0000-0000-0000BC7B0000}"/>
    <cellStyle name="Normal 3 3 3 6 2 2 2 2 3" xfId="12081" xr:uid="{00000000-0005-0000-0000-0000BD7B0000}"/>
    <cellStyle name="Normal 3 3 3 6 2 2 2 2 3 2" xfId="27730" xr:uid="{00000000-0005-0000-0000-0000BE7B0000}"/>
    <cellStyle name="Normal 3 3 3 6 2 2 2 2 3 3" xfId="44828" xr:uid="{00000000-0005-0000-0000-0000BF7B0000}"/>
    <cellStyle name="Normal 3 3 3 6 2 2 2 2 4" xfId="27731" xr:uid="{00000000-0005-0000-0000-0000C07B0000}"/>
    <cellStyle name="Normal 3 3 3 6 2 2 2 2 5" xfId="44829" xr:uid="{00000000-0005-0000-0000-0000C17B0000}"/>
    <cellStyle name="Normal 3 3 3 6 2 2 2 3" xfId="12082" xr:uid="{00000000-0005-0000-0000-0000C27B0000}"/>
    <cellStyle name="Normal 3 3 3 6 2 2 2 3 2" xfId="12083" xr:uid="{00000000-0005-0000-0000-0000C37B0000}"/>
    <cellStyle name="Normal 3 3 3 6 2 2 2 3 2 2" xfId="27732" xr:uid="{00000000-0005-0000-0000-0000C47B0000}"/>
    <cellStyle name="Normal 3 3 3 6 2 2 2 3 2 3" xfId="44830" xr:uid="{00000000-0005-0000-0000-0000C57B0000}"/>
    <cellStyle name="Normal 3 3 3 6 2 2 2 3 3" xfId="27733" xr:uid="{00000000-0005-0000-0000-0000C67B0000}"/>
    <cellStyle name="Normal 3 3 3 6 2 2 2 3 4" xfId="44831" xr:uid="{00000000-0005-0000-0000-0000C77B0000}"/>
    <cellStyle name="Normal 3 3 3 6 2 2 2 4" xfId="12084" xr:uid="{00000000-0005-0000-0000-0000C87B0000}"/>
    <cellStyle name="Normal 3 3 3 6 2 2 2 4 2" xfId="12085" xr:uid="{00000000-0005-0000-0000-0000C97B0000}"/>
    <cellStyle name="Normal 3 3 3 6 2 2 2 4 3" xfId="44832" xr:uid="{00000000-0005-0000-0000-0000CA7B0000}"/>
    <cellStyle name="Normal 3 3 3 6 2 2 2 5" xfId="12086" xr:uid="{00000000-0005-0000-0000-0000CB7B0000}"/>
    <cellStyle name="Normal 3 3 3 6 2 2 2 5 2" xfId="12087" xr:uid="{00000000-0005-0000-0000-0000CC7B0000}"/>
    <cellStyle name="Normal 3 3 3 6 2 2 2 6" xfId="12088" xr:uid="{00000000-0005-0000-0000-0000CD7B0000}"/>
    <cellStyle name="Normal 3 3 3 6 2 2 2 7" xfId="44833" xr:uid="{00000000-0005-0000-0000-0000CE7B0000}"/>
    <cellStyle name="Normal 3 3 3 6 2 2 3" xfId="12089" xr:uid="{00000000-0005-0000-0000-0000CF7B0000}"/>
    <cellStyle name="Normal 3 3 3 6 2 2 3 2" xfId="12090" xr:uid="{00000000-0005-0000-0000-0000D07B0000}"/>
    <cellStyle name="Normal 3 3 3 6 2 2 3 2 2" xfId="27734" xr:uid="{00000000-0005-0000-0000-0000D17B0000}"/>
    <cellStyle name="Normal 3 3 3 6 2 2 3 2 2 2" xfId="27735" xr:uid="{00000000-0005-0000-0000-0000D27B0000}"/>
    <cellStyle name="Normal 3 3 3 6 2 2 3 2 2 3" xfId="44834" xr:uid="{00000000-0005-0000-0000-0000D37B0000}"/>
    <cellStyle name="Normal 3 3 3 6 2 2 3 2 3" xfId="27736" xr:uid="{00000000-0005-0000-0000-0000D47B0000}"/>
    <cellStyle name="Normal 3 3 3 6 2 2 3 2 4" xfId="44835" xr:uid="{00000000-0005-0000-0000-0000D57B0000}"/>
    <cellStyle name="Normal 3 3 3 6 2 2 3 3" xfId="12091" xr:uid="{00000000-0005-0000-0000-0000D67B0000}"/>
    <cellStyle name="Normal 3 3 3 6 2 2 3 3 2" xfId="27737" xr:uid="{00000000-0005-0000-0000-0000D77B0000}"/>
    <cellStyle name="Normal 3 3 3 6 2 2 3 3 3" xfId="44836" xr:uid="{00000000-0005-0000-0000-0000D87B0000}"/>
    <cellStyle name="Normal 3 3 3 6 2 2 3 4" xfId="27738" xr:uid="{00000000-0005-0000-0000-0000D97B0000}"/>
    <cellStyle name="Normal 3 3 3 6 2 2 3 5" xfId="44837" xr:uid="{00000000-0005-0000-0000-0000DA7B0000}"/>
    <cellStyle name="Normal 3 3 3 6 2 2 4" xfId="12092" xr:uid="{00000000-0005-0000-0000-0000DB7B0000}"/>
    <cellStyle name="Normal 3 3 3 6 2 2 4 2" xfId="12093" xr:uid="{00000000-0005-0000-0000-0000DC7B0000}"/>
    <cellStyle name="Normal 3 3 3 6 2 2 4 2 2" xfId="27739" xr:uid="{00000000-0005-0000-0000-0000DD7B0000}"/>
    <cellStyle name="Normal 3 3 3 6 2 2 4 2 3" xfId="44838" xr:uid="{00000000-0005-0000-0000-0000DE7B0000}"/>
    <cellStyle name="Normal 3 3 3 6 2 2 4 3" xfId="27740" xr:uid="{00000000-0005-0000-0000-0000DF7B0000}"/>
    <cellStyle name="Normal 3 3 3 6 2 2 4 4" xfId="44839" xr:uid="{00000000-0005-0000-0000-0000E07B0000}"/>
    <cellStyle name="Normal 3 3 3 6 2 2 5" xfId="12094" xr:uid="{00000000-0005-0000-0000-0000E17B0000}"/>
    <cellStyle name="Normal 3 3 3 6 2 2 5 2" xfId="12095" xr:uid="{00000000-0005-0000-0000-0000E27B0000}"/>
    <cellStyle name="Normal 3 3 3 6 2 2 5 3" xfId="44840" xr:uid="{00000000-0005-0000-0000-0000E37B0000}"/>
    <cellStyle name="Normal 3 3 3 6 2 2 6" xfId="12096" xr:uid="{00000000-0005-0000-0000-0000E47B0000}"/>
    <cellStyle name="Normal 3 3 3 6 2 2 6 2" xfId="12097" xr:uid="{00000000-0005-0000-0000-0000E57B0000}"/>
    <cellStyle name="Normal 3 3 3 6 2 2 7" xfId="12098" xr:uid="{00000000-0005-0000-0000-0000E67B0000}"/>
    <cellStyle name="Normal 3 3 3 6 2 2 8" xfId="44841" xr:uid="{00000000-0005-0000-0000-0000E77B0000}"/>
    <cellStyle name="Normal 3 3 3 6 2 3" xfId="12099" xr:uid="{00000000-0005-0000-0000-0000E87B0000}"/>
    <cellStyle name="Normal 3 3 3 6 2 3 2" xfId="12100" xr:uid="{00000000-0005-0000-0000-0000E97B0000}"/>
    <cellStyle name="Normal 3 3 3 6 2 3 2 2" xfId="12101" xr:uid="{00000000-0005-0000-0000-0000EA7B0000}"/>
    <cellStyle name="Normal 3 3 3 6 2 3 2 2 2" xfId="27741" xr:uid="{00000000-0005-0000-0000-0000EB7B0000}"/>
    <cellStyle name="Normal 3 3 3 6 2 3 2 2 2 2" xfId="27742" xr:uid="{00000000-0005-0000-0000-0000EC7B0000}"/>
    <cellStyle name="Normal 3 3 3 6 2 3 2 2 2 3" xfId="44842" xr:uid="{00000000-0005-0000-0000-0000ED7B0000}"/>
    <cellStyle name="Normal 3 3 3 6 2 3 2 2 3" xfId="27743" xr:uid="{00000000-0005-0000-0000-0000EE7B0000}"/>
    <cellStyle name="Normal 3 3 3 6 2 3 2 2 4" xfId="44843" xr:uid="{00000000-0005-0000-0000-0000EF7B0000}"/>
    <cellStyle name="Normal 3 3 3 6 2 3 2 3" xfId="12102" xr:uid="{00000000-0005-0000-0000-0000F07B0000}"/>
    <cellStyle name="Normal 3 3 3 6 2 3 2 3 2" xfId="27744" xr:uid="{00000000-0005-0000-0000-0000F17B0000}"/>
    <cellStyle name="Normal 3 3 3 6 2 3 2 3 3" xfId="44844" xr:uid="{00000000-0005-0000-0000-0000F27B0000}"/>
    <cellStyle name="Normal 3 3 3 6 2 3 2 4" xfId="27745" xr:uid="{00000000-0005-0000-0000-0000F37B0000}"/>
    <cellStyle name="Normal 3 3 3 6 2 3 2 5" xfId="44845" xr:uid="{00000000-0005-0000-0000-0000F47B0000}"/>
    <cellStyle name="Normal 3 3 3 6 2 3 3" xfId="12103" xr:uid="{00000000-0005-0000-0000-0000F57B0000}"/>
    <cellStyle name="Normal 3 3 3 6 2 3 3 2" xfId="12104" xr:uid="{00000000-0005-0000-0000-0000F67B0000}"/>
    <cellStyle name="Normal 3 3 3 6 2 3 3 2 2" xfId="27746" xr:uid="{00000000-0005-0000-0000-0000F77B0000}"/>
    <cellStyle name="Normal 3 3 3 6 2 3 3 2 3" xfId="44846" xr:uid="{00000000-0005-0000-0000-0000F87B0000}"/>
    <cellStyle name="Normal 3 3 3 6 2 3 3 3" xfId="27747" xr:uid="{00000000-0005-0000-0000-0000F97B0000}"/>
    <cellStyle name="Normal 3 3 3 6 2 3 3 4" xfId="44847" xr:uid="{00000000-0005-0000-0000-0000FA7B0000}"/>
    <cellStyle name="Normal 3 3 3 6 2 3 4" xfId="12105" xr:uid="{00000000-0005-0000-0000-0000FB7B0000}"/>
    <cellStyle name="Normal 3 3 3 6 2 3 4 2" xfId="12106" xr:uid="{00000000-0005-0000-0000-0000FC7B0000}"/>
    <cellStyle name="Normal 3 3 3 6 2 3 4 3" xfId="44848" xr:uid="{00000000-0005-0000-0000-0000FD7B0000}"/>
    <cellStyle name="Normal 3 3 3 6 2 3 5" xfId="12107" xr:uid="{00000000-0005-0000-0000-0000FE7B0000}"/>
    <cellStyle name="Normal 3 3 3 6 2 3 5 2" xfId="12108" xr:uid="{00000000-0005-0000-0000-0000FF7B0000}"/>
    <cellStyle name="Normal 3 3 3 6 2 3 6" xfId="12109" xr:uid="{00000000-0005-0000-0000-0000007C0000}"/>
    <cellStyle name="Normal 3 3 3 6 2 3 7" xfId="44849" xr:uid="{00000000-0005-0000-0000-0000017C0000}"/>
    <cellStyle name="Normal 3 3 3 6 2 4" xfId="12110" xr:uid="{00000000-0005-0000-0000-0000027C0000}"/>
    <cellStyle name="Normal 3 3 3 6 2 4 2" xfId="12111" xr:uid="{00000000-0005-0000-0000-0000037C0000}"/>
    <cellStyle name="Normal 3 3 3 6 2 4 2 2" xfId="27748" xr:uid="{00000000-0005-0000-0000-0000047C0000}"/>
    <cellStyle name="Normal 3 3 3 6 2 4 2 2 2" xfId="27749" xr:uid="{00000000-0005-0000-0000-0000057C0000}"/>
    <cellStyle name="Normal 3 3 3 6 2 4 2 2 2 2" xfId="27750" xr:uid="{00000000-0005-0000-0000-0000067C0000}"/>
    <cellStyle name="Normal 3 3 3 6 2 4 2 2 2 3" xfId="44850" xr:uid="{00000000-0005-0000-0000-0000077C0000}"/>
    <cellStyle name="Normal 3 3 3 6 2 4 2 2 3" xfId="27751" xr:uid="{00000000-0005-0000-0000-0000087C0000}"/>
    <cellStyle name="Normal 3 3 3 6 2 4 2 2 4" xfId="44851" xr:uid="{00000000-0005-0000-0000-0000097C0000}"/>
    <cellStyle name="Normal 3 3 3 6 2 4 2 3" xfId="27752" xr:uid="{00000000-0005-0000-0000-00000A7C0000}"/>
    <cellStyle name="Normal 3 3 3 6 2 4 2 3 2" xfId="27753" xr:uid="{00000000-0005-0000-0000-00000B7C0000}"/>
    <cellStyle name="Normal 3 3 3 6 2 4 2 3 3" xfId="44852" xr:uid="{00000000-0005-0000-0000-00000C7C0000}"/>
    <cellStyle name="Normal 3 3 3 6 2 4 2 4" xfId="27754" xr:uid="{00000000-0005-0000-0000-00000D7C0000}"/>
    <cellStyle name="Normal 3 3 3 6 2 4 2 5" xfId="44853" xr:uid="{00000000-0005-0000-0000-00000E7C0000}"/>
    <cellStyle name="Normal 3 3 3 6 2 4 3" xfId="12112" xr:uid="{00000000-0005-0000-0000-00000F7C0000}"/>
    <cellStyle name="Normal 3 3 3 6 2 4 3 2" xfId="27755" xr:uid="{00000000-0005-0000-0000-0000107C0000}"/>
    <cellStyle name="Normal 3 3 3 6 2 4 3 2 2" xfId="27756" xr:uid="{00000000-0005-0000-0000-0000117C0000}"/>
    <cellStyle name="Normal 3 3 3 6 2 4 3 2 3" xfId="44854" xr:uid="{00000000-0005-0000-0000-0000127C0000}"/>
    <cellStyle name="Normal 3 3 3 6 2 4 3 3" xfId="27757" xr:uid="{00000000-0005-0000-0000-0000137C0000}"/>
    <cellStyle name="Normal 3 3 3 6 2 4 3 4" xfId="44855" xr:uid="{00000000-0005-0000-0000-0000147C0000}"/>
    <cellStyle name="Normal 3 3 3 6 2 4 4" xfId="27758" xr:uid="{00000000-0005-0000-0000-0000157C0000}"/>
    <cellStyle name="Normal 3 3 3 6 2 4 4 2" xfId="27759" xr:uid="{00000000-0005-0000-0000-0000167C0000}"/>
    <cellStyle name="Normal 3 3 3 6 2 4 4 3" xfId="44856" xr:uid="{00000000-0005-0000-0000-0000177C0000}"/>
    <cellStyle name="Normal 3 3 3 6 2 4 5" xfId="27760" xr:uid="{00000000-0005-0000-0000-0000187C0000}"/>
    <cellStyle name="Normal 3 3 3 6 2 4 6" xfId="44857" xr:uid="{00000000-0005-0000-0000-0000197C0000}"/>
    <cellStyle name="Normal 3 3 3 6 2 5" xfId="12113" xr:uid="{00000000-0005-0000-0000-00001A7C0000}"/>
    <cellStyle name="Normal 3 3 3 6 2 5 2" xfId="12114" xr:uid="{00000000-0005-0000-0000-00001B7C0000}"/>
    <cellStyle name="Normal 3 3 3 6 2 5 2 2" xfId="27761" xr:uid="{00000000-0005-0000-0000-00001C7C0000}"/>
    <cellStyle name="Normal 3 3 3 6 2 5 2 2 2" xfId="27762" xr:uid="{00000000-0005-0000-0000-00001D7C0000}"/>
    <cellStyle name="Normal 3 3 3 6 2 5 2 2 3" xfId="44858" xr:uid="{00000000-0005-0000-0000-00001E7C0000}"/>
    <cellStyle name="Normal 3 3 3 6 2 5 2 3" xfId="27763" xr:uid="{00000000-0005-0000-0000-00001F7C0000}"/>
    <cellStyle name="Normal 3 3 3 6 2 5 2 4" xfId="44859" xr:uid="{00000000-0005-0000-0000-0000207C0000}"/>
    <cellStyle name="Normal 3 3 3 6 2 5 3" xfId="27764" xr:uid="{00000000-0005-0000-0000-0000217C0000}"/>
    <cellStyle name="Normal 3 3 3 6 2 5 3 2" xfId="27765" xr:uid="{00000000-0005-0000-0000-0000227C0000}"/>
    <cellStyle name="Normal 3 3 3 6 2 5 3 3" xfId="44860" xr:uid="{00000000-0005-0000-0000-0000237C0000}"/>
    <cellStyle name="Normal 3 3 3 6 2 5 4" xfId="27766" xr:uid="{00000000-0005-0000-0000-0000247C0000}"/>
    <cellStyle name="Normal 3 3 3 6 2 5 5" xfId="44861" xr:uid="{00000000-0005-0000-0000-0000257C0000}"/>
    <cellStyle name="Normal 3 3 3 6 2 6" xfId="12115" xr:uid="{00000000-0005-0000-0000-0000267C0000}"/>
    <cellStyle name="Normal 3 3 3 6 2 6 2" xfId="12116" xr:uid="{00000000-0005-0000-0000-0000277C0000}"/>
    <cellStyle name="Normal 3 3 3 6 2 6 2 2" xfId="27767" xr:uid="{00000000-0005-0000-0000-0000287C0000}"/>
    <cellStyle name="Normal 3 3 3 6 2 6 2 2 2" xfId="27768" xr:uid="{00000000-0005-0000-0000-0000297C0000}"/>
    <cellStyle name="Normal 3 3 3 6 2 6 2 2 3" xfId="44862" xr:uid="{00000000-0005-0000-0000-00002A7C0000}"/>
    <cellStyle name="Normal 3 3 3 6 2 6 2 3" xfId="27769" xr:uid="{00000000-0005-0000-0000-00002B7C0000}"/>
    <cellStyle name="Normal 3 3 3 6 2 6 2 4" xfId="44863" xr:uid="{00000000-0005-0000-0000-00002C7C0000}"/>
    <cellStyle name="Normal 3 3 3 6 2 6 3" xfId="27770" xr:uid="{00000000-0005-0000-0000-00002D7C0000}"/>
    <cellStyle name="Normal 3 3 3 6 2 6 3 2" xfId="27771" xr:uid="{00000000-0005-0000-0000-00002E7C0000}"/>
    <cellStyle name="Normal 3 3 3 6 2 6 3 3" xfId="44864" xr:uid="{00000000-0005-0000-0000-00002F7C0000}"/>
    <cellStyle name="Normal 3 3 3 6 2 6 4" xfId="27772" xr:uid="{00000000-0005-0000-0000-0000307C0000}"/>
    <cellStyle name="Normal 3 3 3 6 2 6 5" xfId="44865" xr:uid="{00000000-0005-0000-0000-0000317C0000}"/>
    <cellStyle name="Normal 3 3 3 6 2 7" xfId="12117" xr:uid="{00000000-0005-0000-0000-0000327C0000}"/>
    <cellStyle name="Normal 3 3 3 6 2 7 2" xfId="12118" xr:uid="{00000000-0005-0000-0000-0000337C0000}"/>
    <cellStyle name="Normal 3 3 3 6 2 7 2 2" xfId="27773" xr:uid="{00000000-0005-0000-0000-0000347C0000}"/>
    <cellStyle name="Normal 3 3 3 6 2 7 2 3" xfId="44866" xr:uid="{00000000-0005-0000-0000-0000357C0000}"/>
    <cellStyle name="Normal 3 3 3 6 2 7 3" xfId="27774" xr:uid="{00000000-0005-0000-0000-0000367C0000}"/>
    <cellStyle name="Normal 3 3 3 6 2 7 4" xfId="44867" xr:uid="{00000000-0005-0000-0000-0000377C0000}"/>
    <cellStyle name="Normal 3 3 3 6 2 8" xfId="12119" xr:uid="{00000000-0005-0000-0000-0000387C0000}"/>
    <cellStyle name="Normal 3 3 3 6 2 8 2" xfId="27775" xr:uid="{00000000-0005-0000-0000-0000397C0000}"/>
    <cellStyle name="Normal 3 3 3 6 2 8 3" xfId="44868" xr:uid="{00000000-0005-0000-0000-00003A7C0000}"/>
    <cellStyle name="Normal 3 3 3 6 2 9" xfId="27776" xr:uid="{00000000-0005-0000-0000-00003B7C0000}"/>
    <cellStyle name="Normal 3 3 3 6 2 9 2" xfId="44869" xr:uid="{00000000-0005-0000-0000-00003C7C0000}"/>
    <cellStyle name="Normal 3 3 3 6 3" xfId="12120" xr:uid="{00000000-0005-0000-0000-00003D7C0000}"/>
    <cellStyle name="Normal 3 3 3 6 3 10" xfId="44870" xr:uid="{00000000-0005-0000-0000-00003E7C0000}"/>
    <cellStyle name="Normal 3 3 3 6 3 11" xfId="44871" xr:uid="{00000000-0005-0000-0000-00003F7C0000}"/>
    <cellStyle name="Normal 3 3 3 6 3 2" xfId="12121" xr:uid="{00000000-0005-0000-0000-0000407C0000}"/>
    <cellStyle name="Normal 3 3 3 6 3 2 2" xfId="12122" xr:uid="{00000000-0005-0000-0000-0000417C0000}"/>
    <cellStyle name="Normal 3 3 3 6 3 2 2 2" xfId="12123" xr:uid="{00000000-0005-0000-0000-0000427C0000}"/>
    <cellStyle name="Normal 3 3 3 6 3 2 2 2 2" xfId="12124" xr:uid="{00000000-0005-0000-0000-0000437C0000}"/>
    <cellStyle name="Normal 3 3 3 6 3 2 2 2 2 2" xfId="27777" xr:uid="{00000000-0005-0000-0000-0000447C0000}"/>
    <cellStyle name="Normal 3 3 3 6 3 2 2 2 2 2 2" xfId="27778" xr:uid="{00000000-0005-0000-0000-0000457C0000}"/>
    <cellStyle name="Normal 3 3 3 6 3 2 2 2 2 2 3" xfId="44872" xr:uid="{00000000-0005-0000-0000-0000467C0000}"/>
    <cellStyle name="Normal 3 3 3 6 3 2 2 2 2 3" xfId="27779" xr:uid="{00000000-0005-0000-0000-0000477C0000}"/>
    <cellStyle name="Normal 3 3 3 6 3 2 2 2 2 4" xfId="44873" xr:uid="{00000000-0005-0000-0000-0000487C0000}"/>
    <cellStyle name="Normal 3 3 3 6 3 2 2 2 3" xfId="12125" xr:uid="{00000000-0005-0000-0000-0000497C0000}"/>
    <cellStyle name="Normal 3 3 3 6 3 2 2 2 3 2" xfId="27780" xr:uid="{00000000-0005-0000-0000-00004A7C0000}"/>
    <cellStyle name="Normal 3 3 3 6 3 2 2 2 3 3" xfId="44874" xr:uid="{00000000-0005-0000-0000-00004B7C0000}"/>
    <cellStyle name="Normal 3 3 3 6 3 2 2 2 4" xfId="27781" xr:uid="{00000000-0005-0000-0000-00004C7C0000}"/>
    <cellStyle name="Normal 3 3 3 6 3 2 2 2 5" xfId="44875" xr:uid="{00000000-0005-0000-0000-00004D7C0000}"/>
    <cellStyle name="Normal 3 3 3 6 3 2 2 3" xfId="12126" xr:uid="{00000000-0005-0000-0000-00004E7C0000}"/>
    <cellStyle name="Normal 3 3 3 6 3 2 2 3 2" xfId="12127" xr:uid="{00000000-0005-0000-0000-00004F7C0000}"/>
    <cellStyle name="Normal 3 3 3 6 3 2 2 3 2 2" xfId="27782" xr:uid="{00000000-0005-0000-0000-0000507C0000}"/>
    <cellStyle name="Normal 3 3 3 6 3 2 2 3 2 3" xfId="44876" xr:uid="{00000000-0005-0000-0000-0000517C0000}"/>
    <cellStyle name="Normal 3 3 3 6 3 2 2 3 3" xfId="27783" xr:uid="{00000000-0005-0000-0000-0000527C0000}"/>
    <cellStyle name="Normal 3 3 3 6 3 2 2 3 4" xfId="44877" xr:uid="{00000000-0005-0000-0000-0000537C0000}"/>
    <cellStyle name="Normal 3 3 3 6 3 2 2 4" xfId="12128" xr:uid="{00000000-0005-0000-0000-0000547C0000}"/>
    <cellStyle name="Normal 3 3 3 6 3 2 2 4 2" xfId="12129" xr:uid="{00000000-0005-0000-0000-0000557C0000}"/>
    <cellStyle name="Normal 3 3 3 6 3 2 2 4 3" xfId="44878" xr:uid="{00000000-0005-0000-0000-0000567C0000}"/>
    <cellStyle name="Normal 3 3 3 6 3 2 2 5" xfId="12130" xr:uid="{00000000-0005-0000-0000-0000577C0000}"/>
    <cellStyle name="Normal 3 3 3 6 3 2 2 5 2" xfId="12131" xr:uid="{00000000-0005-0000-0000-0000587C0000}"/>
    <cellStyle name="Normal 3 3 3 6 3 2 2 6" xfId="12132" xr:uid="{00000000-0005-0000-0000-0000597C0000}"/>
    <cellStyle name="Normal 3 3 3 6 3 2 2 7" xfId="44879" xr:uid="{00000000-0005-0000-0000-00005A7C0000}"/>
    <cellStyle name="Normal 3 3 3 6 3 2 3" xfId="12133" xr:uid="{00000000-0005-0000-0000-00005B7C0000}"/>
    <cellStyle name="Normal 3 3 3 6 3 2 3 2" xfId="12134" xr:uid="{00000000-0005-0000-0000-00005C7C0000}"/>
    <cellStyle name="Normal 3 3 3 6 3 2 3 2 2" xfId="27784" xr:uid="{00000000-0005-0000-0000-00005D7C0000}"/>
    <cellStyle name="Normal 3 3 3 6 3 2 3 2 2 2" xfId="27785" xr:uid="{00000000-0005-0000-0000-00005E7C0000}"/>
    <cellStyle name="Normal 3 3 3 6 3 2 3 2 2 3" xfId="44880" xr:uid="{00000000-0005-0000-0000-00005F7C0000}"/>
    <cellStyle name="Normal 3 3 3 6 3 2 3 2 3" xfId="27786" xr:uid="{00000000-0005-0000-0000-0000607C0000}"/>
    <cellStyle name="Normal 3 3 3 6 3 2 3 2 4" xfId="44881" xr:uid="{00000000-0005-0000-0000-0000617C0000}"/>
    <cellStyle name="Normal 3 3 3 6 3 2 3 3" xfId="12135" xr:uid="{00000000-0005-0000-0000-0000627C0000}"/>
    <cellStyle name="Normal 3 3 3 6 3 2 3 3 2" xfId="27787" xr:uid="{00000000-0005-0000-0000-0000637C0000}"/>
    <cellStyle name="Normal 3 3 3 6 3 2 3 3 3" xfId="44882" xr:uid="{00000000-0005-0000-0000-0000647C0000}"/>
    <cellStyle name="Normal 3 3 3 6 3 2 3 4" xfId="27788" xr:uid="{00000000-0005-0000-0000-0000657C0000}"/>
    <cellStyle name="Normal 3 3 3 6 3 2 3 5" xfId="44883" xr:uid="{00000000-0005-0000-0000-0000667C0000}"/>
    <cellStyle name="Normal 3 3 3 6 3 2 4" xfId="12136" xr:uid="{00000000-0005-0000-0000-0000677C0000}"/>
    <cellStyle name="Normal 3 3 3 6 3 2 4 2" xfId="12137" xr:uid="{00000000-0005-0000-0000-0000687C0000}"/>
    <cellStyle name="Normal 3 3 3 6 3 2 4 2 2" xfId="27789" xr:uid="{00000000-0005-0000-0000-0000697C0000}"/>
    <cellStyle name="Normal 3 3 3 6 3 2 4 2 3" xfId="44884" xr:uid="{00000000-0005-0000-0000-00006A7C0000}"/>
    <cellStyle name="Normal 3 3 3 6 3 2 4 3" xfId="27790" xr:uid="{00000000-0005-0000-0000-00006B7C0000}"/>
    <cellStyle name="Normal 3 3 3 6 3 2 4 4" xfId="44885" xr:uid="{00000000-0005-0000-0000-00006C7C0000}"/>
    <cellStyle name="Normal 3 3 3 6 3 2 5" xfId="12138" xr:uid="{00000000-0005-0000-0000-00006D7C0000}"/>
    <cellStyle name="Normal 3 3 3 6 3 2 5 2" xfId="12139" xr:uid="{00000000-0005-0000-0000-00006E7C0000}"/>
    <cellStyle name="Normal 3 3 3 6 3 2 5 3" xfId="44886" xr:uid="{00000000-0005-0000-0000-00006F7C0000}"/>
    <cellStyle name="Normal 3 3 3 6 3 2 6" xfId="12140" xr:uid="{00000000-0005-0000-0000-0000707C0000}"/>
    <cellStyle name="Normal 3 3 3 6 3 2 6 2" xfId="12141" xr:uid="{00000000-0005-0000-0000-0000717C0000}"/>
    <cellStyle name="Normal 3 3 3 6 3 2 7" xfId="12142" xr:uid="{00000000-0005-0000-0000-0000727C0000}"/>
    <cellStyle name="Normal 3 3 3 6 3 2 8" xfId="44887" xr:uid="{00000000-0005-0000-0000-0000737C0000}"/>
    <cellStyle name="Normal 3 3 3 6 3 3" xfId="12143" xr:uid="{00000000-0005-0000-0000-0000747C0000}"/>
    <cellStyle name="Normal 3 3 3 6 3 3 2" xfId="12144" xr:uid="{00000000-0005-0000-0000-0000757C0000}"/>
    <cellStyle name="Normal 3 3 3 6 3 3 2 2" xfId="12145" xr:uid="{00000000-0005-0000-0000-0000767C0000}"/>
    <cellStyle name="Normal 3 3 3 6 3 3 2 2 2" xfId="27791" xr:uid="{00000000-0005-0000-0000-0000777C0000}"/>
    <cellStyle name="Normal 3 3 3 6 3 3 2 2 2 2" xfId="27792" xr:uid="{00000000-0005-0000-0000-0000787C0000}"/>
    <cellStyle name="Normal 3 3 3 6 3 3 2 2 2 3" xfId="44888" xr:uid="{00000000-0005-0000-0000-0000797C0000}"/>
    <cellStyle name="Normal 3 3 3 6 3 3 2 2 3" xfId="27793" xr:uid="{00000000-0005-0000-0000-00007A7C0000}"/>
    <cellStyle name="Normal 3 3 3 6 3 3 2 2 4" xfId="44889" xr:uid="{00000000-0005-0000-0000-00007B7C0000}"/>
    <cellStyle name="Normal 3 3 3 6 3 3 2 3" xfId="12146" xr:uid="{00000000-0005-0000-0000-00007C7C0000}"/>
    <cellStyle name="Normal 3 3 3 6 3 3 2 3 2" xfId="27794" xr:uid="{00000000-0005-0000-0000-00007D7C0000}"/>
    <cellStyle name="Normal 3 3 3 6 3 3 2 3 3" xfId="44890" xr:uid="{00000000-0005-0000-0000-00007E7C0000}"/>
    <cellStyle name="Normal 3 3 3 6 3 3 2 4" xfId="27795" xr:uid="{00000000-0005-0000-0000-00007F7C0000}"/>
    <cellStyle name="Normal 3 3 3 6 3 3 2 5" xfId="44891" xr:uid="{00000000-0005-0000-0000-0000807C0000}"/>
    <cellStyle name="Normal 3 3 3 6 3 3 3" xfId="12147" xr:uid="{00000000-0005-0000-0000-0000817C0000}"/>
    <cellStyle name="Normal 3 3 3 6 3 3 3 2" xfId="12148" xr:uid="{00000000-0005-0000-0000-0000827C0000}"/>
    <cellStyle name="Normal 3 3 3 6 3 3 3 2 2" xfId="27796" xr:uid="{00000000-0005-0000-0000-0000837C0000}"/>
    <cellStyle name="Normal 3 3 3 6 3 3 3 2 3" xfId="44892" xr:uid="{00000000-0005-0000-0000-0000847C0000}"/>
    <cellStyle name="Normal 3 3 3 6 3 3 3 3" xfId="27797" xr:uid="{00000000-0005-0000-0000-0000857C0000}"/>
    <cellStyle name="Normal 3 3 3 6 3 3 3 4" xfId="44893" xr:uid="{00000000-0005-0000-0000-0000867C0000}"/>
    <cellStyle name="Normal 3 3 3 6 3 3 4" xfId="12149" xr:uid="{00000000-0005-0000-0000-0000877C0000}"/>
    <cellStyle name="Normal 3 3 3 6 3 3 4 2" xfId="12150" xr:uid="{00000000-0005-0000-0000-0000887C0000}"/>
    <cellStyle name="Normal 3 3 3 6 3 3 4 3" xfId="44894" xr:uid="{00000000-0005-0000-0000-0000897C0000}"/>
    <cellStyle name="Normal 3 3 3 6 3 3 5" xfId="12151" xr:uid="{00000000-0005-0000-0000-00008A7C0000}"/>
    <cellStyle name="Normal 3 3 3 6 3 3 5 2" xfId="12152" xr:uid="{00000000-0005-0000-0000-00008B7C0000}"/>
    <cellStyle name="Normal 3 3 3 6 3 3 6" xfId="12153" xr:uid="{00000000-0005-0000-0000-00008C7C0000}"/>
    <cellStyle name="Normal 3 3 3 6 3 3 7" xfId="44895" xr:uid="{00000000-0005-0000-0000-00008D7C0000}"/>
    <cellStyle name="Normal 3 3 3 6 3 4" xfId="12154" xr:uid="{00000000-0005-0000-0000-00008E7C0000}"/>
    <cellStyle name="Normal 3 3 3 6 3 4 2" xfId="12155" xr:uid="{00000000-0005-0000-0000-00008F7C0000}"/>
    <cellStyle name="Normal 3 3 3 6 3 4 2 2" xfId="27798" xr:uid="{00000000-0005-0000-0000-0000907C0000}"/>
    <cellStyle name="Normal 3 3 3 6 3 4 2 2 2" xfId="27799" xr:uid="{00000000-0005-0000-0000-0000917C0000}"/>
    <cellStyle name="Normal 3 3 3 6 3 4 2 2 2 2" xfId="27800" xr:uid="{00000000-0005-0000-0000-0000927C0000}"/>
    <cellStyle name="Normal 3 3 3 6 3 4 2 2 2 3" xfId="44896" xr:uid="{00000000-0005-0000-0000-0000937C0000}"/>
    <cellStyle name="Normal 3 3 3 6 3 4 2 2 3" xfId="27801" xr:uid="{00000000-0005-0000-0000-0000947C0000}"/>
    <cellStyle name="Normal 3 3 3 6 3 4 2 2 4" xfId="44897" xr:uid="{00000000-0005-0000-0000-0000957C0000}"/>
    <cellStyle name="Normal 3 3 3 6 3 4 2 3" xfId="27802" xr:uid="{00000000-0005-0000-0000-0000967C0000}"/>
    <cellStyle name="Normal 3 3 3 6 3 4 2 3 2" xfId="27803" xr:uid="{00000000-0005-0000-0000-0000977C0000}"/>
    <cellStyle name="Normal 3 3 3 6 3 4 2 3 3" xfId="44898" xr:uid="{00000000-0005-0000-0000-0000987C0000}"/>
    <cellStyle name="Normal 3 3 3 6 3 4 2 4" xfId="27804" xr:uid="{00000000-0005-0000-0000-0000997C0000}"/>
    <cellStyle name="Normal 3 3 3 6 3 4 2 5" xfId="44899" xr:uid="{00000000-0005-0000-0000-00009A7C0000}"/>
    <cellStyle name="Normal 3 3 3 6 3 4 3" xfId="12156" xr:uid="{00000000-0005-0000-0000-00009B7C0000}"/>
    <cellStyle name="Normal 3 3 3 6 3 4 3 2" xfId="27805" xr:uid="{00000000-0005-0000-0000-00009C7C0000}"/>
    <cellStyle name="Normal 3 3 3 6 3 4 3 2 2" xfId="27806" xr:uid="{00000000-0005-0000-0000-00009D7C0000}"/>
    <cellStyle name="Normal 3 3 3 6 3 4 3 2 3" xfId="44900" xr:uid="{00000000-0005-0000-0000-00009E7C0000}"/>
    <cellStyle name="Normal 3 3 3 6 3 4 3 3" xfId="27807" xr:uid="{00000000-0005-0000-0000-00009F7C0000}"/>
    <cellStyle name="Normal 3 3 3 6 3 4 3 4" xfId="44901" xr:uid="{00000000-0005-0000-0000-0000A07C0000}"/>
    <cellStyle name="Normal 3 3 3 6 3 4 4" xfId="27808" xr:uid="{00000000-0005-0000-0000-0000A17C0000}"/>
    <cellStyle name="Normal 3 3 3 6 3 4 4 2" xfId="27809" xr:uid="{00000000-0005-0000-0000-0000A27C0000}"/>
    <cellStyle name="Normal 3 3 3 6 3 4 4 3" xfId="44902" xr:uid="{00000000-0005-0000-0000-0000A37C0000}"/>
    <cellStyle name="Normal 3 3 3 6 3 4 5" xfId="27810" xr:uid="{00000000-0005-0000-0000-0000A47C0000}"/>
    <cellStyle name="Normal 3 3 3 6 3 4 6" xfId="44903" xr:uid="{00000000-0005-0000-0000-0000A57C0000}"/>
    <cellStyle name="Normal 3 3 3 6 3 5" xfId="12157" xr:uid="{00000000-0005-0000-0000-0000A67C0000}"/>
    <cellStyle name="Normal 3 3 3 6 3 5 2" xfId="12158" xr:uid="{00000000-0005-0000-0000-0000A77C0000}"/>
    <cellStyle name="Normal 3 3 3 6 3 5 2 2" xfId="27811" xr:uid="{00000000-0005-0000-0000-0000A87C0000}"/>
    <cellStyle name="Normal 3 3 3 6 3 5 2 2 2" xfId="27812" xr:uid="{00000000-0005-0000-0000-0000A97C0000}"/>
    <cellStyle name="Normal 3 3 3 6 3 5 2 2 3" xfId="44904" xr:uid="{00000000-0005-0000-0000-0000AA7C0000}"/>
    <cellStyle name="Normal 3 3 3 6 3 5 2 3" xfId="27813" xr:uid="{00000000-0005-0000-0000-0000AB7C0000}"/>
    <cellStyle name="Normal 3 3 3 6 3 5 2 4" xfId="44905" xr:uid="{00000000-0005-0000-0000-0000AC7C0000}"/>
    <cellStyle name="Normal 3 3 3 6 3 5 3" xfId="27814" xr:uid="{00000000-0005-0000-0000-0000AD7C0000}"/>
    <cellStyle name="Normal 3 3 3 6 3 5 3 2" xfId="27815" xr:uid="{00000000-0005-0000-0000-0000AE7C0000}"/>
    <cellStyle name="Normal 3 3 3 6 3 5 3 3" xfId="44906" xr:uid="{00000000-0005-0000-0000-0000AF7C0000}"/>
    <cellStyle name="Normal 3 3 3 6 3 5 4" xfId="27816" xr:uid="{00000000-0005-0000-0000-0000B07C0000}"/>
    <cellStyle name="Normal 3 3 3 6 3 5 5" xfId="44907" xr:uid="{00000000-0005-0000-0000-0000B17C0000}"/>
    <cellStyle name="Normal 3 3 3 6 3 6" xfId="12159" xr:uid="{00000000-0005-0000-0000-0000B27C0000}"/>
    <cellStyle name="Normal 3 3 3 6 3 6 2" xfId="12160" xr:uid="{00000000-0005-0000-0000-0000B37C0000}"/>
    <cellStyle name="Normal 3 3 3 6 3 6 2 2" xfId="27817" xr:uid="{00000000-0005-0000-0000-0000B47C0000}"/>
    <cellStyle name="Normal 3 3 3 6 3 6 2 3" xfId="44908" xr:uid="{00000000-0005-0000-0000-0000B57C0000}"/>
    <cellStyle name="Normal 3 3 3 6 3 6 3" xfId="27818" xr:uid="{00000000-0005-0000-0000-0000B67C0000}"/>
    <cellStyle name="Normal 3 3 3 6 3 6 4" xfId="44909" xr:uid="{00000000-0005-0000-0000-0000B77C0000}"/>
    <cellStyle name="Normal 3 3 3 6 3 7" xfId="12161" xr:uid="{00000000-0005-0000-0000-0000B87C0000}"/>
    <cellStyle name="Normal 3 3 3 6 3 7 2" xfId="12162" xr:uid="{00000000-0005-0000-0000-0000B97C0000}"/>
    <cellStyle name="Normal 3 3 3 6 3 7 3" xfId="44910" xr:uid="{00000000-0005-0000-0000-0000BA7C0000}"/>
    <cellStyle name="Normal 3 3 3 6 3 8" xfId="12163" xr:uid="{00000000-0005-0000-0000-0000BB7C0000}"/>
    <cellStyle name="Normal 3 3 3 6 3 8 2" xfId="44911" xr:uid="{00000000-0005-0000-0000-0000BC7C0000}"/>
    <cellStyle name="Normal 3 3 3 6 3 9" xfId="44912" xr:uid="{00000000-0005-0000-0000-0000BD7C0000}"/>
    <cellStyle name="Normal 3 3 3 6 4" xfId="12164" xr:uid="{00000000-0005-0000-0000-0000BE7C0000}"/>
    <cellStyle name="Normal 3 3 3 6 4 10" xfId="44913" xr:uid="{00000000-0005-0000-0000-0000BF7C0000}"/>
    <cellStyle name="Normal 3 3 3 6 4 2" xfId="12165" xr:uid="{00000000-0005-0000-0000-0000C07C0000}"/>
    <cellStyle name="Normal 3 3 3 6 4 2 2" xfId="12166" xr:uid="{00000000-0005-0000-0000-0000C17C0000}"/>
    <cellStyle name="Normal 3 3 3 6 4 2 2 2" xfId="12167" xr:uid="{00000000-0005-0000-0000-0000C27C0000}"/>
    <cellStyle name="Normal 3 3 3 6 4 2 2 2 2" xfId="27819" xr:uid="{00000000-0005-0000-0000-0000C37C0000}"/>
    <cellStyle name="Normal 3 3 3 6 4 2 2 2 2 2" xfId="27820" xr:uid="{00000000-0005-0000-0000-0000C47C0000}"/>
    <cellStyle name="Normal 3 3 3 6 4 2 2 2 2 3" xfId="44914" xr:uid="{00000000-0005-0000-0000-0000C57C0000}"/>
    <cellStyle name="Normal 3 3 3 6 4 2 2 2 3" xfId="27821" xr:uid="{00000000-0005-0000-0000-0000C67C0000}"/>
    <cellStyle name="Normal 3 3 3 6 4 2 2 2 4" xfId="44915" xr:uid="{00000000-0005-0000-0000-0000C77C0000}"/>
    <cellStyle name="Normal 3 3 3 6 4 2 2 3" xfId="12168" xr:uid="{00000000-0005-0000-0000-0000C87C0000}"/>
    <cellStyle name="Normal 3 3 3 6 4 2 2 3 2" xfId="27822" xr:uid="{00000000-0005-0000-0000-0000C97C0000}"/>
    <cellStyle name="Normal 3 3 3 6 4 2 2 3 3" xfId="44916" xr:uid="{00000000-0005-0000-0000-0000CA7C0000}"/>
    <cellStyle name="Normal 3 3 3 6 4 2 2 4" xfId="27823" xr:uid="{00000000-0005-0000-0000-0000CB7C0000}"/>
    <cellStyle name="Normal 3 3 3 6 4 2 2 5" xfId="44917" xr:uid="{00000000-0005-0000-0000-0000CC7C0000}"/>
    <cellStyle name="Normal 3 3 3 6 4 2 3" xfId="12169" xr:uid="{00000000-0005-0000-0000-0000CD7C0000}"/>
    <cellStyle name="Normal 3 3 3 6 4 2 3 2" xfId="12170" xr:uid="{00000000-0005-0000-0000-0000CE7C0000}"/>
    <cellStyle name="Normal 3 3 3 6 4 2 3 2 2" xfId="27824" xr:uid="{00000000-0005-0000-0000-0000CF7C0000}"/>
    <cellStyle name="Normal 3 3 3 6 4 2 3 2 3" xfId="44918" xr:uid="{00000000-0005-0000-0000-0000D07C0000}"/>
    <cellStyle name="Normal 3 3 3 6 4 2 3 3" xfId="27825" xr:uid="{00000000-0005-0000-0000-0000D17C0000}"/>
    <cellStyle name="Normal 3 3 3 6 4 2 3 4" xfId="44919" xr:uid="{00000000-0005-0000-0000-0000D27C0000}"/>
    <cellStyle name="Normal 3 3 3 6 4 2 4" xfId="12171" xr:uid="{00000000-0005-0000-0000-0000D37C0000}"/>
    <cellStyle name="Normal 3 3 3 6 4 2 4 2" xfId="12172" xr:uid="{00000000-0005-0000-0000-0000D47C0000}"/>
    <cellStyle name="Normal 3 3 3 6 4 2 4 3" xfId="44920" xr:uid="{00000000-0005-0000-0000-0000D57C0000}"/>
    <cellStyle name="Normal 3 3 3 6 4 2 5" xfId="12173" xr:uid="{00000000-0005-0000-0000-0000D67C0000}"/>
    <cellStyle name="Normal 3 3 3 6 4 2 5 2" xfId="12174" xr:uid="{00000000-0005-0000-0000-0000D77C0000}"/>
    <cellStyle name="Normal 3 3 3 6 4 2 6" xfId="12175" xr:uid="{00000000-0005-0000-0000-0000D87C0000}"/>
    <cellStyle name="Normal 3 3 3 6 4 2 7" xfId="44921" xr:uid="{00000000-0005-0000-0000-0000D97C0000}"/>
    <cellStyle name="Normal 3 3 3 6 4 3" xfId="12176" xr:uid="{00000000-0005-0000-0000-0000DA7C0000}"/>
    <cellStyle name="Normal 3 3 3 6 4 3 2" xfId="12177" xr:uid="{00000000-0005-0000-0000-0000DB7C0000}"/>
    <cellStyle name="Normal 3 3 3 6 4 3 2 2" xfId="27826" xr:uid="{00000000-0005-0000-0000-0000DC7C0000}"/>
    <cellStyle name="Normal 3 3 3 6 4 3 2 2 2" xfId="27827" xr:uid="{00000000-0005-0000-0000-0000DD7C0000}"/>
    <cellStyle name="Normal 3 3 3 6 4 3 2 2 2 2" xfId="27828" xr:uid="{00000000-0005-0000-0000-0000DE7C0000}"/>
    <cellStyle name="Normal 3 3 3 6 4 3 2 2 2 3" xfId="44922" xr:uid="{00000000-0005-0000-0000-0000DF7C0000}"/>
    <cellStyle name="Normal 3 3 3 6 4 3 2 2 3" xfId="27829" xr:uid="{00000000-0005-0000-0000-0000E07C0000}"/>
    <cellStyle name="Normal 3 3 3 6 4 3 2 2 4" xfId="44923" xr:uid="{00000000-0005-0000-0000-0000E17C0000}"/>
    <cellStyle name="Normal 3 3 3 6 4 3 2 3" xfId="27830" xr:uid="{00000000-0005-0000-0000-0000E27C0000}"/>
    <cellStyle name="Normal 3 3 3 6 4 3 2 3 2" xfId="27831" xr:uid="{00000000-0005-0000-0000-0000E37C0000}"/>
    <cellStyle name="Normal 3 3 3 6 4 3 2 3 3" xfId="44924" xr:uid="{00000000-0005-0000-0000-0000E47C0000}"/>
    <cellStyle name="Normal 3 3 3 6 4 3 2 4" xfId="27832" xr:uid="{00000000-0005-0000-0000-0000E57C0000}"/>
    <cellStyle name="Normal 3 3 3 6 4 3 2 5" xfId="44925" xr:uid="{00000000-0005-0000-0000-0000E67C0000}"/>
    <cellStyle name="Normal 3 3 3 6 4 3 3" xfId="12178" xr:uid="{00000000-0005-0000-0000-0000E77C0000}"/>
    <cellStyle name="Normal 3 3 3 6 4 3 3 2" xfId="27833" xr:uid="{00000000-0005-0000-0000-0000E87C0000}"/>
    <cellStyle name="Normal 3 3 3 6 4 3 3 2 2" xfId="27834" xr:uid="{00000000-0005-0000-0000-0000E97C0000}"/>
    <cellStyle name="Normal 3 3 3 6 4 3 3 2 3" xfId="44926" xr:uid="{00000000-0005-0000-0000-0000EA7C0000}"/>
    <cellStyle name="Normal 3 3 3 6 4 3 3 3" xfId="27835" xr:uid="{00000000-0005-0000-0000-0000EB7C0000}"/>
    <cellStyle name="Normal 3 3 3 6 4 3 3 4" xfId="44927" xr:uid="{00000000-0005-0000-0000-0000EC7C0000}"/>
    <cellStyle name="Normal 3 3 3 6 4 3 4" xfId="27836" xr:uid="{00000000-0005-0000-0000-0000ED7C0000}"/>
    <cellStyle name="Normal 3 3 3 6 4 3 4 2" xfId="27837" xr:uid="{00000000-0005-0000-0000-0000EE7C0000}"/>
    <cellStyle name="Normal 3 3 3 6 4 3 4 3" xfId="44928" xr:uid="{00000000-0005-0000-0000-0000EF7C0000}"/>
    <cellStyle name="Normal 3 3 3 6 4 3 5" xfId="27838" xr:uid="{00000000-0005-0000-0000-0000F07C0000}"/>
    <cellStyle name="Normal 3 3 3 6 4 3 6" xfId="44929" xr:uid="{00000000-0005-0000-0000-0000F17C0000}"/>
    <cellStyle name="Normal 3 3 3 6 4 4" xfId="12179" xr:uid="{00000000-0005-0000-0000-0000F27C0000}"/>
    <cellStyle name="Normal 3 3 3 6 4 4 2" xfId="12180" xr:uid="{00000000-0005-0000-0000-0000F37C0000}"/>
    <cellStyle name="Normal 3 3 3 6 4 4 2 2" xfId="27839" xr:uid="{00000000-0005-0000-0000-0000F47C0000}"/>
    <cellStyle name="Normal 3 3 3 6 4 4 2 2 2" xfId="27840" xr:uid="{00000000-0005-0000-0000-0000F57C0000}"/>
    <cellStyle name="Normal 3 3 3 6 4 4 2 2 3" xfId="44930" xr:uid="{00000000-0005-0000-0000-0000F67C0000}"/>
    <cellStyle name="Normal 3 3 3 6 4 4 2 3" xfId="27841" xr:uid="{00000000-0005-0000-0000-0000F77C0000}"/>
    <cellStyle name="Normal 3 3 3 6 4 4 2 4" xfId="44931" xr:uid="{00000000-0005-0000-0000-0000F87C0000}"/>
    <cellStyle name="Normal 3 3 3 6 4 4 3" xfId="27842" xr:uid="{00000000-0005-0000-0000-0000F97C0000}"/>
    <cellStyle name="Normal 3 3 3 6 4 4 3 2" xfId="27843" xr:uid="{00000000-0005-0000-0000-0000FA7C0000}"/>
    <cellStyle name="Normal 3 3 3 6 4 4 3 3" xfId="44932" xr:uid="{00000000-0005-0000-0000-0000FB7C0000}"/>
    <cellStyle name="Normal 3 3 3 6 4 4 4" xfId="27844" xr:uid="{00000000-0005-0000-0000-0000FC7C0000}"/>
    <cellStyle name="Normal 3 3 3 6 4 4 5" xfId="44933" xr:uid="{00000000-0005-0000-0000-0000FD7C0000}"/>
    <cellStyle name="Normal 3 3 3 6 4 5" xfId="12181" xr:uid="{00000000-0005-0000-0000-0000FE7C0000}"/>
    <cellStyle name="Normal 3 3 3 6 4 5 2" xfId="12182" xr:uid="{00000000-0005-0000-0000-0000FF7C0000}"/>
    <cellStyle name="Normal 3 3 3 6 4 5 2 2" xfId="27845" xr:uid="{00000000-0005-0000-0000-0000007D0000}"/>
    <cellStyle name="Normal 3 3 3 6 4 5 2 3" xfId="44934" xr:uid="{00000000-0005-0000-0000-0000017D0000}"/>
    <cellStyle name="Normal 3 3 3 6 4 5 3" xfId="27846" xr:uid="{00000000-0005-0000-0000-0000027D0000}"/>
    <cellStyle name="Normal 3 3 3 6 4 5 4" xfId="44935" xr:uid="{00000000-0005-0000-0000-0000037D0000}"/>
    <cellStyle name="Normal 3 3 3 6 4 6" xfId="12183" xr:uid="{00000000-0005-0000-0000-0000047D0000}"/>
    <cellStyle name="Normal 3 3 3 6 4 6 2" xfId="12184" xr:uid="{00000000-0005-0000-0000-0000057D0000}"/>
    <cellStyle name="Normal 3 3 3 6 4 6 3" xfId="44936" xr:uid="{00000000-0005-0000-0000-0000067D0000}"/>
    <cellStyle name="Normal 3 3 3 6 4 7" xfId="12185" xr:uid="{00000000-0005-0000-0000-0000077D0000}"/>
    <cellStyle name="Normal 3 3 3 6 4 7 2" xfId="44937" xr:uid="{00000000-0005-0000-0000-0000087D0000}"/>
    <cellStyle name="Normal 3 3 3 6 4 8" xfId="44938" xr:uid="{00000000-0005-0000-0000-0000097D0000}"/>
    <cellStyle name="Normal 3 3 3 6 4 9" xfId="44939" xr:uid="{00000000-0005-0000-0000-00000A7D0000}"/>
    <cellStyle name="Normal 3 3 3 6 5" xfId="12186" xr:uid="{00000000-0005-0000-0000-00000B7D0000}"/>
    <cellStyle name="Normal 3 3 3 6 5 2" xfId="12187" xr:uid="{00000000-0005-0000-0000-00000C7D0000}"/>
    <cellStyle name="Normal 3 3 3 6 5 2 2" xfId="12188" xr:uid="{00000000-0005-0000-0000-00000D7D0000}"/>
    <cellStyle name="Normal 3 3 3 6 5 2 2 2" xfId="27847" xr:uid="{00000000-0005-0000-0000-00000E7D0000}"/>
    <cellStyle name="Normal 3 3 3 6 5 2 2 2 2" xfId="27848" xr:uid="{00000000-0005-0000-0000-00000F7D0000}"/>
    <cellStyle name="Normal 3 3 3 6 5 2 2 2 3" xfId="44940" xr:uid="{00000000-0005-0000-0000-0000107D0000}"/>
    <cellStyle name="Normal 3 3 3 6 5 2 2 3" xfId="27849" xr:uid="{00000000-0005-0000-0000-0000117D0000}"/>
    <cellStyle name="Normal 3 3 3 6 5 2 2 4" xfId="44941" xr:uid="{00000000-0005-0000-0000-0000127D0000}"/>
    <cellStyle name="Normal 3 3 3 6 5 2 3" xfId="12189" xr:uid="{00000000-0005-0000-0000-0000137D0000}"/>
    <cellStyle name="Normal 3 3 3 6 5 2 3 2" xfId="27850" xr:uid="{00000000-0005-0000-0000-0000147D0000}"/>
    <cellStyle name="Normal 3 3 3 6 5 2 3 3" xfId="44942" xr:uid="{00000000-0005-0000-0000-0000157D0000}"/>
    <cellStyle name="Normal 3 3 3 6 5 2 4" xfId="27851" xr:uid="{00000000-0005-0000-0000-0000167D0000}"/>
    <cellStyle name="Normal 3 3 3 6 5 2 5" xfId="44943" xr:uid="{00000000-0005-0000-0000-0000177D0000}"/>
    <cellStyle name="Normal 3 3 3 6 5 2 6" xfId="44944" xr:uid="{00000000-0005-0000-0000-0000187D0000}"/>
    <cellStyle name="Normal 3 3 3 6 5 3" xfId="12190" xr:uid="{00000000-0005-0000-0000-0000197D0000}"/>
    <cellStyle name="Normal 3 3 3 6 5 3 2" xfId="12191" xr:uid="{00000000-0005-0000-0000-00001A7D0000}"/>
    <cellStyle name="Normal 3 3 3 6 5 3 2 2" xfId="27852" xr:uid="{00000000-0005-0000-0000-00001B7D0000}"/>
    <cellStyle name="Normal 3 3 3 6 5 3 2 3" xfId="44945" xr:uid="{00000000-0005-0000-0000-00001C7D0000}"/>
    <cellStyle name="Normal 3 3 3 6 5 3 3" xfId="27853" xr:uid="{00000000-0005-0000-0000-00001D7D0000}"/>
    <cellStyle name="Normal 3 3 3 6 5 3 4" xfId="44946" xr:uid="{00000000-0005-0000-0000-00001E7D0000}"/>
    <cellStyle name="Normal 3 3 3 6 5 4" xfId="12192" xr:uid="{00000000-0005-0000-0000-00001F7D0000}"/>
    <cellStyle name="Normal 3 3 3 6 5 4 2" xfId="12193" xr:uid="{00000000-0005-0000-0000-0000207D0000}"/>
    <cellStyle name="Normal 3 3 3 6 5 4 3" xfId="44947" xr:uid="{00000000-0005-0000-0000-0000217D0000}"/>
    <cellStyle name="Normal 3 3 3 6 5 5" xfId="12194" xr:uid="{00000000-0005-0000-0000-0000227D0000}"/>
    <cellStyle name="Normal 3 3 3 6 5 5 2" xfId="12195" xr:uid="{00000000-0005-0000-0000-0000237D0000}"/>
    <cellStyle name="Normal 3 3 3 6 5 6" xfId="12196" xr:uid="{00000000-0005-0000-0000-0000247D0000}"/>
    <cellStyle name="Normal 3 3 3 6 5 7" xfId="44948" xr:uid="{00000000-0005-0000-0000-0000257D0000}"/>
    <cellStyle name="Normal 3 3 3 6 6" xfId="12197" xr:uid="{00000000-0005-0000-0000-0000267D0000}"/>
    <cellStyle name="Normal 3 3 3 6 6 2" xfId="12198" xr:uid="{00000000-0005-0000-0000-0000277D0000}"/>
    <cellStyle name="Normal 3 3 3 6 6 2 2" xfId="27854" xr:uid="{00000000-0005-0000-0000-0000287D0000}"/>
    <cellStyle name="Normal 3 3 3 6 6 2 2 2" xfId="27855" xr:uid="{00000000-0005-0000-0000-0000297D0000}"/>
    <cellStyle name="Normal 3 3 3 6 6 2 2 2 2" xfId="27856" xr:uid="{00000000-0005-0000-0000-00002A7D0000}"/>
    <cellStyle name="Normal 3 3 3 6 6 2 2 2 3" xfId="44949" xr:uid="{00000000-0005-0000-0000-00002B7D0000}"/>
    <cellStyle name="Normal 3 3 3 6 6 2 2 3" xfId="27857" xr:uid="{00000000-0005-0000-0000-00002C7D0000}"/>
    <cellStyle name="Normal 3 3 3 6 6 2 2 4" xfId="44950" xr:uid="{00000000-0005-0000-0000-00002D7D0000}"/>
    <cellStyle name="Normal 3 3 3 6 6 2 3" xfId="27858" xr:uid="{00000000-0005-0000-0000-00002E7D0000}"/>
    <cellStyle name="Normal 3 3 3 6 6 2 3 2" xfId="27859" xr:uid="{00000000-0005-0000-0000-00002F7D0000}"/>
    <cellStyle name="Normal 3 3 3 6 6 2 3 3" xfId="44951" xr:uid="{00000000-0005-0000-0000-0000307D0000}"/>
    <cellStyle name="Normal 3 3 3 6 6 2 4" xfId="27860" xr:uid="{00000000-0005-0000-0000-0000317D0000}"/>
    <cellStyle name="Normal 3 3 3 6 6 2 5" xfId="44952" xr:uid="{00000000-0005-0000-0000-0000327D0000}"/>
    <cellStyle name="Normal 3 3 3 6 6 3" xfId="12199" xr:uid="{00000000-0005-0000-0000-0000337D0000}"/>
    <cellStyle name="Normal 3 3 3 6 6 3 2" xfId="27861" xr:uid="{00000000-0005-0000-0000-0000347D0000}"/>
    <cellStyle name="Normal 3 3 3 6 6 3 2 2" xfId="27862" xr:uid="{00000000-0005-0000-0000-0000357D0000}"/>
    <cellStyle name="Normal 3 3 3 6 6 3 2 3" xfId="44953" xr:uid="{00000000-0005-0000-0000-0000367D0000}"/>
    <cellStyle name="Normal 3 3 3 6 6 3 3" xfId="27863" xr:uid="{00000000-0005-0000-0000-0000377D0000}"/>
    <cellStyle name="Normal 3 3 3 6 6 3 4" xfId="44954" xr:uid="{00000000-0005-0000-0000-0000387D0000}"/>
    <cellStyle name="Normal 3 3 3 6 6 4" xfId="27864" xr:uid="{00000000-0005-0000-0000-0000397D0000}"/>
    <cellStyle name="Normal 3 3 3 6 6 4 2" xfId="27865" xr:uid="{00000000-0005-0000-0000-00003A7D0000}"/>
    <cellStyle name="Normal 3 3 3 6 6 4 3" xfId="44955" xr:uid="{00000000-0005-0000-0000-00003B7D0000}"/>
    <cellStyle name="Normal 3 3 3 6 6 5" xfId="27866" xr:uid="{00000000-0005-0000-0000-00003C7D0000}"/>
    <cellStyle name="Normal 3 3 3 6 6 6" xfId="44956" xr:uid="{00000000-0005-0000-0000-00003D7D0000}"/>
    <cellStyle name="Normal 3 3 3 6 6 7" xfId="44957" xr:uid="{00000000-0005-0000-0000-00003E7D0000}"/>
    <cellStyle name="Normal 3 3 3 6 7" xfId="12200" xr:uid="{00000000-0005-0000-0000-00003F7D0000}"/>
    <cellStyle name="Normal 3 3 3 6 7 2" xfId="12201" xr:uid="{00000000-0005-0000-0000-0000407D0000}"/>
    <cellStyle name="Normal 3 3 3 6 7 2 2" xfId="27867" xr:uid="{00000000-0005-0000-0000-0000417D0000}"/>
    <cellStyle name="Normal 3 3 3 6 7 2 2 2" xfId="27868" xr:uid="{00000000-0005-0000-0000-0000427D0000}"/>
    <cellStyle name="Normal 3 3 3 6 7 2 2 3" xfId="44958" xr:uid="{00000000-0005-0000-0000-0000437D0000}"/>
    <cellStyle name="Normal 3 3 3 6 7 2 3" xfId="27869" xr:uid="{00000000-0005-0000-0000-0000447D0000}"/>
    <cellStyle name="Normal 3 3 3 6 7 2 4" xfId="44959" xr:uid="{00000000-0005-0000-0000-0000457D0000}"/>
    <cellStyle name="Normal 3 3 3 6 7 3" xfId="12202" xr:uid="{00000000-0005-0000-0000-0000467D0000}"/>
    <cellStyle name="Normal 3 3 3 6 7 3 2" xfId="27870" xr:uid="{00000000-0005-0000-0000-0000477D0000}"/>
    <cellStyle name="Normal 3 3 3 6 7 3 3" xfId="44960" xr:uid="{00000000-0005-0000-0000-0000487D0000}"/>
    <cellStyle name="Normal 3 3 3 6 7 4" xfId="27871" xr:uid="{00000000-0005-0000-0000-0000497D0000}"/>
    <cellStyle name="Normal 3 3 3 6 7 5" xfId="44961" xr:uid="{00000000-0005-0000-0000-00004A7D0000}"/>
    <cellStyle name="Normal 3 3 3 6 8" xfId="12203" xr:uid="{00000000-0005-0000-0000-00004B7D0000}"/>
    <cellStyle name="Normal 3 3 3 6 8 2" xfId="12204" xr:uid="{00000000-0005-0000-0000-00004C7D0000}"/>
    <cellStyle name="Normal 3 3 3 6 8 2 2" xfId="27872" xr:uid="{00000000-0005-0000-0000-00004D7D0000}"/>
    <cellStyle name="Normal 3 3 3 6 8 2 2 2" xfId="27873" xr:uid="{00000000-0005-0000-0000-00004E7D0000}"/>
    <cellStyle name="Normal 3 3 3 6 8 2 2 3" xfId="44962" xr:uid="{00000000-0005-0000-0000-00004F7D0000}"/>
    <cellStyle name="Normal 3 3 3 6 8 2 3" xfId="27874" xr:uid="{00000000-0005-0000-0000-0000507D0000}"/>
    <cellStyle name="Normal 3 3 3 6 8 2 4" xfId="44963" xr:uid="{00000000-0005-0000-0000-0000517D0000}"/>
    <cellStyle name="Normal 3 3 3 6 8 3" xfId="27875" xr:uid="{00000000-0005-0000-0000-0000527D0000}"/>
    <cellStyle name="Normal 3 3 3 6 8 3 2" xfId="27876" xr:uid="{00000000-0005-0000-0000-0000537D0000}"/>
    <cellStyle name="Normal 3 3 3 6 8 3 3" xfId="44964" xr:uid="{00000000-0005-0000-0000-0000547D0000}"/>
    <cellStyle name="Normal 3 3 3 6 8 4" xfId="27877" xr:uid="{00000000-0005-0000-0000-0000557D0000}"/>
    <cellStyle name="Normal 3 3 3 6 8 5" xfId="44965" xr:uid="{00000000-0005-0000-0000-0000567D0000}"/>
    <cellStyle name="Normal 3 3 3 6 9" xfId="12205" xr:uid="{00000000-0005-0000-0000-0000577D0000}"/>
    <cellStyle name="Normal 3 3 3 6 9 2" xfId="12206" xr:uid="{00000000-0005-0000-0000-0000587D0000}"/>
    <cellStyle name="Normal 3 3 3 6 9 2 2" xfId="27878" xr:uid="{00000000-0005-0000-0000-0000597D0000}"/>
    <cellStyle name="Normal 3 3 3 6 9 2 2 2" xfId="27879" xr:uid="{00000000-0005-0000-0000-00005A7D0000}"/>
    <cellStyle name="Normal 3 3 3 6 9 2 2 3" xfId="44966" xr:uid="{00000000-0005-0000-0000-00005B7D0000}"/>
    <cellStyle name="Normal 3 3 3 6 9 2 3" xfId="27880" xr:uid="{00000000-0005-0000-0000-00005C7D0000}"/>
    <cellStyle name="Normal 3 3 3 6 9 2 4" xfId="44967" xr:uid="{00000000-0005-0000-0000-00005D7D0000}"/>
    <cellStyle name="Normal 3 3 3 6 9 3" xfId="27881" xr:uid="{00000000-0005-0000-0000-00005E7D0000}"/>
    <cellStyle name="Normal 3 3 3 6 9 3 2" xfId="27882" xr:uid="{00000000-0005-0000-0000-00005F7D0000}"/>
    <cellStyle name="Normal 3 3 3 6 9 3 3" xfId="44968" xr:uid="{00000000-0005-0000-0000-0000607D0000}"/>
    <cellStyle name="Normal 3 3 3 6 9 4" xfId="27883" xr:uid="{00000000-0005-0000-0000-0000617D0000}"/>
    <cellStyle name="Normal 3 3 3 6 9 5" xfId="44969" xr:uid="{00000000-0005-0000-0000-0000627D0000}"/>
    <cellStyle name="Normal 3 3 3 7" xfId="12207" xr:uid="{00000000-0005-0000-0000-0000637D0000}"/>
    <cellStyle name="Normal 3 3 3 7 10" xfId="44970" xr:uid="{00000000-0005-0000-0000-0000647D0000}"/>
    <cellStyle name="Normal 3 3 3 7 11" xfId="44971" xr:uid="{00000000-0005-0000-0000-0000657D0000}"/>
    <cellStyle name="Normal 3 3 3 7 12" xfId="44972" xr:uid="{00000000-0005-0000-0000-0000667D0000}"/>
    <cellStyle name="Normal 3 3 3 7 2" xfId="12208" xr:uid="{00000000-0005-0000-0000-0000677D0000}"/>
    <cellStyle name="Normal 3 3 3 7 2 2" xfId="12209" xr:uid="{00000000-0005-0000-0000-0000687D0000}"/>
    <cellStyle name="Normal 3 3 3 7 2 2 2" xfId="12210" xr:uid="{00000000-0005-0000-0000-0000697D0000}"/>
    <cellStyle name="Normal 3 3 3 7 2 2 2 2" xfId="12211" xr:uid="{00000000-0005-0000-0000-00006A7D0000}"/>
    <cellStyle name="Normal 3 3 3 7 2 2 2 2 2" xfId="27884" xr:uid="{00000000-0005-0000-0000-00006B7D0000}"/>
    <cellStyle name="Normal 3 3 3 7 2 2 2 2 2 2" xfId="27885" xr:uid="{00000000-0005-0000-0000-00006C7D0000}"/>
    <cellStyle name="Normal 3 3 3 7 2 2 2 2 2 3" xfId="44973" xr:uid="{00000000-0005-0000-0000-00006D7D0000}"/>
    <cellStyle name="Normal 3 3 3 7 2 2 2 2 3" xfId="27886" xr:uid="{00000000-0005-0000-0000-00006E7D0000}"/>
    <cellStyle name="Normal 3 3 3 7 2 2 2 2 4" xfId="44974" xr:uid="{00000000-0005-0000-0000-00006F7D0000}"/>
    <cellStyle name="Normal 3 3 3 7 2 2 2 3" xfId="12212" xr:uid="{00000000-0005-0000-0000-0000707D0000}"/>
    <cellStyle name="Normal 3 3 3 7 2 2 2 3 2" xfId="27887" xr:uid="{00000000-0005-0000-0000-0000717D0000}"/>
    <cellStyle name="Normal 3 3 3 7 2 2 2 3 3" xfId="44975" xr:uid="{00000000-0005-0000-0000-0000727D0000}"/>
    <cellStyle name="Normal 3 3 3 7 2 2 2 4" xfId="27888" xr:uid="{00000000-0005-0000-0000-0000737D0000}"/>
    <cellStyle name="Normal 3 3 3 7 2 2 2 5" xfId="44976" xr:uid="{00000000-0005-0000-0000-0000747D0000}"/>
    <cellStyle name="Normal 3 3 3 7 2 2 3" xfId="12213" xr:uid="{00000000-0005-0000-0000-0000757D0000}"/>
    <cellStyle name="Normal 3 3 3 7 2 2 3 2" xfId="12214" xr:uid="{00000000-0005-0000-0000-0000767D0000}"/>
    <cellStyle name="Normal 3 3 3 7 2 2 3 2 2" xfId="27889" xr:uid="{00000000-0005-0000-0000-0000777D0000}"/>
    <cellStyle name="Normal 3 3 3 7 2 2 3 2 3" xfId="44977" xr:uid="{00000000-0005-0000-0000-0000787D0000}"/>
    <cellStyle name="Normal 3 3 3 7 2 2 3 3" xfId="27890" xr:uid="{00000000-0005-0000-0000-0000797D0000}"/>
    <cellStyle name="Normal 3 3 3 7 2 2 3 4" xfId="44978" xr:uid="{00000000-0005-0000-0000-00007A7D0000}"/>
    <cellStyle name="Normal 3 3 3 7 2 2 4" xfId="12215" xr:uid="{00000000-0005-0000-0000-00007B7D0000}"/>
    <cellStyle name="Normal 3 3 3 7 2 2 4 2" xfId="12216" xr:uid="{00000000-0005-0000-0000-00007C7D0000}"/>
    <cellStyle name="Normal 3 3 3 7 2 2 4 3" xfId="44979" xr:uid="{00000000-0005-0000-0000-00007D7D0000}"/>
    <cellStyle name="Normal 3 3 3 7 2 2 5" xfId="12217" xr:uid="{00000000-0005-0000-0000-00007E7D0000}"/>
    <cellStyle name="Normal 3 3 3 7 2 2 5 2" xfId="12218" xr:uid="{00000000-0005-0000-0000-00007F7D0000}"/>
    <cellStyle name="Normal 3 3 3 7 2 2 6" xfId="12219" xr:uid="{00000000-0005-0000-0000-0000807D0000}"/>
    <cellStyle name="Normal 3 3 3 7 2 2 7" xfId="44980" xr:uid="{00000000-0005-0000-0000-0000817D0000}"/>
    <cellStyle name="Normal 3 3 3 7 2 3" xfId="12220" xr:uid="{00000000-0005-0000-0000-0000827D0000}"/>
    <cellStyle name="Normal 3 3 3 7 2 3 2" xfId="12221" xr:uid="{00000000-0005-0000-0000-0000837D0000}"/>
    <cellStyle name="Normal 3 3 3 7 2 3 2 2" xfId="27891" xr:uid="{00000000-0005-0000-0000-0000847D0000}"/>
    <cellStyle name="Normal 3 3 3 7 2 3 2 2 2" xfId="27892" xr:uid="{00000000-0005-0000-0000-0000857D0000}"/>
    <cellStyle name="Normal 3 3 3 7 2 3 2 2 3" xfId="44981" xr:uid="{00000000-0005-0000-0000-0000867D0000}"/>
    <cellStyle name="Normal 3 3 3 7 2 3 2 3" xfId="27893" xr:uid="{00000000-0005-0000-0000-0000877D0000}"/>
    <cellStyle name="Normal 3 3 3 7 2 3 2 4" xfId="44982" xr:uid="{00000000-0005-0000-0000-0000887D0000}"/>
    <cellStyle name="Normal 3 3 3 7 2 3 3" xfId="12222" xr:uid="{00000000-0005-0000-0000-0000897D0000}"/>
    <cellStyle name="Normal 3 3 3 7 2 3 3 2" xfId="27894" xr:uid="{00000000-0005-0000-0000-00008A7D0000}"/>
    <cellStyle name="Normal 3 3 3 7 2 3 3 3" xfId="44983" xr:uid="{00000000-0005-0000-0000-00008B7D0000}"/>
    <cellStyle name="Normal 3 3 3 7 2 3 4" xfId="27895" xr:uid="{00000000-0005-0000-0000-00008C7D0000}"/>
    <cellStyle name="Normal 3 3 3 7 2 3 5" xfId="44984" xr:uid="{00000000-0005-0000-0000-00008D7D0000}"/>
    <cellStyle name="Normal 3 3 3 7 2 4" xfId="12223" xr:uid="{00000000-0005-0000-0000-00008E7D0000}"/>
    <cellStyle name="Normal 3 3 3 7 2 4 2" xfId="12224" xr:uid="{00000000-0005-0000-0000-00008F7D0000}"/>
    <cellStyle name="Normal 3 3 3 7 2 4 2 2" xfId="27896" xr:uid="{00000000-0005-0000-0000-0000907D0000}"/>
    <cellStyle name="Normal 3 3 3 7 2 4 2 3" xfId="44985" xr:uid="{00000000-0005-0000-0000-0000917D0000}"/>
    <cellStyle name="Normal 3 3 3 7 2 4 3" xfId="27897" xr:uid="{00000000-0005-0000-0000-0000927D0000}"/>
    <cellStyle name="Normal 3 3 3 7 2 4 4" xfId="44986" xr:uid="{00000000-0005-0000-0000-0000937D0000}"/>
    <cellStyle name="Normal 3 3 3 7 2 5" xfId="12225" xr:uid="{00000000-0005-0000-0000-0000947D0000}"/>
    <cellStyle name="Normal 3 3 3 7 2 5 2" xfId="12226" xr:uid="{00000000-0005-0000-0000-0000957D0000}"/>
    <cellStyle name="Normal 3 3 3 7 2 5 3" xfId="44987" xr:uid="{00000000-0005-0000-0000-0000967D0000}"/>
    <cellStyle name="Normal 3 3 3 7 2 6" xfId="12227" xr:uid="{00000000-0005-0000-0000-0000977D0000}"/>
    <cellStyle name="Normal 3 3 3 7 2 6 2" xfId="12228" xr:uid="{00000000-0005-0000-0000-0000987D0000}"/>
    <cellStyle name="Normal 3 3 3 7 2 7" xfId="12229" xr:uid="{00000000-0005-0000-0000-0000997D0000}"/>
    <cellStyle name="Normal 3 3 3 7 2 8" xfId="44988" xr:uid="{00000000-0005-0000-0000-00009A7D0000}"/>
    <cellStyle name="Normal 3 3 3 7 3" xfId="12230" xr:uid="{00000000-0005-0000-0000-00009B7D0000}"/>
    <cellStyle name="Normal 3 3 3 7 3 2" xfId="12231" xr:uid="{00000000-0005-0000-0000-00009C7D0000}"/>
    <cellStyle name="Normal 3 3 3 7 3 2 2" xfId="12232" xr:uid="{00000000-0005-0000-0000-00009D7D0000}"/>
    <cellStyle name="Normal 3 3 3 7 3 2 2 2" xfId="27898" xr:uid="{00000000-0005-0000-0000-00009E7D0000}"/>
    <cellStyle name="Normal 3 3 3 7 3 2 2 2 2" xfId="27899" xr:uid="{00000000-0005-0000-0000-00009F7D0000}"/>
    <cellStyle name="Normal 3 3 3 7 3 2 2 2 3" xfId="44989" xr:uid="{00000000-0005-0000-0000-0000A07D0000}"/>
    <cellStyle name="Normal 3 3 3 7 3 2 2 3" xfId="27900" xr:uid="{00000000-0005-0000-0000-0000A17D0000}"/>
    <cellStyle name="Normal 3 3 3 7 3 2 2 4" xfId="44990" xr:uid="{00000000-0005-0000-0000-0000A27D0000}"/>
    <cellStyle name="Normal 3 3 3 7 3 2 3" xfId="12233" xr:uid="{00000000-0005-0000-0000-0000A37D0000}"/>
    <cellStyle name="Normal 3 3 3 7 3 2 3 2" xfId="27901" xr:uid="{00000000-0005-0000-0000-0000A47D0000}"/>
    <cellStyle name="Normal 3 3 3 7 3 2 3 3" xfId="44991" xr:uid="{00000000-0005-0000-0000-0000A57D0000}"/>
    <cellStyle name="Normal 3 3 3 7 3 2 4" xfId="27902" xr:uid="{00000000-0005-0000-0000-0000A67D0000}"/>
    <cellStyle name="Normal 3 3 3 7 3 2 5" xfId="44992" xr:uid="{00000000-0005-0000-0000-0000A77D0000}"/>
    <cellStyle name="Normal 3 3 3 7 3 3" xfId="12234" xr:uid="{00000000-0005-0000-0000-0000A87D0000}"/>
    <cellStyle name="Normal 3 3 3 7 3 3 2" xfId="12235" xr:uid="{00000000-0005-0000-0000-0000A97D0000}"/>
    <cellStyle name="Normal 3 3 3 7 3 3 2 2" xfId="27903" xr:uid="{00000000-0005-0000-0000-0000AA7D0000}"/>
    <cellStyle name="Normal 3 3 3 7 3 3 2 3" xfId="44993" xr:uid="{00000000-0005-0000-0000-0000AB7D0000}"/>
    <cellStyle name="Normal 3 3 3 7 3 3 3" xfId="27904" xr:uid="{00000000-0005-0000-0000-0000AC7D0000}"/>
    <cellStyle name="Normal 3 3 3 7 3 3 4" xfId="44994" xr:uid="{00000000-0005-0000-0000-0000AD7D0000}"/>
    <cellStyle name="Normal 3 3 3 7 3 4" xfId="12236" xr:uid="{00000000-0005-0000-0000-0000AE7D0000}"/>
    <cellStyle name="Normal 3 3 3 7 3 4 2" xfId="12237" xr:uid="{00000000-0005-0000-0000-0000AF7D0000}"/>
    <cellStyle name="Normal 3 3 3 7 3 4 3" xfId="44995" xr:uid="{00000000-0005-0000-0000-0000B07D0000}"/>
    <cellStyle name="Normal 3 3 3 7 3 5" xfId="12238" xr:uid="{00000000-0005-0000-0000-0000B17D0000}"/>
    <cellStyle name="Normal 3 3 3 7 3 5 2" xfId="12239" xr:uid="{00000000-0005-0000-0000-0000B27D0000}"/>
    <cellStyle name="Normal 3 3 3 7 3 6" xfId="12240" xr:uid="{00000000-0005-0000-0000-0000B37D0000}"/>
    <cellStyle name="Normal 3 3 3 7 3 7" xfId="44996" xr:uid="{00000000-0005-0000-0000-0000B47D0000}"/>
    <cellStyle name="Normal 3 3 3 7 4" xfId="12241" xr:uid="{00000000-0005-0000-0000-0000B57D0000}"/>
    <cellStyle name="Normal 3 3 3 7 4 2" xfId="12242" xr:uid="{00000000-0005-0000-0000-0000B67D0000}"/>
    <cellStyle name="Normal 3 3 3 7 4 2 2" xfId="27905" xr:uid="{00000000-0005-0000-0000-0000B77D0000}"/>
    <cellStyle name="Normal 3 3 3 7 4 2 2 2" xfId="27906" xr:uid="{00000000-0005-0000-0000-0000B87D0000}"/>
    <cellStyle name="Normal 3 3 3 7 4 2 2 2 2" xfId="27907" xr:uid="{00000000-0005-0000-0000-0000B97D0000}"/>
    <cellStyle name="Normal 3 3 3 7 4 2 2 2 3" xfId="44997" xr:uid="{00000000-0005-0000-0000-0000BA7D0000}"/>
    <cellStyle name="Normal 3 3 3 7 4 2 2 3" xfId="27908" xr:uid="{00000000-0005-0000-0000-0000BB7D0000}"/>
    <cellStyle name="Normal 3 3 3 7 4 2 2 4" xfId="44998" xr:uid="{00000000-0005-0000-0000-0000BC7D0000}"/>
    <cellStyle name="Normal 3 3 3 7 4 2 3" xfId="27909" xr:uid="{00000000-0005-0000-0000-0000BD7D0000}"/>
    <cellStyle name="Normal 3 3 3 7 4 2 3 2" xfId="27910" xr:uid="{00000000-0005-0000-0000-0000BE7D0000}"/>
    <cellStyle name="Normal 3 3 3 7 4 2 3 3" xfId="44999" xr:uid="{00000000-0005-0000-0000-0000BF7D0000}"/>
    <cellStyle name="Normal 3 3 3 7 4 2 4" xfId="27911" xr:uid="{00000000-0005-0000-0000-0000C07D0000}"/>
    <cellStyle name="Normal 3 3 3 7 4 2 5" xfId="45000" xr:uid="{00000000-0005-0000-0000-0000C17D0000}"/>
    <cellStyle name="Normal 3 3 3 7 4 3" xfId="12243" xr:uid="{00000000-0005-0000-0000-0000C27D0000}"/>
    <cellStyle name="Normal 3 3 3 7 4 3 2" xfId="27912" xr:uid="{00000000-0005-0000-0000-0000C37D0000}"/>
    <cellStyle name="Normal 3 3 3 7 4 3 2 2" xfId="27913" xr:uid="{00000000-0005-0000-0000-0000C47D0000}"/>
    <cellStyle name="Normal 3 3 3 7 4 3 2 3" xfId="45001" xr:uid="{00000000-0005-0000-0000-0000C57D0000}"/>
    <cellStyle name="Normal 3 3 3 7 4 3 3" xfId="27914" xr:uid="{00000000-0005-0000-0000-0000C67D0000}"/>
    <cellStyle name="Normal 3 3 3 7 4 3 4" xfId="45002" xr:uid="{00000000-0005-0000-0000-0000C77D0000}"/>
    <cellStyle name="Normal 3 3 3 7 4 4" xfId="27915" xr:uid="{00000000-0005-0000-0000-0000C87D0000}"/>
    <cellStyle name="Normal 3 3 3 7 4 4 2" xfId="27916" xr:uid="{00000000-0005-0000-0000-0000C97D0000}"/>
    <cellStyle name="Normal 3 3 3 7 4 4 3" xfId="45003" xr:uid="{00000000-0005-0000-0000-0000CA7D0000}"/>
    <cellStyle name="Normal 3 3 3 7 4 5" xfId="27917" xr:uid="{00000000-0005-0000-0000-0000CB7D0000}"/>
    <cellStyle name="Normal 3 3 3 7 4 6" xfId="45004" xr:uid="{00000000-0005-0000-0000-0000CC7D0000}"/>
    <cellStyle name="Normal 3 3 3 7 5" xfId="12244" xr:uid="{00000000-0005-0000-0000-0000CD7D0000}"/>
    <cellStyle name="Normal 3 3 3 7 5 2" xfId="12245" xr:uid="{00000000-0005-0000-0000-0000CE7D0000}"/>
    <cellStyle name="Normal 3 3 3 7 5 2 2" xfId="27918" xr:uid="{00000000-0005-0000-0000-0000CF7D0000}"/>
    <cellStyle name="Normal 3 3 3 7 5 2 2 2" xfId="27919" xr:uid="{00000000-0005-0000-0000-0000D07D0000}"/>
    <cellStyle name="Normal 3 3 3 7 5 2 2 3" xfId="45005" xr:uid="{00000000-0005-0000-0000-0000D17D0000}"/>
    <cellStyle name="Normal 3 3 3 7 5 2 3" xfId="27920" xr:uid="{00000000-0005-0000-0000-0000D27D0000}"/>
    <cellStyle name="Normal 3 3 3 7 5 2 4" xfId="45006" xr:uid="{00000000-0005-0000-0000-0000D37D0000}"/>
    <cellStyle name="Normal 3 3 3 7 5 3" xfId="27921" xr:uid="{00000000-0005-0000-0000-0000D47D0000}"/>
    <cellStyle name="Normal 3 3 3 7 5 3 2" xfId="27922" xr:uid="{00000000-0005-0000-0000-0000D57D0000}"/>
    <cellStyle name="Normal 3 3 3 7 5 3 3" xfId="45007" xr:uid="{00000000-0005-0000-0000-0000D67D0000}"/>
    <cellStyle name="Normal 3 3 3 7 5 4" xfId="27923" xr:uid="{00000000-0005-0000-0000-0000D77D0000}"/>
    <cellStyle name="Normal 3 3 3 7 5 5" xfId="45008" xr:uid="{00000000-0005-0000-0000-0000D87D0000}"/>
    <cellStyle name="Normal 3 3 3 7 6" xfId="12246" xr:uid="{00000000-0005-0000-0000-0000D97D0000}"/>
    <cellStyle name="Normal 3 3 3 7 6 2" xfId="12247" xr:uid="{00000000-0005-0000-0000-0000DA7D0000}"/>
    <cellStyle name="Normal 3 3 3 7 6 2 2" xfId="27924" xr:uid="{00000000-0005-0000-0000-0000DB7D0000}"/>
    <cellStyle name="Normal 3 3 3 7 6 2 2 2" xfId="27925" xr:uid="{00000000-0005-0000-0000-0000DC7D0000}"/>
    <cellStyle name="Normal 3 3 3 7 6 2 2 3" xfId="45009" xr:uid="{00000000-0005-0000-0000-0000DD7D0000}"/>
    <cellStyle name="Normal 3 3 3 7 6 2 3" xfId="27926" xr:uid="{00000000-0005-0000-0000-0000DE7D0000}"/>
    <cellStyle name="Normal 3 3 3 7 6 2 4" xfId="45010" xr:uid="{00000000-0005-0000-0000-0000DF7D0000}"/>
    <cellStyle name="Normal 3 3 3 7 6 3" xfId="27927" xr:uid="{00000000-0005-0000-0000-0000E07D0000}"/>
    <cellStyle name="Normal 3 3 3 7 6 3 2" xfId="27928" xr:uid="{00000000-0005-0000-0000-0000E17D0000}"/>
    <cellStyle name="Normal 3 3 3 7 6 3 3" xfId="45011" xr:uid="{00000000-0005-0000-0000-0000E27D0000}"/>
    <cellStyle name="Normal 3 3 3 7 6 4" xfId="27929" xr:uid="{00000000-0005-0000-0000-0000E37D0000}"/>
    <cellStyle name="Normal 3 3 3 7 6 5" xfId="45012" xr:uid="{00000000-0005-0000-0000-0000E47D0000}"/>
    <cellStyle name="Normal 3 3 3 7 7" xfId="12248" xr:uid="{00000000-0005-0000-0000-0000E57D0000}"/>
    <cellStyle name="Normal 3 3 3 7 7 2" xfId="12249" xr:uid="{00000000-0005-0000-0000-0000E67D0000}"/>
    <cellStyle name="Normal 3 3 3 7 7 2 2" xfId="27930" xr:uid="{00000000-0005-0000-0000-0000E77D0000}"/>
    <cellStyle name="Normal 3 3 3 7 7 2 3" xfId="45013" xr:uid="{00000000-0005-0000-0000-0000E87D0000}"/>
    <cellStyle name="Normal 3 3 3 7 7 3" xfId="27931" xr:uid="{00000000-0005-0000-0000-0000E97D0000}"/>
    <cellStyle name="Normal 3 3 3 7 7 4" xfId="45014" xr:uid="{00000000-0005-0000-0000-0000EA7D0000}"/>
    <cellStyle name="Normal 3 3 3 7 8" xfId="12250" xr:uid="{00000000-0005-0000-0000-0000EB7D0000}"/>
    <cellStyle name="Normal 3 3 3 7 8 2" xfId="27932" xr:uid="{00000000-0005-0000-0000-0000EC7D0000}"/>
    <cellStyle name="Normal 3 3 3 7 8 3" xfId="45015" xr:uid="{00000000-0005-0000-0000-0000ED7D0000}"/>
    <cellStyle name="Normal 3 3 3 7 9" xfId="27933" xr:uid="{00000000-0005-0000-0000-0000EE7D0000}"/>
    <cellStyle name="Normal 3 3 3 7 9 2" xfId="45016" xr:uid="{00000000-0005-0000-0000-0000EF7D0000}"/>
    <cellStyle name="Normal 3 3 3 8" xfId="12251" xr:uid="{00000000-0005-0000-0000-0000F07D0000}"/>
    <cellStyle name="Normal 3 3 3 8 10" xfId="45017" xr:uid="{00000000-0005-0000-0000-0000F17D0000}"/>
    <cellStyle name="Normal 3 3 3 8 11" xfId="45018" xr:uid="{00000000-0005-0000-0000-0000F27D0000}"/>
    <cellStyle name="Normal 3 3 3 8 2" xfId="12252" xr:uid="{00000000-0005-0000-0000-0000F37D0000}"/>
    <cellStyle name="Normal 3 3 3 8 2 2" xfId="12253" xr:uid="{00000000-0005-0000-0000-0000F47D0000}"/>
    <cellStyle name="Normal 3 3 3 8 2 2 2" xfId="12254" xr:uid="{00000000-0005-0000-0000-0000F57D0000}"/>
    <cellStyle name="Normal 3 3 3 8 2 2 2 2" xfId="12255" xr:uid="{00000000-0005-0000-0000-0000F67D0000}"/>
    <cellStyle name="Normal 3 3 3 8 2 2 2 2 2" xfId="27934" xr:uid="{00000000-0005-0000-0000-0000F77D0000}"/>
    <cellStyle name="Normal 3 3 3 8 2 2 2 2 2 2" xfId="27935" xr:uid="{00000000-0005-0000-0000-0000F87D0000}"/>
    <cellStyle name="Normal 3 3 3 8 2 2 2 2 2 3" xfId="45019" xr:uid="{00000000-0005-0000-0000-0000F97D0000}"/>
    <cellStyle name="Normal 3 3 3 8 2 2 2 2 3" xfId="27936" xr:uid="{00000000-0005-0000-0000-0000FA7D0000}"/>
    <cellStyle name="Normal 3 3 3 8 2 2 2 2 4" xfId="45020" xr:uid="{00000000-0005-0000-0000-0000FB7D0000}"/>
    <cellStyle name="Normal 3 3 3 8 2 2 2 3" xfId="12256" xr:uid="{00000000-0005-0000-0000-0000FC7D0000}"/>
    <cellStyle name="Normal 3 3 3 8 2 2 2 3 2" xfId="27937" xr:uid="{00000000-0005-0000-0000-0000FD7D0000}"/>
    <cellStyle name="Normal 3 3 3 8 2 2 2 3 3" xfId="45021" xr:uid="{00000000-0005-0000-0000-0000FE7D0000}"/>
    <cellStyle name="Normal 3 3 3 8 2 2 2 4" xfId="27938" xr:uid="{00000000-0005-0000-0000-0000FF7D0000}"/>
    <cellStyle name="Normal 3 3 3 8 2 2 2 5" xfId="45022" xr:uid="{00000000-0005-0000-0000-0000007E0000}"/>
    <cellStyle name="Normal 3 3 3 8 2 2 3" xfId="12257" xr:uid="{00000000-0005-0000-0000-0000017E0000}"/>
    <cellStyle name="Normal 3 3 3 8 2 2 3 2" xfId="12258" xr:uid="{00000000-0005-0000-0000-0000027E0000}"/>
    <cellStyle name="Normal 3 3 3 8 2 2 3 2 2" xfId="27939" xr:uid="{00000000-0005-0000-0000-0000037E0000}"/>
    <cellStyle name="Normal 3 3 3 8 2 2 3 2 3" xfId="45023" xr:uid="{00000000-0005-0000-0000-0000047E0000}"/>
    <cellStyle name="Normal 3 3 3 8 2 2 3 3" xfId="27940" xr:uid="{00000000-0005-0000-0000-0000057E0000}"/>
    <cellStyle name="Normal 3 3 3 8 2 2 3 4" xfId="45024" xr:uid="{00000000-0005-0000-0000-0000067E0000}"/>
    <cellStyle name="Normal 3 3 3 8 2 2 4" xfId="12259" xr:uid="{00000000-0005-0000-0000-0000077E0000}"/>
    <cellStyle name="Normal 3 3 3 8 2 2 4 2" xfId="12260" xr:uid="{00000000-0005-0000-0000-0000087E0000}"/>
    <cellStyle name="Normal 3 3 3 8 2 2 4 3" xfId="45025" xr:uid="{00000000-0005-0000-0000-0000097E0000}"/>
    <cellStyle name="Normal 3 3 3 8 2 2 5" xfId="12261" xr:uid="{00000000-0005-0000-0000-00000A7E0000}"/>
    <cellStyle name="Normal 3 3 3 8 2 2 5 2" xfId="12262" xr:uid="{00000000-0005-0000-0000-00000B7E0000}"/>
    <cellStyle name="Normal 3 3 3 8 2 2 6" xfId="12263" xr:uid="{00000000-0005-0000-0000-00000C7E0000}"/>
    <cellStyle name="Normal 3 3 3 8 2 2 7" xfId="45026" xr:uid="{00000000-0005-0000-0000-00000D7E0000}"/>
    <cellStyle name="Normal 3 3 3 8 2 3" xfId="12264" xr:uid="{00000000-0005-0000-0000-00000E7E0000}"/>
    <cellStyle name="Normal 3 3 3 8 2 3 2" xfId="12265" xr:uid="{00000000-0005-0000-0000-00000F7E0000}"/>
    <cellStyle name="Normal 3 3 3 8 2 3 2 2" xfId="27941" xr:uid="{00000000-0005-0000-0000-0000107E0000}"/>
    <cellStyle name="Normal 3 3 3 8 2 3 2 2 2" xfId="27942" xr:uid="{00000000-0005-0000-0000-0000117E0000}"/>
    <cellStyle name="Normal 3 3 3 8 2 3 2 2 3" xfId="45027" xr:uid="{00000000-0005-0000-0000-0000127E0000}"/>
    <cellStyle name="Normal 3 3 3 8 2 3 2 3" xfId="27943" xr:uid="{00000000-0005-0000-0000-0000137E0000}"/>
    <cellStyle name="Normal 3 3 3 8 2 3 2 4" xfId="45028" xr:uid="{00000000-0005-0000-0000-0000147E0000}"/>
    <cellStyle name="Normal 3 3 3 8 2 3 3" xfId="12266" xr:uid="{00000000-0005-0000-0000-0000157E0000}"/>
    <cellStyle name="Normal 3 3 3 8 2 3 3 2" xfId="27944" xr:uid="{00000000-0005-0000-0000-0000167E0000}"/>
    <cellStyle name="Normal 3 3 3 8 2 3 3 3" xfId="45029" xr:uid="{00000000-0005-0000-0000-0000177E0000}"/>
    <cellStyle name="Normal 3 3 3 8 2 3 4" xfId="27945" xr:uid="{00000000-0005-0000-0000-0000187E0000}"/>
    <cellStyle name="Normal 3 3 3 8 2 3 5" xfId="45030" xr:uid="{00000000-0005-0000-0000-0000197E0000}"/>
    <cellStyle name="Normal 3 3 3 8 2 4" xfId="12267" xr:uid="{00000000-0005-0000-0000-00001A7E0000}"/>
    <cellStyle name="Normal 3 3 3 8 2 4 2" xfId="12268" xr:uid="{00000000-0005-0000-0000-00001B7E0000}"/>
    <cellStyle name="Normal 3 3 3 8 2 4 2 2" xfId="27946" xr:uid="{00000000-0005-0000-0000-00001C7E0000}"/>
    <cellStyle name="Normal 3 3 3 8 2 4 2 3" xfId="45031" xr:uid="{00000000-0005-0000-0000-00001D7E0000}"/>
    <cellStyle name="Normal 3 3 3 8 2 4 3" xfId="27947" xr:uid="{00000000-0005-0000-0000-00001E7E0000}"/>
    <cellStyle name="Normal 3 3 3 8 2 4 4" xfId="45032" xr:uid="{00000000-0005-0000-0000-00001F7E0000}"/>
    <cellStyle name="Normal 3 3 3 8 2 5" xfId="12269" xr:uid="{00000000-0005-0000-0000-0000207E0000}"/>
    <cellStyle name="Normal 3 3 3 8 2 5 2" xfId="12270" xr:uid="{00000000-0005-0000-0000-0000217E0000}"/>
    <cellStyle name="Normal 3 3 3 8 2 5 3" xfId="45033" xr:uid="{00000000-0005-0000-0000-0000227E0000}"/>
    <cellStyle name="Normal 3 3 3 8 2 6" xfId="12271" xr:uid="{00000000-0005-0000-0000-0000237E0000}"/>
    <cellStyle name="Normal 3 3 3 8 2 6 2" xfId="12272" xr:uid="{00000000-0005-0000-0000-0000247E0000}"/>
    <cellStyle name="Normal 3 3 3 8 2 7" xfId="12273" xr:uid="{00000000-0005-0000-0000-0000257E0000}"/>
    <cellStyle name="Normal 3 3 3 8 2 8" xfId="45034" xr:uid="{00000000-0005-0000-0000-0000267E0000}"/>
    <cellStyle name="Normal 3 3 3 8 3" xfId="12274" xr:uid="{00000000-0005-0000-0000-0000277E0000}"/>
    <cellStyle name="Normal 3 3 3 8 3 2" xfId="12275" xr:uid="{00000000-0005-0000-0000-0000287E0000}"/>
    <cellStyle name="Normal 3 3 3 8 3 2 2" xfId="12276" xr:uid="{00000000-0005-0000-0000-0000297E0000}"/>
    <cellStyle name="Normal 3 3 3 8 3 2 2 2" xfId="27948" xr:uid="{00000000-0005-0000-0000-00002A7E0000}"/>
    <cellStyle name="Normal 3 3 3 8 3 2 2 2 2" xfId="27949" xr:uid="{00000000-0005-0000-0000-00002B7E0000}"/>
    <cellStyle name="Normal 3 3 3 8 3 2 2 2 3" xfId="45035" xr:uid="{00000000-0005-0000-0000-00002C7E0000}"/>
    <cellStyle name="Normal 3 3 3 8 3 2 2 3" xfId="27950" xr:uid="{00000000-0005-0000-0000-00002D7E0000}"/>
    <cellStyle name="Normal 3 3 3 8 3 2 2 4" xfId="45036" xr:uid="{00000000-0005-0000-0000-00002E7E0000}"/>
    <cellStyle name="Normal 3 3 3 8 3 2 3" xfId="12277" xr:uid="{00000000-0005-0000-0000-00002F7E0000}"/>
    <cellStyle name="Normal 3 3 3 8 3 2 3 2" xfId="27951" xr:uid="{00000000-0005-0000-0000-0000307E0000}"/>
    <cellStyle name="Normal 3 3 3 8 3 2 3 3" xfId="45037" xr:uid="{00000000-0005-0000-0000-0000317E0000}"/>
    <cellStyle name="Normal 3 3 3 8 3 2 4" xfId="27952" xr:uid="{00000000-0005-0000-0000-0000327E0000}"/>
    <cellStyle name="Normal 3 3 3 8 3 2 5" xfId="45038" xr:uid="{00000000-0005-0000-0000-0000337E0000}"/>
    <cellStyle name="Normal 3 3 3 8 3 3" xfId="12278" xr:uid="{00000000-0005-0000-0000-0000347E0000}"/>
    <cellStyle name="Normal 3 3 3 8 3 3 2" xfId="12279" xr:uid="{00000000-0005-0000-0000-0000357E0000}"/>
    <cellStyle name="Normal 3 3 3 8 3 3 2 2" xfId="27953" xr:uid="{00000000-0005-0000-0000-0000367E0000}"/>
    <cellStyle name="Normal 3 3 3 8 3 3 2 3" xfId="45039" xr:uid="{00000000-0005-0000-0000-0000377E0000}"/>
    <cellStyle name="Normal 3 3 3 8 3 3 3" xfId="27954" xr:uid="{00000000-0005-0000-0000-0000387E0000}"/>
    <cellStyle name="Normal 3 3 3 8 3 3 4" xfId="45040" xr:uid="{00000000-0005-0000-0000-0000397E0000}"/>
    <cellStyle name="Normal 3 3 3 8 3 4" xfId="12280" xr:uid="{00000000-0005-0000-0000-00003A7E0000}"/>
    <cellStyle name="Normal 3 3 3 8 3 4 2" xfId="12281" xr:uid="{00000000-0005-0000-0000-00003B7E0000}"/>
    <cellStyle name="Normal 3 3 3 8 3 4 3" xfId="45041" xr:uid="{00000000-0005-0000-0000-00003C7E0000}"/>
    <cellStyle name="Normal 3 3 3 8 3 5" xfId="12282" xr:uid="{00000000-0005-0000-0000-00003D7E0000}"/>
    <cellStyle name="Normal 3 3 3 8 3 5 2" xfId="12283" xr:uid="{00000000-0005-0000-0000-00003E7E0000}"/>
    <cellStyle name="Normal 3 3 3 8 3 6" xfId="12284" xr:uid="{00000000-0005-0000-0000-00003F7E0000}"/>
    <cellStyle name="Normal 3 3 3 8 3 7" xfId="45042" xr:uid="{00000000-0005-0000-0000-0000407E0000}"/>
    <cellStyle name="Normal 3 3 3 8 4" xfId="12285" xr:uid="{00000000-0005-0000-0000-0000417E0000}"/>
    <cellStyle name="Normal 3 3 3 8 4 2" xfId="12286" xr:uid="{00000000-0005-0000-0000-0000427E0000}"/>
    <cellStyle name="Normal 3 3 3 8 4 2 2" xfId="27955" xr:uid="{00000000-0005-0000-0000-0000437E0000}"/>
    <cellStyle name="Normal 3 3 3 8 4 2 2 2" xfId="27956" xr:uid="{00000000-0005-0000-0000-0000447E0000}"/>
    <cellStyle name="Normal 3 3 3 8 4 2 2 2 2" xfId="27957" xr:uid="{00000000-0005-0000-0000-0000457E0000}"/>
    <cellStyle name="Normal 3 3 3 8 4 2 2 2 3" xfId="45043" xr:uid="{00000000-0005-0000-0000-0000467E0000}"/>
    <cellStyle name="Normal 3 3 3 8 4 2 2 3" xfId="27958" xr:uid="{00000000-0005-0000-0000-0000477E0000}"/>
    <cellStyle name="Normal 3 3 3 8 4 2 2 4" xfId="45044" xr:uid="{00000000-0005-0000-0000-0000487E0000}"/>
    <cellStyle name="Normal 3 3 3 8 4 2 3" xfId="27959" xr:uid="{00000000-0005-0000-0000-0000497E0000}"/>
    <cellStyle name="Normal 3 3 3 8 4 2 3 2" xfId="27960" xr:uid="{00000000-0005-0000-0000-00004A7E0000}"/>
    <cellStyle name="Normal 3 3 3 8 4 2 3 3" xfId="45045" xr:uid="{00000000-0005-0000-0000-00004B7E0000}"/>
    <cellStyle name="Normal 3 3 3 8 4 2 4" xfId="27961" xr:uid="{00000000-0005-0000-0000-00004C7E0000}"/>
    <cellStyle name="Normal 3 3 3 8 4 2 5" xfId="45046" xr:uid="{00000000-0005-0000-0000-00004D7E0000}"/>
    <cellStyle name="Normal 3 3 3 8 4 3" xfId="12287" xr:uid="{00000000-0005-0000-0000-00004E7E0000}"/>
    <cellStyle name="Normal 3 3 3 8 4 3 2" xfId="27962" xr:uid="{00000000-0005-0000-0000-00004F7E0000}"/>
    <cellStyle name="Normal 3 3 3 8 4 3 2 2" xfId="27963" xr:uid="{00000000-0005-0000-0000-0000507E0000}"/>
    <cellStyle name="Normal 3 3 3 8 4 3 2 3" xfId="45047" xr:uid="{00000000-0005-0000-0000-0000517E0000}"/>
    <cellStyle name="Normal 3 3 3 8 4 3 3" xfId="27964" xr:uid="{00000000-0005-0000-0000-0000527E0000}"/>
    <cellStyle name="Normal 3 3 3 8 4 3 4" xfId="45048" xr:uid="{00000000-0005-0000-0000-0000537E0000}"/>
    <cellStyle name="Normal 3 3 3 8 4 4" xfId="27965" xr:uid="{00000000-0005-0000-0000-0000547E0000}"/>
    <cellStyle name="Normal 3 3 3 8 4 4 2" xfId="27966" xr:uid="{00000000-0005-0000-0000-0000557E0000}"/>
    <cellStyle name="Normal 3 3 3 8 4 4 3" xfId="45049" xr:uid="{00000000-0005-0000-0000-0000567E0000}"/>
    <cellStyle name="Normal 3 3 3 8 4 5" xfId="27967" xr:uid="{00000000-0005-0000-0000-0000577E0000}"/>
    <cellStyle name="Normal 3 3 3 8 4 6" xfId="45050" xr:uid="{00000000-0005-0000-0000-0000587E0000}"/>
    <cellStyle name="Normal 3 3 3 8 5" xfId="12288" xr:uid="{00000000-0005-0000-0000-0000597E0000}"/>
    <cellStyle name="Normal 3 3 3 8 5 2" xfId="12289" xr:uid="{00000000-0005-0000-0000-00005A7E0000}"/>
    <cellStyle name="Normal 3 3 3 8 5 2 2" xfId="27968" xr:uid="{00000000-0005-0000-0000-00005B7E0000}"/>
    <cellStyle name="Normal 3 3 3 8 5 2 2 2" xfId="27969" xr:uid="{00000000-0005-0000-0000-00005C7E0000}"/>
    <cellStyle name="Normal 3 3 3 8 5 2 2 3" xfId="45051" xr:uid="{00000000-0005-0000-0000-00005D7E0000}"/>
    <cellStyle name="Normal 3 3 3 8 5 2 3" xfId="27970" xr:uid="{00000000-0005-0000-0000-00005E7E0000}"/>
    <cellStyle name="Normal 3 3 3 8 5 2 4" xfId="45052" xr:uid="{00000000-0005-0000-0000-00005F7E0000}"/>
    <cellStyle name="Normal 3 3 3 8 5 3" xfId="27971" xr:uid="{00000000-0005-0000-0000-0000607E0000}"/>
    <cellStyle name="Normal 3 3 3 8 5 3 2" xfId="27972" xr:uid="{00000000-0005-0000-0000-0000617E0000}"/>
    <cellStyle name="Normal 3 3 3 8 5 3 3" xfId="45053" xr:uid="{00000000-0005-0000-0000-0000627E0000}"/>
    <cellStyle name="Normal 3 3 3 8 5 4" xfId="27973" xr:uid="{00000000-0005-0000-0000-0000637E0000}"/>
    <cellStyle name="Normal 3 3 3 8 5 5" xfId="45054" xr:uid="{00000000-0005-0000-0000-0000647E0000}"/>
    <cellStyle name="Normal 3 3 3 8 6" xfId="12290" xr:uid="{00000000-0005-0000-0000-0000657E0000}"/>
    <cellStyle name="Normal 3 3 3 8 6 2" xfId="12291" xr:uid="{00000000-0005-0000-0000-0000667E0000}"/>
    <cellStyle name="Normal 3 3 3 8 6 2 2" xfId="27974" xr:uid="{00000000-0005-0000-0000-0000677E0000}"/>
    <cellStyle name="Normal 3 3 3 8 6 2 3" xfId="45055" xr:uid="{00000000-0005-0000-0000-0000687E0000}"/>
    <cellStyle name="Normal 3 3 3 8 6 3" xfId="27975" xr:uid="{00000000-0005-0000-0000-0000697E0000}"/>
    <cellStyle name="Normal 3 3 3 8 6 4" xfId="45056" xr:uid="{00000000-0005-0000-0000-00006A7E0000}"/>
    <cellStyle name="Normal 3 3 3 8 7" xfId="12292" xr:uid="{00000000-0005-0000-0000-00006B7E0000}"/>
    <cellStyle name="Normal 3 3 3 8 7 2" xfId="12293" xr:uid="{00000000-0005-0000-0000-00006C7E0000}"/>
    <cellStyle name="Normal 3 3 3 8 7 3" xfId="45057" xr:uid="{00000000-0005-0000-0000-00006D7E0000}"/>
    <cellStyle name="Normal 3 3 3 8 8" xfId="12294" xr:uid="{00000000-0005-0000-0000-00006E7E0000}"/>
    <cellStyle name="Normal 3 3 3 8 8 2" xfId="45058" xr:uid="{00000000-0005-0000-0000-00006F7E0000}"/>
    <cellStyle name="Normal 3 3 3 8 9" xfId="45059" xr:uid="{00000000-0005-0000-0000-0000707E0000}"/>
    <cellStyle name="Normal 3 3 3 9" xfId="12295" xr:uid="{00000000-0005-0000-0000-0000717E0000}"/>
    <cellStyle name="Normal 3 3 3 9 10" xfId="45060" xr:uid="{00000000-0005-0000-0000-0000727E0000}"/>
    <cellStyle name="Normal 3 3 3 9 2" xfId="12296" xr:uid="{00000000-0005-0000-0000-0000737E0000}"/>
    <cellStyle name="Normal 3 3 3 9 2 2" xfId="12297" xr:uid="{00000000-0005-0000-0000-0000747E0000}"/>
    <cellStyle name="Normal 3 3 3 9 2 2 2" xfId="12298" xr:uid="{00000000-0005-0000-0000-0000757E0000}"/>
    <cellStyle name="Normal 3 3 3 9 2 2 2 2" xfId="27976" xr:uid="{00000000-0005-0000-0000-0000767E0000}"/>
    <cellStyle name="Normal 3 3 3 9 2 2 2 2 2" xfId="27977" xr:uid="{00000000-0005-0000-0000-0000777E0000}"/>
    <cellStyle name="Normal 3 3 3 9 2 2 2 2 3" xfId="45061" xr:uid="{00000000-0005-0000-0000-0000787E0000}"/>
    <cellStyle name="Normal 3 3 3 9 2 2 2 3" xfId="27978" xr:uid="{00000000-0005-0000-0000-0000797E0000}"/>
    <cellStyle name="Normal 3 3 3 9 2 2 2 4" xfId="45062" xr:uid="{00000000-0005-0000-0000-00007A7E0000}"/>
    <cellStyle name="Normal 3 3 3 9 2 2 3" xfId="12299" xr:uid="{00000000-0005-0000-0000-00007B7E0000}"/>
    <cellStyle name="Normal 3 3 3 9 2 2 3 2" xfId="27979" xr:uid="{00000000-0005-0000-0000-00007C7E0000}"/>
    <cellStyle name="Normal 3 3 3 9 2 2 3 3" xfId="45063" xr:uid="{00000000-0005-0000-0000-00007D7E0000}"/>
    <cellStyle name="Normal 3 3 3 9 2 2 4" xfId="27980" xr:uid="{00000000-0005-0000-0000-00007E7E0000}"/>
    <cellStyle name="Normal 3 3 3 9 2 2 5" xfId="45064" xr:uid="{00000000-0005-0000-0000-00007F7E0000}"/>
    <cellStyle name="Normal 3 3 3 9 2 3" xfId="12300" xr:uid="{00000000-0005-0000-0000-0000807E0000}"/>
    <cellStyle name="Normal 3 3 3 9 2 3 2" xfId="12301" xr:uid="{00000000-0005-0000-0000-0000817E0000}"/>
    <cellStyle name="Normal 3 3 3 9 2 3 2 2" xfId="27981" xr:uid="{00000000-0005-0000-0000-0000827E0000}"/>
    <cellStyle name="Normal 3 3 3 9 2 3 2 3" xfId="45065" xr:uid="{00000000-0005-0000-0000-0000837E0000}"/>
    <cellStyle name="Normal 3 3 3 9 2 3 3" xfId="27982" xr:uid="{00000000-0005-0000-0000-0000847E0000}"/>
    <cellStyle name="Normal 3 3 3 9 2 3 4" xfId="45066" xr:uid="{00000000-0005-0000-0000-0000857E0000}"/>
    <cellStyle name="Normal 3 3 3 9 2 4" xfId="12302" xr:uid="{00000000-0005-0000-0000-0000867E0000}"/>
    <cellStyle name="Normal 3 3 3 9 2 4 2" xfId="12303" xr:uid="{00000000-0005-0000-0000-0000877E0000}"/>
    <cellStyle name="Normal 3 3 3 9 2 4 3" xfId="45067" xr:uid="{00000000-0005-0000-0000-0000887E0000}"/>
    <cellStyle name="Normal 3 3 3 9 2 5" xfId="12304" xr:uid="{00000000-0005-0000-0000-0000897E0000}"/>
    <cellStyle name="Normal 3 3 3 9 2 5 2" xfId="12305" xr:uid="{00000000-0005-0000-0000-00008A7E0000}"/>
    <cellStyle name="Normal 3 3 3 9 2 6" xfId="12306" xr:uid="{00000000-0005-0000-0000-00008B7E0000}"/>
    <cellStyle name="Normal 3 3 3 9 2 7" xfId="45068" xr:uid="{00000000-0005-0000-0000-00008C7E0000}"/>
    <cellStyle name="Normal 3 3 3 9 3" xfId="12307" xr:uid="{00000000-0005-0000-0000-00008D7E0000}"/>
    <cellStyle name="Normal 3 3 3 9 3 2" xfId="12308" xr:uid="{00000000-0005-0000-0000-00008E7E0000}"/>
    <cellStyle name="Normal 3 3 3 9 3 2 2" xfId="27983" xr:uid="{00000000-0005-0000-0000-00008F7E0000}"/>
    <cellStyle name="Normal 3 3 3 9 3 2 2 2" xfId="27984" xr:uid="{00000000-0005-0000-0000-0000907E0000}"/>
    <cellStyle name="Normal 3 3 3 9 3 2 2 2 2" xfId="27985" xr:uid="{00000000-0005-0000-0000-0000917E0000}"/>
    <cellStyle name="Normal 3 3 3 9 3 2 2 2 3" xfId="45069" xr:uid="{00000000-0005-0000-0000-0000927E0000}"/>
    <cellStyle name="Normal 3 3 3 9 3 2 2 3" xfId="27986" xr:uid="{00000000-0005-0000-0000-0000937E0000}"/>
    <cellStyle name="Normal 3 3 3 9 3 2 2 4" xfId="45070" xr:uid="{00000000-0005-0000-0000-0000947E0000}"/>
    <cellStyle name="Normal 3 3 3 9 3 2 3" xfId="27987" xr:uid="{00000000-0005-0000-0000-0000957E0000}"/>
    <cellStyle name="Normal 3 3 3 9 3 2 3 2" xfId="27988" xr:uid="{00000000-0005-0000-0000-0000967E0000}"/>
    <cellStyle name="Normal 3 3 3 9 3 2 3 3" xfId="45071" xr:uid="{00000000-0005-0000-0000-0000977E0000}"/>
    <cellStyle name="Normal 3 3 3 9 3 2 4" xfId="27989" xr:uid="{00000000-0005-0000-0000-0000987E0000}"/>
    <cellStyle name="Normal 3 3 3 9 3 2 5" xfId="45072" xr:uid="{00000000-0005-0000-0000-0000997E0000}"/>
    <cellStyle name="Normal 3 3 3 9 3 3" xfId="12309" xr:uid="{00000000-0005-0000-0000-00009A7E0000}"/>
    <cellStyle name="Normal 3 3 3 9 3 3 2" xfId="27990" xr:uid="{00000000-0005-0000-0000-00009B7E0000}"/>
    <cellStyle name="Normal 3 3 3 9 3 3 2 2" xfId="27991" xr:uid="{00000000-0005-0000-0000-00009C7E0000}"/>
    <cellStyle name="Normal 3 3 3 9 3 3 2 3" xfId="45073" xr:uid="{00000000-0005-0000-0000-00009D7E0000}"/>
    <cellStyle name="Normal 3 3 3 9 3 3 3" xfId="27992" xr:uid="{00000000-0005-0000-0000-00009E7E0000}"/>
    <cellStyle name="Normal 3 3 3 9 3 3 4" xfId="45074" xr:uid="{00000000-0005-0000-0000-00009F7E0000}"/>
    <cellStyle name="Normal 3 3 3 9 3 4" xfId="27993" xr:uid="{00000000-0005-0000-0000-0000A07E0000}"/>
    <cellStyle name="Normal 3 3 3 9 3 4 2" xfId="27994" xr:uid="{00000000-0005-0000-0000-0000A17E0000}"/>
    <cellStyle name="Normal 3 3 3 9 3 4 3" xfId="45075" xr:uid="{00000000-0005-0000-0000-0000A27E0000}"/>
    <cellStyle name="Normal 3 3 3 9 3 5" xfId="27995" xr:uid="{00000000-0005-0000-0000-0000A37E0000}"/>
    <cellStyle name="Normal 3 3 3 9 3 6" xfId="45076" xr:uid="{00000000-0005-0000-0000-0000A47E0000}"/>
    <cellStyle name="Normal 3 3 3 9 4" xfId="12310" xr:uid="{00000000-0005-0000-0000-0000A57E0000}"/>
    <cellStyle name="Normal 3 3 3 9 4 2" xfId="12311" xr:uid="{00000000-0005-0000-0000-0000A67E0000}"/>
    <cellStyle name="Normal 3 3 3 9 4 2 2" xfId="27996" xr:uid="{00000000-0005-0000-0000-0000A77E0000}"/>
    <cellStyle name="Normal 3 3 3 9 4 2 2 2" xfId="27997" xr:uid="{00000000-0005-0000-0000-0000A87E0000}"/>
    <cellStyle name="Normal 3 3 3 9 4 2 2 3" xfId="45077" xr:uid="{00000000-0005-0000-0000-0000A97E0000}"/>
    <cellStyle name="Normal 3 3 3 9 4 2 3" xfId="27998" xr:uid="{00000000-0005-0000-0000-0000AA7E0000}"/>
    <cellStyle name="Normal 3 3 3 9 4 2 4" xfId="45078" xr:uid="{00000000-0005-0000-0000-0000AB7E0000}"/>
    <cellStyle name="Normal 3 3 3 9 4 3" xfId="27999" xr:uid="{00000000-0005-0000-0000-0000AC7E0000}"/>
    <cellStyle name="Normal 3 3 3 9 4 3 2" xfId="28000" xr:uid="{00000000-0005-0000-0000-0000AD7E0000}"/>
    <cellStyle name="Normal 3 3 3 9 4 3 3" xfId="45079" xr:uid="{00000000-0005-0000-0000-0000AE7E0000}"/>
    <cellStyle name="Normal 3 3 3 9 4 4" xfId="28001" xr:uid="{00000000-0005-0000-0000-0000AF7E0000}"/>
    <cellStyle name="Normal 3 3 3 9 4 5" xfId="45080" xr:uid="{00000000-0005-0000-0000-0000B07E0000}"/>
    <cellStyle name="Normal 3 3 3 9 5" xfId="12312" xr:uid="{00000000-0005-0000-0000-0000B17E0000}"/>
    <cellStyle name="Normal 3 3 3 9 5 2" xfId="12313" xr:uid="{00000000-0005-0000-0000-0000B27E0000}"/>
    <cellStyle name="Normal 3 3 3 9 5 2 2" xfId="28002" xr:uid="{00000000-0005-0000-0000-0000B37E0000}"/>
    <cellStyle name="Normal 3 3 3 9 5 2 3" xfId="45081" xr:uid="{00000000-0005-0000-0000-0000B47E0000}"/>
    <cellStyle name="Normal 3 3 3 9 5 3" xfId="28003" xr:uid="{00000000-0005-0000-0000-0000B57E0000}"/>
    <cellStyle name="Normal 3 3 3 9 5 4" xfId="45082" xr:uid="{00000000-0005-0000-0000-0000B67E0000}"/>
    <cellStyle name="Normal 3 3 3 9 6" xfId="12314" xr:uid="{00000000-0005-0000-0000-0000B77E0000}"/>
    <cellStyle name="Normal 3 3 3 9 6 2" xfId="12315" xr:uid="{00000000-0005-0000-0000-0000B87E0000}"/>
    <cellStyle name="Normal 3 3 3 9 6 3" xfId="45083" xr:uid="{00000000-0005-0000-0000-0000B97E0000}"/>
    <cellStyle name="Normal 3 3 3 9 7" xfId="12316" xr:uid="{00000000-0005-0000-0000-0000BA7E0000}"/>
    <cellStyle name="Normal 3 3 3 9 7 2" xfId="45084" xr:uid="{00000000-0005-0000-0000-0000BB7E0000}"/>
    <cellStyle name="Normal 3 3 3 9 8" xfId="45085" xr:uid="{00000000-0005-0000-0000-0000BC7E0000}"/>
    <cellStyle name="Normal 3 3 3 9 9" xfId="45086" xr:uid="{00000000-0005-0000-0000-0000BD7E0000}"/>
    <cellStyle name="Normal 3 3 4" xfId="12317" xr:uid="{00000000-0005-0000-0000-0000BE7E0000}"/>
    <cellStyle name="Normal 3 3 4 10" xfId="12318" xr:uid="{00000000-0005-0000-0000-0000BF7E0000}"/>
    <cellStyle name="Normal 3 3 4 10 2" xfId="12319" xr:uid="{00000000-0005-0000-0000-0000C07E0000}"/>
    <cellStyle name="Normal 3 3 4 10 2 2" xfId="12320" xr:uid="{00000000-0005-0000-0000-0000C17E0000}"/>
    <cellStyle name="Normal 3 3 4 10 2 2 2" xfId="28004" xr:uid="{00000000-0005-0000-0000-0000C27E0000}"/>
    <cellStyle name="Normal 3 3 4 10 2 2 2 2" xfId="28005" xr:uid="{00000000-0005-0000-0000-0000C37E0000}"/>
    <cellStyle name="Normal 3 3 4 10 2 2 2 3" xfId="45087" xr:uid="{00000000-0005-0000-0000-0000C47E0000}"/>
    <cellStyle name="Normal 3 3 4 10 2 2 3" xfId="28006" xr:uid="{00000000-0005-0000-0000-0000C57E0000}"/>
    <cellStyle name="Normal 3 3 4 10 2 2 4" xfId="45088" xr:uid="{00000000-0005-0000-0000-0000C67E0000}"/>
    <cellStyle name="Normal 3 3 4 10 2 3" xfId="12321" xr:uid="{00000000-0005-0000-0000-0000C77E0000}"/>
    <cellStyle name="Normal 3 3 4 10 2 3 2" xfId="28007" xr:uid="{00000000-0005-0000-0000-0000C87E0000}"/>
    <cellStyle name="Normal 3 3 4 10 2 3 3" xfId="45089" xr:uid="{00000000-0005-0000-0000-0000C97E0000}"/>
    <cellStyle name="Normal 3 3 4 10 2 4" xfId="28008" xr:uid="{00000000-0005-0000-0000-0000CA7E0000}"/>
    <cellStyle name="Normal 3 3 4 10 2 5" xfId="45090" xr:uid="{00000000-0005-0000-0000-0000CB7E0000}"/>
    <cellStyle name="Normal 3 3 4 10 2 6" xfId="45091" xr:uid="{00000000-0005-0000-0000-0000CC7E0000}"/>
    <cellStyle name="Normal 3 3 4 10 3" xfId="12322" xr:uid="{00000000-0005-0000-0000-0000CD7E0000}"/>
    <cellStyle name="Normal 3 3 4 10 3 2" xfId="12323" xr:uid="{00000000-0005-0000-0000-0000CE7E0000}"/>
    <cellStyle name="Normal 3 3 4 10 3 2 2" xfId="28009" xr:uid="{00000000-0005-0000-0000-0000CF7E0000}"/>
    <cellStyle name="Normal 3 3 4 10 3 2 3" xfId="45092" xr:uid="{00000000-0005-0000-0000-0000D07E0000}"/>
    <cellStyle name="Normal 3 3 4 10 3 3" xfId="28010" xr:uid="{00000000-0005-0000-0000-0000D17E0000}"/>
    <cellStyle name="Normal 3 3 4 10 3 4" xfId="45093" xr:uid="{00000000-0005-0000-0000-0000D27E0000}"/>
    <cellStyle name="Normal 3 3 4 10 4" xfId="12324" xr:uid="{00000000-0005-0000-0000-0000D37E0000}"/>
    <cellStyle name="Normal 3 3 4 10 4 2" xfId="12325" xr:uid="{00000000-0005-0000-0000-0000D47E0000}"/>
    <cellStyle name="Normal 3 3 4 10 4 3" xfId="45094" xr:uid="{00000000-0005-0000-0000-0000D57E0000}"/>
    <cellStyle name="Normal 3 3 4 10 5" xfId="12326" xr:uid="{00000000-0005-0000-0000-0000D67E0000}"/>
    <cellStyle name="Normal 3 3 4 10 5 2" xfId="12327" xr:uid="{00000000-0005-0000-0000-0000D77E0000}"/>
    <cellStyle name="Normal 3 3 4 10 6" xfId="12328" xr:uid="{00000000-0005-0000-0000-0000D87E0000}"/>
    <cellStyle name="Normal 3 3 4 10 7" xfId="45095" xr:uid="{00000000-0005-0000-0000-0000D97E0000}"/>
    <cellStyle name="Normal 3 3 4 11" xfId="12329" xr:uid="{00000000-0005-0000-0000-0000DA7E0000}"/>
    <cellStyle name="Normal 3 3 4 11 2" xfId="12330" xr:uid="{00000000-0005-0000-0000-0000DB7E0000}"/>
    <cellStyle name="Normal 3 3 4 11 2 2" xfId="28011" xr:uid="{00000000-0005-0000-0000-0000DC7E0000}"/>
    <cellStyle name="Normal 3 3 4 11 2 2 2" xfId="28012" xr:uid="{00000000-0005-0000-0000-0000DD7E0000}"/>
    <cellStyle name="Normal 3 3 4 11 2 2 2 2" xfId="28013" xr:uid="{00000000-0005-0000-0000-0000DE7E0000}"/>
    <cellStyle name="Normal 3 3 4 11 2 2 2 3" xfId="45096" xr:uid="{00000000-0005-0000-0000-0000DF7E0000}"/>
    <cellStyle name="Normal 3 3 4 11 2 2 3" xfId="28014" xr:uid="{00000000-0005-0000-0000-0000E07E0000}"/>
    <cellStyle name="Normal 3 3 4 11 2 2 4" xfId="45097" xr:uid="{00000000-0005-0000-0000-0000E17E0000}"/>
    <cellStyle name="Normal 3 3 4 11 2 3" xfId="28015" xr:uid="{00000000-0005-0000-0000-0000E27E0000}"/>
    <cellStyle name="Normal 3 3 4 11 2 3 2" xfId="28016" xr:uid="{00000000-0005-0000-0000-0000E37E0000}"/>
    <cellStyle name="Normal 3 3 4 11 2 3 3" xfId="45098" xr:uid="{00000000-0005-0000-0000-0000E47E0000}"/>
    <cellStyle name="Normal 3 3 4 11 2 4" xfId="28017" xr:uid="{00000000-0005-0000-0000-0000E57E0000}"/>
    <cellStyle name="Normal 3 3 4 11 2 5" xfId="45099" xr:uid="{00000000-0005-0000-0000-0000E67E0000}"/>
    <cellStyle name="Normal 3 3 4 11 3" xfId="12331" xr:uid="{00000000-0005-0000-0000-0000E77E0000}"/>
    <cellStyle name="Normal 3 3 4 11 3 2" xfId="28018" xr:uid="{00000000-0005-0000-0000-0000E87E0000}"/>
    <cellStyle name="Normal 3 3 4 11 3 2 2" xfId="28019" xr:uid="{00000000-0005-0000-0000-0000E97E0000}"/>
    <cellStyle name="Normal 3 3 4 11 3 2 3" xfId="45100" xr:uid="{00000000-0005-0000-0000-0000EA7E0000}"/>
    <cellStyle name="Normal 3 3 4 11 3 3" xfId="28020" xr:uid="{00000000-0005-0000-0000-0000EB7E0000}"/>
    <cellStyle name="Normal 3 3 4 11 3 4" xfId="45101" xr:uid="{00000000-0005-0000-0000-0000EC7E0000}"/>
    <cellStyle name="Normal 3 3 4 11 4" xfId="28021" xr:uid="{00000000-0005-0000-0000-0000ED7E0000}"/>
    <cellStyle name="Normal 3 3 4 11 4 2" xfId="28022" xr:uid="{00000000-0005-0000-0000-0000EE7E0000}"/>
    <cellStyle name="Normal 3 3 4 11 4 3" xfId="45102" xr:uid="{00000000-0005-0000-0000-0000EF7E0000}"/>
    <cellStyle name="Normal 3 3 4 11 5" xfId="28023" xr:uid="{00000000-0005-0000-0000-0000F07E0000}"/>
    <cellStyle name="Normal 3 3 4 11 6" xfId="45103" xr:uid="{00000000-0005-0000-0000-0000F17E0000}"/>
    <cellStyle name="Normal 3 3 4 11 7" xfId="45104" xr:uid="{00000000-0005-0000-0000-0000F27E0000}"/>
    <cellStyle name="Normal 3 3 4 12" xfId="12332" xr:uid="{00000000-0005-0000-0000-0000F37E0000}"/>
    <cellStyle name="Normal 3 3 4 12 2" xfId="12333" xr:uid="{00000000-0005-0000-0000-0000F47E0000}"/>
    <cellStyle name="Normal 3 3 4 12 2 2" xfId="28024" xr:uid="{00000000-0005-0000-0000-0000F57E0000}"/>
    <cellStyle name="Normal 3 3 4 12 2 2 2" xfId="28025" xr:uid="{00000000-0005-0000-0000-0000F67E0000}"/>
    <cellStyle name="Normal 3 3 4 12 2 2 3" xfId="45105" xr:uid="{00000000-0005-0000-0000-0000F77E0000}"/>
    <cellStyle name="Normal 3 3 4 12 2 3" xfId="28026" xr:uid="{00000000-0005-0000-0000-0000F87E0000}"/>
    <cellStyle name="Normal 3 3 4 12 2 4" xfId="45106" xr:uid="{00000000-0005-0000-0000-0000F97E0000}"/>
    <cellStyle name="Normal 3 3 4 12 3" xfId="12334" xr:uid="{00000000-0005-0000-0000-0000FA7E0000}"/>
    <cellStyle name="Normal 3 3 4 12 3 2" xfId="28027" xr:uid="{00000000-0005-0000-0000-0000FB7E0000}"/>
    <cellStyle name="Normal 3 3 4 12 3 3" xfId="45107" xr:uid="{00000000-0005-0000-0000-0000FC7E0000}"/>
    <cellStyle name="Normal 3 3 4 12 4" xfId="28028" xr:uid="{00000000-0005-0000-0000-0000FD7E0000}"/>
    <cellStyle name="Normal 3 3 4 12 5" xfId="45108" xr:uid="{00000000-0005-0000-0000-0000FE7E0000}"/>
    <cellStyle name="Normal 3 3 4 13" xfId="12335" xr:uid="{00000000-0005-0000-0000-0000FF7E0000}"/>
    <cellStyle name="Normal 3 3 4 13 2" xfId="12336" xr:uid="{00000000-0005-0000-0000-0000007F0000}"/>
    <cellStyle name="Normal 3 3 4 13 2 2" xfId="28029" xr:uid="{00000000-0005-0000-0000-0000017F0000}"/>
    <cellStyle name="Normal 3 3 4 13 2 2 2" xfId="28030" xr:uid="{00000000-0005-0000-0000-0000027F0000}"/>
    <cellStyle name="Normal 3 3 4 13 2 2 3" xfId="45109" xr:uid="{00000000-0005-0000-0000-0000037F0000}"/>
    <cellStyle name="Normal 3 3 4 13 2 3" xfId="28031" xr:uid="{00000000-0005-0000-0000-0000047F0000}"/>
    <cellStyle name="Normal 3 3 4 13 2 4" xfId="45110" xr:uid="{00000000-0005-0000-0000-0000057F0000}"/>
    <cellStyle name="Normal 3 3 4 13 3" xfId="28032" xr:uid="{00000000-0005-0000-0000-0000067F0000}"/>
    <cellStyle name="Normal 3 3 4 13 3 2" xfId="28033" xr:uid="{00000000-0005-0000-0000-0000077F0000}"/>
    <cellStyle name="Normal 3 3 4 13 3 3" xfId="45111" xr:uid="{00000000-0005-0000-0000-0000087F0000}"/>
    <cellStyle name="Normal 3 3 4 13 4" xfId="28034" xr:uid="{00000000-0005-0000-0000-0000097F0000}"/>
    <cellStyle name="Normal 3 3 4 13 5" xfId="45112" xr:uid="{00000000-0005-0000-0000-00000A7F0000}"/>
    <cellStyle name="Normal 3 3 4 14" xfId="12337" xr:uid="{00000000-0005-0000-0000-00000B7F0000}"/>
    <cellStyle name="Normal 3 3 4 14 2" xfId="12338" xr:uid="{00000000-0005-0000-0000-00000C7F0000}"/>
    <cellStyle name="Normal 3 3 4 14 2 2" xfId="28035" xr:uid="{00000000-0005-0000-0000-00000D7F0000}"/>
    <cellStyle name="Normal 3 3 4 14 2 2 2" xfId="28036" xr:uid="{00000000-0005-0000-0000-00000E7F0000}"/>
    <cellStyle name="Normal 3 3 4 14 2 2 3" xfId="45113" xr:uid="{00000000-0005-0000-0000-00000F7F0000}"/>
    <cellStyle name="Normal 3 3 4 14 2 3" xfId="28037" xr:uid="{00000000-0005-0000-0000-0000107F0000}"/>
    <cellStyle name="Normal 3 3 4 14 2 4" xfId="45114" xr:uid="{00000000-0005-0000-0000-0000117F0000}"/>
    <cellStyle name="Normal 3 3 4 14 3" xfId="28038" xr:uid="{00000000-0005-0000-0000-0000127F0000}"/>
    <cellStyle name="Normal 3 3 4 14 3 2" xfId="28039" xr:uid="{00000000-0005-0000-0000-0000137F0000}"/>
    <cellStyle name="Normal 3 3 4 14 3 3" xfId="45115" xr:uid="{00000000-0005-0000-0000-0000147F0000}"/>
    <cellStyle name="Normal 3 3 4 14 4" xfId="28040" xr:uid="{00000000-0005-0000-0000-0000157F0000}"/>
    <cellStyle name="Normal 3 3 4 14 5" xfId="45116" xr:uid="{00000000-0005-0000-0000-0000167F0000}"/>
    <cellStyle name="Normal 3 3 4 15" xfId="12339" xr:uid="{00000000-0005-0000-0000-0000177F0000}"/>
    <cellStyle name="Normal 3 3 4 15 2" xfId="12340" xr:uid="{00000000-0005-0000-0000-0000187F0000}"/>
    <cellStyle name="Normal 3 3 4 15 2 2" xfId="28041" xr:uid="{00000000-0005-0000-0000-0000197F0000}"/>
    <cellStyle name="Normal 3 3 4 15 2 3" xfId="45117" xr:uid="{00000000-0005-0000-0000-00001A7F0000}"/>
    <cellStyle name="Normal 3 3 4 15 3" xfId="28042" xr:uid="{00000000-0005-0000-0000-00001B7F0000}"/>
    <cellStyle name="Normal 3 3 4 15 4" xfId="45118" xr:uid="{00000000-0005-0000-0000-00001C7F0000}"/>
    <cellStyle name="Normal 3 3 4 16" xfId="12341" xr:uid="{00000000-0005-0000-0000-00001D7F0000}"/>
    <cellStyle name="Normal 3 3 4 16 2" xfId="28043" xr:uid="{00000000-0005-0000-0000-00001E7F0000}"/>
    <cellStyle name="Normal 3 3 4 16 3" xfId="45119" xr:uid="{00000000-0005-0000-0000-00001F7F0000}"/>
    <cellStyle name="Normal 3 3 4 17" xfId="28044" xr:uid="{00000000-0005-0000-0000-0000207F0000}"/>
    <cellStyle name="Normal 3 3 4 17 2" xfId="45120" xr:uid="{00000000-0005-0000-0000-0000217F0000}"/>
    <cellStyle name="Normal 3 3 4 18" xfId="45121" xr:uid="{00000000-0005-0000-0000-0000227F0000}"/>
    <cellStyle name="Normal 3 3 4 19" xfId="45122" xr:uid="{00000000-0005-0000-0000-0000237F0000}"/>
    <cellStyle name="Normal 3 3 4 2" xfId="12342" xr:uid="{00000000-0005-0000-0000-0000247F0000}"/>
    <cellStyle name="Normal 3 3 4 2 10" xfId="12343" xr:uid="{00000000-0005-0000-0000-0000257F0000}"/>
    <cellStyle name="Normal 3 3 4 2 10 2" xfId="12344" xr:uid="{00000000-0005-0000-0000-0000267F0000}"/>
    <cellStyle name="Normal 3 3 4 2 10 2 2" xfId="28045" xr:uid="{00000000-0005-0000-0000-0000277F0000}"/>
    <cellStyle name="Normal 3 3 4 2 10 2 3" xfId="45123" xr:uid="{00000000-0005-0000-0000-0000287F0000}"/>
    <cellStyle name="Normal 3 3 4 2 10 3" xfId="28046" xr:uid="{00000000-0005-0000-0000-0000297F0000}"/>
    <cellStyle name="Normal 3 3 4 2 10 4" xfId="45124" xr:uid="{00000000-0005-0000-0000-00002A7F0000}"/>
    <cellStyle name="Normal 3 3 4 2 11" xfId="12345" xr:uid="{00000000-0005-0000-0000-00002B7F0000}"/>
    <cellStyle name="Normal 3 3 4 2 11 2" xfId="28047" xr:uid="{00000000-0005-0000-0000-00002C7F0000}"/>
    <cellStyle name="Normal 3 3 4 2 11 3" xfId="45125" xr:uid="{00000000-0005-0000-0000-00002D7F0000}"/>
    <cellStyle name="Normal 3 3 4 2 12" xfId="28048" xr:uid="{00000000-0005-0000-0000-00002E7F0000}"/>
    <cellStyle name="Normal 3 3 4 2 12 2" xfId="45126" xr:uid="{00000000-0005-0000-0000-00002F7F0000}"/>
    <cellStyle name="Normal 3 3 4 2 13" xfId="45127" xr:uid="{00000000-0005-0000-0000-0000307F0000}"/>
    <cellStyle name="Normal 3 3 4 2 14" xfId="45128" xr:uid="{00000000-0005-0000-0000-0000317F0000}"/>
    <cellStyle name="Normal 3 3 4 2 15" xfId="45129" xr:uid="{00000000-0005-0000-0000-0000327F0000}"/>
    <cellStyle name="Normal 3 3 4 2 2" xfId="12346" xr:uid="{00000000-0005-0000-0000-0000337F0000}"/>
    <cellStyle name="Normal 3 3 4 2 2 10" xfId="45130" xr:uid="{00000000-0005-0000-0000-0000347F0000}"/>
    <cellStyle name="Normal 3 3 4 2 2 11" xfId="45131" xr:uid="{00000000-0005-0000-0000-0000357F0000}"/>
    <cellStyle name="Normal 3 3 4 2 2 12" xfId="45132" xr:uid="{00000000-0005-0000-0000-0000367F0000}"/>
    <cellStyle name="Normal 3 3 4 2 2 2" xfId="12347" xr:uid="{00000000-0005-0000-0000-0000377F0000}"/>
    <cellStyle name="Normal 3 3 4 2 2 2 2" xfId="12348" xr:uid="{00000000-0005-0000-0000-0000387F0000}"/>
    <cellStyle name="Normal 3 3 4 2 2 2 2 2" xfId="12349" xr:uid="{00000000-0005-0000-0000-0000397F0000}"/>
    <cellStyle name="Normal 3 3 4 2 2 2 2 2 2" xfId="12350" xr:uid="{00000000-0005-0000-0000-00003A7F0000}"/>
    <cellStyle name="Normal 3 3 4 2 2 2 2 2 2 2" xfId="28049" xr:uid="{00000000-0005-0000-0000-00003B7F0000}"/>
    <cellStyle name="Normal 3 3 4 2 2 2 2 2 2 2 2" xfId="28050" xr:uid="{00000000-0005-0000-0000-00003C7F0000}"/>
    <cellStyle name="Normal 3 3 4 2 2 2 2 2 2 2 3" xfId="45133" xr:uid="{00000000-0005-0000-0000-00003D7F0000}"/>
    <cellStyle name="Normal 3 3 4 2 2 2 2 2 2 3" xfId="28051" xr:uid="{00000000-0005-0000-0000-00003E7F0000}"/>
    <cellStyle name="Normal 3 3 4 2 2 2 2 2 2 4" xfId="45134" xr:uid="{00000000-0005-0000-0000-00003F7F0000}"/>
    <cellStyle name="Normal 3 3 4 2 2 2 2 2 3" xfId="12351" xr:uid="{00000000-0005-0000-0000-0000407F0000}"/>
    <cellStyle name="Normal 3 3 4 2 2 2 2 2 3 2" xfId="28052" xr:uid="{00000000-0005-0000-0000-0000417F0000}"/>
    <cellStyle name="Normal 3 3 4 2 2 2 2 2 3 3" xfId="45135" xr:uid="{00000000-0005-0000-0000-0000427F0000}"/>
    <cellStyle name="Normal 3 3 4 2 2 2 2 2 4" xfId="28053" xr:uid="{00000000-0005-0000-0000-0000437F0000}"/>
    <cellStyle name="Normal 3 3 4 2 2 2 2 2 5" xfId="45136" xr:uid="{00000000-0005-0000-0000-0000447F0000}"/>
    <cellStyle name="Normal 3 3 4 2 2 2 2 3" xfId="12352" xr:uid="{00000000-0005-0000-0000-0000457F0000}"/>
    <cellStyle name="Normal 3 3 4 2 2 2 2 3 2" xfId="12353" xr:uid="{00000000-0005-0000-0000-0000467F0000}"/>
    <cellStyle name="Normal 3 3 4 2 2 2 2 3 2 2" xfId="28054" xr:uid="{00000000-0005-0000-0000-0000477F0000}"/>
    <cellStyle name="Normal 3 3 4 2 2 2 2 3 2 3" xfId="45137" xr:uid="{00000000-0005-0000-0000-0000487F0000}"/>
    <cellStyle name="Normal 3 3 4 2 2 2 2 3 3" xfId="28055" xr:uid="{00000000-0005-0000-0000-0000497F0000}"/>
    <cellStyle name="Normal 3 3 4 2 2 2 2 3 4" xfId="45138" xr:uid="{00000000-0005-0000-0000-00004A7F0000}"/>
    <cellStyle name="Normal 3 3 4 2 2 2 2 4" xfId="12354" xr:uid="{00000000-0005-0000-0000-00004B7F0000}"/>
    <cellStyle name="Normal 3 3 4 2 2 2 2 4 2" xfId="12355" xr:uid="{00000000-0005-0000-0000-00004C7F0000}"/>
    <cellStyle name="Normal 3 3 4 2 2 2 2 4 3" xfId="45139" xr:uid="{00000000-0005-0000-0000-00004D7F0000}"/>
    <cellStyle name="Normal 3 3 4 2 2 2 2 5" xfId="12356" xr:uid="{00000000-0005-0000-0000-00004E7F0000}"/>
    <cellStyle name="Normal 3 3 4 2 2 2 2 5 2" xfId="12357" xr:uid="{00000000-0005-0000-0000-00004F7F0000}"/>
    <cellStyle name="Normal 3 3 4 2 2 2 2 6" xfId="12358" xr:uid="{00000000-0005-0000-0000-0000507F0000}"/>
    <cellStyle name="Normal 3 3 4 2 2 2 2 7" xfId="45140" xr:uid="{00000000-0005-0000-0000-0000517F0000}"/>
    <cellStyle name="Normal 3 3 4 2 2 2 3" xfId="12359" xr:uid="{00000000-0005-0000-0000-0000527F0000}"/>
    <cellStyle name="Normal 3 3 4 2 2 2 3 2" xfId="12360" xr:uid="{00000000-0005-0000-0000-0000537F0000}"/>
    <cellStyle name="Normal 3 3 4 2 2 2 3 2 2" xfId="28056" xr:uid="{00000000-0005-0000-0000-0000547F0000}"/>
    <cellStyle name="Normal 3 3 4 2 2 2 3 2 2 2" xfId="28057" xr:uid="{00000000-0005-0000-0000-0000557F0000}"/>
    <cellStyle name="Normal 3 3 4 2 2 2 3 2 2 3" xfId="45141" xr:uid="{00000000-0005-0000-0000-0000567F0000}"/>
    <cellStyle name="Normal 3 3 4 2 2 2 3 2 3" xfId="28058" xr:uid="{00000000-0005-0000-0000-0000577F0000}"/>
    <cellStyle name="Normal 3 3 4 2 2 2 3 2 4" xfId="45142" xr:uid="{00000000-0005-0000-0000-0000587F0000}"/>
    <cellStyle name="Normal 3 3 4 2 2 2 3 3" xfId="12361" xr:uid="{00000000-0005-0000-0000-0000597F0000}"/>
    <cellStyle name="Normal 3 3 4 2 2 2 3 3 2" xfId="28059" xr:uid="{00000000-0005-0000-0000-00005A7F0000}"/>
    <cellStyle name="Normal 3 3 4 2 2 2 3 3 3" xfId="45143" xr:uid="{00000000-0005-0000-0000-00005B7F0000}"/>
    <cellStyle name="Normal 3 3 4 2 2 2 3 4" xfId="28060" xr:uid="{00000000-0005-0000-0000-00005C7F0000}"/>
    <cellStyle name="Normal 3 3 4 2 2 2 3 5" xfId="45144" xr:uid="{00000000-0005-0000-0000-00005D7F0000}"/>
    <cellStyle name="Normal 3 3 4 2 2 2 4" xfId="12362" xr:uid="{00000000-0005-0000-0000-00005E7F0000}"/>
    <cellStyle name="Normal 3 3 4 2 2 2 4 2" xfId="12363" xr:uid="{00000000-0005-0000-0000-00005F7F0000}"/>
    <cellStyle name="Normal 3 3 4 2 2 2 4 2 2" xfId="28061" xr:uid="{00000000-0005-0000-0000-0000607F0000}"/>
    <cellStyle name="Normal 3 3 4 2 2 2 4 2 3" xfId="45145" xr:uid="{00000000-0005-0000-0000-0000617F0000}"/>
    <cellStyle name="Normal 3 3 4 2 2 2 4 3" xfId="28062" xr:uid="{00000000-0005-0000-0000-0000627F0000}"/>
    <cellStyle name="Normal 3 3 4 2 2 2 4 4" xfId="45146" xr:uid="{00000000-0005-0000-0000-0000637F0000}"/>
    <cellStyle name="Normal 3 3 4 2 2 2 5" xfId="12364" xr:uid="{00000000-0005-0000-0000-0000647F0000}"/>
    <cellStyle name="Normal 3 3 4 2 2 2 5 2" xfId="12365" xr:uid="{00000000-0005-0000-0000-0000657F0000}"/>
    <cellStyle name="Normal 3 3 4 2 2 2 5 3" xfId="45147" xr:uid="{00000000-0005-0000-0000-0000667F0000}"/>
    <cellStyle name="Normal 3 3 4 2 2 2 6" xfId="12366" xr:uid="{00000000-0005-0000-0000-0000677F0000}"/>
    <cellStyle name="Normal 3 3 4 2 2 2 6 2" xfId="12367" xr:uid="{00000000-0005-0000-0000-0000687F0000}"/>
    <cellStyle name="Normal 3 3 4 2 2 2 7" xfId="12368" xr:uid="{00000000-0005-0000-0000-0000697F0000}"/>
    <cellStyle name="Normal 3 3 4 2 2 2 8" xfId="45148" xr:uid="{00000000-0005-0000-0000-00006A7F0000}"/>
    <cellStyle name="Normal 3 3 4 2 2 3" xfId="12369" xr:uid="{00000000-0005-0000-0000-00006B7F0000}"/>
    <cellStyle name="Normal 3 3 4 2 2 3 2" xfId="12370" xr:uid="{00000000-0005-0000-0000-00006C7F0000}"/>
    <cellStyle name="Normal 3 3 4 2 2 3 2 2" xfId="12371" xr:uid="{00000000-0005-0000-0000-00006D7F0000}"/>
    <cellStyle name="Normal 3 3 4 2 2 3 2 2 2" xfId="28063" xr:uid="{00000000-0005-0000-0000-00006E7F0000}"/>
    <cellStyle name="Normal 3 3 4 2 2 3 2 2 2 2" xfId="28064" xr:uid="{00000000-0005-0000-0000-00006F7F0000}"/>
    <cellStyle name="Normal 3 3 4 2 2 3 2 2 2 3" xfId="45149" xr:uid="{00000000-0005-0000-0000-0000707F0000}"/>
    <cellStyle name="Normal 3 3 4 2 2 3 2 2 3" xfId="28065" xr:uid="{00000000-0005-0000-0000-0000717F0000}"/>
    <cellStyle name="Normal 3 3 4 2 2 3 2 2 4" xfId="45150" xr:uid="{00000000-0005-0000-0000-0000727F0000}"/>
    <cellStyle name="Normal 3 3 4 2 2 3 2 3" xfId="12372" xr:uid="{00000000-0005-0000-0000-0000737F0000}"/>
    <cellStyle name="Normal 3 3 4 2 2 3 2 3 2" xfId="28066" xr:uid="{00000000-0005-0000-0000-0000747F0000}"/>
    <cellStyle name="Normal 3 3 4 2 2 3 2 3 3" xfId="45151" xr:uid="{00000000-0005-0000-0000-0000757F0000}"/>
    <cellStyle name="Normal 3 3 4 2 2 3 2 4" xfId="28067" xr:uid="{00000000-0005-0000-0000-0000767F0000}"/>
    <cellStyle name="Normal 3 3 4 2 2 3 2 5" xfId="45152" xr:uid="{00000000-0005-0000-0000-0000777F0000}"/>
    <cellStyle name="Normal 3 3 4 2 2 3 3" xfId="12373" xr:uid="{00000000-0005-0000-0000-0000787F0000}"/>
    <cellStyle name="Normal 3 3 4 2 2 3 3 2" xfId="12374" xr:uid="{00000000-0005-0000-0000-0000797F0000}"/>
    <cellStyle name="Normal 3 3 4 2 2 3 3 2 2" xfId="28068" xr:uid="{00000000-0005-0000-0000-00007A7F0000}"/>
    <cellStyle name="Normal 3 3 4 2 2 3 3 2 3" xfId="45153" xr:uid="{00000000-0005-0000-0000-00007B7F0000}"/>
    <cellStyle name="Normal 3 3 4 2 2 3 3 3" xfId="28069" xr:uid="{00000000-0005-0000-0000-00007C7F0000}"/>
    <cellStyle name="Normal 3 3 4 2 2 3 3 4" xfId="45154" xr:uid="{00000000-0005-0000-0000-00007D7F0000}"/>
    <cellStyle name="Normal 3 3 4 2 2 3 4" xfId="12375" xr:uid="{00000000-0005-0000-0000-00007E7F0000}"/>
    <cellStyle name="Normal 3 3 4 2 2 3 4 2" xfId="12376" xr:uid="{00000000-0005-0000-0000-00007F7F0000}"/>
    <cellStyle name="Normal 3 3 4 2 2 3 4 3" xfId="45155" xr:uid="{00000000-0005-0000-0000-0000807F0000}"/>
    <cellStyle name="Normal 3 3 4 2 2 3 5" xfId="12377" xr:uid="{00000000-0005-0000-0000-0000817F0000}"/>
    <cellStyle name="Normal 3 3 4 2 2 3 5 2" xfId="12378" xr:uid="{00000000-0005-0000-0000-0000827F0000}"/>
    <cellStyle name="Normal 3 3 4 2 2 3 6" xfId="12379" xr:uid="{00000000-0005-0000-0000-0000837F0000}"/>
    <cellStyle name="Normal 3 3 4 2 2 3 7" xfId="45156" xr:uid="{00000000-0005-0000-0000-0000847F0000}"/>
    <cellStyle name="Normal 3 3 4 2 2 4" xfId="12380" xr:uid="{00000000-0005-0000-0000-0000857F0000}"/>
    <cellStyle name="Normal 3 3 4 2 2 4 2" xfId="12381" xr:uid="{00000000-0005-0000-0000-0000867F0000}"/>
    <cellStyle name="Normal 3 3 4 2 2 4 2 2" xfId="28070" xr:uid="{00000000-0005-0000-0000-0000877F0000}"/>
    <cellStyle name="Normal 3 3 4 2 2 4 2 2 2" xfId="28071" xr:uid="{00000000-0005-0000-0000-0000887F0000}"/>
    <cellStyle name="Normal 3 3 4 2 2 4 2 2 2 2" xfId="28072" xr:uid="{00000000-0005-0000-0000-0000897F0000}"/>
    <cellStyle name="Normal 3 3 4 2 2 4 2 2 2 3" xfId="45157" xr:uid="{00000000-0005-0000-0000-00008A7F0000}"/>
    <cellStyle name="Normal 3 3 4 2 2 4 2 2 3" xfId="28073" xr:uid="{00000000-0005-0000-0000-00008B7F0000}"/>
    <cellStyle name="Normal 3 3 4 2 2 4 2 2 4" xfId="45158" xr:uid="{00000000-0005-0000-0000-00008C7F0000}"/>
    <cellStyle name="Normal 3 3 4 2 2 4 2 3" xfId="28074" xr:uid="{00000000-0005-0000-0000-00008D7F0000}"/>
    <cellStyle name="Normal 3 3 4 2 2 4 2 3 2" xfId="28075" xr:uid="{00000000-0005-0000-0000-00008E7F0000}"/>
    <cellStyle name="Normal 3 3 4 2 2 4 2 3 3" xfId="45159" xr:uid="{00000000-0005-0000-0000-00008F7F0000}"/>
    <cellStyle name="Normal 3 3 4 2 2 4 2 4" xfId="28076" xr:uid="{00000000-0005-0000-0000-0000907F0000}"/>
    <cellStyle name="Normal 3 3 4 2 2 4 2 5" xfId="45160" xr:uid="{00000000-0005-0000-0000-0000917F0000}"/>
    <cellStyle name="Normal 3 3 4 2 2 4 3" xfId="12382" xr:uid="{00000000-0005-0000-0000-0000927F0000}"/>
    <cellStyle name="Normal 3 3 4 2 2 4 3 2" xfId="28077" xr:uid="{00000000-0005-0000-0000-0000937F0000}"/>
    <cellStyle name="Normal 3 3 4 2 2 4 3 2 2" xfId="28078" xr:uid="{00000000-0005-0000-0000-0000947F0000}"/>
    <cellStyle name="Normal 3 3 4 2 2 4 3 2 3" xfId="45161" xr:uid="{00000000-0005-0000-0000-0000957F0000}"/>
    <cellStyle name="Normal 3 3 4 2 2 4 3 3" xfId="28079" xr:uid="{00000000-0005-0000-0000-0000967F0000}"/>
    <cellStyle name="Normal 3 3 4 2 2 4 3 4" xfId="45162" xr:uid="{00000000-0005-0000-0000-0000977F0000}"/>
    <cellStyle name="Normal 3 3 4 2 2 4 4" xfId="28080" xr:uid="{00000000-0005-0000-0000-0000987F0000}"/>
    <cellStyle name="Normal 3 3 4 2 2 4 4 2" xfId="28081" xr:uid="{00000000-0005-0000-0000-0000997F0000}"/>
    <cellStyle name="Normal 3 3 4 2 2 4 4 3" xfId="45163" xr:uid="{00000000-0005-0000-0000-00009A7F0000}"/>
    <cellStyle name="Normal 3 3 4 2 2 4 5" xfId="28082" xr:uid="{00000000-0005-0000-0000-00009B7F0000}"/>
    <cellStyle name="Normal 3 3 4 2 2 4 6" xfId="45164" xr:uid="{00000000-0005-0000-0000-00009C7F0000}"/>
    <cellStyle name="Normal 3 3 4 2 2 5" xfId="12383" xr:uid="{00000000-0005-0000-0000-00009D7F0000}"/>
    <cellStyle name="Normal 3 3 4 2 2 5 2" xfId="12384" xr:uid="{00000000-0005-0000-0000-00009E7F0000}"/>
    <cellStyle name="Normal 3 3 4 2 2 5 2 2" xfId="28083" xr:uid="{00000000-0005-0000-0000-00009F7F0000}"/>
    <cellStyle name="Normal 3 3 4 2 2 5 2 2 2" xfId="28084" xr:uid="{00000000-0005-0000-0000-0000A07F0000}"/>
    <cellStyle name="Normal 3 3 4 2 2 5 2 2 3" xfId="45165" xr:uid="{00000000-0005-0000-0000-0000A17F0000}"/>
    <cellStyle name="Normal 3 3 4 2 2 5 2 3" xfId="28085" xr:uid="{00000000-0005-0000-0000-0000A27F0000}"/>
    <cellStyle name="Normal 3 3 4 2 2 5 2 4" xfId="45166" xr:uid="{00000000-0005-0000-0000-0000A37F0000}"/>
    <cellStyle name="Normal 3 3 4 2 2 5 3" xfId="28086" xr:uid="{00000000-0005-0000-0000-0000A47F0000}"/>
    <cellStyle name="Normal 3 3 4 2 2 5 3 2" xfId="28087" xr:uid="{00000000-0005-0000-0000-0000A57F0000}"/>
    <cellStyle name="Normal 3 3 4 2 2 5 3 3" xfId="45167" xr:uid="{00000000-0005-0000-0000-0000A67F0000}"/>
    <cellStyle name="Normal 3 3 4 2 2 5 4" xfId="28088" xr:uid="{00000000-0005-0000-0000-0000A77F0000}"/>
    <cellStyle name="Normal 3 3 4 2 2 5 5" xfId="45168" xr:uid="{00000000-0005-0000-0000-0000A87F0000}"/>
    <cellStyle name="Normal 3 3 4 2 2 6" xfId="12385" xr:uid="{00000000-0005-0000-0000-0000A97F0000}"/>
    <cellStyle name="Normal 3 3 4 2 2 6 2" xfId="12386" xr:uid="{00000000-0005-0000-0000-0000AA7F0000}"/>
    <cellStyle name="Normal 3 3 4 2 2 6 2 2" xfId="28089" xr:uid="{00000000-0005-0000-0000-0000AB7F0000}"/>
    <cellStyle name="Normal 3 3 4 2 2 6 2 2 2" xfId="28090" xr:uid="{00000000-0005-0000-0000-0000AC7F0000}"/>
    <cellStyle name="Normal 3 3 4 2 2 6 2 2 3" xfId="45169" xr:uid="{00000000-0005-0000-0000-0000AD7F0000}"/>
    <cellStyle name="Normal 3 3 4 2 2 6 2 3" xfId="28091" xr:uid="{00000000-0005-0000-0000-0000AE7F0000}"/>
    <cellStyle name="Normal 3 3 4 2 2 6 2 4" xfId="45170" xr:uid="{00000000-0005-0000-0000-0000AF7F0000}"/>
    <cellStyle name="Normal 3 3 4 2 2 6 3" xfId="28092" xr:uid="{00000000-0005-0000-0000-0000B07F0000}"/>
    <cellStyle name="Normal 3 3 4 2 2 6 3 2" xfId="28093" xr:uid="{00000000-0005-0000-0000-0000B17F0000}"/>
    <cellStyle name="Normal 3 3 4 2 2 6 3 3" xfId="45171" xr:uid="{00000000-0005-0000-0000-0000B27F0000}"/>
    <cellStyle name="Normal 3 3 4 2 2 6 4" xfId="28094" xr:uid="{00000000-0005-0000-0000-0000B37F0000}"/>
    <cellStyle name="Normal 3 3 4 2 2 6 5" xfId="45172" xr:uid="{00000000-0005-0000-0000-0000B47F0000}"/>
    <cellStyle name="Normal 3 3 4 2 2 7" xfId="12387" xr:uid="{00000000-0005-0000-0000-0000B57F0000}"/>
    <cellStyle name="Normal 3 3 4 2 2 7 2" xfId="12388" xr:uid="{00000000-0005-0000-0000-0000B67F0000}"/>
    <cellStyle name="Normal 3 3 4 2 2 7 2 2" xfId="28095" xr:uid="{00000000-0005-0000-0000-0000B77F0000}"/>
    <cellStyle name="Normal 3 3 4 2 2 7 2 3" xfId="45173" xr:uid="{00000000-0005-0000-0000-0000B87F0000}"/>
    <cellStyle name="Normal 3 3 4 2 2 7 3" xfId="28096" xr:uid="{00000000-0005-0000-0000-0000B97F0000}"/>
    <cellStyle name="Normal 3 3 4 2 2 7 4" xfId="45174" xr:uid="{00000000-0005-0000-0000-0000BA7F0000}"/>
    <cellStyle name="Normal 3 3 4 2 2 8" xfId="12389" xr:uid="{00000000-0005-0000-0000-0000BB7F0000}"/>
    <cellStyle name="Normal 3 3 4 2 2 8 2" xfId="28097" xr:uid="{00000000-0005-0000-0000-0000BC7F0000}"/>
    <cellStyle name="Normal 3 3 4 2 2 8 3" xfId="45175" xr:uid="{00000000-0005-0000-0000-0000BD7F0000}"/>
    <cellStyle name="Normal 3 3 4 2 2 9" xfId="28098" xr:uid="{00000000-0005-0000-0000-0000BE7F0000}"/>
    <cellStyle name="Normal 3 3 4 2 2 9 2" xfId="45176" xr:uid="{00000000-0005-0000-0000-0000BF7F0000}"/>
    <cellStyle name="Normal 3 3 4 2 3" xfId="12390" xr:uid="{00000000-0005-0000-0000-0000C07F0000}"/>
    <cellStyle name="Normal 3 3 4 2 3 10" xfId="45177" xr:uid="{00000000-0005-0000-0000-0000C17F0000}"/>
    <cellStyle name="Normal 3 3 4 2 3 11" xfId="45178" xr:uid="{00000000-0005-0000-0000-0000C27F0000}"/>
    <cellStyle name="Normal 3 3 4 2 3 2" xfId="12391" xr:uid="{00000000-0005-0000-0000-0000C37F0000}"/>
    <cellStyle name="Normal 3 3 4 2 3 2 2" xfId="12392" xr:uid="{00000000-0005-0000-0000-0000C47F0000}"/>
    <cellStyle name="Normal 3 3 4 2 3 2 2 2" xfId="12393" xr:uid="{00000000-0005-0000-0000-0000C57F0000}"/>
    <cellStyle name="Normal 3 3 4 2 3 2 2 2 2" xfId="12394" xr:uid="{00000000-0005-0000-0000-0000C67F0000}"/>
    <cellStyle name="Normal 3 3 4 2 3 2 2 2 2 2" xfId="28099" xr:uid="{00000000-0005-0000-0000-0000C77F0000}"/>
    <cellStyle name="Normal 3 3 4 2 3 2 2 2 2 2 2" xfId="28100" xr:uid="{00000000-0005-0000-0000-0000C87F0000}"/>
    <cellStyle name="Normal 3 3 4 2 3 2 2 2 2 2 3" xfId="45179" xr:uid="{00000000-0005-0000-0000-0000C97F0000}"/>
    <cellStyle name="Normal 3 3 4 2 3 2 2 2 2 3" xfId="28101" xr:uid="{00000000-0005-0000-0000-0000CA7F0000}"/>
    <cellStyle name="Normal 3 3 4 2 3 2 2 2 2 4" xfId="45180" xr:uid="{00000000-0005-0000-0000-0000CB7F0000}"/>
    <cellStyle name="Normal 3 3 4 2 3 2 2 2 3" xfId="12395" xr:uid="{00000000-0005-0000-0000-0000CC7F0000}"/>
    <cellStyle name="Normal 3 3 4 2 3 2 2 2 3 2" xfId="28102" xr:uid="{00000000-0005-0000-0000-0000CD7F0000}"/>
    <cellStyle name="Normal 3 3 4 2 3 2 2 2 3 3" xfId="45181" xr:uid="{00000000-0005-0000-0000-0000CE7F0000}"/>
    <cellStyle name="Normal 3 3 4 2 3 2 2 2 4" xfId="28103" xr:uid="{00000000-0005-0000-0000-0000CF7F0000}"/>
    <cellStyle name="Normal 3 3 4 2 3 2 2 2 5" xfId="45182" xr:uid="{00000000-0005-0000-0000-0000D07F0000}"/>
    <cellStyle name="Normal 3 3 4 2 3 2 2 3" xfId="12396" xr:uid="{00000000-0005-0000-0000-0000D17F0000}"/>
    <cellStyle name="Normal 3 3 4 2 3 2 2 3 2" xfId="12397" xr:uid="{00000000-0005-0000-0000-0000D27F0000}"/>
    <cellStyle name="Normal 3 3 4 2 3 2 2 3 2 2" xfId="28104" xr:uid="{00000000-0005-0000-0000-0000D37F0000}"/>
    <cellStyle name="Normal 3 3 4 2 3 2 2 3 2 3" xfId="45183" xr:uid="{00000000-0005-0000-0000-0000D47F0000}"/>
    <cellStyle name="Normal 3 3 4 2 3 2 2 3 3" xfId="28105" xr:uid="{00000000-0005-0000-0000-0000D57F0000}"/>
    <cellStyle name="Normal 3 3 4 2 3 2 2 3 4" xfId="45184" xr:uid="{00000000-0005-0000-0000-0000D67F0000}"/>
    <cellStyle name="Normal 3 3 4 2 3 2 2 4" xfId="12398" xr:uid="{00000000-0005-0000-0000-0000D77F0000}"/>
    <cellStyle name="Normal 3 3 4 2 3 2 2 4 2" xfId="12399" xr:uid="{00000000-0005-0000-0000-0000D87F0000}"/>
    <cellStyle name="Normal 3 3 4 2 3 2 2 4 3" xfId="45185" xr:uid="{00000000-0005-0000-0000-0000D97F0000}"/>
    <cellStyle name="Normal 3 3 4 2 3 2 2 5" xfId="12400" xr:uid="{00000000-0005-0000-0000-0000DA7F0000}"/>
    <cellStyle name="Normal 3 3 4 2 3 2 2 5 2" xfId="12401" xr:uid="{00000000-0005-0000-0000-0000DB7F0000}"/>
    <cellStyle name="Normal 3 3 4 2 3 2 2 6" xfId="12402" xr:uid="{00000000-0005-0000-0000-0000DC7F0000}"/>
    <cellStyle name="Normal 3 3 4 2 3 2 2 7" xfId="45186" xr:uid="{00000000-0005-0000-0000-0000DD7F0000}"/>
    <cellStyle name="Normal 3 3 4 2 3 2 3" xfId="12403" xr:uid="{00000000-0005-0000-0000-0000DE7F0000}"/>
    <cellStyle name="Normal 3 3 4 2 3 2 3 2" xfId="12404" xr:uid="{00000000-0005-0000-0000-0000DF7F0000}"/>
    <cellStyle name="Normal 3 3 4 2 3 2 3 2 2" xfId="28106" xr:uid="{00000000-0005-0000-0000-0000E07F0000}"/>
    <cellStyle name="Normal 3 3 4 2 3 2 3 2 2 2" xfId="28107" xr:uid="{00000000-0005-0000-0000-0000E17F0000}"/>
    <cellStyle name="Normal 3 3 4 2 3 2 3 2 2 3" xfId="45187" xr:uid="{00000000-0005-0000-0000-0000E27F0000}"/>
    <cellStyle name="Normal 3 3 4 2 3 2 3 2 3" xfId="28108" xr:uid="{00000000-0005-0000-0000-0000E37F0000}"/>
    <cellStyle name="Normal 3 3 4 2 3 2 3 2 4" xfId="45188" xr:uid="{00000000-0005-0000-0000-0000E47F0000}"/>
    <cellStyle name="Normal 3 3 4 2 3 2 3 3" xfId="12405" xr:uid="{00000000-0005-0000-0000-0000E57F0000}"/>
    <cellStyle name="Normal 3 3 4 2 3 2 3 3 2" xfId="28109" xr:uid="{00000000-0005-0000-0000-0000E67F0000}"/>
    <cellStyle name="Normal 3 3 4 2 3 2 3 3 3" xfId="45189" xr:uid="{00000000-0005-0000-0000-0000E77F0000}"/>
    <cellStyle name="Normal 3 3 4 2 3 2 3 4" xfId="28110" xr:uid="{00000000-0005-0000-0000-0000E87F0000}"/>
    <cellStyle name="Normal 3 3 4 2 3 2 3 5" xfId="45190" xr:uid="{00000000-0005-0000-0000-0000E97F0000}"/>
    <cellStyle name="Normal 3 3 4 2 3 2 4" xfId="12406" xr:uid="{00000000-0005-0000-0000-0000EA7F0000}"/>
    <cellStyle name="Normal 3 3 4 2 3 2 4 2" xfId="12407" xr:uid="{00000000-0005-0000-0000-0000EB7F0000}"/>
    <cellStyle name="Normal 3 3 4 2 3 2 4 2 2" xfId="28111" xr:uid="{00000000-0005-0000-0000-0000EC7F0000}"/>
    <cellStyle name="Normal 3 3 4 2 3 2 4 2 3" xfId="45191" xr:uid="{00000000-0005-0000-0000-0000ED7F0000}"/>
    <cellStyle name="Normal 3 3 4 2 3 2 4 3" xfId="28112" xr:uid="{00000000-0005-0000-0000-0000EE7F0000}"/>
    <cellStyle name="Normal 3 3 4 2 3 2 4 4" xfId="45192" xr:uid="{00000000-0005-0000-0000-0000EF7F0000}"/>
    <cellStyle name="Normal 3 3 4 2 3 2 5" xfId="12408" xr:uid="{00000000-0005-0000-0000-0000F07F0000}"/>
    <cellStyle name="Normal 3 3 4 2 3 2 5 2" xfId="12409" xr:uid="{00000000-0005-0000-0000-0000F17F0000}"/>
    <cellStyle name="Normal 3 3 4 2 3 2 5 3" xfId="45193" xr:uid="{00000000-0005-0000-0000-0000F27F0000}"/>
    <cellStyle name="Normal 3 3 4 2 3 2 6" xfId="12410" xr:uid="{00000000-0005-0000-0000-0000F37F0000}"/>
    <cellStyle name="Normal 3 3 4 2 3 2 6 2" xfId="12411" xr:uid="{00000000-0005-0000-0000-0000F47F0000}"/>
    <cellStyle name="Normal 3 3 4 2 3 2 7" xfId="12412" xr:uid="{00000000-0005-0000-0000-0000F57F0000}"/>
    <cellStyle name="Normal 3 3 4 2 3 2 8" xfId="45194" xr:uid="{00000000-0005-0000-0000-0000F67F0000}"/>
    <cellStyle name="Normal 3 3 4 2 3 3" xfId="12413" xr:uid="{00000000-0005-0000-0000-0000F77F0000}"/>
    <cellStyle name="Normal 3 3 4 2 3 3 2" xfId="12414" xr:uid="{00000000-0005-0000-0000-0000F87F0000}"/>
    <cellStyle name="Normal 3 3 4 2 3 3 2 2" xfId="12415" xr:uid="{00000000-0005-0000-0000-0000F97F0000}"/>
    <cellStyle name="Normal 3 3 4 2 3 3 2 2 2" xfId="28113" xr:uid="{00000000-0005-0000-0000-0000FA7F0000}"/>
    <cellStyle name="Normal 3 3 4 2 3 3 2 2 2 2" xfId="28114" xr:uid="{00000000-0005-0000-0000-0000FB7F0000}"/>
    <cellStyle name="Normal 3 3 4 2 3 3 2 2 2 3" xfId="45195" xr:uid="{00000000-0005-0000-0000-0000FC7F0000}"/>
    <cellStyle name="Normal 3 3 4 2 3 3 2 2 3" xfId="28115" xr:uid="{00000000-0005-0000-0000-0000FD7F0000}"/>
    <cellStyle name="Normal 3 3 4 2 3 3 2 2 4" xfId="45196" xr:uid="{00000000-0005-0000-0000-0000FE7F0000}"/>
    <cellStyle name="Normal 3 3 4 2 3 3 2 3" xfId="12416" xr:uid="{00000000-0005-0000-0000-0000FF7F0000}"/>
    <cellStyle name="Normal 3 3 4 2 3 3 2 3 2" xfId="28116" xr:uid="{00000000-0005-0000-0000-000000800000}"/>
    <cellStyle name="Normal 3 3 4 2 3 3 2 3 3" xfId="45197" xr:uid="{00000000-0005-0000-0000-000001800000}"/>
    <cellStyle name="Normal 3 3 4 2 3 3 2 4" xfId="28117" xr:uid="{00000000-0005-0000-0000-000002800000}"/>
    <cellStyle name="Normal 3 3 4 2 3 3 2 5" xfId="45198" xr:uid="{00000000-0005-0000-0000-000003800000}"/>
    <cellStyle name="Normal 3 3 4 2 3 3 3" xfId="12417" xr:uid="{00000000-0005-0000-0000-000004800000}"/>
    <cellStyle name="Normal 3 3 4 2 3 3 3 2" xfId="12418" xr:uid="{00000000-0005-0000-0000-000005800000}"/>
    <cellStyle name="Normal 3 3 4 2 3 3 3 2 2" xfId="28118" xr:uid="{00000000-0005-0000-0000-000006800000}"/>
    <cellStyle name="Normal 3 3 4 2 3 3 3 2 3" xfId="45199" xr:uid="{00000000-0005-0000-0000-000007800000}"/>
    <cellStyle name="Normal 3 3 4 2 3 3 3 3" xfId="28119" xr:uid="{00000000-0005-0000-0000-000008800000}"/>
    <cellStyle name="Normal 3 3 4 2 3 3 3 4" xfId="45200" xr:uid="{00000000-0005-0000-0000-000009800000}"/>
    <cellStyle name="Normal 3 3 4 2 3 3 4" xfId="12419" xr:uid="{00000000-0005-0000-0000-00000A800000}"/>
    <cellStyle name="Normal 3 3 4 2 3 3 4 2" xfId="12420" xr:uid="{00000000-0005-0000-0000-00000B800000}"/>
    <cellStyle name="Normal 3 3 4 2 3 3 4 3" xfId="45201" xr:uid="{00000000-0005-0000-0000-00000C800000}"/>
    <cellStyle name="Normal 3 3 4 2 3 3 5" xfId="12421" xr:uid="{00000000-0005-0000-0000-00000D800000}"/>
    <cellStyle name="Normal 3 3 4 2 3 3 5 2" xfId="12422" xr:uid="{00000000-0005-0000-0000-00000E800000}"/>
    <cellStyle name="Normal 3 3 4 2 3 3 6" xfId="12423" xr:uid="{00000000-0005-0000-0000-00000F800000}"/>
    <cellStyle name="Normal 3 3 4 2 3 3 7" xfId="45202" xr:uid="{00000000-0005-0000-0000-000010800000}"/>
    <cellStyle name="Normal 3 3 4 2 3 4" xfId="12424" xr:uid="{00000000-0005-0000-0000-000011800000}"/>
    <cellStyle name="Normal 3 3 4 2 3 4 2" xfId="12425" xr:uid="{00000000-0005-0000-0000-000012800000}"/>
    <cellStyle name="Normal 3 3 4 2 3 4 2 2" xfId="28120" xr:uid="{00000000-0005-0000-0000-000013800000}"/>
    <cellStyle name="Normal 3 3 4 2 3 4 2 2 2" xfId="28121" xr:uid="{00000000-0005-0000-0000-000014800000}"/>
    <cellStyle name="Normal 3 3 4 2 3 4 2 2 2 2" xfId="28122" xr:uid="{00000000-0005-0000-0000-000015800000}"/>
    <cellStyle name="Normal 3 3 4 2 3 4 2 2 2 3" xfId="45203" xr:uid="{00000000-0005-0000-0000-000016800000}"/>
    <cellStyle name="Normal 3 3 4 2 3 4 2 2 3" xfId="28123" xr:uid="{00000000-0005-0000-0000-000017800000}"/>
    <cellStyle name="Normal 3 3 4 2 3 4 2 2 4" xfId="45204" xr:uid="{00000000-0005-0000-0000-000018800000}"/>
    <cellStyle name="Normal 3 3 4 2 3 4 2 3" xfId="28124" xr:uid="{00000000-0005-0000-0000-000019800000}"/>
    <cellStyle name="Normal 3 3 4 2 3 4 2 3 2" xfId="28125" xr:uid="{00000000-0005-0000-0000-00001A800000}"/>
    <cellStyle name="Normal 3 3 4 2 3 4 2 3 3" xfId="45205" xr:uid="{00000000-0005-0000-0000-00001B800000}"/>
    <cellStyle name="Normal 3 3 4 2 3 4 2 4" xfId="28126" xr:uid="{00000000-0005-0000-0000-00001C800000}"/>
    <cellStyle name="Normal 3 3 4 2 3 4 2 5" xfId="45206" xr:uid="{00000000-0005-0000-0000-00001D800000}"/>
    <cellStyle name="Normal 3 3 4 2 3 4 3" xfId="12426" xr:uid="{00000000-0005-0000-0000-00001E800000}"/>
    <cellStyle name="Normal 3 3 4 2 3 4 3 2" xfId="28127" xr:uid="{00000000-0005-0000-0000-00001F800000}"/>
    <cellStyle name="Normal 3 3 4 2 3 4 3 2 2" xfId="28128" xr:uid="{00000000-0005-0000-0000-000020800000}"/>
    <cellStyle name="Normal 3 3 4 2 3 4 3 2 3" xfId="45207" xr:uid="{00000000-0005-0000-0000-000021800000}"/>
    <cellStyle name="Normal 3 3 4 2 3 4 3 3" xfId="28129" xr:uid="{00000000-0005-0000-0000-000022800000}"/>
    <cellStyle name="Normal 3 3 4 2 3 4 3 4" xfId="45208" xr:uid="{00000000-0005-0000-0000-000023800000}"/>
    <cellStyle name="Normal 3 3 4 2 3 4 4" xfId="28130" xr:uid="{00000000-0005-0000-0000-000024800000}"/>
    <cellStyle name="Normal 3 3 4 2 3 4 4 2" xfId="28131" xr:uid="{00000000-0005-0000-0000-000025800000}"/>
    <cellStyle name="Normal 3 3 4 2 3 4 4 3" xfId="45209" xr:uid="{00000000-0005-0000-0000-000026800000}"/>
    <cellStyle name="Normal 3 3 4 2 3 4 5" xfId="28132" xr:uid="{00000000-0005-0000-0000-000027800000}"/>
    <cellStyle name="Normal 3 3 4 2 3 4 6" xfId="45210" xr:uid="{00000000-0005-0000-0000-000028800000}"/>
    <cellStyle name="Normal 3 3 4 2 3 5" xfId="12427" xr:uid="{00000000-0005-0000-0000-000029800000}"/>
    <cellStyle name="Normal 3 3 4 2 3 5 2" xfId="12428" xr:uid="{00000000-0005-0000-0000-00002A800000}"/>
    <cellStyle name="Normal 3 3 4 2 3 5 2 2" xfId="28133" xr:uid="{00000000-0005-0000-0000-00002B800000}"/>
    <cellStyle name="Normal 3 3 4 2 3 5 2 2 2" xfId="28134" xr:uid="{00000000-0005-0000-0000-00002C800000}"/>
    <cellStyle name="Normal 3 3 4 2 3 5 2 2 3" xfId="45211" xr:uid="{00000000-0005-0000-0000-00002D800000}"/>
    <cellStyle name="Normal 3 3 4 2 3 5 2 3" xfId="28135" xr:uid="{00000000-0005-0000-0000-00002E800000}"/>
    <cellStyle name="Normal 3 3 4 2 3 5 2 4" xfId="45212" xr:uid="{00000000-0005-0000-0000-00002F800000}"/>
    <cellStyle name="Normal 3 3 4 2 3 5 3" xfId="28136" xr:uid="{00000000-0005-0000-0000-000030800000}"/>
    <cellStyle name="Normal 3 3 4 2 3 5 3 2" xfId="28137" xr:uid="{00000000-0005-0000-0000-000031800000}"/>
    <cellStyle name="Normal 3 3 4 2 3 5 3 3" xfId="45213" xr:uid="{00000000-0005-0000-0000-000032800000}"/>
    <cellStyle name="Normal 3 3 4 2 3 5 4" xfId="28138" xr:uid="{00000000-0005-0000-0000-000033800000}"/>
    <cellStyle name="Normal 3 3 4 2 3 5 5" xfId="45214" xr:uid="{00000000-0005-0000-0000-000034800000}"/>
    <cellStyle name="Normal 3 3 4 2 3 6" xfId="12429" xr:uid="{00000000-0005-0000-0000-000035800000}"/>
    <cellStyle name="Normal 3 3 4 2 3 6 2" xfId="12430" xr:uid="{00000000-0005-0000-0000-000036800000}"/>
    <cellStyle name="Normal 3 3 4 2 3 6 2 2" xfId="28139" xr:uid="{00000000-0005-0000-0000-000037800000}"/>
    <cellStyle name="Normal 3 3 4 2 3 6 2 3" xfId="45215" xr:uid="{00000000-0005-0000-0000-000038800000}"/>
    <cellStyle name="Normal 3 3 4 2 3 6 3" xfId="28140" xr:uid="{00000000-0005-0000-0000-000039800000}"/>
    <cellStyle name="Normal 3 3 4 2 3 6 4" xfId="45216" xr:uid="{00000000-0005-0000-0000-00003A800000}"/>
    <cellStyle name="Normal 3 3 4 2 3 7" xfId="12431" xr:uid="{00000000-0005-0000-0000-00003B800000}"/>
    <cellStyle name="Normal 3 3 4 2 3 7 2" xfId="12432" xr:uid="{00000000-0005-0000-0000-00003C800000}"/>
    <cellStyle name="Normal 3 3 4 2 3 7 3" xfId="45217" xr:uid="{00000000-0005-0000-0000-00003D800000}"/>
    <cellStyle name="Normal 3 3 4 2 3 8" xfId="12433" xr:uid="{00000000-0005-0000-0000-00003E800000}"/>
    <cellStyle name="Normal 3 3 4 2 3 8 2" xfId="45218" xr:uid="{00000000-0005-0000-0000-00003F800000}"/>
    <cellStyle name="Normal 3 3 4 2 3 9" xfId="45219" xr:uid="{00000000-0005-0000-0000-000040800000}"/>
    <cellStyle name="Normal 3 3 4 2 4" xfId="12434" xr:uid="{00000000-0005-0000-0000-000041800000}"/>
    <cellStyle name="Normal 3 3 4 2 4 10" xfId="45220" xr:uid="{00000000-0005-0000-0000-000042800000}"/>
    <cellStyle name="Normal 3 3 4 2 4 2" xfId="12435" xr:uid="{00000000-0005-0000-0000-000043800000}"/>
    <cellStyle name="Normal 3 3 4 2 4 2 2" xfId="12436" xr:uid="{00000000-0005-0000-0000-000044800000}"/>
    <cellStyle name="Normal 3 3 4 2 4 2 2 2" xfId="12437" xr:uid="{00000000-0005-0000-0000-000045800000}"/>
    <cellStyle name="Normal 3 3 4 2 4 2 2 2 2" xfId="28141" xr:uid="{00000000-0005-0000-0000-000046800000}"/>
    <cellStyle name="Normal 3 3 4 2 4 2 2 2 2 2" xfId="28142" xr:uid="{00000000-0005-0000-0000-000047800000}"/>
    <cellStyle name="Normal 3 3 4 2 4 2 2 2 2 3" xfId="45221" xr:uid="{00000000-0005-0000-0000-000048800000}"/>
    <cellStyle name="Normal 3 3 4 2 4 2 2 2 3" xfId="28143" xr:uid="{00000000-0005-0000-0000-000049800000}"/>
    <cellStyle name="Normal 3 3 4 2 4 2 2 2 4" xfId="45222" xr:uid="{00000000-0005-0000-0000-00004A800000}"/>
    <cellStyle name="Normal 3 3 4 2 4 2 2 3" xfId="12438" xr:uid="{00000000-0005-0000-0000-00004B800000}"/>
    <cellStyle name="Normal 3 3 4 2 4 2 2 3 2" xfId="28144" xr:uid="{00000000-0005-0000-0000-00004C800000}"/>
    <cellStyle name="Normal 3 3 4 2 4 2 2 3 3" xfId="45223" xr:uid="{00000000-0005-0000-0000-00004D800000}"/>
    <cellStyle name="Normal 3 3 4 2 4 2 2 4" xfId="28145" xr:uid="{00000000-0005-0000-0000-00004E800000}"/>
    <cellStyle name="Normal 3 3 4 2 4 2 2 5" xfId="45224" xr:uid="{00000000-0005-0000-0000-00004F800000}"/>
    <cellStyle name="Normal 3 3 4 2 4 2 3" xfId="12439" xr:uid="{00000000-0005-0000-0000-000050800000}"/>
    <cellStyle name="Normal 3 3 4 2 4 2 3 2" xfId="12440" xr:uid="{00000000-0005-0000-0000-000051800000}"/>
    <cellStyle name="Normal 3 3 4 2 4 2 3 2 2" xfId="28146" xr:uid="{00000000-0005-0000-0000-000052800000}"/>
    <cellStyle name="Normal 3 3 4 2 4 2 3 2 3" xfId="45225" xr:uid="{00000000-0005-0000-0000-000053800000}"/>
    <cellStyle name="Normal 3 3 4 2 4 2 3 3" xfId="28147" xr:uid="{00000000-0005-0000-0000-000054800000}"/>
    <cellStyle name="Normal 3 3 4 2 4 2 3 4" xfId="45226" xr:uid="{00000000-0005-0000-0000-000055800000}"/>
    <cellStyle name="Normal 3 3 4 2 4 2 4" xfId="12441" xr:uid="{00000000-0005-0000-0000-000056800000}"/>
    <cellStyle name="Normal 3 3 4 2 4 2 4 2" xfId="12442" xr:uid="{00000000-0005-0000-0000-000057800000}"/>
    <cellStyle name="Normal 3 3 4 2 4 2 4 3" xfId="45227" xr:uid="{00000000-0005-0000-0000-000058800000}"/>
    <cellStyle name="Normal 3 3 4 2 4 2 5" xfId="12443" xr:uid="{00000000-0005-0000-0000-000059800000}"/>
    <cellStyle name="Normal 3 3 4 2 4 2 5 2" xfId="12444" xr:uid="{00000000-0005-0000-0000-00005A800000}"/>
    <cellStyle name="Normal 3 3 4 2 4 2 6" xfId="12445" xr:uid="{00000000-0005-0000-0000-00005B800000}"/>
    <cellStyle name="Normal 3 3 4 2 4 2 7" xfId="45228" xr:uid="{00000000-0005-0000-0000-00005C800000}"/>
    <cellStyle name="Normal 3 3 4 2 4 3" xfId="12446" xr:uid="{00000000-0005-0000-0000-00005D800000}"/>
    <cellStyle name="Normal 3 3 4 2 4 3 2" xfId="12447" xr:uid="{00000000-0005-0000-0000-00005E800000}"/>
    <cellStyle name="Normal 3 3 4 2 4 3 2 2" xfId="28148" xr:uid="{00000000-0005-0000-0000-00005F800000}"/>
    <cellStyle name="Normal 3 3 4 2 4 3 2 2 2" xfId="28149" xr:uid="{00000000-0005-0000-0000-000060800000}"/>
    <cellStyle name="Normal 3 3 4 2 4 3 2 2 2 2" xfId="28150" xr:uid="{00000000-0005-0000-0000-000061800000}"/>
    <cellStyle name="Normal 3 3 4 2 4 3 2 2 2 3" xfId="45229" xr:uid="{00000000-0005-0000-0000-000062800000}"/>
    <cellStyle name="Normal 3 3 4 2 4 3 2 2 3" xfId="28151" xr:uid="{00000000-0005-0000-0000-000063800000}"/>
    <cellStyle name="Normal 3 3 4 2 4 3 2 2 4" xfId="45230" xr:uid="{00000000-0005-0000-0000-000064800000}"/>
    <cellStyle name="Normal 3 3 4 2 4 3 2 3" xfId="28152" xr:uid="{00000000-0005-0000-0000-000065800000}"/>
    <cellStyle name="Normal 3 3 4 2 4 3 2 3 2" xfId="28153" xr:uid="{00000000-0005-0000-0000-000066800000}"/>
    <cellStyle name="Normal 3 3 4 2 4 3 2 3 3" xfId="45231" xr:uid="{00000000-0005-0000-0000-000067800000}"/>
    <cellStyle name="Normal 3 3 4 2 4 3 2 4" xfId="28154" xr:uid="{00000000-0005-0000-0000-000068800000}"/>
    <cellStyle name="Normal 3 3 4 2 4 3 2 5" xfId="45232" xr:uid="{00000000-0005-0000-0000-000069800000}"/>
    <cellStyle name="Normal 3 3 4 2 4 3 3" xfId="12448" xr:uid="{00000000-0005-0000-0000-00006A800000}"/>
    <cellStyle name="Normal 3 3 4 2 4 3 3 2" xfId="28155" xr:uid="{00000000-0005-0000-0000-00006B800000}"/>
    <cellStyle name="Normal 3 3 4 2 4 3 3 2 2" xfId="28156" xr:uid="{00000000-0005-0000-0000-00006C800000}"/>
    <cellStyle name="Normal 3 3 4 2 4 3 3 2 3" xfId="45233" xr:uid="{00000000-0005-0000-0000-00006D800000}"/>
    <cellStyle name="Normal 3 3 4 2 4 3 3 3" xfId="28157" xr:uid="{00000000-0005-0000-0000-00006E800000}"/>
    <cellStyle name="Normal 3 3 4 2 4 3 3 4" xfId="45234" xr:uid="{00000000-0005-0000-0000-00006F800000}"/>
    <cellStyle name="Normal 3 3 4 2 4 3 4" xfId="28158" xr:uid="{00000000-0005-0000-0000-000070800000}"/>
    <cellStyle name="Normal 3 3 4 2 4 3 4 2" xfId="28159" xr:uid="{00000000-0005-0000-0000-000071800000}"/>
    <cellStyle name="Normal 3 3 4 2 4 3 4 3" xfId="45235" xr:uid="{00000000-0005-0000-0000-000072800000}"/>
    <cellStyle name="Normal 3 3 4 2 4 3 5" xfId="28160" xr:uid="{00000000-0005-0000-0000-000073800000}"/>
    <cellStyle name="Normal 3 3 4 2 4 3 6" xfId="45236" xr:uid="{00000000-0005-0000-0000-000074800000}"/>
    <cellStyle name="Normal 3 3 4 2 4 4" xfId="12449" xr:uid="{00000000-0005-0000-0000-000075800000}"/>
    <cellStyle name="Normal 3 3 4 2 4 4 2" xfId="12450" xr:uid="{00000000-0005-0000-0000-000076800000}"/>
    <cellStyle name="Normal 3 3 4 2 4 4 2 2" xfId="28161" xr:uid="{00000000-0005-0000-0000-000077800000}"/>
    <cellStyle name="Normal 3 3 4 2 4 4 2 2 2" xfId="28162" xr:uid="{00000000-0005-0000-0000-000078800000}"/>
    <cellStyle name="Normal 3 3 4 2 4 4 2 2 3" xfId="45237" xr:uid="{00000000-0005-0000-0000-000079800000}"/>
    <cellStyle name="Normal 3 3 4 2 4 4 2 3" xfId="28163" xr:uid="{00000000-0005-0000-0000-00007A800000}"/>
    <cellStyle name="Normal 3 3 4 2 4 4 2 4" xfId="45238" xr:uid="{00000000-0005-0000-0000-00007B800000}"/>
    <cellStyle name="Normal 3 3 4 2 4 4 3" xfId="28164" xr:uid="{00000000-0005-0000-0000-00007C800000}"/>
    <cellStyle name="Normal 3 3 4 2 4 4 3 2" xfId="28165" xr:uid="{00000000-0005-0000-0000-00007D800000}"/>
    <cellStyle name="Normal 3 3 4 2 4 4 3 3" xfId="45239" xr:uid="{00000000-0005-0000-0000-00007E800000}"/>
    <cellStyle name="Normal 3 3 4 2 4 4 4" xfId="28166" xr:uid="{00000000-0005-0000-0000-00007F800000}"/>
    <cellStyle name="Normal 3 3 4 2 4 4 5" xfId="45240" xr:uid="{00000000-0005-0000-0000-000080800000}"/>
    <cellStyle name="Normal 3 3 4 2 4 5" xfId="12451" xr:uid="{00000000-0005-0000-0000-000081800000}"/>
    <cellStyle name="Normal 3 3 4 2 4 5 2" xfId="12452" xr:uid="{00000000-0005-0000-0000-000082800000}"/>
    <cellStyle name="Normal 3 3 4 2 4 5 2 2" xfId="28167" xr:uid="{00000000-0005-0000-0000-000083800000}"/>
    <cellStyle name="Normal 3 3 4 2 4 5 2 3" xfId="45241" xr:uid="{00000000-0005-0000-0000-000084800000}"/>
    <cellStyle name="Normal 3 3 4 2 4 5 3" xfId="28168" xr:uid="{00000000-0005-0000-0000-000085800000}"/>
    <cellStyle name="Normal 3 3 4 2 4 5 4" xfId="45242" xr:uid="{00000000-0005-0000-0000-000086800000}"/>
    <cellStyle name="Normal 3 3 4 2 4 6" xfId="12453" xr:uid="{00000000-0005-0000-0000-000087800000}"/>
    <cellStyle name="Normal 3 3 4 2 4 6 2" xfId="12454" xr:uid="{00000000-0005-0000-0000-000088800000}"/>
    <cellStyle name="Normal 3 3 4 2 4 6 3" xfId="45243" xr:uid="{00000000-0005-0000-0000-000089800000}"/>
    <cellStyle name="Normal 3 3 4 2 4 7" xfId="12455" xr:uid="{00000000-0005-0000-0000-00008A800000}"/>
    <cellStyle name="Normal 3 3 4 2 4 7 2" xfId="45244" xr:uid="{00000000-0005-0000-0000-00008B800000}"/>
    <cellStyle name="Normal 3 3 4 2 4 8" xfId="45245" xr:uid="{00000000-0005-0000-0000-00008C800000}"/>
    <cellStyle name="Normal 3 3 4 2 4 9" xfId="45246" xr:uid="{00000000-0005-0000-0000-00008D800000}"/>
    <cellStyle name="Normal 3 3 4 2 5" xfId="12456" xr:uid="{00000000-0005-0000-0000-00008E800000}"/>
    <cellStyle name="Normal 3 3 4 2 5 2" xfId="12457" xr:uid="{00000000-0005-0000-0000-00008F800000}"/>
    <cellStyle name="Normal 3 3 4 2 5 2 2" xfId="12458" xr:uid="{00000000-0005-0000-0000-000090800000}"/>
    <cellStyle name="Normal 3 3 4 2 5 2 2 2" xfId="28169" xr:uid="{00000000-0005-0000-0000-000091800000}"/>
    <cellStyle name="Normal 3 3 4 2 5 2 2 2 2" xfId="28170" xr:uid="{00000000-0005-0000-0000-000092800000}"/>
    <cellStyle name="Normal 3 3 4 2 5 2 2 2 3" xfId="45247" xr:uid="{00000000-0005-0000-0000-000093800000}"/>
    <cellStyle name="Normal 3 3 4 2 5 2 2 3" xfId="28171" xr:uid="{00000000-0005-0000-0000-000094800000}"/>
    <cellStyle name="Normal 3 3 4 2 5 2 2 4" xfId="45248" xr:uid="{00000000-0005-0000-0000-000095800000}"/>
    <cellStyle name="Normal 3 3 4 2 5 2 3" xfId="12459" xr:uid="{00000000-0005-0000-0000-000096800000}"/>
    <cellStyle name="Normal 3 3 4 2 5 2 3 2" xfId="28172" xr:uid="{00000000-0005-0000-0000-000097800000}"/>
    <cellStyle name="Normal 3 3 4 2 5 2 3 3" xfId="45249" xr:uid="{00000000-0005-0000-0000-000098800000}"/>
    <cellStyle name="Normal 3 3 4 2 5 2 4" xfId="28173" xr:uid="{00000000-0005-0000-0000-000099800000}"/>
    <cellStyle name="Normal 3 3 4 2 5 2 5" xfId="45250" xr:uid="{00000000-0005-0000-0000-00009A800000}"/>
    <cellStyle name="Normal 3 3 4 2 5 2 6" xfId="45251" xr:uid="{00000000-0005-0000-0000-00009B800000}"/>
    <cellStyle name="Normal 3 3 4 2 5 3" xfId="12460" xr:uid="{00000000-0005-0000-0000-00009C800000}"/>
    <cellStyle name="Normal 3 3 4 2 5 3 2" xfId="12461" xr:uid="{00000000-0005-0000-0000-00009D800000}"/>
    <cellStyle name="Normal 3 3 4 2 5 3 2 2" xfId="28174" xr:uid="{00000000-0005-0000-0000-00009E800000}"/>
    <cellStyle name="Normal 3 3 4 2 5 3 2 3" xfId="45252" xr:uid="{00000000-0005-0000-0000-00009F800000}"/>
    <cellStyle name="Normal 3 3 4 2 5 3 3" xfId="28175" xr:uid="{00000000-0005-0000-0000-0000A0800000}"/>
    <cellStyle name="Normal 3 3 4 2 5 3 4" xfId="45253" xr:uid="{00000000-0005-0000-0000-0000A1800000}"/>
    <cellStyle name="Normal 3 3 4 2 5 4" xfId="12462" xr:uid="{00000000-0005-0000-0000-0000A2800000}"/>
    <cellStyle name="Normal 3 3 4 2 5 4 2" xfId="12463" xr:uid="{00000000-0005-0000-0000-0000A3800000}"/>
    <cellStyle name="Normal 3 3 4 2 5 4 3" xfId="45254" xr:uid="{00000000-0005-0000-0000-0000A4800000}"/>
    <cellStyle name="Normal 3 3 4 2 5 5" xfId="12464" xr:uid="{00000000-0005-0000-0000-0000A5800000}"/>
    <cellStyle name="Normal 3 3 4 2 5 5 2" xfId="12465" xr:uid="{00000000-0005-0000-0000-0000A6800000}"/>
    <cellStyle name="Normal 3 3 4 2 5 6" xfId="12466" xr:uid="{00000000-0005-0000-0000-0000A7800000}"/>
    <cellStyle name="Normal 3 3 4 2 5 7" xfId="45255" xr:uid="{00000000-0005-0000-0000-0000A8800000}"/>
    <cellStyle name="Normal 3 3 4 2 6" xfId="12467" xr:uid="{00000000-0005-0000-0000-0000A9800000}"/>
    <cellStyle name="Normal 3 3 4 2 6 2" xfId="12468" xr:uid="{00000000-0005-0000-0000-0000AA800000}"/>
    <cellStyle name="Normal 3 3 4 2 6 2 2" xfId="28176" xr:uid="{00000000-0005-0000-0000-0000AB800000}"/>
    <cellStyle name="Normal 3 3 4 2 6 2 2 2" xfId="28177" xr:uid="{00000000-0005-0000-0000-0000AC800000}"/>
    <cellStyle name="Normal 3 3 4 2 6 2 2 2 2" xfId="28178" xr:uid="{00000000-0005-0000-0000-0000AD800000}"/>
    <cellStyle name="Normal 3 3 4 2 6 2 2 2 3" xfId="45256" xr:uid="{00000000-0005-0000-0000-0000AE800000}"/>
    <cellStyle name="Normal 3 3 4 2 6 2 2 3" xfId="28179" xr:uid="{00000000-0005-0000-0000-0000AF800000}"/>
    <cellStyle name="Normal 3 3 4 2 6 2 2 4" xfId="45257" xr:uid="{00000000-0005-0000-0000-0000B0800000}"/>
    <cellStyle name="Normal 3 3 4 2 6 2 3" xfId="28180" xr:uid="{00000000-0005-0000-0000-0000B1800000}"/>
    <cellStyle name="Normal 3 3 4 2 6 2 3 2" xfId="28181" xr:uid="{00000000-0005-0000-0000-0000B2800000}"/>
    <cellStyle name="Normal 3 3 4 2 6 2 3 3" xfId="45258" xr:uid="{00000000-0005-0000-0000-0000B3800000}"/>
    <cellStyle name="Normal 3 3 4 2 6 2 4" xfId="28182" xr:uid="{00000000-0005-0000-0000-0000B4800000}"/>
    <cellStyle name="Normal 3 3 4 2 6 2 5" xfId="45259" xr:uid="{00000000-0005-0000-0000-0000B5800000}"/>
    <cellStyle name="Normal 3 3 4 2 6 3" xfId="12469" xr:uid="{00000000-0005-0000-0000-0000B6800000}"/>
    <cellStyle name="Normal 3 3 4 2 6 3 2" xfId="28183" xr:uid="{00000000-0005-0000-0000-0000B7800000}"/>
    <cellStyle name="Normal 3 3 4 2 6 3 2 2" xfId="28184" xr:uid="{00000000-0005-0000-0000-0000B8800000}"/>
    <cellStyle name="Normal 3 3 4 2 6 3 2 3" xfId="45260" xr:uid="{00000000-0005-0000-0000-0000B9800000}"/>
    <cellStyle name="Normal 3 3 4 2 6 3 3" xfId="28185" xr:uid="{00000000-0005-0000-0000-0000BA800000}"/>
    <cellStyle name="Normal 3 3 4 2 6 3 4" xfId="45261" xr:uid="{00000000-0005-0000-0000-0000BB800000}"/>
    <cellStyle name="Normal 3 3 4 2 6 4" xfId="28186" xr:uid="{00000000-0005-0000-0000-0000BC800000}"/>
    <cellStyle name="Normal 3 3 4 2 6 4 2" xfId="28187" xr:uid="{00000000-0005-0000-0000-0000BD800000}"/>
    <cellStyle name="Normal 3 3 4 2 6 4 3" xfId="45262" xr:uid="{00000000-0005-0000-0000-0000BE800000}"/>
    <cellStyle name="Normal 3 3 4 2 6 5" xfId="28188" xr:uid="{00000000-0005-0000-0000-0000BF800000}"/>
    <cellStyle name="Normal 3 3 4 2 6 6" xfId="45263" xr:uid="{00000000-0005-0000-0000-0000C0800000}"/>
    <cellStyle name="Normal 3 3 4 2 6 7" xfId="45264" xr:uid="{00000000-0005-0000-0000-0000C1800000}"/>
    <cellStyle name="Normal 3 3 4 2 7" xfId="12470" xr:uid="{00000000-0005-0000-0000-0000C2800000}"/>
    <cellStyle name="Normal 3 3 4 2 7 2" xfId="12471" xr:uid="{00000000-0005-0000-0000-0000C3800000}"/>
    <cellStyle name="Normal 3 3 4 2 7 2 2" xfId="28189" xr:uid="{00000000-0005-0000-0000-0000C4800000}"/>
    <cellStyle name="Normal 3 3 4 2 7 2 2 2" xfId="28190" xr:uid="{00000000-0005-0000-0000-0000C5800000}"/>
    <cellStyle name="Normal 3 3 4 2 7 2 2 3" xfId="45265" xr:uid="{00000000-0005-0000-0000-0000C6800000}"/>
    <cellStyle name="Normal 3 3 4 2 7 2 3" xfId="28191" xr:uid="{00000000-0005-0000-0000-0000C7800000}"/>
    <cellStyle name="Normal 3 3 4 2 7 2 4" xfId="45266" xr:uid="{00000000-0005-0000-0000-0000C8800000}"/>
    <cellStyle name="Normal 3 3 4 2 7 3" xfId="12472" xr:uid="{00000000-0005-0000-0000-0000C9800000}"/>
    <cellStyle name="Normal 3 3 4 2 7 3 2" xfId="28192" xr:uid="{00000000-0005-0000-0000-0000CA800000}"/>
    <cellStyle name="Normal 3 3 4 2 7 3 3" xfId="45267" xr:uid="{00000000-0005-0000-0000-0000CB800000}"/>
    <cellStyle name="Normal 3 3 4 2 7 4" xfId="28193" xr:uid="{00000000-0005-0000-0000-0000CC800000}"/>
    <cellStyle name="Normal 3 3 4 2 7 5" xfId="45268" xr:uid="{00000000-0005-0000-0000-0000CD800000}"/>
    <cellStyle name="Normal 3 3 4 2 8" xfId="12473" xr:uid="{00000000-0005-0000-0000-0000CE800000}"/>
    <cellStyle name="Normal 3 3 4 2 8 2" xfId="12474" xr:uid="{00000000-0005-0000-0000-0000CF800000}"/>
    <cellStyle name="Normal 3 3 4 2 8 2 2" xfId="28194" xr:uid="{00000000-0005-0000-0000-0000D0800000}"/>
    <cellStyle name="Normal 3 3 4 2 8 2 2 2" xfId="28195" xr:uid="{00000000-0005-0000-0000-0000D1800000}"/>
    <cellStyle name="Normal 3 3 4 2 8 2 2 3" xfId="45269" xr:uid="{00000000-0005-0000-0000-0000D2800000}"/>
    <cellStyle name="Normal 3 3 4 2 8 2 3" xfId="28196" xr:uid="{00000000-0005-0000-0000-0000D3800000}"/>
    <cellStyle name="Normal 3 3 4 2 8 2 4" xfId="45270" xr:uid="{00000000-0005-0000-0000-0000D4800000}"/>
    <cellStyle name="Normal 3 3 4 2 8 3" xfId="28197" xr:uid="{00000000-0005-0000-0000-0000D5800000}"/>
    <cellStyle name="Normal 3 3 4 2 8 3 2" xfId="28198" xr:uid="{00000000-0005-0000-0000-0000D6800000}"/>
    <cellStyle name="Normal 3 3 4 2 8 3 3" xfId="45271" xr:uid="{00000000-0005-0000-0000-0000D7800000}"/>
    <cellStyle name="Normal 3 3 4 2 8 4" xfId="28199" xr:uid="{00000000-0005-0000-0000-0000D8800000}"/>
    <cellStyle name="Normal 3 3 4 2 8 5" xfId="45272" xr:uid="{00000000-0005-0000-0000-0000D9800000}"/>
    <cellStyle name="Normal 3 3 4 2 9" xfId="12475" xr:uid="{00000000-0005-0000-0000-0000DA800000}"/>
    <cellStyle name="Normal 3 3 4 2 9 2" xfId="12476" xr:uid="{00000000-0005-0000-0000-0000DB800000}"/>
    <cellStyle name="Normal 3 3 4 2 9 2 2" xfId="28200" xr:uid="{00000000-0005-0000-0000-0000DC800000}"/>
    <cellStyle name="Normal 3 3 4 2 9 2 2 2" xfId="28201" xr:uid="{00000000-0005-0000-0000-0000DD800000}"/>
    <cellStyle name="Normal 3 3 4 2 9 2 2 3" xfId="45273" xr:uid="{00000000-0005-0000-0000-0000DE800000}"/>
    <cellStyle name="Normal 3 3 4 2 9 2 3" xfId="28202" xr:uid="{00000000-0005-0000-0000-0000DF800000}"/>
    <cellStyle name="Normal 3 3 4 2 9 2 4" xfId="45274" xr:uid="{00000000-0005-0000-0000-0000E0800000}"/>
    <cellStyle name="Normal 3 3 4 2 9 3" xfId="28203" xr:uid="{00000000-0005-0000-0000-0000E1800000}"/>
    <cellStyle name="Normal 3 3 4 2 9 3 2" xfId="28204" xr:uid="{00000000-0005-0000-0000-0000E2800000}"/>
    <cellStyle name="Normal 3 3 4 2 9 3 3" xfId="45275" xr:uid="{00000000-0005-0000-0000-0000E3800000}"/>
    <cellStyle name="Normal 3 3 4 2 9 4" xfId="28205" xr:uid="{00000000-0005-0000-0000-0000E4800000}"/>
    <cellStyle name="Normal 3 3 4 2 9 5" xfId="45276" xr:uid="{00000000-0005-0000-0000-0000E5800000}"/>
    <cellStyle name="Normal 3 3 4 20" xfId="45277" xr:uid="{00000000-0005-0000-0000-0000E6800000}"/>
    <cellStyle name="Normal 3 3 4 3" xfId="12477" xr:uid="{00000000-0005-0000-0000-0000E7800000}"/>
    <cellStyle name="Normal 3 3 4 3 10" xfId="12478" xr:uid="{00000000-0005-0000-0000-0000E8800000}"/>
    <cellStyle name="Normal 3 3 4 3 10 2" xfId="12479" xr:uid="{00000000-0005-0000-0000-0000E9800000}"/>
    <cellStyle name="Normal 3 3 4 3 10 2 2" xfId="28206" xr:uid="{00000000-0005-0000-0000-0000EA800000}"/>
    <cellStyle name="Normal 3 3 4 3 10 2 3" xfId="45278" xr:uid="{00000000-0005-0000-0000-0000EB800000}"/>
    <cellStyle name="Normal 3 3 4 3 10 3" xfId="28207" xr:uid="{00000000-0005-0000-0000-0000EC800000}"/>
    <cellStyle name="Normal 3 3 4 3 10 4" xfId="45279" xr:uid="{00000000-0005-0000-0000-0000ED800000}"/>
    <cellStyle name="Normal 3 3 4 3 11" xfId="12480" xr:uid="{00000000-0005-0000-0000-0000EE800000}"/>
    <cellStyle name="Normal 3 3 4 3 11 2" xfId="28208" xr:uid="{00000000-0005-0000-0000-0000EF800000}"/>
    <cellStyle name="Normal 3 3 4 3 11 3" xfId="45280" xr:uid="{00000000-0005-0000-0000-0000F0800000}"/>
    <cellStyle name="Normal 3 3 4 3 12" xfId="28209" xr:uid="{00000000-0005-0000-0000-0000F1800000}"/>
    <cellStyle name="Normal 3 3 4 3 12 2" xfId="45281" xr:uid="{00000000-0005-0000-0000-0000F2800000}"/>
    <cellStyle name="Normal 3 3 4 3 13" xfId="45282" xr:uid="{00000000-0005-0000-0000-0000F3800000}"/>
    <cellStyle name="Normal 3 3 4 3 14" xfId="45283" xr:uid="{00000000-0005-0000-0000-0000F4800000}"/>
    <cellStyle name="Normal 3 3 4 3 15" xfId="45284" xr:uid="{00000000-0005-0000-0000-0000F5800000}"/>
    <cellStyle name="Normal 3 3 4 3 2" xfId="12481" xr:uid="{00000000-0005-0000-0000-0000F6800000}"/>
    <cellStyle name="Normal 3 3 4 3 2 10" xfId="45285" xr:uid="{00000000-0005-0000-0000-0000F7800000}"/>
    <cellStyle name="Normal 3 3 4 3 2 11" xfId="45286" xr:uid="{00000000-0005-0000-0000-0000F8800000}"/>
    <cellStyle name="Normal 3 3 4 3 2 12" xfId="45287" xr:uid="{00000000-0005-0000-0000-0000F9800000}"/>
    <cellStyle name="Normal 3 3 4 3 2 2" xfId="12482" xr:uid="{00000000-0005-0000-0000-0000FA800000}"/>
    <cellStyle name="Normal 3 3 4 3 2 2 2" xfId="12483" xr:uid="{00000000-0005-0000-0000-0000FB800000}"/>
    <cellStyle name="Normal 3 3 4 3 2 2 2 2" xfId="12484" xr:uid="{00000000-0005-0000-0000-0000FC800000}"/>
    <cellStyle name="Normal 3 3 4 3 2 2 2 2 2" xfId="12485" xr:uid="{00000000-0005-0000-0000-0000FD800000}"/>
    <cellStyle name="Normal 3 3 4 3 2 2 2 2 2 2" xfId="28210" xr:uid="{00000000-0005-0000-0000-0000FE800000}"/>
    <cellStyle name="Normal 3 3 4 3 2 2 2 2 2 2 2" xfId="28211" xr:uid="{00000000-0005-0000-0000-0000FF800000}"/>
    <cellStyle name="Normal 3 3 4 3 2 2 2 2 2 2 3" xfId="45288" xr:uid="{00000000-0005-0000-0000-000000810000}"/>
    <cellStyle name="Normal 3 3 4 3 2 2 2 2 2 3" xfId="28212" xr:uid="{00000000-0005-0000-0000-000001810000}"/>
    <cellStyle name="Normal 3 3 4 3 2 2 2 2 2 4" xfId="45289" xr:uid="{00000000-0005-0000-0000-000002810000}"/>
    <cellStyle name="Normal 3 3 4 3 2 2 2 2 3" xfId="12486" xr:uid="{00000000-0005-0000-0000-000003810000}"/>
    <cellStyle name="Normal 3 3 4 3 2 2 2 2 3 2" xfId="28213" xr:uid="{00000000-0005-0000-0000-000004810000}"/>
    <cellStyle name="Normal 3 3 4 3 2 2 2 2 3 3" xfId="45290" xr:uid="{00000000-0005-0000-0000-000005810000}"/>
    <cellStyle name="Normal 3 3 4 3 2 2 2 2 4" xfId="28214" xr:uid="{00000000-0005-0000-0000-000006810000}"/>
    <cellStyle name="Normal 3 3 4 3 2 2 2 2 5" xfId="45291" xr:uid="{00000000-0005-0000-0000-000007810000}"/>
    <cellStyle name="Normal 3 3 4 3 2 2 2 3" xfId="12487" xr:uid="{00000000-0005-0000-0000-000008810000}"/>
    <cellStyle name="Normal 3 3 4 3 2 2 2 3 2" xfId="12488" xr:uid="{00000000-0005-0000-0000-000009810000}"/>
    <cellStyle name="Normal 3 3 4 3 2 2 2 3 2 2" xfId="28215" xr:uid="{00000000-0005-0000-0000-00000A810000}"/>
    <cellStyle name="Normal 3 3 4 3 2 2 2 3 2 3" xfId="45292" xr:uid="{00000000-0005-0000-0000-00000B810000}"/>
    <cellStyle name="Normal 3 3 4 3 2 2 2 3 3" xfId="28216" xr:uid="{00000000-0005-0000-0000-00000C810000}"/>
    <cellStyle name="Normal 3 3 4 3 2 2 2 3 4" xfId="45293" xr:uid="{00000000-0005-0000-0000-00000D810000}"/>
    <cellStyle name="Normal 3 3 4 3 2 2 2 4" xfId="12489" xr:uid="{00000000-0005-0000-0000-00000E810000}"/>
    <cellStyle name="Normal 3 3 4 3 2 2 2 4 2" xfId="12490" xr:uid="{00000000-0005-0000-0000-00000F810000}"/>
    <cellStyle name="Normal 3 3 4 3 2 2 2 4 3" xfId="45294" xr:uid="{00000000-0005-0000-0000-000010810000}"/>
    <cellStyle name="Normal 3 3 4 3 2 2 2 5" xfId="12491" xr:uid="{00000000-0005-0000-0000-000011810000}"/>
    <cellStyle name="Normal 3 3 4 3 2 2 2 5 2" xfId="12492" xr:uid="{00000000-0005-0000-0000-000012810000}"/>
    <cellStyle name="Normal 3 3 4 3 2 2 2 6" xfId="12493" xr:uid="{00000000-0005-0000-0000-000013810000}"/>
    <cellStyle name="Normal 3 3 4 3 2 2 2 7" xfId="45295" xr:uid="{00000000-0005-0000-0000-000014810000}"/>
    <cellStyle name="Normal 3 3 4 3 2 2 3" xfId="12494" xr:uid="{00000000-0005-0000-0000-000015810000}"/>
    <cellStyle name="Normal 3 3 4 3 2 2 3 2" xfId="12495" xr:uid="{00000000-0005-0000-0000-000016810000}"/>
    <cellStyle name="Normal 3 3 4 3 2 2 3 2 2" xfId="28217" xr:uid="{00000000-0005-0000-0000-000017810000}"/>
    <cellStyle name="Normal 3 3 4 3 2 2 3 2 2 2" xfId="28218" xr:uid="{00000000-0005-0000-0000-000018810000}"/>
    <cellStyle name="Normal 3 3 4 3 2 2 3 2 2 3" xfId="45296" xr:uid="{00000000-0005-0000-0000-000019810000}"/>
    <cellStyle name="Normal 3 3 4 3 2 2 3 2 3" xfId="28219" xr:uid="{00000000-0005-0000-0000-00001A810000}"/>
    <cellStyle name="Normal 3 3 4 3 2 2 3 2 4" xfId="45297" xr:uid="{00000000-0005-0000-0000-00001B810000}"/>
    <cellStyle name="Normal 3 3 4 3 2 2 3 3" xfId="12496" xr:uid="{00000000-0005-0000-0000-00001C810000}"/>
    <cellStyle name="Normal 3 3 4 3 2 2 3 3 2" xfId="28220" xr:uid="{00000000-0005-0000-0000-00001D810000}"/>
    <cellStyle name="Normal 3 3 4 3 2 2 3 3 3" xfId="45298" xr:uid="{00000000-0005-0000-0000-00001E810000}"/>
    <cellStyle name="Normal 3 3 4 3 2 2 3 4" xfId="28221" xr:uid="{00000000-0005-0000-0000-00001F810000}"/>
    <cellStyle name="Normal 3 3 4 3 2 2 3 5" xfId="45299" xr:uid="{00000000-0005-0000-0000-000020810000}"/>
    <cellStyle name="Normal 3 3 4 3 2 2 4" xfId="12497" xr:uid="{00000000-0005-0000-0000-000021810000}"/>
    <cellStyle name="Normal 3 3 4 3 2 2 4 2" xfId="12498" xr:uid="{00000000-0005-0000-0000-000022810000}"/>
    <cellStyle name="Normal 3 3 4 3 2 2 4 2 2" xfId="28222" xr:uid="{00000000-0005-0000-0000-000023810000}"/>
    <cellStyle name="Normal 3 3 4 3 2 2 4 2 3" xfId="45300" xr:uid="{00000000-0005-0000-0000-000024810000}"/>
    <cellStyle name="Normal 3 3 4 3 2 2 4 3" xfId="28223" xr:uid="{00000000-0005-0000-0000-000025810000}"/>
    <cellStyle name="Normal 3 3 4 3 2 2 4 4" xfId="45301" xr:uid="{00000000-0005-0000-0000-000026810000}"/>
    <cellStyle name="Normal 3 3 4 3 2 2 5" xfId="12499" xr:uid="{00000000-0005-0000-0000-000027810000}"/>
    <cellStyle name="Normal 3 3 4 3 2 2 5 2" xfId="12500" xr:uid="{00000000-0005-0000-0000-000028810000}"/>
    <cellStyle name="Normal 3 3 4 3 2 2 5 3" xfId="45302" xr:uid="{00000000-0005-0000-0000-000029810000}"/>
    <cellStyle name="Normal 3 3 4 3 2 2 6" xfId="12501" xr:uid="{00000000-0005-0000-0000-00002A810000}"/>
    <cellStyle name="Normal 3 3 4 3 2 2 6 2" xfId="12502" xr:uid="{00000000-0005-0000-0000-00002B810000}"/>
    <cellStyle name="Normal 3 3 4 3 2 2 7" xfId="12503" xr:uid="{00000000-0005-0000-0000-00002C810000}"/>
    <cellStyle name="Normal 3 3 4 3 2 2 8" xfId="45303" xr:uid="{00000000-0005-0000-0000-00002D810000}"/>
    <cellStyle name="Normal 3 3 4 3 2 3" xfId="12504" xr:uid="{00000000-0005-0000-0000-00002E810000}"/>
    <cellStyle name="Normal 3 3 4 3 2 3 2" xfId="12505" xr:uid="{00000000-0005-0000-0000-00002F810000}"/>
    <cellStyle name="Normal 3 3 4 3 2 3 2 2" xfId="12506" xr:uid="{00000000-0005-0000-0000-000030810000}"/>
    <cellStyle name="Normal 3 3 4 3 2 3 2 2 2" xfId="28224" xr:uid="{00000000-0005-0000-0000-000031810000}"/>
    <cellStyle name="Normal 3 3 4 3 2 3 2 2 2 2" xfId="28225" xr:uid="{00000000-0005-0000-0000-000032810000}"/>
    <cellStyle name="Normal 3 3 4 3 2 3 2 2 2 3" xfId="45304" xr:uid="{00000000-0005-0000-0000-000033810000}"/>
    <cellStyle name="Normal 3 3 4 3 2 3 2 2 3" xfId="28226" xr:uid="{00000000-0005-0000-0000-000034810000}"/>
    <cellStyle name="Normal 3 3 4 3 2 3 2 2 4" xfId="45305" xr:uid="{00000000-0005-0000-0000-000035810000}"/>
    <cellStyle name="Normal 3 3 4 3 2 3 2 3" xfId="12507" xr:uid="{00000000-0005-0000-0000-000036810000}"/>
    <cellStyle name="Normal 3 3 4 3 2 3 2 3 2" xfId="28227" xr:uid="{00000000-0005-0000-0000-000037810000}"/>
    <cellStyle name="Normal 3 3 4 3 2 3 2 3 3" xfId="45306" xr:uid="{00000000-0005-0000-0000-000038810000}"/>
    <cellStyle name="Normal 3 3 4 3 2 3 2 4" xfId="28228" xr:uid="{00000000-0005-0000-0000-000039810000}"/>
    <cellStyle name="Normal 3 3 4 3 2 3 2 5" xfId="45307" xr:uid="{00000000-0005-0000-0000-00003A810000}"/>
    <cellStyle name="Normal 3 3 4 3 2 3 3" xfId="12508" xr:uid="{00000000-0005-0000-0000-00003B810000}"/>
    <cellStyle name="Normal 3 3 4 3 2 3 3 2" xfId="12509" xr:uid="{00000000-0005-0000-0000-00003C810000}"/>
    <cellStyle name="Normal 3 3 4 3 2 3 3 2 2" xfId="28229" xr:uid="{00000000-0005-0000-0000-00003D810000}"/>
    <cellStyle name="Normal 3 3 4 3 2 3 3 2 3" xfId="45308" xr:uid="{00000000-0005-0000-0000-00003E810000}"/>
    <cellStyle name="Normal 3 3 4 3 2 3 3 3" xfId="28230" xr:uid="{00000000-0005-0000-0000-00003F810000}"/>
    <cellStyle name="Normal 3 3 4 3 2 3 3 4" xfId="45309" xr:uid="{00000000-0005-0000-0000-000040810000}"/>
    <cellStyle name="Normal 3 3 4 3 2 3 4" xfId="12510" xr:uid="{00000000-0005-0000-0000-000041810000}"/>
    <cellStyle name="Normal 3 3 4 3 2 3 4 2" xfId="12511" xr:uid="{00000000-0005-0000-0000-000042810000}"/>
    <cellStyle name="Normal 3 3 4 3 2 3 4 3" xfId="45310" xr:uid="{00000000-0005-0000-0000-000043810000}"/>
    <cellStyle name="Normal 3 3 4 3 2 3 5" xfId="12512" xr:uid="{00000000-0005-0000-0000-000044810000}"/>
    <cellStyle name="Normal 3 3 4 3 2 3 5 2" xfId="12513" xr:uid="{00000000-0005-0000-0000-000045810000}"/>
    <cellStyle name="Normal 3 3 4 3 2 3 6" xfId="12514" xr:uid="{00000000-0005-0000-0000-000046810000}"/>
    <cellStyle name="Normal 3 3 4 3 2 3 7" xfId="45311" xr:uid="{00000000-0005-0000-0000-000047810000}"/>
    <cellStyle name="Normal 3 3 4 3 2 4" xfId="12515" xr:uid="{00000000-0005-0000-0000-000048810000}"/>
    <cellStyle name="Normal 3 3 4 3 2 4 2" xfId="12516" xr:uid="{00000000-0005-0000-0000-000049810000}"/>
    <cellStyle name="Normal 3 3 4 3 2 4 2 2" xfId="28231" xr:uid="{00000000-0005-0000-0000-00004A810000}"/>
    <cellStyle name="Normal 3 3 4 3 2 4 2 2 2" xfId="28232" xr:uid="{00000000-0005-0000-0000-00004B810000}"/>
    <cellStyle name="Normal 3 3 4 3 2 4 2 2 2 2" xfId="28233" xr:uid="{00000000-0005-0000-0000-00004C810000}"/>
    <cellStyle name="Normal 3 3 4 3 2 4 2 2 2 3" xfId="45312" xr:uid="{00000000-0005-0000-0000-00004D810000}"/>
    <cellStyle name="Normal 3 3 4 3 2 4 2 2 3" xfId="28234" xr:uid="{00000000-0005-0000-0000-00004E810000}"/>
    <cellStyle name="Normal 3 3 4 3 2 4 2 2 4" xfId="45313" xr:uid="{00000000-0005-0000-0000-00004F810000}"/>
    <cellStyle name="Normal 3 3 4 3 2 4 2 3" xfId="28235" xr:uid="{00000000-0005-0000-0000-000050810000}"/>
    <cellStyle name="Normal 3 3 4 3 2 4 2 3 2" xfId="28236" xr:uid="{00000000-0005-0000-0000-000051810000}"/>
    <cellStyle name="Normal 3 3 4 3 2 4 2 3 3" xfId="45314" xr:uid="{00000000-0005-0000-0000-000052810000}"/>
    <cellStyle name="Normal 3 3 4 3 2 4 2 4" xfId="28237" xr:uid="{00000000-0005-0000-0000-000053810000}"/>
    <cellStyle name="Normal 3 3 4 3 2 4 2 5" xfId="45315" xr:uid="{00000000-0005-0000-0000-000054810000}"/>
    <cellStyle name="Normal 3 3 4 3 2 4 3" xfId="12517" xr:uid="{00000000-0005-0000-0000-000055810000}"/>
    <cellStyle name="Normal 3 3 4 3 2 4 3 2" xfId="28238" xr:uid="{00000000-0005-0000-0000-000056810000}"/>
    <cellStyle name="Normal 3 3 4 3 2 4 3 2 2" xfId="28239" xr:uid="{00000000-0005-0000-0000-000057810000}"/>
    <cellStyle name="Normal 3 3 4 3 2 4 3 2 3" xfId="45316" xr:uid="{00000000-0005-0000-0000-000058810000}"/>
    <cellStyle name="Normal 3 3 4 3 2 4 3 3" xfId="28240" xr:uid="{00000000-0005-0000-0000-000059810000}"/>
    <cellStyle name="Normal 3 3 4 3 2 4 3 4" xfId="45317" xr:uid="{00000000-0005-0000-0000-00005A810000}"/>
    <cellStyle name="Normal 3 3 4 3 2 4 4" xfId="28241" xr:uid="{00000000-0005-0000-0000-00005B810000}"/>
    <cellStyle name="Normal 3 3 4 3 2 4 4 2" xfId="28242" xr:uid="{00000000-0005-0000-0000-00005C810000}"/>
    <cellStyle name="Normal 3 3 4 3 2 4 4 3" xfId="45318" xr:uid="{00000000-0005-0000-0000-00005D810000}"/>
    <cellStyle name="Normal 3 3 4 3 2 4 5" xfId="28243" xr:uid="{00000000-0005-0000-0000-00005E810000}"/>
    <cellStyle name="Normal 3 3 4 3 2 4 6" xfId="45319" xr:uid="{00000000-0005-0000-0000-00005F810000}"/>
    <cellStyle name="Normal 3 3 4 3 2 5" xfId="12518" xr:uid="{00000000-0005-0000-0000-000060810000}"/>
    <cellStyle name="Normal 3 3 4 3 2 5 2" xfId="12519" xr:uid="{00000000-0005-0000-0000-000061810000}"/>
    <cellStyle name="Normal 3 3 4 3 2 5 2 2" xfId="28244" xr:uid="{00000000-0005-0000-0000-000062810000}"/>
    <cellStyle name="Normal 3 3 4 3 2 5 2 2 2" xfId="28245" xr:uid="{00000000-0005-0000-0000-000063810000}"/>
    <cellStyle name="Normal 3 3 4 3 2 5 2 2 3" xfId="45320" xr:uid="{00000000-0005-0000-0000-000064810000}"/>
    <cellStyle name="Normal 3 3 4 3 2 5 2 3" xfId="28246" xr:uid="{00000000-0005-0000-0000-000065810000}"/>
    <cellStyle name="Normal 3 3 4 3 2 5 2 4" xfId="45321" xr:uid="{00000000-0005-0000-0000-000066810000}"/>
    <cellStyle name="Normal 3 3 4 3 2 5 3" xfId="28247" xr:uid="{00000000-0005-0000-0000-000067810000}"/>
    <cellStyle name="Normal 3 3 4 3 2 5 3 2" xfId="28248" xr:uid="{00000000-0005-0000-0000-000068810000}"/>
    <cellStyle name="Normal 3 3 4 3 2 5 3 3" xfId="45322" xr:uid="{00000000-0005-0000-0000-000069810000}"/>
    <cellStyle name="Normal 3 3 4 3 2 5 4" xfId="28249" xr:uid="{00000000-0005-0000-0000-00006A810000}"/>
    <cellStyle name="Normal 3 3 4 3 2 5 5" xfId="45323" xr:uid="{00000000-0005-0000-0000-00006B810000}"/>
    <cellStyle name="Normal 3 3 4 3 2 6" xfId="12520" xr:uid="{00000000-0005-0000-0000-00006C810000}"/>
    <cellStyle name="Normal 3 3 4 3 2 6 2" xfId="12521" xr:uid="{00000000-0005-0000-0000-00006D810000}"/>
    <cellStyle name="Normal 3 3 4 3 2 6 2 2" xfId="28250" xr:uid="{00000000-0005-0000-0000-00006E810000}"/>
    <cellStyle name="Normal 3 3 4 3 2 6 2 2 2" xfId="28251" xr:uid="{00000000-0005-0000-0000-00006F810000}"/>
    <cellStyle name="Normal 3 3 4 3 2 6 2 2 3" xfId="45324" xr:uid="{00000000-0005-0000-0000-000070810000}"/>
    <cellStyle name="Normal 3 3 4 3 2 6 2 3" xfId="28252" xr:uid="{00000000-0005-0000-0000-000071810000}"/>
    <cellStyle name="Normal 3 3 4 3 2 6 2 4" xfId="45325" xr:uid="{00000000-0005-0000-0000-000072810000}"/>
    <cellStyle name="Normal 3 3 4 3 2 6 3" xfId="28253" xr:uid="{00000000-0005-0000-0000-000073810000}"/>
    <cellStyle name="Normal 3 3 4 3 2 6 3 2" xfId="28254" xr:uid="{00000000-0005-0000-0000-000074810000}"/>
    <cellStyle name="Normal 3 3 4 3 2 6 3 3" xfId="45326" xr:uid="{00000000-0005-0000-0000-000075810000}"/>
    <cellStyle name="Normal 3 3 4 3 2 6 4" xfId="28255" xr:uid="{00000000-0005-0000-0000-000076810000}"/>
    <cellStyle name="Normal 3 3 4 3 2 6 5" xfId="45327" xr:uid="{00000000-0005-0000-0000-000077810000}"/>
    <cellStyle name="Normal 3 3 4 3 2 7" xfId="12522" xr:uid="{00000000-0005-0000-0000-000078810000}"/>
    <cellStyle name="Normal 3 3 4 3 2 7 2" xfId="12523" xr:uid="{00000000-0005-0000-0000-000079810000}"/>
    <cellStyle name="Normal 3 3 4 3 2 7 2 2" xfId="28256" xr:uid="{00000000-0005-0000-0000-00007A810000}"/>
    <cellStyle name="Normal 3 3 4 3 2 7 2 3" xfId="45328" xr:uid="{00000000-0005-0000-0000-00007B810000}"/>
    <cellStyle name="Normal 3 3 4 3 2 7 3" xfId="28257" xr:uid="{00000000-0005-0000-0000-00007C810000}"/>
    <cellStyle name="Normal 3 3 4 3 2 7 4" xfId="45329" xr:uid="{00000000-0005-0000-0000-00007D810000}"/>
    <cellStyle name="Normal 3 3 4 3 2 8" xfId="12524" xr:uid="{00000000-0005-0000-0000-00007E810000}"/>
    <cellStyle name="Normal 3 3 4 3 2 8 2" xfId="28258" xr:uid="{00000000-0005-0000-0000-00007F810000}"/>
    <cellStyle name="Normal 3 3 4 3 2 8 3" xfId="45330" xr:uid="{00000000-0005-0000-0000-000080810000}"/>
    <cellStyle name="Normal 3 3 4 3 2 9" xfId="28259" xr:uid="{00000000-0005-0000-0000-000081810000}"/>
    <cellStyle name="Normal 3 3 4 3 2 9 2" xfId="45331" xr:uid="{00000000-0005-0000-0000-000082810000}"/>
    <cellStyle name="Normal 3 3 4 3 3" xfId="12525" xr:uid="{00000000-0005-0000-0000-000083810000}"/>
    <cellStyle name="Normal 3 3 4 3 3 10" xfId="45332" xr:uid="{00000000-0005-0000-0000-000084810000}"/>
    <cellStyle name="Normal 3 3 4 3 3 11" xfId="45333" xr:uid="{00000000-0005-0000-0000-000085810000}"/>
    <cellStyle name="Normal 3 3 4 3 3 2" xfId="12526" xr:uid="{00000000-0005-0000-0000-000086810000}"/>
    <cellStyle name="Normal 3 3 4 3 3 2 2" xfId="12527" xr:uid="{00000000-0005-0000-0000-000087810000}"/>
    <cellStyle name="Normal 3 3 4 3 3 2 2 2" xfId="12528" xr:uid="{00000000-0005-0000-0000-000088810000}"/>
    <cellStyle name="Normal 3 3 4 3 3 2 2 2 2" xfId="12529" xr:uid="{00000000-0005-0000-0000-000089810000}"/>
    <cellStyle name="Normal 3 3 4 3 3 2 2 2 2 2" xfId="28260" xr:uid="{00000000-0005-0000-0000-00008A810000}"/>
    <cellStyle name="Normal 3 3 4 3 3 2 2 2 2 2 2" xfId="28261" xr:uid="{00000000-0005-0000-0000-00008B810000}"/>
    <cellStyle name="Normal 3 3 4 3 3 2 2 2 2 2 3" xfId="45334" xr:uid="{00000000-0005-0000-0000-00008C810000}"/>
    <cellStyle name="Normal 3 3 4 3 3 2 2 2 2 3" xfId="28262" xr:uid="{00000000-0005-0000-0000-00008D810000}"/>
    <cellStyle name="Normal 3 3 4 3 3 2 2 2 2 4" xfId="45335" xr:uid="{00000000-0005-0000-0000-00008E810000}"/>
    <cellStyle name="Normal 3 3 4 3 3 2 2 2 3" xfId="12530" xr:uid="{00000000-0005-0000-0000-00008F810000}"/>
    <cellStyle name="Normal 3 3 4 3 3 2 2 2 3 2" xfId="28263" xr:uid="{00000000-0005-0000-0000-000090810000}"/>
    <cellStyle name="Normal 3 3 4 3 3 2 2 2 3 3" xfId="45336" xr:uid="{00000000-0005-0000-0000-000091810000}"/>
    <cellStyle name="Normal 3 3 4 3 3 2 2 2 4" xfId="28264" xr:uid="{00000000-0005-0000-0000-000092810000}"/>
    <cellStyle name="Normal 3 3 4 3 3 2 2 2 5" xfId="45337" xr:uid="{00000000-0005-0000-0000-000093810000}"/>
    <cellStyle name="Normal 3 3 4 3 3 2 2 3" xfId="12531" xr:uid="{00000000-0005-0000-0000-000094810000}"/>
    <cellStyle name="Normal 3 3 4 3 3 2 2 3 2" xfId="12532" xr:uid="{00000000-0005-0000-0000-000095810000}"/>
    <cellStyle name="Normal 3 3 4 3 3 2 2 3 2 2" xfId="28265" xr:uid="{00000000-0005-0000-0000-000096810000}"/>
    <cellStyle name="Normal 3 3 4 3 3 2 2 3 2 3" xfId="45338" xr:uid="{00000000-0005-0000-0000-000097810000}"/>
    <cellStyle name="Normal 3 3 4 3 3 2 2 3 3" xfId="28266" xr:uid="{00000000-0005-0000-0000-000098810000}"/>
    <cellStyle name="Normal 3 3 4 3 3 2 2 3 4" xfId="45339" xr:uid="{00000000-0005-0000-0000-000099810000}"/>
    <cellStyle name="Normal 3 3 4 3 3 2 2 4" xfId="12533" xr:uid="{00000000-0005-0000-0000-00009A810000}"/>
    <cellStyle name="Normal 3 3 4 3 3 2 2 4 2" xfId="12534" xr:uid="{00000000-0005-0000-0000-00009B810000}"/>
    <cellStyle name="Normal 3 3 4 3 3 2 2 4 3" xfId="45340" xr:uid="{00000000-0005-0000-0000-00009C810000}"/>
    <cellStyle name="Normal 3 3 4 3 3 2 2 5" xfId="12535" xr:uid="{00000000-0005-0000-0000-00009D810000}"/>
    <cellStyle name="Normal 3 3 4 3 3 2 2 5 2" xfId="12536" xr:uid="{00000000-0005-0000-0000-00009E810000}"/>
    <cellStyle name="Normal 3 3 4 3 3 2 2 6" xfId="12537" xr:uid="{00000000-0005-0000-0000-00009F810000}"/>
    <cellStyle name="Normal 3 3 4 3 3 2 2 7" xfId="45341" xr:uid="{00000000-0005-0000-0000-0000A0810000}"/>
    <cellStyle name="Normal 3 3 4 3 3 2 3" xfId="12538" xr:uid="{00000000-0005-0000-0000-0000A1810000}"/>
    <cellStyle name="Normal 3 3 4 3 3 2 3 2" xfId="12539" xr:uid="{00000000-0005-0000-0000-0000A2810000}"/>
    <cellStyle name="Normal 3 3 4 3 3 2 3 2 2" xfId="28267" xr:uid="{00000000-0005-0000-0000-0000A3810000}"/>
    <cellStyle name="Normal 3 3 4 3 3 2 3 2 2 2" xfId="28268" xr:uid="{00000000-0005-0000-0000-0000A4810000}"/>
    <cellStyle name="Normal 3 3 4 3 3 2 3 2 2 3" xfId="45342" xr:uid="{00000000-0005-0000-0000-0000A5810000}"/>
    <cellStyle name="Normal 3 3 4 3 3 2 3 2 3" xfId="28269" xr:uid="{00000000-0005-0000-0000-0000A6810000}"/>
    <cellStyle name="Normal 3 3 4 3 3 2 3 2 4" xfId="45343" xr:uid="{00000000-0005-0000-0000-0000A7810000}"/>
    <cellStyle name="Normal 3 3 4 3 3 2 3 3" xfId="12540" xr:uid="{00000000-0005-0000-0000-0000A8810000}"/>
    <cellStyle name="Normal 3 3 4 3 3 2 3 3 2" xfId="28270" xr:uid="{00000000-0005-0000-0000-0000A9810000}"/>
    <cellStyle name="Normal 3 3 4 3 3 2 3 3 3" xfId="45344" xr:uid="{00000000-0005-0000-0000-0000AA810000}"/>
    <cellStyle name="Normal 3 3 4 3 3 2 3 4" xfId="28271" xr:uid="{00000000-0005-0000-0000-0000AB810000}"/>
    <cellStyle name="Normal 3 3 4 3 3 2 3 5" xfId="45345" xr:uid="{00000000-0005-0000-0000-0000AC810000}"/>
    <cellStyle name="Normal 3 3 4 3 3 2 4" xfId="12541" xr:uid="{00000000-0005-0000-0000-0000AD810000}"/>
    <cellStyle name="Normal 3 3 4 3 3 2 4 2" xfId="12542" xr:uid="{00000000-0005-0000-0000-0000AE810000}"/>
    <cellStyle name="Normal 3 3 4 3 3 2 4 2 2" xfId="28272" xr:uid="{00000000-0005-0000-0000-0000AF810000}"/>
    <cellStyle name="Normal 3 3 4 3 3 2 4 2 3" xfId="45346" xr:uid="{00000000-0005-0000-0000-0000B0810000}"/>
    <cellStyle name="Normal 3 3 4 3 3 2 4 3" xfId="28273" xr:uid="{00000000-0005-0000-0000-0000B1810000}"/>
    <cellStyle name="Normal 3 3 4 3 3 2 4 4" xfId="45347" xr:uid="{00000000-0005-0000-0000-0000B2810000}"/>
    <cellStyle name="Normal 3 3 4 3 3 2 5" xfId="12543" xr:uid="{00000000-0005-0000-0000-0000B3810000}"/>
    <cellStyle name="Normal 3 3 4 3 3 2 5 2" xfId="12544" xr:uid="{00000000-0005-0000-0000-0000B4810000}"/>
    <cellStyle name="Normal 3 3 4 3 3 2 5 3" xfId="45348" xr:uid="{00000000-0005-0000-0000-0000B5810000}"/>
    <cellStyle name="Normal 3 3 4 3 3 2 6" xfId="12545" xr:uid="{00000000-0005-0000-0000-0000B6810000}"/>
    <cellStyle name="Normal 3 3 4 3 3 2 6 2" xfId="12546" xr:uid="{00000000-0005-0000-0000-0000B7810000}"/>
    <cellStyle name="Normal 3 3 4 3 3 2 7" xfId="12547" xr:uid="{00000000-0005-0000-0000-0000B8810000}"/>
    <cellStyle name="Normal 3 3 4 3 3 2 8" xfId="45349" xr:uid="{00000000-0005-0000-0000-0000B9810000}"/>
    <cellStyle name="Normal 3 3 4 3 3 3" xfId="12548" xr:uid="{00000000-0005-0000-0000-0000BA810000}"/>
    <cellStyle name="Normal 3 3 4 3 3 3 2" xfId="12549" xr:uid="{00000000-0005-0000-0000-0000BB810000}"/>
    <cellStyle name="Normal 3 3 4 3 3 3 2 2" xfId="12550" xr:uid="{00000000-0005-0000-0000-0000BC810000}"/>
    <cellStyle name="Normal 3 3 4 3 3 3 2 2 2" xfId="28274" xr:uid="{00000000-0005-0000-0000-0000BD810000}"/>
    <cellStyle name="Normal 3 3 4 3 3 3 2 2 2 2" xfId="28275" xr:uid="{00000000-0005-0000-0000-0000BE810000}"/>
    <cellStyle name="Normal 3 3 4 3 3 3 2 2 2 3" xfId="45350" xr:uid="{00000000-0005-0000-0000-0000BF810000}"/>
    <cellStyle name="Normal 3 3 4 3 3 3 2 2 3" xfId="28276" xr:uid="{00000000-0005-0000-0000-0000C0810000}"/>
    <cellStyle name="Normal 3 3 4 3 3 3 2 2 4" xfId="45351" xr:uid="{00000000-0005-0000-0000-0000C1810000}"/>
    <cellStyle name="Normal 3 3 4 3 3 3 2 3" xfId="12551" xr:uid="{00000000-0005-0000-0000-0000C2810000}"/>
    <cellStyle name="Normal 3 3 4 3 3 3 2 3 2" xfId="28277" xr:uid="{00000000-0005-0000-0000-0000C3810000}"/>
    <cellStyle name="Normal 3 3 4 3 3 3 2 3 3" xfId="45352" xr:uid="{00000000-0005-0000-0000-0000C4810000}"/>
    <cellStyle name="Normal 3 3 4 3 3 3 2 4" xfId="28278" xr:uid="{00000000-0005-0000-0000-0000C5810000}"/>
    <cellStyle name="Normal 3 3 4 3 3 3 2 5" xfId="45353" xr:uid="{00000000-0005-0000-0000-0000C6810000}"/>
    <cellStyle name="Normal 3 3 4 3 3 3 3" xfId="12552" xr:uid="{00000000-0005-0000-0000-0000C7810000}"/>
    <cellStyle name="Normal 3 3 4 3 3 3 3 2" xfId="12553" xr:uid="{00000000-0005-0000-0000-0000C8810000}"/>
    <cellStyle name="Normal 3 3 4 3 3 3 3 2 2" xfId="28279" xr:uid="{00000000-0005-0000-0000-0000C9810000}"/>
    <cellStyle name="Normal 3 3 4 3 3 3 3 2 3" xfId="45354" xr:uid="{00000000-0005-0000-0000-0000CA810000}"/>
    <cellStyle name="Normal 3 3 4 3 3 3 3 3" xfId="28280" xr:uid="{00000000-0005-0000-0000-0000CB810000}"/>
    <cellStyle name="Normal 3 3 4 3 3 3 3 4" xfId="45355" xr:uid="{00000000-0005-0000-0000-0000CC810000}"/>
    <cellStyle name="Normal 3 3 4 3 3 3 4" xfId="12554" xr:uid="{00000000-0005-0000-0000-0000CD810000}"/>
    <cellStyle name="Normal 3 3 4 3 3 3 4 2" xfId="12555" xr:uid="{00000000-0005-0000-0000-0000CE810000}"/>
    <cellStyle name="Normal 3 3 4 3 3 3 4 3" xfId="45356" xr:uid="{00000000-0005-0000-0000-0000CF810000}"/>
    <cellStyle name="Normal 3 3 4 3 3 3 5" xfId="12556" xr:uid="{00000000-0005-0000-0000-0000D0810000}"/>
    <cellStyle name="Normal 3 3 4 3 3 3 5 2" xfId="12557" xr:uid="{00000000-0005-0000-0000-0000D1810000}"/>
    <cellStyle name="Normal 3 3 4 3 3 3 6" xfId="12558" xr:uid="{00000000-0005-0000-0000-0000D2810000}"/>
    <cellStyle name="Normal 3 3 4 3 3 3 7" xfId="45357" xr:uid="{00000000-0005-0000-0000-0000D3810000}"/>
    <cellStyle name="Normal 3 3 4 3 3 4" xfId="12559" xr:uid="{00000000-0005-0000-0000-0000D4810000}"/>
    <cellStyle name="Normal 3 3 4 3 3 4 2" xfId="12560" xr:uid="{00000000-0005-0000-0000-0000D5810000}"/>
    <cellStyle name="Normal 3 3 4 3 3 4 2 2" xfId="28281" xr:uid="{00000000-0005-0000-0000-0000D6810000}"/>
    <cellStyle name="Normal 3 3 4 3 3 4 2 2 2" xfId="28282" xr:uid="{00000000-0005-0000-0000-0000D7810000}"/>
    <cellStyle name="Normal 3 3 4 3 3 4 2 2 2 2" xfId="28283" xr:uid="{00000000-0005-0000-0000-0000D8810000}"/>
    <cellStyle name="Normal 3 3 4 3 3 4 2 2 2 3" xfId="45358" xr:uid="{00000000-0005-0000-0000-0000D9810000}"/>
    <cellStyle name="Normal 3 3 4 3 3 4 2 2 3" xfId="28284" xr:uid="{00000000-0005-0000-0000-0000DA810000}"/>
    <cellStyle name="Normal 3 3 4 3 3 4 2 2 4" xfId="45359" xr:uid="{00000000-0005-0000-0000-0000DB810000}"/>
    <cellStyle name="Normal 3 3 4 3 3 4 2 3" xfId="28285" xr:uid="{00000000-0005-0000-0000-0000DC810000}"/>
    <cellStyle name="Normal 3 3 4 3 3 4 2 3 2" xfId="28286" xr:uid="{00000000-0005-0000-0000-0000DD810000}"/>
    <cellStyle name="Normal 3 3 4 3 3 4 2 3 3" xfId="45360" xr:uid="{00000000-0005-0000-0000-0000DE810000}"/>
    <cellStyle name="Normal 3 3 4 3 3 4 2 4" xfId="28287" xr:uid="{00000000-0005-0000-0000-0000DF810000}"/>
    <cellStyle name="Normal 3 3 4 3 3 4 2 5" xfId="45361" xr:uid="{00000000-0005-0000-0000-0000E0810000}"/>
    <cellStyle name="Normal 3 3 4 3 3 4 3" xfId="12561" xr:uid="{00000000-0005-0000-0000-0000E1810000}"/>
    <cellStyle name="Normal 3 3 4 3 3 4 3 2" xfId="28288" xr:uid="{00000000-0005-0000-0000-0000E2810000}"/>
    <cellStyle name="Normal 3 3 4 3 3 4 3 2 2" xfId="28289" xr:uid="{00000000-0005-0000-0000-0000E3810000}"/>
    <cellStyle name="Normal 3 3 4 3 3 4 3 2 3" xfId="45362" xr:uid="{00000000-0005-0000-0000-0000E4810000}"/>
    <cellStyle name="Normal 3 3 4 3 3 4 3 3" xfId="28290" xr:uid="{00000000-0005-0000-0000-0000E5810000}"/>
    <cellStyle name="Normal 3 3 4 3 3 4 3 4" xfId="45363" xr:uid="{00000000-0005-0000-0000-0000E6810000}"/>
    <cellStyle name="Normal 3 3 4 3 3 4 4" xfId="28291" xr:uid="{00000000-0005-0000-0000-0000E7810000}"/>
    <cellStyle name="Normal 3 3 4 3 3 4 4 2" xfId="28292" xr:uid="{00000000-0005-0000-0000-0000E8810000}"/>
    <cellStyle name="Normal 3 3 4 3 3 4 4 3" xfId="45364" xr:uid="{00000000-0005-0000-0000-0000E9810000}"/>
    <cellStyle name="Normal 3 3 4 3 3 4 5" xfId="28293" xr:uid="{00000000-0005-0000-0000-0000EA810000}"/>
    <cellStyle name="Normal 3 3 4 3 3 4 6" xfId="45365" xr:uid="{00000000-0005-0000-0000-0000EB810000}"/>
    <cellStyle name="Normal 3 3 4 3 3 5" xfId="12562" xr:uid="{00000000-0005-0000-0000-0000EC810000}"/>
    <cellStyle name="Normal 3 3 4 3 3 5 2" xfId="12563" xr:uid="{00000000-0005-0000-0000-0000ED810000}"/>
    <cellStyle name="Normal 3 3 4 3 3 5 2 2" xfId="28294" xr:uid="{00000000-0005-0000-0000-0000EE810000}"/>
    <cellStyle name="Normal 3 3 4 3 3 5 2 2 2" xfId="28295" xr:uid="{00000000-0005-0000-0000-0000EF810000}"/>
    <cellStyle name="Normal 3 3 4 3 3 5 2 2 3" xfId="45366" xr:uid="{00000000-0005-0000-0000-0000F0810000}"/>
    <cellStyle name="Normal 3 3 4 3 3 5 2 3" xfId="28296" xr:uid="{00000000-0005-0000-0000-0000F1810000}"/>
    <cellStyle name="Normal 3 3 4 3 3 5 2 4" xfId="45367" xr:uid="{00000000-0005-0000-0000-0000F2810000}"/>
    <cellStyle name="Normal 3 3 4 3 3 5 3" xfId="28297" xr:uid="{00000000-0005-0000-0000-0000F3810000}"/>
    <cellStyle name="Normal 3 3 4 3 3 5 3 2" xfId="28298" xr:uid="{00000000-0005-0000-0000-0000F4810000}"/>
    <cellStyle name="Normal 3 3 4 3 3 5 3 3" xfId="45368" xr:uid="{00000000-0005-0000-0000-0000F5810000}"/>
    <cellStyle name="Normal 3 3 4 3 3 5 4" xfId="28299" xr:uid="{00000000-0005-0000-0000-0000F6810000}"/>
    <cellStyle name="Normal 3 3 4 3 3 5 5" xfId="45369" xr:uid="{00000000-0005-0000-0000-0000F7810000}"/>
    <cellStyle name="Normal 3 3 4 3 3 6" xfId="12564" xr:uid="{00000000-0005-0000-0000-0000F8810000}"/>
    <cellStyle name="Normal 3 3 4 3 3 6 2" xfId="12565" xr:uid="{00000000-0005-0000-0000-0000F9810000}"/>
    <cellStyle name="Normal 3 3 4 3 3 6 2 2" xfId="28300" xr:uid="{00000000-0005-0000-0000-0000FA810000}"/>
    <cellStyle name="Normal 3 3 4 3 3 6 2 3" xfId="45370" xr:uid="{00000000-0005-0000-0000-0000FB810000}"/>
    <cellStyle name="Normal 3 3 4 3 3 6 3" xfId="28301" xr:uid="{00000000-0005-0000-0000-0000FC810000}"/>
    <cellStyle name="Normal 3 3 4 3 3 6 4" xfId="45371" xr:uid="{00000000-0005-0000-0000-0000FD810000}"/>
    <cellStyle name="Normal 3 3 4 3 3 7" xfId="12566" xr:uid="{00000000-0005-0000-0000-0000FE810000}"/>
    <cellStyle name="Normal 3 3 4 3 3 7 2" xfId="12567" xr:uid="{00000000-0005-0000-0000-0000FF810000}"/>
    <cellStyle name="Normal 3 3 4 3 3 7 3" xfId="45372" xr:uid="{00000000-0005-0000-0000-000000820000}"/>
    <cellStyle name="Normal 3 3 4 3 3 8" xfId="12568" xr:uid="{00000000-0005-0000-0000-000001820000}"/>
    <cellStyle name="Normal 3 3 4 3 3 8 2" xfId="45373" xr:uid="{00000000-0005-0000-0000-000002820000}"/>
    <cellStyle name="Normal 3 3 4 3 3 9" xfId="45374" xr:uid="{00000000-0005-0000-0000-000003820000}"/>
    <cellStyle name="Normal 3 3 4 3 4" xfId="12569" xr:uid="{00000000-0005-0000-0000-000004820000}"/>
    <cellStyle name="Normal 3 3 4 3 4 10" xfId="45375" xr:uid="{00000000-0005-0000-0000-000005820000}"/>
    <cellStyle name="Normal 3 3 4 3 4 2" xfId="12570" xr:uid="{00000000-0005-0000-0000-000006820000}"/>
    <cellStyle name="Normal 3 3 4 3 4 2 2" xfId="12571" xr:uid="{00000000-0005-0000-0000-000007820000}"/>
    <cellStyle name="Normal 3 3 4 3 4 2 2 2" xfId="12572" xr:uid="{00000000-0005-0000-0000-000008820000}"/>
    <cellStyle name="Normal 3 3 4 3 4 2 2 2 2" xfId="28302" xr:uid="{00000000-0005-0000-0000-000009820000}"/>
    <cellStyle name="Normal 3 3 4 3 4 2 2 2 2 2" xfId="28303" xr:uid="{00000000-0005-0000-0000-00000A820000}"/>
    <cellStyle name="Normal 3 3 4 3 4 2 2 2 2 3" xfId="45376" xr:uid="{00000000-0005-0000-0000-00000B820000}"/>
    <cellStyle name="Normal 3 3 4 3 4 2 2 2 3" xfId="28304" xr:uid="{00000000-0005-0000-0000-00000C820000}"/>
    <cellStyle name="Normal 3 3 4 3 4 2 2 2 4" xfId="45377" xr:uid="{00000000-0005-0000-0000-00000D820000}"/>
    <cellStyle name="Normal 3 3 4 3 4 2 2 3" xfId="12573" xr:uid="{00000000-0005-0000-0000-00000E820000}"/>
    <cellStyle name="Normal 3 3 4 3 4 2 2 3 2" xfId="28305" xr:uid="{00000000-0005-0000-0000-00000F820000}"/>
    <cellStyle name="Normal 3 3 4 3 4 2 2 3 3" xfId="45378" xr:uid="{00000000-0005-0000-0000-000010820000}"/>
    <cellStyle name="Normal 3 3 4 3 4 2 2 4" xfId="28306" xr:uid="{00000000-0005-0000-0000-000011820000}"/>
    <cellStyle name="Normal 3 3 4 3 4 2 2 5" xfId="45379" xr:uid="{00000000-0005-0000-0000-000012820000}"/>
    <cellStyle name="Normal 3 3 4 3 4 2 3" xfId="12574" xr:uid="{00000000-0005-0000-0000-000013820000}"/>
    <cellStyle name="Normal 3 3 4 3 4 2 3 2" xfId="12575" xr:uid="{00000000-0005-0000-0000-000014820000}"/>
    <cellStyle name="Normal 3 3 4 3 4 2 3 2 2" xfId="28307" xr:uid="{00000000-0005-0000-0000-000015820000}"/>
    <cellStyle name="Normal 3 3 4 3 4 2 3 2 3" xfId="45380" xr:uid="{00000000-0005-0000-0000-000016820000}"/>
    <cellStyle name="Normal 3 3 4 3 4 2 3 3" xfId="28308" xr:uid="{00000000-0005-0000-0000-000017820000}"/>
    <cellStyle name="Normal 3 3 4 3 4 2 3 4" xfId="45381" xr:uid="{00000000-0005-0000-0000-000018820000}"/>
    <cellStyle name="Normal 3 3 4 3 4 2 4" xfId="12576" xr:uid="{00000000-0005-0000-0000-000019820000}"/>
    <cellStyle name="Normal 3 3 4 3 4 2 4 2" xfId="12577" xr:uid="{00000000-0005-0000-0000-00001A820000}"/>
    <cellStyle name="Normal 3 3 4 3 4 2 4 3" xfId="45382" xr:uid="{00000000-0005-0000-0000-00001B820000}"/>
    <cellStyle name="Normal 3 3 4 3 4 2 5" xfId="12578" xr:uid="{00000000-0005-0000-0000-00001C820000}"/>
    <cellStyle name="Normal 3 3 4 3 4 2 5 2" xfId="12579" xr:uid="{00000000-0005-0000-0000-00001D820000}"/>
    <cellStyle name="Normal 3 3 4 3 4 2 6" xfId="12580" xr:uid="{00000000-0005-0000-0000-00001E820000}"/>
    <cellStyle name="Normal 3 3 4 3 4 2 7" xfId="45383" xr:uid="{00000000-0005-0000-0000-00001F820000}"/>
    <cellStyle name="Normal 3 3 4 3 4 3" xfId="12581" xr:uid="{00000000-0005-0000-0000-000020820000}"/>
    <cellStyle name="Normal 3 3 4 3 4 3 2" xfId="12582" xr:uid="{00000000-0005-0000-0000-000021820000}"/>
    <cellStyle name="Normal 3 3 4 3 4 3 2 2" xfId="28309" xr:uid="{00000000-0005-0000-0000-000022820000}"/>
    <cellStyle name="Normal 3 3 4 3 4 3 2 2 2" xfId="28310" xr:uid="{00000000-0005-0000-0000-000023820000}"/>
    <cellStyle name="Normal 3 3 4 3 4 3 2 2 2 2" xfId="28311" xr:uid="{00000000-0005-0000-0000-000024820000}"/>
    <cellStyle name="Normal 3 3 4 3 4 3 2 2 2 3" xfId="45384" xr:uid="{00000000-0005-0000-0000-000025820000}"/>
    <cellStyle name="Normal 3 3 4 3 4 3 2 2 3" xfId="28312" xr:uid="{00000000-0005-0000-0000-000026820000}"/>
    <cellStyle name="Normal 3 3 4 3 4 3 2 2 4" xfId="45385" xr:uid="{00000000-0005-0000-0000-000027820000}"/>
    <cellStyle name="Normal 3 3 4 3 4 3 2 3" xfId="28313" xr:uid="{00000000-0005-0000-0000-000028820000}"/>
    <cellStyle name="Normal 3 3 4 3 4 3 2 3 2" xfId="28314" xr:uid="{00000000-0005-0000-0000-000029820000}"/>
    <cellStyle name="Normal 3 3 4 3 4 3 2 3 3" xfId="45386" xr:uid="{00000000-0005-0000-0000-00002A820000}"/>
    <cellStyle name="Normal 3 3 4 3 4 3 2 4" xfId="28315" xr:uid="{00000000-0005-0000-0000-00002B820000}"/>
    <cellStyle name="Normal 3 3 4 3 4 3 2 5" xfId="45387" xr:uid="{00000000-0005-0000-0000-00002C820000}"/>
    <cellStyle name="Normal 3 3 4 3 4 3 3" xfId="12583" xr:uid="{00000000-0005-0000-0000-00002D820000}"/>
    <cellStyle name="Normal 3 3 4 3 4 3 3 2" xfId="28316" xr:uid="{00000000-0005-0000-0000-00002E820000}"/>
    <cellStyle name="Normal 3 3 4 3 4 3 3 2 2" xfId="28317" xr:uid="{00000000-0005-0000-0000-00002F820000}"/>
    <cellStyle name="Normal 3 3 4 3 4 3 3 2 3" xfId="45388" xr:uid="{00000000-0005-0000-0000-000030820000}"/>
    <cellStyle name="Normal 3 3 4 3 4 3 3 3" xfId="28318" xr:uid="{00000000-0005-0000-0000-000031820000}"/>
    <cellStyle name="Normal 3 3 4 3 4 3 3 4" xfId="45389" xr:uid="{00000000-0005-0000-0000-000032820000}"/>
    <cellStyle name="Normal 3 3 4 3 4 3 4" xfId="28319" xr:uid="{00000000-0005-0000-0000-000033820000}"/>
    <cellStyle name="Normal 3 3 4 3 4 3 4 2" xfId="28320" xr:uid="{00000000-0005-0000-0000-000034820000}"/>
    <cellStyle name="Normal 3 3 4 3 4 3 4 3" xfId="45390" xr:uid="{00000000-0005-0000-0000-000035820000}"/>
    <cellStyle name="Normal 3 3 4 3 4 3 5" xfId="28321" xr:uid="{00000000-0005-0000-0000-000036820000}"/>
    <cellStyle name="Normal 3 3 4 3 4 3 6" xfId="45391" xr:uid="{00000000-0005-0000-0000-000037820000}"/>
    <cellStyle name="Normal 3 3 4 3 4 4" xfId="12584" xr:uid="{00000000-0005-0000-0000-000038820000}"/>
    <cellStyle name="Normal 3 3 4 3 4 4 2" xfId="12585" xr:uid="{00000000-0005-0000-0000-000039820000}"/>
    <cellStyle name="Normal 3 3 4 3 4 4 2 2" xfId="28322" xr:uid="{00000000-0005-0000-0000-00003A820000}"/>
    <cellStyle name="Normal 3 3 4 3 4 4 2 2 2" xfId="28323" xr:uid="{00000000-0005-0000-0000-00003B820000}"/>
    <cellStyle name="Normal 3 3 4 3 4 4 2 2 3" xfId="45392" xr:uid="{00000000-0005-0000-0000-00003C820000}"/>
    <cellStyle name="Normal 3 3 4 3 4 4 2 3" xfId="28324" xr:uid="{00000000-0005-0000-0000-00003D820000}"/>
    <cellStyle name="Normal 3 3 4 3 4 4 2 4" xfId="45393" xr:uid="{00000000-0005-0000-0000-00003E820000}"/>
    <cellStyle name="Normal 3 3 4 3 4 4 3" xfId="28325" xr:uid="{00000000-0005-0000-0000-00003F820000}"/>
    <cellStyle name="Normal 3 3 4 3 4 4 3 2" xfId="28326" xr:uid="{00000000-0005-0000-0000-000040820000}"/>
    <cellStyle name="Normal 3 3 4 3 4 4 3 3" xfId="45394" xr:uid="{00000000-0005-0000-0000-000041820000}"/>
    <cellStyle name="Normal 3 3 4 3 4 4 4" xfId="28327" xr:uid="{00000000-0005-0000-0000-000042820000}"/>
    <cellStyle name="Normal 3 3 4 3 4 4 5" xfId="45395" xr:uid="{00000000-0005-0000-0000-000043820000}"/>
    <cellStyle name="Normal 3 3 4 3 4 5" xfId="12586" xr:uid="{00000000-0005-0000-0000-000044820000}"/>
    <cellStyle name="Normal 3 3 4 3 4 5 2" xfId="12587" xr:uid="{00000000-0005-0000-0000-000045820000}"/>
    <cellStyle name="Normal 3 3 4 3 4 5 2 2" xfId="28328" xr:uid="{00000000-0005-0000-0000-000046820000}"/>
    <cellStyle name="Normal 3 3 4 3 4 5 2 3" xfId="45396" xr:uid="{00000000-0005-0000-0000-000047820000}"/>
    <cellStyle name="Normal 3 3 4 3 4 5 3" xfId="28329" xr:uid="{00000000-0005-0000-0000-000048820000}"/>
    <cellStyle name="Normal 3 3 4 3 4 5 4" xfId="45397" xr:uid="{00000000-0005-0000-0000-000049820000}"/>
    <cellStyle name="Normal 3 3 4 3 4 6" xfId="12588" xr:uid="{00000000-0005-0000-0000-00004A820000}"/>
    <cellStyle name="Normal 3 3 4 3 4 6 2" xfId="12589" xr:uid="{00000000-0005-0000-0000-00004B820000}"/>
    <cellStyle name="Normal 3 3 4 3 4 6 3" xfId="45398" xr:uid="{00000000-0005-0000-0000-00004C820000}"/>
    <cellStyle name="Normal 3 3 4 3 4 7" xfId="12590" xr:uid="{00000000-0005-0000-0000-00004D820000}"/>
    <cellStyle name="Normal 3 3 4 3 4 7 2" xfId="45399" xr:uid="{00000000-0005-0000-0000-00004E820000}"/>
    <cellStyle name="Normal 3 3 4 3 4 8" xfId="45400" xr:uid="{00000000-0005-0000-0000-00004F820000}"/>
    <cellStyle name="Normal 3 3 4 3 4 9" xfId="45401" xr:uid="{00000000-0005-0000-0000-000050820000}"/>
    <cellStyle name="Normal 3 3 4 3 5" xfId="12591" xr:uid="{00000000-0005-0000-0000-000051820000}"/>
    <cellStyle name="Normal 3 3 4 3 5 2" xfId="12592" xr:uid="{00000000-0005-0000-0000-000052820000}"/>
    <cellStyle name="Normal 3 3 4 3 5 2 2" xfId="12593" xr:uid="{00000000-0005-0000-0000-000053820000}"/>
    <cellStyle name="Normal 3 3 4 3 5 2 2 2" xfId="28330" xr:uid="{00000000-0005-0000-0000-000054820000}"/>
    <cellStyle name="Normal 3 3 4 3 5 2 2 2 2" xfId="28331" xr:uid="{00000000-0005-0000-0000-000055820000}"/>
    <cellStyle name="Normal 3 3 4 3 5 2 2 2 3" xfId="45402" xr:uid="{00000000-0005-0000-0000-000056820000}"/>
    <cellStyle name="Normal 3 3 4 3 5 2 2 3" xfId="28332" xr:uid="{00000000-0005-0000-0000-000057820000}"/>
    <cellStyle name="Normal 3 3 4 3 5 2 2 4" xfId="45403" xr:uid="{00000000-0005-0000-0000-000058820000}"/>
    <cellStyle name="Normal 3 3 4 3 5 2 3" xfId="12594" xr:uid="{00000000-0005-0000-0000-000059820000}"/>
    <cellStyle name="Normal 3 3 4 3 5 2 3 2" xfId="28333" xr:uid="{00000000-0005-0000-0000-00005A820000}"/>
    <cellStyle name="Normal 3 3 4 3 5 2 3 3" xfId="45404" xr:uid="{00000000-0005-0000-0000-00005B820000}"/>
    <cellStyle name="Normal 3 3 4 3 5 2 4" xfId="28334" xr:uid="{00000000-0005-0000-0000-00005C820000}"/>
    <cellStyle name="Normal 3 3 4 3 5 2 5" xfId="45405" xr:uid="{00000000-0005-0000-0000-00005D820000}"/>
    <cellStyle name="Normal 3 3 4 3 5 2 6" xfId="45406" xr:uid="{00000000-0005-0000-0000-00005E820000}"/>
    <cellStyle name="Normal 3 3 4 3 5 3" xfId="12595" xr:uid="{00000000-0005-0000-0000-00005F820000}"/>
    <cellStyle name="Normal 3 3 4 3 5 3 2" xfId="12596" xr:uid="{00000000-0005-0000-0000-000060820000}"/>
    <cellStyle name="Normal 3 3 4 3 5 3 2 2" xfId="28335" xr:uid="{00000000-0005-0000-0000-000061820000}"/>
    <cellStyle name="Normal 3 3 4 3 5 3 2 3" xfId="45407" xr:uid="{00000000-0005-0000-0000-000062820000}"/>
    <cellStyle name="Normal 3 3 4 3 5 3 3" xfId="28336" xr:uid="{00000000-0005-0000-0000-000063820000}"/>
    <cellStyle name="Normal 3 3 4 3 5 3 4" xfId="45408" xr:uid="{00000000-0005-0000-0000-000064820000}"/>
    <cellStyle name="Normal 3 3 4 3 5 4" xfId="12597" xr:uid="{00000000-0005-0000-0000-000065820000}"/>
    <cellStyle name="Normal 3 3 4 3 5 4 2" xfId="12598" xr:uid="{00000000-0005-0000-0000-000066820000}"/>
    <cellStyle name="Normal 3 3 4 3 5 4 3" xfId="45409" xr:uid="{00000000-0005-0000-0000-000067820000}"/>
    <cellStyle name="Normal 3 3 4 3 5 5" xfId="12599" xr:uid="{00000000-0005-0000-0000-000068820000}"/>
    <cellStyle name="Normal 3 3 4 3 5 5 2" xfId="12600" xr:uid="{00000000-0005-0000-0000-000069820000}"/>
    <cellStyle name="Normal 3 3 4 3 5 6" xfId="12601" xr:uid="{00000000-0005-0000-0000-00006A820000}"/>
    <cellStyle name="Normal 3 3 4 3 5 7" xfId="45410" xr:uid="{00000000-0005-0000-0000-00006B820000}"/>
    <cellStyle name="Normal 3 3 4 3 6" xfId="12602" xr:uid="{00000000-0005-0000-0000-00006C820000}"/>
    <cellStyle name="Normal 3 3 4 3 6 2" xfId="12603" xr:uid="{00000000-0005-0000-0000-00006D820000}"/>
    <cellStyle name="Normal 3 3 4 3 6 2 2" xfId="28337" xr:uid="{00000000-0005-0000-0000-00006E820000}"/>
    <cellStyle name="Normal 3 3 4 3 6 2 2 2" xfId="28338" xr:uid="{00000000-0005-0000-0000-00006F820000}"/>
    <cellStyle name="Normal 3 3 4 3 6 2 2 2 2" xfId="28339" xr:uid="{00000000-0005-0000-0000-000070820000}"/>
    <cellStyle name="Normal 3 3 4 3 6 2 2 2 3" xfId="45411" xr:uid="{00000000-0005-0000-0000-000071820000}"/>
    <cellStyle name="Normal 3 3 4 3 6 2 2 3" xfId="28340" xr:uid="{00000000-0005-0000-0000-000072820000}"/>
    <cellStyle name="Normal 3 3 4 3 6 2 2 4" xfId="45412" xr:uid="{00000000-0005-0000-0000-000073820000}"/>
    <cellStyle name="Normal 3 3 4 3 6 2 3" xfId="28341" xr:uid="{00000000-0005-0000-0000-000074820000}"/>
    <cellStyle name="Normal 3 3 4 3 6 2 3 2" xfId="28342" xr:uid="{00000000-0005-0000-0000-000075820000}"/>
    <cellStyle name="Normal 3 3 4 3 6 2 3 3" xfId="45413" xr:uid="{00000000-0005-0000-0000-000076820000}"/>
    <cellStyle name="Normal 3 3 4 3 6 2 4" xfId="28343" xr:uid="{00000000-0005-0000-0000-000077820000}"/>
    <cellStyle name="Normal 3 3 4 3 6 2 5" xfId="45414" xr:uid="{00000000-0005-0000-0000-000078820000}"/>
    <cellStyle name="Normal 3 3 4 3 6 3" xfId="12604" xr:uid="{00000000-0005-0000-0000-000079820000}"/>
    <cellStyle name="Normal 3 3 4 3 6 3 2" xfId="28344" xr:uid="{00000000-0005-0000-0000-00007A820000}"/>
    <cellStyle name="Normal 3 3 4 3 6 3 2 2" xfId="28345" xr:uid="{00000000-0005-0000-0000-00007B820000}"/>
    <cellStyle name="Normal 3 3 4 3 6 3 2 3" xfId="45415" xr:uid="{00000000-0005-0000-0000-00007C820000}"/>
    <cellStyle name="Normal 3 3 4 3 6 3 3" xfId="28346" xr:uid="{00000000-0005-0000-0000-00007D820000}"/>
    <cellStyle name="Normal 3 3 4 3 6 3 4" xfId="45416" xr:uid="{00000000-0005-0000-0000-00007E820000}"/>
    <cellStyle name="Normal 3 3 4 3 6 4" xfId="28347" xr:uid="{00000000-0005-0000-0000-00007F820000}"/>
    <cellStyle name="Normal 3 3 4 3 6 4 2" xfId="28348" xr:uid="{00000000-0005-0000-0000-000080820000}"/>
    <cellStyle name="Normal 3 3 4 3 6 4 3" xfId="45417" xr:uid="{00000000-0005-0000-0000-000081820000}"/>
    <cellStyle name="Normal 3 3 4 3 6 5" xfId="28349" xr:uid="{00000000-0005-0000-0000-000082820000}"/>
    <cellStyle name="Normal 3 3 4 3 6 6" xfId="45418" xr:uid="{00000000-0005-0000-0000-000083820000}"/>
    <cellStyle name="Normal 3 3 4 3 6 7" xfId="45419" xr:uid="{00000000-0005-0000-0000-000084820000}"/>
    <cellStyle name="Normal 3 3 4 3 7" xfId="12605" xr:uid="{00000000-0005-0000-0000-000085820000}"/>
    <cellStyle name="Normal 3 3 4 3 7 2" xfId="12606" xr:uid="{00000000-0005-0000-0000-000086820000}"/>
    <cellStyle name="Normal 3 3 4 3 7 2 2" xfId="28350" xr:uid="{00000000-0005-0000-0000-000087820000}"/>
    <cellStyle name="Normal 3 3 4 3 7 2 2 2" xfId="28351" xr:uid="{00000000-0005-0000-0000-000088820000}"/>
    <cellStyle name="Normal 3 3 4 3 7 2 2 3" xfId="45420" xr:uid="{00000000-0005-0000-0000-000089820000}"/>
    <cellStyle name="Normal 3 3 4 3 7 2 3" xfId="28352" xr:uid="{00000000-0005-0000-0000-00008A820000}"/>
    <cellStyle name="Normal 3 3 4 3 7 2 4" xfId="45421" xr:uid="{00000000-0005-0000-0000-00008B820000}"/>
    <cellStyle name="Normal 3 3 4 3 7 3" xfId="12607" xr:uid="{00000000-0005-0000-0000-00008C820000}"/>
    <cellStyle name="Normal 3 3 4 3 7 3 2" xfId="28353" xr:uid="{00000000-0005-0000-0000-00008D820000}"/>
    <cellStyle name="Normal 3 3 4 3 7 3 3" xfId="45422" xr:uid="{00000000-0005-0000-0000-00008E820000}"/>
    <cellStyle name="Normal 3 3 4 3 7 4" xfId="28354" xr:uid="{00000000-0005-0000-0000-00008F820000}"/>
    <cellStyle name="Normal 3 3 4 3 7 5" xfId="45423" xr:uid="{00000000-0005-0000-0000-000090820000}"/>
    <cellStyle name="Normal 3 3 4 3 8" xfId="12608" xr:uid="{00000000-0005-0000-0000-000091820000}"/>
    <cellStyle name="Normal 3 3 4 3 8 2" xfId="12609" xr:uid="{00000000-0005-0000-0000-000092820000}"/>
    <cellStyle name="Normal 3 3 4 3 8 2 2" xfId="28355" xr:uid="{00000000-0005-0000-0000-000093820000}"/>
    <cellStyle name="Normal 3 3 4 3 8 2 2 2" xfId="28356" xr:uid="{00000000-0005-0000-0000-000094820000}"/>
    <cellStyle name="Normal 3 3 4 3 8 2 2 3" xfId="45424" xr:uid="{00000000-0005-0000-0000-000095820000}"/>
    <cellStyle name="Normal 3 3 4 3 8 2 3" xfId="28357" xr:uid="{00000000-0005-0000-0000-000096820000}"/>
    <cellStyle name="Normal 3 3 4 3 8 2 4" xfId="45425" xr:uid="{00000000-0005-0000-0000-000097820000}"/>
    <cellStyle name="Normal 3 3 4 3 8 3" xfId="28358" xr:uid="{00000000-0005-0000-0000-000098820000}"/>
    <cellStyle name="Normal 3 3 4 3 8 3 2" xfId="28359" xr:uid="{00000000-0005-0000-0000-000099820000}"/>
    <cellStyle name="Normal 3 3 4 3 8 3 3" xfId="45426" xr:uid="{00000000-0005-0000-0000-00009A820000}"/>
    <cellStyle name="Normal 3 3 4 3 8 4" xfId="28360" xr:uid="{00000000-0005-0000-0000-00009B820000}"/>
    <cellStyle name="Normal 3 3 4 3 8 5" xfId="45427" xr:uid="{00000000-0005-0000-0000-00009C820000}"/>
    <cellStyle name="Normal 3 3 4 3 9" xfId="12610" xr:uid="{00000000-0005-0000-0000-00009D820000}"/>
    <cellStyle name="Normal 3 3 4 3 9 2" xfId="12611" xr:uid="{00000000-0005-0000-0000-00009E820000}"/>
    <cellStyle name="Normal 3 3 4 3 9 2 2" xfId="28361" xr:uid="{00000000-0005-0000-0000-00009F820000}"/>
    <cellStyle name="Normal 3 3 4 3 9 2 2 2" xfId="28362" xr:uid="{00000000-0005-0000-0000-0000A0820000}"/>
    <cellStyle name="Normal 3 3 4 3 9 2 2 3" xfId="45428" xr:uid="{00000000-0005-0000-0000-0000A1820000}"/>
    <cellStyle name="Normal 3 3 4 3 9 2 3" xfId="28363" xr:uid="{00000000-0005-0000-0000-0000A2820000}"/>
    <cellStyle name="Normal 3 3 4 3 9 2 4" xfId="45429" xr:uid="{00000000-0005-0000-0000-0000A3820000}"/>
    <cellStyle name="Normal 3 3 4 3 9 3" xfId="28364" xr:uid="{00000000-0005-0000-0000-0000A4820000}"/>
    <cellStyle name="Normal 3 3 4 3 9 3 2" xfId="28365" xr:uid="{00000000-0005-0000-0000-0000A5820000}"/>
    <cellStyle name="Normal 3 3 4 3 9 3 3" xfId="45430" xr:uid="{00000000-0005-0000-0000-0000A6820000}"/>
    <cellStyle name="Normal 3 3 4 3 9 4" xfId="28366" xr:uid="{00000000-0005-0000-0000-0000A7820000}"/>
    <cellStyle name="Normal 3 3 4 3 9 5" xfId="45431" xr:uid="{00000000-0005-0000-0000-0000A8820000}"/>
    <cellStyle name="Normal 3 3 4 4" xfId="12612" xr:uid="{00000000-0005-0000-0000-0000A9820000}"/>
    <cellStyle name="Normal 3 3 4 4 10" xfId="12613" xr:uid="{00000000-0005-0000-0000-0000AA820000}"/>
    <cellStyle name="Normal 3 3 4 4 10 2" xfId="12614" xr:uid="{00000000-0005-0000-0000-0000AB820000}"/>
    <cellStyle name="Normal 3 3 4 4 10 2 2" xfId="28367" xr:uid="{00000000-0005-0000-0000-0000AC820000}"/>
    <cellStyle name="Normal 3 3 4 4 10 2 3" xfId="45432" xr:uid="{00000000-0005-0000-0000-0000AD820000}"/>
    <cellStyle name="Normal 3 3 4 4 10 3" xfId="28368" xr:uid="{00000000-0005-0000-0000-0000AE820000}"/>
    <cellStyle name="Normal 3 3 4 4 10 4" xfId="45433" xr:uid="{00000000-0005-0000-0000-0000AF820000}"/>
    <cellStyle name="Normal 3 3 4 4 11" xfId="12615" xr:uid="{00000000-0005-0000-0000-0000B0820000}"/>
    <cellStyle name="Normal 3 3 4 4 11 2" xfId="28369" xr:uid="{00000000-0005-0000-0000-0000B1820000}"/>
    <cellStyle name="Normal 3 3 4 4 11 3" xfId="45434" xr:uid="{00000000-0005-0000-0000-0000B2820000}"/>
    <cellStyle name="Normal 3 3 4 4 12" xfId="28370" xr:uid="{00000000-0005-0000-0000-0000B3820000}"/>
    <cellStyle name="Normal 3 3 4 4 12 2" xfId="45435" xr:uid="{00000000-0005-0000-0000-0000B4820000}"/>
    <cellStyle name="Normal 3 3 4 4 13" xfId="45436" xr:uid="{00000000-0005-0000-0000-0000B5820000}"/>
    <cellStyle name="Normal 3 3 4 4 14" xfId="45437" xr:uid="{00000000-0005-0000-0000-0000B6820000}"/>
    <cellStyle name="Normal 3 3 4 4 15" xfId="45438" xr:uid="{00000000-0005-0000-0000-0000B7820000}"/>
    <cellStyle name="Normal 3 3 4 4 2" xfId="12616" xr:uid="{00000000-0005-0000-0000-0000B8820000}"/>
    <cellStyle name="Normal 3 3 4 4 2 10" xfId="45439" xr:uid="{00000000-0005-0000-0000-0000B9820000}"/>
    <cellStyle name="Normal 3 3 4 4 2 11" xfId="45440" xr:uid="{00000000-0005-0000-0000-0000BA820000}"/>
    <cellStyle name="Normal 3 3 4 4 2 12" xfId="45441" xr:uid="{00000000-0005-0000-0000-0000BB820000}"/>
    <cellStyle name="Normal 3 3 4 4 2 2" xfId="12617" xr:uid="{00000000-0005-0000-0000-0000BC820000}"/>
    <cellStyle name="Normal 3 3 4 4 2 2 2" xfId="12618" xr:uid="{00000000-0005-0000-0000-0000BD820000}"/>
    <cellStyle name="Normal 3 3 4 4 2 2 2 2" xfId="12619" xr:uid="{00000000-0005-0000-0000-0000BE820000}"/>
    <cellStyle name="Normal 3 3 4 4 2 2 2 2 2" xfId="12620" xr:uid="{00000000-0005-0000-0000-0000BF820000}"/>
    <cellStyle name="Normal 3 3 4 4 2 2 2 2 2 2" xfId="28371" xr:uid="{00000000-0005-0000-0000-0000C0820000}"/>
    <cellStyle name="Normal 3 3 4 4 2 2 2 2 2 2 2" xfId="28372" xr:uid="{00000000-0005-0000-0000-0000C1820000}"/>
    <cellStyle name="Normal 3 3 4 4 2 2 2 2 2 2 3" xfId="45442" xr:uid="{00000000-0005-0000-0000-0000C2820000}"/>
    <cellStyle name="Normal 3 3 4 4 2 2 2 2 2 3" xfId="28373" xr:uid="{00000000-0005-0000-0000-0000C3820000}"/>
    <cellStyle name="Normal 3 3 4 4 2 2 2 2 2 4" xfId="45443" xr:uid="{00000000-0005-0000-0000-0000C4820000}"/>
    <cellStyle name="Normal 3 3 4 4 2 2 2 2 3" xfId="12621" xr:uid="{00000000-0005-0000-0000-0000C5820000}"/>
    <cellStyle name="Normal 3 3 4 4 2 2 2 2 3 2" xfId="28374" xr:uid="{00000000-0005-0000-0000-0000C6820000}"/>
    <cellStyle name="Normal 3 3 4 4 2 2 2 2 3 3" xfId="45444" xr:uid="{00000000-0005-0000-0000-0000C7820000}"/>
    <cellStyle name="Normal 3 3 4 4 2 2 2 2 4" xfId="28375" xr:uid="{00000000-0005-0000-0000-0000C8820000}"/>
    <cellStyle name="Normal 3 3 4 4 2 2 2 2 5" xfId="45445" xr:uid="{00000000-0005-0000-0000-0000C9820000}"/>
    <cellStyle name="Normal 3 3 4 4 2 2 2 3" xfId="12622" xr:uid="{00000000-0005-0000-0000-0000CA820000}"/>
    <cellStyle name="Normal 3 3 4 4 2 2 2 3 2" xfId="12623" xr:uid="{00000000-0005-0000-0000-0000CB820000}"/>
    <cellStyle name="Normal 3 3 4 4 2 2 2 3 2 2" xfId="28376" xr:uid="{00000000-0005-0000-0000-0000CC820000}"/>
    <cellStyle name="Normal 3 3 4 4 2 2 2 3 2 3" xfId="45446" xr:uid="{00000000-0005-0000-0000-0000CD820000}"/>
    <cellStyle name="Normal 3 3 4 4 2 2 2 3 3" xfId="28377" xr:uid="{00000000-0005-0000-0000-0000CE820000}"/>
    <cellStyle name="Normal 3 3 4 4 2 2 2 3 4" xfId="45447" xr:uid="{00000000-0005-0000-0000-0000CF820000}"/>
    <cellStyle name="Normal 3 3 4 4 2 2 2 4" xfId="12624" xr:uid="{00000000-0005-0000-0000-0000D0820000}"/>
    <cellStyle name="Normal 3 3 4 4 2 2 2 4 2" xfId="12625" xr:uid="{00000000-0005-0000-0000-0000D1820000}"/>
    <cellStyle name="Normal 3 3 4 4 2 2 2 4 3" xfId="45448" xr:uid="{00000000-0005-0000-0000-0000D2820000}"/>
    <cellStyle name="Normal 3 3 4 4 2 2 2 5" xfId="12626" xr:uid="{00000000-0005-0000-0000-0000D3820000}"/>
    <cellStyle name="Normal 3 3 4 4 2 2 2 5 2" xfId="12627" xr:uid="{00000000-0005-0000-0000-0000D4820000}"/>
    <cellStyle name="Normal 3 3 4 4 2 2 2 6" xfId="12628" xr:uid="{00000000-0005-0000-0000-0000D5820000}"/>
    <cellStyle name="Normal 3 3 4 4 2 2 2 7" xfId="45449" xr:uid="{00000000-0005-0000-0000-0000D6820000}"/>
    <cellStyle name="Normal 3 3 4 4 2 2 3" xfId="12629" xr:uid="{00000000-0005-0000-0000-0000D7820000}"/>
    <cellStyle name="Normal 3 3 4 4 2 2 3 2" xfId="12630" xr:uid="{00000000-0005-0000-0000-0000D8820000}"/>
    <cellStyle name="Normal 3 3 4 4 2 2 3 2 2" xfId="28378" xr:uid="{00000000-0005-0000-0000-0000D9820000}"/>
    <cellStyle name="Normal 3 3 4 4 2 2 3 2 2 2" xfId="28379" xr:uid="{00000000-0005-0000-0000-0000DA820000}"/>
    <cellStyle name="Normal 3 3 4 4 2 2 3 2 2 3" xfId="45450" xr:uid="{00000000-0005-0000-0000-0000DB820000}"/>
    <cellStyle name="Normal 3 3 4 4 2 2 3 2 3" xfId="28380" xr:uid="{00000000-0005-0000-0000-0000DC820000}"/>
    <cellStyle name="Normal 3 3 4 4 2 2 3 2 4" xfId="45451" xr:uid="{00000000-0005-0000-0000-0000DD820000}"/>
    <cellStyle name="Normal 3 3 4 4 2 2 3 3" xfId="12631" xr:uid="{00000000-0005-0000-0000-0000DE820000}"/>
    <cellStyle name="Normal 3 3 4 4 2 2 3 3 2" xfId="28381" xr:uid="{00000000-0005-0000-0000-0000DF820000}"/>
    <cellStyle name="Normal 3 3 4 4 2 2 3 3 3" xfId="45452" xr:uid="{00000000-0005-0000-0000-0000E0820000}"/>
    <cellStyle name="Normal 3 3 4 4 2 2 3 4" xfId="28382" xr:uid="{00000000-0005-0000-0000-0000E1820000}"/>
    <cellStyle name="Normal 3 3 4 4 2 2 3 5" xfId="45453" xr:uid="{00000000-0005-0000-0000-0000E2820000}"/>
    <cellStyle name="Normal 3 3 4 4 2 2 4" xfId="12632" xr:uid="{00000000-0005-0000-0000-0000E3820000}"/>
    <cellStyle name="Normal 3 3 4 4 2 2 4 2" xfId="12633" xr:uid="{00000000-0005-0000-0000-0000E4820000}"/>
    <cellStyle name="Normal 3 3 4 4 2 2 4 2 2" xfId="28383" xr:uid="{00000000-0005-0000-0000-0000E5820000}"/>
    <cellStyle name="Normal 3 3 4 4 2 2 4 2 3" xfId="45454" xr:uid="{00000000-0005-0000-0000-0000E6820000}"/>
    <cellStyle name="Normal 3 3 4 4 2 2 4 3" xfId="28384" xr:uid="{00000000-0005-0000-0000-0000E7820000}"/>
    <cellStyle name="Normal 3 3 4 4 2 2 4 4" xfId="45455" xr:uid="{00000000-0005-0000-0000-0000E8820000}"/>
    <cellStyle name="Normal 3 3 4 4 2 2 5" xfId="12634" xr:uid="{00000000-0005-0000-0000-0000E9820000}"/>
    <cellStyle name="Normal 3 3 4 4 2 2 5 2" xfId="12635" xr:uid="{00000000-0005-0000-0000-0000EA820000}"/>
    <cellStyle name="Normal 3 3 4 4 2 2 5 3" xfId="45456" xr:uid="{00000000-0005-0000-0000-0000EB820000}"/>
    <cellStyle name="Normal 3 3 4 4 2 2 6" xfId="12636" xr:uid="{00000000-0005-0000-0000-0000EC820000}"/>
    <cellStyle name="Normal 3 3 4 4 2 2 6 2" xfId="12637" xr:uid="{00000000-0005-0000-0000-0000ED820000}"/>
    <cellStyle name="Normal 3 3 4 4 2 2 7" xfId="12638" xr:uid="{00000000-0005-0000-0000-0000EE820000}"/>
    <cellStyle name="Normal 3 3 4 4 2 2 8" xfId="45457" xr:uid="{00000000-0005-0000-0000-0000EF820000}"/>
    <cellStyle name="Normal 3 3 4 4 2 3" xfId="12639" xr:uid="{00000000-0005-0000-0000-0000F0820000}"/>
    <cellStyle name="Normal 3 3 4 4 2 3 2" xfId="12640" xr:uid="{00000000-0005-0000-0000-0000F1820000}"/>
    <cellStyle name="Normal 3 3 4 4 2 3 2 2" xfId="12641" xr:uid="{00000000-0005-0000-0000-0000F2820000}"/>
    <cellStyle name="Normal 3 3 4 4 2 3 2 2 2" xfId="28385" xr:uid="{00000000-0005-0000-0000-0000F3820000}"/>
    <cellStyle name="Normal 3 3 4 4 2 3 2 2 2 2" xfId="28386" xr:uid="{00000000-0005-0000-0000-0000F4820000}"/>
    <cellStyle name="Normal 3 3 4 4 2 3 2 2 2 3" xfId="45458" xr:uid="{00000000-0005-0000-0000-0000F5820000}"/>
    <cellStyle name="Normal 3 3 4 4 2 3 2 2 3" xfId="28387" xr:uid="{00000000-0005-0000-0000-0000F6820000}"/>
    <cellStyle name="Normal 3 3 4 4 2 3 2 2 4" xfId="45459" xr:uid="{00000000-0005-0000-0000-0000F7820000}"/>
    <cellStyle name="Normal 3 3 4 4 2 3 2 3" xfId="12642" xr:uid="{00000000-0005-0000-0000-0000F8820000}"/>
    <cellStyle name="Normal 3 3 4 4 2 3 2 3 2" xfId="28388" xr:uid="{00000000-0005-0000-0000-0000F9820000}"/>
    <cellStyle name="Normal 3 3 4 4 2 3 2 3 3" xfId="45460" xr:uid="{00000000-0005-0000-0000-0000FA820000}"/>
    <cellStyle name="Normal 3 3 4 4 2 3 2 4" xfId="28389" xr:uid="{00000000-0005-0000-0000-0000FB820000}"/>
    <cellStyle name="Normal 3 3 4 4 2 3 2 5" xfId="45461" xr:uid="{00000000-0005-0000-0000-0000FC820000}"/>
    <cellStyle name="Normal 3 3 4 4 2 3 3" xfId="12643" xr:uid="{00000000-0005-0000-0000-0000FD820000}"/>
    <cellStyle name="Normal 3 3 4 4 2 3 3 2" xfId="12644" xr:uid="{00000000-0005-0000-0000-0000FE820000}"/>
    <cellStyle name="Normal 3 3 4 4 2 3 3 2 2" xfId="28390" xr:uid="{00000000-0005-0000-0000-0000FF820000}"/>
    <cellStyle name="Normal 3 3 4 4 2 3 3 2 3" xfId="45462" xr:uid="{00000000-0005-0000-0000-000000830000}"/>
    <cellStyle name="Normal 3 3 4 4 2 3 3 3" xfId="28391" xr:uid="{00000000-0005-0000-0000-000001830000}"/>
    <cellStyle name="Normal 3 3 4 4 2 3 3 4" xfId="45463" xr:uid="{00000000-0005-0000-0000-000002830000}"/>
    <cellStyle name="Normal 3 3 4 4 2 3 4" xfId="12645" xr:uid="{00000000-0005-0000-0000-000003830000}"/>
    <cellStyle name="Normal 3 3 4 4 2 3 4 2" xfId="12646" xr:uid="{00000000-0005-0000-0000-000004830000}"/>
    <cellStyle name="Normal 3 3 4 4 2 3 4 3" xfId="45464" xr:uid="{00000000-0005-0000-0000-000005830000}"/>
    <cellStyle name="Normal 3 3 4 4 2 3 5" xfId="12647" xr:uid="{00000000-0005-0000-0000-000006830000}"/>
    <cellStyle name="Normal 3 3 4 4 2 3 5 2" xfId="12648" xr:uid="{00000000-0005-0000-0000-000007830000}"/>
    <cellStyle name="Normal 3 3 4 4 2 3 6" xfId="12649" xr:uid="{00000000-0005-0000-0000-000008830000}"/>
    <cellStyle name="Normal 3 3 4 4 2 3 7" xfId="45465" xr:uid="{00000000-0005-0000-0000-000009830000}"/>
    <cellStyle name="Normal 3 3 4 4 2 4" xfId="12650" xr:uid="{00000000-0005-0000-0000-00000A830000}"/>
    <cellStyle name="Normal 3 3 4 4 2 4 2" xfId="12651" xr:uid="{00000000-0005-0000-0000-00000B830000}"/>
    <cellStyle name="Normal 3 3 4 4 2 4 2 2" xfId="28392" xr:uid="{00000000-0005-0000-0000-00000C830000}"/>
    <cellStyle name="Normal 3 3 4 4 2 4 2 2 2" xfId="28393" xr:uid="{00000000-0005-0000-0000-00000D830000}"/>
    <cellStyle name="Normal 3 3 4 4 2 4 2 2 2 2" xfId="28394" xr:uid="{00000000-0005-0000-0000-00000E830000}"/>
    <cellStyle name="Normal 3 3 4 4 2 4 2 2 2 3" xfId="45466" xr:uid="{00000000-0005-0000-0000-00000F830000}"/>
    <cellStyle name="Normal 3 3 4 4 2 4 2 2 3" xfId="28395" xr:uid="{00000000-0005-0000-0000-000010830000}"/>
    <cellStyle name="Normal 3 3 4 4 2 4 2 2 4" xfId="45467" xr:uid="{00000000-0005-0000-0000-000011830000}"/>
    <cellStyle name="Normal 3 3 4 4 2 4 2 3" xfId="28396" xr:uid="{00000000-0005-0000-0000-000012830000}"/>
    <cellStyle name="Normal 3 3 4 4 2 4 2 3 2" xfId="28397" xr:uid="{00000000-0005-0000-0000-000013830000}"/>
    <cellStyle name="Normal 3 3 4 4 2 4 2 3 3" xfId="45468" xr:uid="{00000000-0005-0000-0000-000014830000}"/>
    <cellStyle name="Normal 3 3 4 4 2 4 2 4" xfId="28398" xr:uid="{00000000-0005-0000-0000-000015830000}"/>
    <cellStyle name="Normal 3 3 4 4 2 4 2 5" xfId="45469" xr:uid="{00000000-0005-0000-0000-000016830000}"/>
    <cellStyle name="Normal 3 3 4 4 2 4 3" xfId="12652" xr:uid="{00000000-0005-0000-0000-000017830000}"/>
    <cellStyle name="Normal 3 3 4 4 2 4 3 2" xfId="28399" xr:uid="{00000000-0005-0000-0000-000018830000}"/>
    <cellStyle name="Normal 3 3 4 4 2 4 3 2 2" xfId="28400" xr:uid="{00000000-0005-0000-0000-000019830000}"/>
    <cellStyle name="Normal 3 3 4 4 2 4 3 2 3" xfId="45470" xr:uid="{00000000-0005-0000-0000-00001A830000}"/>
    <cellStyle name="Normal 3 3 4 4 2 4 3 3" xfId="28401" xr:uid="{00000000-0005-0000-0000-00001B830000}"/>
    <cellStyle name="Normal 3 3 4 4 2 4 3 4" xfId="45471" xr:uid="{00000000-0005-0000-0000-00001C830000}"/>
    <cellStyle name="Normal 3 3 4 4 2 4 4" xfId="28402" xr:uid="{00000000-0005-0000-0000-00001D830000}"/>
    <cellStyle name="Normal 3 3 4 4 2 4 4 2" xfId="28403" xr:uid="{00000000-0005-0000-0000-00001E830000}"/>
    <cellStyle name="Normal 3 3 4 4 2 4 4 3" xfId="45472" xr:uid="{00000000-0005-0000-0000-00001F830000}"/>
    <cellStyle name="Normal 3 3 4 4 2 4 5" xfId="28404" xr:uid="{00000000-0005-0000-0000-000020830000}"/>
    <cellStyle name="Normal 3 3 4 4 2 4 6" xfId="45473" xr:uid="{00000000-0005-0000-0000-000021830000}"/>
    <cellStyle name="Normal 3 3 4 4 2 5" xfId="12653" xr:uid="{00000000-0005-0000-0000-000022830000}"/>
    <cellStyle name="Normal 3 3 4 4 2 5 2" xfId="12654" xr:uid="{00000000-0005-0000-0000-000023830000}"/>
    <cellStyle name="Normal 3 3 4 4 2 5 2 2" xfId="28405" xr:uid="{00000000-0005-0000-0000-000024830000}"/>
    <cellStyle name="Normal 3 3 4 4 2 5 2 2 2" xfId="28406" xr:uid="{00000000-0005-0000-0000-000025830000}"/>
    <cellStyle name="Normal 3 3 4 4 2 5 2 2 3" xfId="45474" xr:uid="{00000000-0005-0000-0000-000026830000}"/>
    <cellStyle name="Normal 3 3 4 4 2 5 2 3" xfId="28407" xr:uid="{00000000-0005-0000-0000-000027830000}"/>
    <cellStyle name="Normal 3 3 4 4 2 5 2 4" xfId="45475" xr:uid="{00000000-0005-0000-0000-000028830000}"/>
    <cellStyle name="Normal 3 3 4 4 2 5 3" xfId="28408" xr:uid="{00000000-0005-0000-0000-000029830000}"/>
    <cellStyle name="Normal 3 3 4 4 2 5 3 2" xfId="28409" xr:uid="{00000000-0005-0000-0000-00002A830000}"/>
    <cellStyle name="Normal 3 3 4 4 2 5 3 3" xfId="45476" xr:uid="{00000000-0005-0000-0000-00002B830000}"/>
    <cellStyle name="Normal 3 3 4 4 2 5 4" xfId="28410" xr:uid="{00000000-0005-0000-0000-00002C830000}"/>
    <cellStyle name="Normal 3 3 4 4 2 5 5" xfId="45477" xr:uid="{00000000-0005-0000-0000-00002D830000}"/>
    <cellStyle name="Normal 3 3 4 4 2 6" xfId="12655" xr:uid="{00000000-0005-0000-0000-00002E830000}"/>
    <cellStyle name="Normal 3 3 4 4 2 6 2" xfId="12656" xr:uid="{00000000-0005-0000-0000-00002F830000}"/>
    <cellStyle name="Normal 3 3 4 4 2 6 2 2" xfId="28411" xr:uid="{00000000-0005-0000-0000-000030830000}"/>
    <cellStyle name="Normal 3 3 4 4 2 6 2 2 2" xfId="28412" xr:uid="{00000000-0005-0000-0000-000031830000}"/>
    <cellStyle name="Normal 3 3 4 4 2 6 2 2 3" xfId="45478" xr:uid="{00000000-0005-0000-0000-000032830000}"/>
    <cellStyle name="Normal 3 3 4 4 2 6 2 3" xfId="28413" xr:uid="{00000000-0005-0000-0000-000033830000}"/>
    <cellStyle name="Normal 3 3 4 4 2 6 2 4" xfId="45479" xr:uid="{00000000-0005-0000-0000-000034830000}"/>
    <cellStyle name="Normal 3 3 4 4 2 6 3" xfId="28414" xr:uid="{00000000-0005-0000-0000-000035830000}"/>
    <cellStyle name="Normal 3 3 4 4 2 6 3 2" xfId="28415" xr:uid="{00000000-0005-0000-0000-000036830000}"/>
    <cellStyle name="Normal 3 3 4 4 2 6 3 3" xfId="45480" xr:uid="{00000000-0005-0000-0000-000037830000}"/>
    <cellStyle name="Normal 3 3 4 4 2 6 4" xfId="28416" xr:uid="{00000000-0005-0000-0000-000038830000}"/>
    <cellStyle name="Normal 3 3 4 4 2 6 5" xfId="45481" xr:uid="{00000000-0005-0000-0000-000039830000}"/>
    <cellStyle name="Normal 3 3 4 4 2 7" xfId="12657" xr:uid="{00000000-0005-0000-0000-00003A830000}"/>
    <cellStyle name="Normal 3 3 4 4 2 7 2" xfId="12658" xr:uid="{00000000-0005-0000-0000-00003B830000}"/>
    <cellStyle name="Normal 3 3 4 4 2 7 2 2" xfId="28417" xr:uid="{00000000-0005-0000-0000-00003C830000}"/>
    <cellStyle name="Normal 3 3 4 4 2 7 2 3" xfId="45482" xr:uid="{00000000-0005-0000-0000-00003D830000}"/>
    <cellStyle name="Normal 3 3 4 4 2 7 3" xfId="28418" xr:uid="{00000000-0005-0000-0000-00003E830000}"/>
    <cellStyle name="Normal 3 3 4 4 2 7 4" xfId="45483" xr:uid="{00000000-0005-0000-0000-00003F830000}"/>
    <cellStyle name="Normal 3 3 4 4 2 8" xfId="12659" xr:uid="{00000000-0005-0000-0000-000040830000}"/>
    <cellStyle name="Normal 3 3 4 4 2 8 2" xfId="28419" xr:uid="{00000000-0005-0000-0000-000041830000}"/>
    <cellStyle name="Normal 3 3 4 4 2 8 3" xfId="45484" xr:uid="{00000000-0005-0000-0000-000042830000}"/>
    <cellStyle name="Normal 3 3 4 4 2 9" xfId="28420" xr:uid="{00000000-0005-0000-0000-000043830000}"/>
    <cellStyle name="Normal 3 3 4 4 2 9 2" xfId="45485" xr:uid="{00000000-0005-0000-0000-000044830000}"/>
    <cellStyle name="Normal 3 3 4 4 3" xfId="12660" xr:uid="{00000000-0005-0000-0000-000045830000}"/>
    <cellStyle name="Normal 3 3 4 4 3 10" xfId="45486" xr:uid="{00000000-0005-0000-0000-000046830000}"/>
    <cellStyle name="Normal 3 3 4 4 3 11" xfId="45487" xr:uid="{00000000-0005-0000-0000-000047830000}"/>
    <cellStyle name="Normal 3 3 4 4 3 2" xfId="12661" xr:uid="{00000000-0005-0000-0000-000048830000}"/>
    <cellStyle name="Normal 3 3 4 4 3 2 2" xfId="12662" xr:uid="{00000000-0005-0000-0000-000049830000}"/>
    <cellStyle name="Normal 3 3 4 4 3 2 2 2" xfId="12663" xr:uid="{00000000-0005-0000-0000-00004A830000}"/>
    <cellStyle name="Normal 3 3 4 4 3 2 2 2 2" xfId="12664" xr:uid="{00000000-0005-0000-0000-00004B830000}"/>
    <cellStyle name="Normal 3 3 4 4 3 2 2 2 2 2" xfId="28421" xr:uid="{00000000-0005-0000-0000-00004C830000}"/>
    <cellStyle name="Normal 3 3 4 4 3 2 2 2 2 2 2" xfId="28422" xr:uid="{00000000-0005-0000-0000-00004D830000}"/>
    <cellStyle name="Normal 3 3 4 4 3 2 2 2 2 2 3" xfId="45488" xr:uid="{00000000-0005-0000-0000-00004E830000}"/>
    <cellStyle name="Normal 3 3 4 4 3 2 2 2 2 3" xfId="28423" xr:uid="{00000000-0005-0000-0000-00004F830000}"/>
    <cellStyle name="Normal 3 3 4 4 3 2 2 2 2 4" xfId="45489" xr:uid="{00000000-0005-0000-0000-000050830000}"/>
    <cellStyle name="Normal 3 3 4 4 3 2 2 2 3" xfId="12665" xr:uid="{00000000-0005-0000-0000-000051830000}"/>
    <cellStyle name="Normal 3 3 4 4 3 2 2 2 3 2" xfId="28424" xr:uid="{00000000-0005-0000-0000-000052830000}"/>
    <cellStyle name="Normal 3 3 4 4 3 2 2 2 3 3" xfId="45490" xr:uid="{00000000-0005-0000-0000-000053830000}"/>
    <cellStyle name="Normal 3 3 4 4 3 2 2 2 4" xfId="28425" xr:uid="{00000000-0005-0000-0000-000054830000}"/>
    <cellStyle name="Normal 3 3 4 4 3 2 2 2 5" xfId="45491" xr:uid="{00000000-0005-0000-0000-000055830000}"/>
    <cellStyle name="Normal 3 3 4 4 3 2 2 3" xfId="12666" xr:uid="{00000000-0005-0000-0000-000056830000}"/>
    <cellStyle name="Normal 3 3 4 4 3 2 2 3 2" xfId="12667" xr:uid="{00000000-0005-0000-0000-000057830000}"/>
    <cellStyle name="Normal 3 3 4 4 3 2 2 3 2 2" xfId="28426" xr:uid="{00000000-0005-0000-0000-000058830000}"/>
    <cellStyle name="Normal 3 3 4 4 3 2 2 3 2 3" xfId="45492" xr:uid="{00000000-0005-0000-0000-000059830000}"/>
    <cellStyle name="Normal 3 3 4 4 3 2 2 3 3" xfId="28427" xr:uid="{00000000-0005-0000-0000-00005A830000}"/>
    <cellStyle name="Normal 3 3 4 4 3 2 2 3 4" xfId="45493" xr:uid="{00000000-0005-0000-0000-00005B830000}"/>
    <cellStyle name="Normal 3 3 4 4 3 2 2 4" xfId="12668" xr:uid="{00000000-0005-0000-0000-00005C830000}"/>
    <cellStyle name="Normal 3 3 4 4 3 2 2 4 2" xfId="12669" xr:uid="{00000000-0005-0000-0000-00005D830000}"/>
    <cellStyle name="Normal 3 3 4 4 3 2 2 4 3" xfId="45494" xr:uid="{00000000-0005-0000-0000-00005E830000}"/>
    <cellStyle name="Normal 3 3 4 4 3 2 2 5" xfId="12670" xr:uid="{00000000-0005-0000-0000-00005F830000}"/>
    <cellStyle name="Normal 3 3 4 4 3 2 2 5 2" xfId="12671" xr:uid="{00000000-0005-0000-0000-000060830000}"/>
    <cellStyle name="Normal 3 3 4 4 3 2 2 6" xfId="12672" xr:uid="{00000000-0005-0000-0000-000061830000}"/>
    <cellStyle name="Normal 3 3 4 4 3 2 2 7" xfId="45495" xr:uid="{00000000-0005-0000-0000-000062830000}"/>
    <cellStyle name="Normal 3 3 4 4 3 2 3" xfId="12673" xr:uid="{00000000-0005-0000-0000-000063830000}"/>
    <cellStyle name="Normal 3 3 4 4 3 2 3 2" xfId="12674" xr:uid="{00000000-0005-0000-0000-000064830000}"/>
    <cellStyle name="Normal 3 3 4 4 3 2 3 2 2" xfId="28428" xr:uid="{00000000-0005-0000-0000-000065830000}"/>
    <cellStyle name="Normal 3 3 4 4 3 2 3 2 2 2" xfId="28429" xr:uid="{00000000-0005-0000-0000-000066830000}"/>
    <cellStyle name="Normal 3 3 4 4 3 2 3 2 2 3" xfId="45496" xr:uid="{00000000-0005-0000-0000-000067830000}"/>
    <cellStyle name="Normal 3 3 4 4 3 2 3 2 3" xfId="28430" xr:uid="{00000000-0005-0000-0000-000068830000}"/>
    <cellStyle name="Normal 3 3 4 4 3 2 3 2 4" xfId="45497" xr:uid="{00000000-0005-0000-0000-000069830000}"/>
    <cellStyle name="Normal 3 3 4 4 3 2 3 3" xfId="12675" xr:uid="{00000000-0005-0000-0000-00006A830000}"/>
    <cellStyle name="Normal 3 3 4 4 3 2 3 3 2" xfId="28431" xr:uid="{00000000-0005-0000-0000-00006B830000}"/>
    <cellStyle name="Normal 3 3 4 4 3 2 3 3 3" xfId="45498" xr:uid="{00000000-0005-0000-0000-00006C830000}"/>
    <cellStyle name="Normal 3 3 4 4 3 2 3 4" xfId="28432" xr:uid="{00000000-0005-0000-0000-00006D830000}"/>
    <cellStyle name="Normal 3 3 4 4 3 2 3 5" xfId="45499" xr:uid="{00000000-0005-0000-0000-00006E830000}"/>
    <cellStyle name="Normal 3 3 4 4 3 2 4" xfId="12676" xr:uid="{00000000-0005-0000-0000-00006F830000}"/>
    <cellStyle name="Normal 3 3 4 4 3 2 4 2" xfId="12677" xr:uid="{00000000-0005-0000-0000-000070830000}"/>
    <cellStyle name="Normal 3 3 4 4 3 2 4 2 2" xfId="28433" xr:uid="{00000000-0005-0000-0000-000071830000}"/>
    <cellStyle name="Normal 3 3 4 4 3 2 4 2 3" xfId="45500" xr:uid="{00000000-0005-0000-0000-000072830000}"/>
    <cellStyle name="Normal 3 3 4 4 3 2 4 3" xfId="28434" xr:uid="{00000000-0005-0000-0000-000073830000}"/>
    <cellStyle name="Normal 3 3 4 4 3 2 4 4" xfId="45501" xr:uid="{00000000-0005-0000-0000-000074830000}"/>
    <cellStyle name="Normal 3 3 4 4 3 2 5" xfId="12678" xr:uid="{00000000-0005-0000-0000-000075830000}"/>
    <cellStyle name="Normal 3 3 4 4 3 2 5 2" xfId="12679" xr:uid="{00000000-0005-0000-0000-000076830000}"/>
    <cellStyle name="Normal 3 3 4 4 3 2 5 3" xfId="45502" xr:uid="{00000000-0005-0000-0000-000077830000}"/>
    <cellStyle name="Normal 3 3 4 4 3 2 6" xfId="12680" xr:uid="{00000000-0005-0000-0000-000078830000}"/>
    <cellStyle name="Normal 3 3 4 4 3 2 6 2" xfId="12681" xr:uid="{00000000-0005-0000-0000-000079830000}"/>
    <cellStyle name="Normal 3 3 4 4 3 2 7" xfId="12682" xr:uid="{00000000-0005-0000-0000-00007A830000}"/>
    <cellStyle name="Normal 3 3 4 4 3 2 8" xfId="45503" xr:uid="{00000000-0005-0000-0000-00007B830000}"/>
    <cellStyle name="Normal 3 3 4 4 3 3" xfId="12683" xr:uid="{00000000-0005-0000-0000-00007C830000}"/>
    <cellStyle name="Normal 3 3 4 4 3 3 2" xfId="12684" xr:uid="{00000000-0005-0000-0000-00007D830000}"/>
    <cellStyle name="Normal 3 3 4 4 3 3 2 2" xfId="12685" xr:uid="{00000000-0005-0000-0000-00007E830000}"/>
    <cellStyle name="Normal 3 3 4 4 3 3 2 2 2" xfId="28435" xr:uid="{00000000-0005-0000-0000-00007F830000}"/>
    <cellStyle name="Normal 3 3 4 4 3 3 2 2 2 2" xfId="28436" xr:uid="{00000000-0005-0000-0000-000080830000}"/>
    <cellStyle name="Normal 3 3 4 4 3 3 2 2 2 3" xfId="45504" xr:uid="{00000000-0005-0000-0000-000081830000}"/>
    <cellStyle name="Normal 3 3 4 4 3 3 2 2 3" xfId="28437" xr:uid="{00000000-0005-0000-0000-000082830000}"/>
    <cellStyle name="Normal 3 3 4 4 3 3 2 2 4" xfId="45505" xr:uid="{00000000-0005-0000-0000-000083830000}"/>
    <cellStyle name="Normal 3 3 4 4 3 3 2 3" xfId="12686" xr:uid="{00000000-0005-0000-0000-000084830000}"/>
    <cellStyle name="Normal 3 3 4 4 3 3 2 3 2" xfId="28438" xr:uid="{00000000-0005-0000-0000-000085830000}"/>
    <cellStyle name="Normal 3 3 4 4 3 3 2 3 3" xfId="45506" xr:uid="{00000000-0005-0000-0000-000086830000}"/>
    <cellStyle name="Normal 3 3 4 4 3 3 2 4" xfId="28439" xr:uid="{00000000-0005-0000-0000-000087830000}"/>
    <cellStyle name="Normal 3 3 4 4 3 3 2 5" xfId="45507" xr:uid="{00000000-0005-0000-0000-000088830000}"/>
    <cellStyle name="Normal 3 3 4 4 3 3 3" xfId="12687" xr:uid="{00000000-0005-0000-0000-000089830000}"/>
    <cellStyle name="Normal 3 3 4 4 3 3 3 2" xfId="12688" xr:uid="{00000000-0005-0000-0000-00008A830000}"/>
    <cellStyle name="Normal 3 3 4 4 3 3 3 2 2" xfId="28440" xr:uid="{00000000-0005-0000-0000-00008B830000}"/>
    <cellStyle name="Normal 3 3 4 4 3 3 3 2 3" xfId="45508" xr:uid="{00000000-0005-0000-0000-00008C830000}"/>
    <cellStyle name="Normal 3 3 4 4 3 3 3 3" xfId="28441" xr:uid="{00000000-0005-0000-0000-00008D830000}"/>
    <cellStyle name="Normal 3 3 4 4 3 3 3 4" xfId="45509" xr:uid="{00000000-0005-0000-0000-00008E830000}"/>
    <cellStyle name="Normal 3 3 4 4 3 3 4" xfId="12689" xr:uid="{00000000-0005-0000-0000-00008F830000}"/>
    <cellStyle name="Normal 3 3 4 4 3 3 4 2" xfId="12690" xr:uid="{00000000-0005-0000-0000-000090830000}"/>
    <cellStyle name="Normal 3 3 4 4 3 3 4 3" xfId="45510" xr:uid="{00000000-0005-0000-0000-000091830000}"/>
    <cellStyle name="Normal 3 3 4 4 3 3 5" xfId="12691" xr:uid="{00000000-0005-0000-0000-000092830000}"/>
    <cellStyle name="Normal 3 3 4 4 3 3 5 2" xfId="12692" xr:uid="{00000000-0005-0000-0000-000093830000}"/>
    <cellStyle name="Normal 3 3 4 4 3 3 6" xfId="12693" xr:uid="{00000000-0005-0000-0000-000094830000}"/>
    <cellStyle name="Normal 3 3 4 4 3 3 7" xfId="45511" xr:uid="{00000000-0005-0000-0000-000095830000}"/>
    <cellStyle name="Normal 3 3 4 4 3 4" xfId="12694" xr:uid="{00000000-0005-0000-0000-000096830000}"/>
    <cellStyle name="Normal 3 3 4 4 3 4 2" xfId="12695" xr:uid="{00000000-0005-0000-0000-000097830000}"/>
    <cellStyle name="Normal 3 3 4 4 3 4 2 2" xfId="28442" xr:uid="{00000000-0005-0000-0000-000098830000}"/>
    <cellStyle name="Normal 3 3 4 4 3 4 2 2 2" xfId="28443" xr:uid="{00000000-0005-0000-0000-000099830000}"/>
    <cellStyle name="Normal 3 3 4 4 3 4 2 2 2 2" xfId="28444" xr:uid="{00000000-0005-0000-0000-00009A830000}"/>
    <cellStyle name="Normal 3 3 4 4 3 4 2 2 2 3" xfId="45512" xr:uid="{00000000-0005-0000-0000-00009B830000}"/>
    <cellStyle name="Normal 3 3 4 4 3 4 2 2 3" xfId="28445" xr:uid="{00000000-0005-0000-0000-00009C830000}"/>
    <cellStyle name="Normal 3 3 4 4 3 4 2 2 4" xfId="45513" xr:uid="{00000000-0005-0000-0000-00009D830000}"/>
    <cellStyle name="Normal 3 3 4 4 3 4 2 3" xfId="28446" xr:uid="{00000000-0005-0000-0000-00009E830000}"/>
    <cellStyle name="Normal 3 3 4 4 3 4 2 3 2" xfId="28447" xr:uid="{00000000-0005-0000-0000-00009F830000}"/>
    <cellStyle name="Normal 3 3 4 4 3 4 2 3 3" xfId="45514" xr:uid="{00000000-0005-0000-0000-0000A0830000}"/>
    <cellStyle name="Normal 3 3 4 4 3 4 2 4" xfId="28448" xr:uid="{00000000-0005-0000-0000-0000A1830000}"/>
    <cellStyle name="Normal 3 3 4 4 3 4 2 5" xfId="45515" xr:uid="{00000000-0005-0000-0000-0000A2830000}"/>
    <cellStyle name="Normal 3 3 4 4 3 4 3" xfId="12696" xr:uid="{00000000-0005-0000-0000-0000A3830000}"/>
    <cellStyle name="Normal 3 3 4 4 3 4 3 2" xfId="28449" xr:uid="{00000000-0005-0000-0000-0000A4830000}"/>
    <cellStyle name="Normal 3 3 4 4 3 4 3 2 2" xfId="28450" xr:uid="{00000000-0005-0000-0000-0000A5830000}"/>
    <cellStyle name="Normal 3 3 4 4 3 4 3 2 3" xfId="45516" xr:uid="{00000000-0005-0000-0000-0000A6830000}"/>
    <cellStyle name="Normal 3 3 4 4 3 4 3 3" xfId="28451" xr:uid="{00000000-0005-0000-0000-0000A7830000}"/>
    <cellStyle name="Normal 3 3 4 4 3 4 3 4" xfId="45517" xr:uid="{00000000-0005-0000-0000-0000A8830000}"/>
    <cellStyle name="Normal 3 3 4 4 3 4 4" xfId="28452" xr:uid="{00000000-0005-0000-0000-0000A9830000}"/>
    <cellStyle name="Normal 3 3 4 4 3 4 4 2" xfId="28453" xr:uid="{00000000-0005-0000-0000-0000AA830000}"/>
    <cellStyle name="Normal 3 3 4 4 3 4 4 3" xfId="45518" xr:uid="{00000000-0005-0000-0000-0000AB830000}"/>
    <cellStyle name="Normal 3 3 4 4 3 4 5" xfId="28454" xr:uid="{00000000-0005-0000-0000-0000AC830000}"/>
    <cellStyle name="Normal 3 3 4 4 3 4 6" xfId="45519" xr:uid="{00000000-0005-0000-0000-0000AD830000}"/>
    <cellStyle name="Normal 3 3 4 4 3 5" xfId="12697" xr:uid="{00000000-0005-0000-0000-0000AE830000}"/>
    <cellStyle name="Normal 3 3 4 4 3 5 2" xfId="12698" xr:uid="{00000000-0005-0000-0000-0000AF830000}"/>
    <cellStyle name="Normal 3 3 4 4 3 5 2 2" xfId="28455" xr:uid="{00000000-0005-0000-0000-0000B0830000}"/>
    <cellStyle name="Normal 3 3 4 4 3 5 2 2 2" xfId="28456" xr:uid="{00000000-0005-0000-0000-0000B1830000}"/>
    <cellStyle name="Normal 3 3 4 4 3 5 2 2 3" xfId="45520" xr:uid="{00000000-0005-0000-0000-0000B2830000}"/>
    <cellStyle name="Normal 3 3 4 4 3 5 2 3" xfId="28457" xr:uid="{00000000-0005-0000-0000-0000B3830000}"/>
    <cellStyle name="Normal 3 3 4 4 3 5 2 4" xfId="45521" xr:uid="{00000000-0005-0000-0000-0000B4830000}"/>
    <cellStyle name="Normal 3 3 4 4 3 5 3" xfId="28458" xr:uid="{00000000-0005-0000-0000-0000B5830000}"/>
    <cellStyle name="Normal 3 3 4 4 3 5 3 2" xfId="28459" xr:uid="{00000000-0005-0000-0000-0000B6830000}"/>
    <cellStyle name="Normal 3 3 4 4 3 5 3 3" xfId="45522" xr:uid="{00000000-0005-0000-0000-0000B7830000}"/>
    <cellStyle name="Normal 3 3 4 4 3 5 4" xfId="28460" xr:uid="{00000000-0005-0000-0000-0000B8830000}"/>
    <cellStyle name="Normal 3 3 4 4 3 5 5" xfId="45523" xr:uid="{00000000-0005-0000-0000-0000B9830000}"/>
    <cellStyle name="Normal 3 3 4 4 3 6" xfId="12699" xr:uid="{00000000-0005-0000-0000-0000BA830000}"/>
    <cellStyle name="Normal 3 3 4 4 3 6 2" xfId="12700" xr:uid="{00000000-0005-0000-0000-0000BB830000}"/>
    <cellStyle name="Normal 3 3 4 4 3 6 2 2" xfId="28461" xr:uid="{00000000-0005-0000-0000-0000BC830000}"/>
    <cellStyle name="Normal 3 3 4 4 3 6 2 3" xfId="45524" xr:uid="{00000000-0005-0000-0000-0000BD830000}"/>
    <cellStyle name="Normal 3 3 4 4 3 6 3" xfId="28462" xr:uid="{00000000-0005-0000-0000-0000BE830000}"/>
    <cellStyle name="Normal 3 3 4 4 3 6 4" xfId="45525" xr:uid="{00000000-0005-0000-0000-0000BF830000}"/>
    <cellStyle name="Normal 3 3 4 4 3 7" xfId="12701" xr:uid="{00000000-0005-0000-0000-0000C0830000}"/>
    <cellStyle name="Normal 3 3 4 4 3 7 2" xfId="12702" xr:uid="{00000000-0005-0000-0000-0000C1830000}"/>
    <cellStyle name="Normal 3 3 4 4 3 7 3" xfId="45526" xr:uid="{00000000-0005-0000-0000-0000C2830000}"/>
    <cellStyle name="Normal 3 3 4 4 3 8" xfId="12703" xr:uid="{00000000-0005-0000-0000-0000C3830000}"/>
    <cellStyle name="Normal 3 3 4 4 3 8 2" xfId="45527" xr:uid="{00000000-0005-0000-0000-0000C4830000}"/>
    <cellStyle name="Normal 3 3 4 4 3 9" xfId="45528" xr:uid="{00000000-0005-0000-0000-0000C5830000}"/>
    <cellStyle name="Normal 3 3 4 4 4" xfId="12704" xr:uid="{00000000-0005-0000-0000-0000C6830000}"/>
    <cellStyle name="Normal 3 3 4 4 4 10" xfId="45529" xr:uid="{00000000-0005-0000-0000-0000C7830000}"/>
    <cellStyle name="Normal 3 3 4 4 4 2" xfId="12705" xr:uid="{00000000-0005-0000-0000-0000C8830000}"/>
    <cellStyle name="Normal 3 3 4 4 4 2 2" xfId="12706" xr:uid="{00000000-0005-0000-0000-0000C9830000}"/>
    <cellStyle name="Normal 3 3 4 4 4 2 2 2" xfId="12707" xr:uid="{00000000-0005-0000-0000-0000CA830000}"/>
    <cellStyle name="Normal 3 3 4 4 4 2 2 2 2" xfId="28463" xr:uid="{00000000-0005-0000-0000-0000CB830000}"/>
    <cellStyle name="Normal 3 3 4 4 4 2 2 2 2 2" xfId="28464" xr:uid="{00000000-0005-0000-0000-0000CC830000}"/>
    <cellStyle name="Normal 3 3 4 4 4 2 2 2 2 3" xfId="45530" xr:uid="{00000000-0005-0000-0000-0000CD830000}"/>
    <cellStyle name="Normal 3 3 4 4 4 2 2 2 3" xfId="28465" xr:uid="{00000000-0005-0000-0000-0000CE830000}"/>
    <cellStyle name="Normal 3 3 4 4 4 2 2 2 4" xfId="45531" xr:uid="{00000000-0005-0000-0000-0000CF830000}"/>
    <cellStyle name="Normal 3 3 4 4 4 2 2 3" xfId="12708" xr:uid="{00000000-0005-0000-0000-0000D0830000}"/>
    <cellStyle name="Normal 3 3 4 4 4 2 2 3 2" xfId="28466" xr:uid="{00000000-0005-0000-0000-0000D1830000}"/>
    <cellStyle name="Normal 3 3 4 4 4 2 2 3 3" xfId="45532" xr:uid="{00000000-0005-0000-0000-0000D2830000}"/>
    <cellStyle name="Normal 3 3 4 4 4 2 2 4" xfId="28467" xr:uid="{00000000-0005-0000-0000-0000D3830000}"/>
    <cellStyle name="Normal 3 3 4 4 4 2 2 5" xfId="45533" xr:uid="{00000000-0005-0000-0000-0000D4830000}"/>
    <cellStyle name="Normal 3 3 4 4 4 2 3" xfId="12709" xr:uid="{00000000-0005-0000-0000-0000D5830000}"/>
    <cellStyle name="Normal 3 3 4 4 4 2 3 2" xfId="12710" xr:uid="{00000000-0005-0000-0000-0000D6830000}"/>
    <cellStyle name="Normal 3 3 4 4 4 2 3 2 2" xfId="28468" xr:uid="{00000000-0005-0000-0000-0000D7830000}"/>
    <cellStyle name="Normal 3 3 4 4 4 2 3 2 3" xfId="45534" xr:uid="{00000000-0005-0000-0000-0000D8830000}"/>
    <cellStyle name="Normal 3 3 4 4 4 2 3 3" xfId="28469" xr:uid="{00000000-0005-0000-0000-0000D9830000}"/>
    <cellStyle name="Normal 3 3 4 4 4 2 3 4" xfId="45535" xr:uid="{00000000-0005-0000-0000-0000DA830000}"/>
    <cellStyle name="Normal 3 3 4 4 4 2 4" xfId="12711" xr:uid="{00000000-0005-0000-0000-0000DB830000}"/>
    <cellStyle name="Normal 3 3 4 4 4 2 4 2" xfId="12712" xr:uid="{00000000-0005-0000-0000-0000DC830000}"/>
    <cellStyle name="Normal 3 3 4 4 4 2 4 3" xfId="45536" xr:uid="{00000000-0005-0000-0000-0000DD830000}"/>
    <cellStyle name="Normal 3 3 4 4 4 2 5" xfId="12713" xr:uid="{00000000-0005-0000-0000-0000DE830000}"/>
    <cellStyle name="Normal 3 3 4 4 4 2 5 2" xfId="12714" xr:uid="{00000000-0005-0000-0000-0000DF830000}"/>
    <cellStyle name="Normal 3 3 4 4 4 2 6" xfId="12715" xr:uid="{00000000-0005-0000-0000-0000E0830000}"/>
    <cellStyle name="Normal 3 3 4 4 4 2 7" xfId="45537" xr:uid="{00000000-0005-0000-0000-0000E1830000}"/>
    <cellStyle name="Normal 3 3 4 4 4 3" xfId="12716" xr:uid="{00000000-0005-0000-0000-0000E2830000}"/>
    <cellStyle name="Normal 3 3 4 4 4 3 2" xfId="12717" xr:uid="{00000000-0005-0000-0000-0000E3830000}"/>
    <cellStyle name="Normal 3 3 4 4 4 3 2 2" xfId="28470" xr:uid="{00000000-0005-0000-0000-0000E4830000}"/>
    <cellStyle name="Normal 3 3 4 4 4 3 2 2 2" xfId="28471" xr:uid="{00000000-0005-0000-0000-0000E5830000}"/>
    <cellStyle name="Normal 3 3 4 4 4 3 2 2 2 2" xfId="28472" xr:uid="{00000000-0005-0000-0000-0000E6830000}"/>
    <cellStyle name="Normal 3 3 4 4 4 3 2 2 2 3" xfId="45538" xr:uid="{00000000-0005-0000-0000-0000E7830000}"/>
    <cellStyle name="Normal 3 3 4 4 4 3 2 2 3" xfId="28473" xr:uid="{00000000-0005-0000-0000-0000E8830000}"/>
    <cellStyle name="Normal 3 3 4 4 4 3 2 2 4" xfId="45539" xr:uid="{00000000-0005-0000-0000-0000E9830000}"/>
    <cellStyle name="Normal 3 3 4 4 4 3 2 3" xfId="28474" xr:uid="{00000000-0005-0000-0000-0000EA830000}"/>
    <cellStyle name="Normal 3 3 4 4 4 3 2 3 2" xfId="28475" xr:uid="{00000000-0005-0000-0000-0000EB830000}"/>
    <cellStyle name="Normal 3 3 4 4 4 3 2 3 3" xfId="45540" xr:uid="{00000000-0005-0000-0000-0000EC830000}"/>
    <cellStyle name="Normal 3 3 4 4 4 3 2 4" xfId="28476" xr:uid="{00000000-0005-0000-0000-0000ED830000}"/>
    <cellStyle name="Normal 3 3 4 4 4 3 2 5" xfId="45541" xr:uid="{00000000-0005-0000-0000-0000EE830000}"/>
    <cellStyle name="Normal 3 3 4 4 4 3 3" xfId="12718" xr:uid="{00000000-0005-0000-0000-0000EF830000}"/>
    <cellStyle name="Normal 3 3 4 4 4 3 3 2" xfId="28477" xr:uid="{00000000-0005-0000-0000-0000F0830000}"/>
    <cellStyle name="Normal 3 3 4 4 4 3 3 2 2" xfId="28478" xr:uid="{00000000-0005-0000-0000-0000F1830000}"/>
    <cellStyle name="Normal 3 3 4 4 4 3 3 2 3" xfId="45542" xr:uid="{00000000-0005-0000-0000-0000F2830000}"/>
    <cellStyle name="Normal 3 3 4 4 4 3 3 3" xfId="28479" xr:uid="{00000000-0005-0000-0000-0000F3830000}"/>
    <cellStyle name="Normal 3 3 4 4 4 3 3 4" xfId="45543" xr:uid="{00000000-0005-0000-0000-0000F4830000}"/>
    <cellStyle name="Normal 3 3 4 4 4 3 4" xfId="28480" xr:uid="{00000000-0005-0000-0000-0000F5830000}"/>
    <cellStyle name="Normal 3 3 4 4 4 3 4 2" xfId="28481" xr:uid="{00000000-0005-0000-0000-0000F6830000}"/>
    <cellStyle name="Normal 3 3 4 4 4 3 4 3" xfId="45544" xr:uid="{00000000-0005-0000-0000-0000F7830000}"/>
    <cellStyle name="Normal 3 3 4 4 4 3 5" xfId="28482" xr:uid="{00000000-0005-0000-0000-0000F8830000}"/>
    <cellStyle name="Normal 3 3 4 4 4 3 6" xfId="45545" xr:uid="{00000000-0005-0000-0000-0000F9830000}"/>
    <cellStyle name="Normal 3 3 4 4 4 4" xfId="12719" xr:uid="{00000000-0005-0000-0000-0000FA830000}"/>
    <cellStyle name="Normal 3 3 4 4 4 4 2" xfId="12720" xr:uid="{00000000-0005-0000-0000-0000FB830000}"/>
    <cellStyle name="Normal 3 3 4 4 4 4 2 2" xfId="28483" xr:uid="{00000000-0005-0000-0000-0000FC830000}"/>
    <cellStyle name="Normal 3 3 4 4 4 4 2 2 2" xfId="28484" xr:uid="{00000000-0005-0000-0000-0000FD830000}"/>
    <cellStyle name="Normal 3 3 4 4 4 4 2 2 3" xfId="45546" xr:uid="{00000000-0005-0000-0000-0000FE830000}"/>
    <cellStyle name="Normal 3 3 4 4 4 4 2 3" xfId="28485" xr:uid="{00000000-0005-0000-0000-0000FF830000}"/>
    <cellStyle name="Normal 3 3 4 4 4 4 2 4" xfId="45547" xr:uid="{00000000-0005-0000-0000-000000840000}"/>
    <cellStyle name="Normal 3 3 4 4 4 4 3" xfId="28486" xr:uid="{00000000-0005-0000-0000-000001840000}"/>
    <cellStyle name="Normal 3 3 4 4 4 4 3 2" xfId="28487" xr:uid="{00000000-0005-0000-0000-000002840000}"/>
    <cellStyle name="Normal 3 3 4 4 4 4 3 3" xfId="45548" xr:uid="{00000000-0005-0000-0000-000003840000}"/>
    <cellStyle name="Normal 3 3 4 4 4 4 4" xfId="28488" xr:uid="{00000000-0005-0000-0000-000004840000}"/>
    <cellStyle name="Normal 3 3 4 4 4 4 5" xfId="45549" xr:uid="{00000000-0005-0000-0000-000005840000}"/>
    <cellStyle name="Normal 3 3 4 4 4 5" xfId="12721" xr:uid="{00000000-0005-0000-0000-000006840000}"/>
    <cellStyle name="Normal 3 3 4 4 4 5 2" xfId="12722" xr:uid="{00000000-0005-0000-0000-000007840000}"/>
    <cellStyle name="Normal 3 3 4 4 4 5 2 2" xfId="28489" xr:uid="{00000000-0005-0000-0000-000008840000}"/>
    <cellStyle name="Normal 3 3 4 4 4 5 2 3" xfId="45550" xr:uid="{00000000-0005-0000-0000-000009840000}"/>
    <cellStyle name="Normal 3 3 4 4 4 5 3" xfId="28490" xr:uid="{00000000-0005-0000-0000-00000A840000}"/>
    <cellStyle name="Normal 3 3 4 4 4 5 4" xfId="45551" xr:uid="{00000000-0005-0000-0000-00000B840000}"/>
    <cellStyle name="Normal 3 3 4 4 4 6" xfId="12723" xr:uid="{00000000-0005-0000-0000-00000C840000}"/>
    <cellStyle name="Normal 3 3 4 4 4 6 2" xfId="12724" xr:uid="{00000000-0005-0000-0000-00000D840000}"/>
    <cellStyle name="Normal 3 3 4 4 4 6 3" xfId="45552" xr:uid="{00000000-0005-0000-0000-00000E840000}"/>
    <cellStyle name="Normal 3 3 4 4 4 7" xfId="12725" xr:uid="{00000000-0005-0000-0000-00000F840000}"/>
    <cellStyle name="Normal 3 3 4 4 4 7 2" xfId="45553" xr:uid="{00000000-0005-0000-0000-000010840000}"/>
    <cellStyle name="Normal 3 3 4 4 4 8" xfId="45554" xr:uid="{00000000-0005-0000-0000-000011840000}"/>
    <cellStyle name="Normal 3 3 4 4 4 9" xfId="45555" xr:uid="{00000000-0005-0000-0000-000012840000}"/>
    <cellStyle name="Normal 3 3 4 4 5" xfId="12726" xr:uid="{00000000-0005-0000-0000-000013840000}"/>
    <cellStyle name="Normal 3 3 4 4 5 2" xfId="12727" xr:uid="{00000000-0005-0000-0000-000014840000}"/>
    <cellStyle name="Normal 3 3 4 4 5 2 2" xfId="12728" xr:uid="{00000000-0005-0000-0000-000015840000}"/>
    <cellStyle name="Normal 3 3 4 4 5 2 2 2" xfId="28491" xr:uid="{00000000-0005-0000-0000-000016840000}"/>
    <cellStyle name="Normal 3 3 4 4 5 2 2 2 2" xfId="28492" xr:uid="{00000000-0005-0000-0000-000017840000}"/>
    <cellStyle name="Normal 3 3 4 4 5 2 2 2 3" xfId="45556" xr:uid="{00000000-0005-0000-0000-000018840000}"/>
    <cellStyle name="Normal 3 3 4 4 5 2 2 3" xfId="28493" xr:uid="{00000000-0005-0000-0000-000019840000}"/>
    <cellStyle name="Normal 3 3 4 4 5 2 2 4" xfId="45557" xr:uid="{00000000-0005-0000-0000-00001A840000}"/>
    <cellStyle name="Normal 3 3 4 4 5 2 3" xfId="12729" xr:uid="{00000000-0005-0000-0000-00001B840000}"/>
    <cellStyle name="Normal 3 3 4 4 5 2 3 2" xfId="28494" xr:uid="{00000000-0005-0000-0000-00001C840000}"/>
    <cellStyle name="Normal 3 3 4 4 5 2 3 3" xfId="45558" xr:uid="{00000000-0005-0000-0000-00001D840000}"/>
    <cellStyle name="Normal 3 3 4 4 5 2 4" xfId="28495" xr:uid="{00000000-0005-0000-0000-00001E840000}"/>
    <cellStyle name="Normal 3 3 4 4 5 2 5" xfId="45559" xr:uid="{00000000-0005-0000-0000-00001F840000}"/>
    <cellStyle name="Normal 3 3 4 4 5 2 6" xfId="45560" xr:uid="{00000000-0005-0000-0000-000020840000}"/>
    <cellStyle name="Normal 3 3 4 4 5 3" xfId="12730" xr:uid="{00000000-0005-0000-0000-000021840000}"/>
    <cellStyle name="Normal 3 3 4 4 5 3 2" xfId="12731" xr:uid="{00000000-0005-0000-0000-000022840000}"/>
    <cellStyle name="Normal 3 3 4 4 5 3 2 2" xfId="28496" xr:uid="{00000000-0005-0000-0000-000023840000}"/>
    <cellStyle name="Normal 3 3 4 4 5 3 2 3" xfId="45561" xr:uid="{00000000-0005-0000-0000-000024840000}"/>
    <cellStyle name="Normal 3 3 4 4 5 3 3" xfId="28497" xr:uid="{00000000-0005-0000-0000-000025840000}"/>
    <cellStyle name="Normal 3 3 4 4 5 3 4" xfId="45562" xr:uid="{00000000-0005-0000-0000-000026840000}"/>
    <cellStyle name="Normal 3 3 4 4 5 4" xfId="12732" xr:uid="{00000000-0005-0000-0000-000027840000}"/>
    <cellStyle name="Normal 3 3 4 4 5 4 2" xfId="12733" xr:uid="{00000000-0005-0000-0000-000028840000}"/>
    <cellStyle name="Normal 3 3 4 4 5 4 3" xfId="45563" xr:uid="{00000000-0005-0000-0000-000029840000}"/>
    <cellStyle name="Normal 3 3 4 4 5 5" xfId="12734" xr:uid="{00000000-0005-0000-0000-00002A840000}"/>
    <cellStyle name="Normal 3 3 4 4 5 5 2" xfId="12735" xr:uid="{00000000-0005-0000-0000-00002B840000}"/>
    <cellStyle name="Normal 3 3 4 4 5 6" xfId="12736" xr:uid="{00000000-0005-0000-0000-00002C840000}"/>
    <cellStyle name="Normal 3 3 4 4 5 7" xfId="45564" xr:uid="{00000000-0005-0000-0000-00002D840000}"/>
    <cellStyle name="Normal 3 3 4 4 6" xfId="12737" xr:uid="{00000000-0005-0000-0000-00002E840000}"/>
    <cellStyle name="Normal 3 3 4 4 6 2" xfId="12738" xr:uid="{00000000-0005-0000-0000-00002F840000}"/>
    <cellStyle name="Normal 3 3 4 4 6 2 2" xfId="28498" xr:uid="{00000000-0005-0000-0000-000030840000}"/>
    <cellStyle name="Normal 3 3 4 4 6 2 2 2" xfId="28499" xr:uid="{00000000-0005-0000-0000-000031840000}"/>
    <cellStyle name="Normal 3 3 4 4 6 2 2 2 2" xfId="28500" xr:uid="{00000000-0005-0000-0000-000032840000}"/>
    <cellStyle name="Normal 3 3 4 4 6 2 2 2 3" xfId="45565" xr:uid="{00000000-0005-0000-0000-000033840000}"/>
    <cellStyle name="Normal 3 3 4 4 6 2 2 3" xfId="28501" xr:uid="{00000000-0005-0000-0000-000034840000}"/>
    <cellStyle name="Normal 3 3 4 4 6 2 2 4" xfId="45566" xr:uid="{00000000-0005-0000-0000-000035840000}"/>
    <cellStyle name="Normal 3 3 4 4 6 2 3" xfId="28502" xr:uid="{00000000-0005-0000-0000-000036840000}"/>
    <cellStyle name="Normal 3 3 4 4 6 2 3 2" xfId="28503" xr:uid="{00000000-0005-0000-0000-000037840000}"/>
    <cellStyle name="Normal 3 3 4 4 6 2 3 3" xfId="45567" xr:uid="{00000000-0005-0000-0000-000038840000}"/>
    <cellStyle name="Normal 3 3 4 4 6 2 4" xfId="28504" xr:uid="{00000000-0005-0000-0000-000039840000}"/>
    <cellStyle name="Normal 3 3 4 4 6 2 5" xfId="45568" xr:uid="{00000000-0005-0000-0000-00003A840000}"/>
    <cellStyle name="Normal 3 3 4 4 6 3" xfId="12739" xr:uid="{00000000-0005-0000-0000-00003B840000}"/>
    <cellStyle name="Normal 3 3 4 4 6 3 2" xfId="28505" xr:uid="{00000000-0005-0000-0000-00003C840000}"/>
    <cellStyle name="Normal 3 3 4 4 6 3 2 2" xfId="28506" xr:uid="{00000000-0005-0000-0000-00003D840000}"/>
    <cellStyle name="Normal 3 3 4 4 6 3 2 3" xfId="45569" xr:uid="{00000000-0005-0000-0000-00003E840000}"/>
    <cellStyle name="Normal 3 3 4 4 6 3 3" xfId="28507" xr:uid="{00000000-0005-0000-0000-00003F840000}"/>
    <cellStyle name="Normal 3 3 4 4 6 3 4" xfId="45570" xr:uid="{00000000-0005-0000-0000-000040840000}"/>
    <cellStyle name="Normal 3 3 4 4 6 4" xfId="28508" xr:uid="{00000000-0005-0000-0000-000041840000}"/>
    <cellStyle name="Normal 3 3 4 4 6 4 2" xfId="28509" xr:uid="{00000000-0005-0000-0000-000042840000}"/>
    <cellStyle name="Normal 3 3 4 4 6 4 3" xfId="45571" xr:uid="{00000000-0005-0000-0000-000043840000}"/>
    <cellStyle name="Normal 3 3 4 4 6 5" xfId="28510" xr:uid="{00000000-0005-0000-0000-000044840000}"/>
    <cellStyle name="Normal 3 3 4 4 6 6" xfId="45572" xr:uid="{00000000-0005-0000-0000-000045840000}"/>
    <cellStyle name="Normal 3 3 4 4 6 7" xfId="45573" xr:uid="{00000000-0005-0000-0000-000046840000}"/>
    <cellStyle name="Normal 3 3 4 4 7" xfId="12740" xr:uid="{00000000-0005-0000-0000-000047840000}"/>
    <cellStyle name="Normal 3 3 4 4 7 2" xfId="12741" xr:uid="{00000000-0005-0000-0000-000048840000}"/>
    <cellStyle name="Normal 3 3 4 4 7 2 2" xfId="28511" xr:uid="{00000000-0005-0000-0000-000049840000}"/>
    <cellStyle name="Normal 3 3 4 4 7 2 2 2" xfId="28512" xr:uid="{00000000-0005-0000-0000-00004A840000}"/>
    <cellStyle name="Normal 3 3 4 4 7 2 2 3" xfId="45574" xr:uid="{00000000-0005-0000-0000-00004B840000}"/>
    <cellStyle name="Normal 3 3 4 4 7 2 3" xfId="28513" xr:uid="{00000000-0005-0000-0000-00004C840000}"/>
    <cellStyle name="Normal 3 3 4 4 7 2 4" xfId="45575" xr:uid="{00000000-0005-0000-0000-00004D840000}"/>
    <cellStyle name="Normal 3 3 4 4 7 3" xfId="12742" xr:uid="{00000000-0005-0000-0000-00004E840000}"/>
    <cellStyle name="Normal 3 3 4 4 7 3 2" xfId="28514" xr:uid="{00000000-0005-0000-0000-00004F840000}"/>
    <cellStyle name="Normal 3 3 4 4 7 3 3" xfId="45576" xr:uid="{00000000-0005-0000-0000-000050840000}"/>
    <cellStyle name="Normal 3 3 4 4 7 4" xfId="28515" xr:uid="{00000000-0005-0000-0000-000051840000}"/>
    <cellStyle name="Normal 3 3 4 4 7 5" xfId="45577" xr:uid="{00000000-0005-0000-0000-000052840000}"/>
    <cellStyle name="Normal 3 3 4 4 8" xfId="12743" xr:uid="{00000000-0005-0000-0000-000053840000}"/>
    <cellStyle name="Normal 3 3 4 4 8 2" xfId="12744" xr:uid="{00000000-0005-0000-0000-000054840000}"/>
    <cellStyle name="Normal 3 3 4 4 8 2 2" xfId="28516" xr:uid="{00000000-0005-0000-0000-000055840000}"/>
    <cellStyle name="Normal 3 3 4 4 8 2 2 2" xfId="28517" xr:uid="{00000000-0005-0000-0000-000056840000}"/>
    <cellStyle name="Normal 3 3 4 4 8 2 2 3" xfId="45578" xr:uid="{00000000-0005-0000-0000-000057840000}"/>
    <cellStyle name="Normal 3 3 4 4 8 2 3" xfId="28518" xr:uid="{00000000-0005-0000-0000-000058840000}"/>
    <cellStyle name="Normal 3 3 4 4 8 2 4" xfId="45579" xr:uid="{00000000-0005-0000-0000-000059840000}"/>
    <cellStyle name="Normal 3 3 4 4 8 3" xfId="28519" xr:uid="{00000000-0005-0000-0000-00005A840000}"/>
    <cellStyle name="Normal 3 3 4 4 8 3 2" xfId="28520" xr:uid="{00000000-0005-0000-0000-00005B840000}"/>
    <cellStyle name="Normal 3 3 4 4 8 3 3" xfId="45580" xr:uid="{00000000-0005-0000-0000-00005C840000}"/>
    <cellStyle name="Normal 3 3 4 4 8 4" xfId="28521" xr:uid="{00000000-0005-0000-0000-00005D840000}"/>
    <cellStyle name="Normal 3 3 4 4 8 5" xfId="45581" xr:uid="{00000000-0005-0000-0000-00005E840000}"/>
    <cellStyle name="Normal 3 3 4 4 9" xfId="12745" xr:uid="{00000000-0005-0000-0000-00005F840000}"/>
    <cellStyle name="Normal 3 3 4 4 9 2" xfId="12746" xr:uid="{00000000-0005-0000-0000-000060840000}"/>
    <cellStyle name="Normal 3 3 4 4 9 2 2" xfId="28522" xr:uid="{00000000-0005-0000-0000-000061840000}"/>
    <cellStyle name="Normal 3 3 4 4 9 2 2 2" xfId="28523" xr:uid="{00000000-0005-0000-0000-000062840000}"/>
    <cellStyle name="Normal 3 3 4 4 9 2 2 3" xfId="45582" xr:uid="{00000000-0005-0000-0000-000063840000}"/>
    <cellStyle name="Normal 3 3 4 4 9 2 3" xfId="28524" xr:uid="{00000000-0005-0000-0000-000064840000}"/>
    <cellStyle name="Normal 3 3 4 4 9 2 4" xfId="45583" xr:uid="{00000000-0005-0000-0000-000065840000}"/>
    <cellStyle name="Normal 3 3 4 4 9 3" xfId="28525" xr:uid="{00000000-0005-0000-0000-000066840000}"/>
    <cellStyle name="Normal 3 3 4 4 9 3 2" xfId="28526" xr:uid="{00000000-0005-0000-0000-000067840000}"/>
    <cellStyle name="Normal 3 3 4 4 9 3 3" xfId="45584" xr:uid="{00000000-0005-0000-0000-000068840000}"/>
    <cellStyle name="Normal 3 3 4 4 9 4" xfId="28527" xr:uid="{00000000-0005-0000-0000-000069840000}"/>
    <cellStyle name="Normal 3 3 4 4 9 5" xfId="45585" xr:uid="{00000000-0005-0000-0000-00006A840000}"/>
    <cellStyle name="Normal 3 3 4 5" xfId="12747" xr:uid="{00000000-0005-0000-0000-00006B840000}"/>
    <cellStyle name="Normal 3 3 4 5 10" xfId="12748" xr:uid="{00000000-0005-0000-0000-00006C840000}"/>
    <cellStyle name="Normal 3 3 4 5 10 2" xfId="12749" xr:uid="{00000000-0005-0000-0000-00006D840000}"/>
    <cellStyle name="Normal 3 3 4 5 10 2 2" xfId="28528" xr:uid="{00000000-0005-0000-0000-00006E840000}"/>
    <cellStyle name="Normal 3 3 4 5 10 2 3" xfId="45586" xr:uid="{00000000-0005-0000-0000-00006F840000}"/>
    <cellStyle name="Normal 3 3 4 5 10 3" xfId="28529" xr:uid="{00000000-0005-0000-0000-000070840000}"/>
    <cellStyle name="Normal 3 3 4 5 10 4" xfId="45587" xr:uid="{00000000-0005-0000-0000-000071840000}"/>
    <cellStyle name="Normal 3 3 4 5 11" xfId="12750" xr:uid="{00000000-0005-0000-0000-000072840000}"/>
    <cellStyle name="Normal 3 3 4 5 11 2" xfId="28530" xr:uid="{00000000-0005-0000-0000-000073840000}"/>
    <cellStyle name="Normal 3 3 4 5 11 3" xfId="45588" xr:uid="{00000000-0005-0000-0000-000074840000}"/>
    <cellStyle name="Normal 3 3 4 5 12" xfId="28531" xr:uid="{00000000-0005-0000-0000-000075840000}"/>
    <cellStyle name="Normal 3 3 4 5 12 2" xfId="45589" xr:uid="{00000000-0005-0000-0000-000076840000}"/>
    <cellStyle name="Normal 3 3 4 5 13" xfId="45590" xr:uid="{00000000-0005-0000-0000-000077840000}"/>
    <cellStyle name="Normal 3 3 4 5 14" xfId="45591" xr:uid="{00000000-0005-0000-0000-000078840000}"/>
    <cellStyle name="Normal 3 3 4 5 15" xfId="45592" xr:uid="{00000000-0005-0000-0000-000079840000}"/>
    <cellStyle name="Normal 3 3 4 5 2" xfId="12751" xr:uid="{00000000-0005-0000-0000-00007A840000}"/>
    <cellStyle name="Normal 3 3 4 5 2 10" xfId="45593" xr:uid="{00000000-0005-0000-0000-00007B840000}"/>
    <cellStyle name="Normal 3 3 4 5 2 11" xfId="45594" xr:uid="{00000000-0005-0000-0000-00007C840000}"/>
    <cellStyle name="Normal 3 3 4 5 2 12" xfId="45595" xr:uid="{00000000-0005-0000-0000-00007D840000}"/>
    <cellStyle name="Normal 3 3 4 5 2 2" xfId="12752" xr:uid="{00000000-0005-0000-0000-00007E840000}"/>
    <cellStyle name="Normal 3 3 4 5 2 2 2" xfId="12753" xr:uid="{00000000-0005-0000-0000-00007F840000}"/>
    <cellStyle name="Normal 3 3 4 5 2 2 2 2" xfId="12754" xr:uid="{00000000-0005-0000-0000-000080840000}"/>
    <cellStyle name="Normal 3 3 4 5 2 2 2 2 2" xfId="12755" xr:uid="{00000000-0005-0000-0000-000081840000}"/>
    <cellStyle name="Normal 3 3 4 5 2 2 2 2 2 2" xfId="28532" xr:uid="{00000000-0005-0000-0000-000082840000}"/>
    <cellStyle name="Normal 3 3 4 5 2 2 2 2 2 2 2" xfId="28533" xr:uid="{00000000-0005-0000-0000-000083840000}"/>
    <cellStyle name="Normal 3 3 4 5 2 2 2 2 2 2 3" xfId="45596" xr:uid="{00000000-0005-0000-0000-000084840000}"/>
    <cellStyle name="Normal 3 3 4 5 2 2 2 2 2 3" xfId="28534" xr:uid="{00000000-0005-0000-0000-000085840000}"/>
    <cellStyle name="Normal 3 3 4 5 2 2 2 2 2 4" xfId="45597" xr:uid="{00000000-0005-0000-0000-000086840000}"/>
    <cellStyle name="Normal 3 3 4 5 2 2 2 2 3" xfId="12756" xr:uid="{00000000-0005-0000-0000-000087840000}"/>
    <cellStyle name="Normal 3 3 4 5 2 2 2 2 3 2" xfId="28535" xr:uid="{00000000-0005-0000-0000-000088840000}"/>
    <cellStyle name="Normal 3 3 4 5 2 2 2 2 3 3" xfId="45598" xr:uid="{00000000-0005-0000-0000-000089840000}"/>
    <cellStyle name="Normal 3 3 4 5 2 2 2 2 4" xfId="28536" xr:uid="{00000000-0005-0000-0000-00008A840000}"/>
    <cellStyle name="Normal 3 3 4 5 2 2 2 2 5" xfId="45599" xr:uid="{00000000-0005-0000-0000-00008B840000}"/>
    <cellStyle name="Normal 3 3 4 5 2 2 2 3" xfId="12757" xr:uid="{00000000-0005-0000-0000-00008C840000}"/>
    <cellStyle name="Normal 3 3 4 5 2 2 2 3 2" xfId="12758" xr:uid="{00000000-0005-0000-0000-00008D840000}"/>
    <cellStyle name="Normal 3 3 4 5 2 2 2 3 2 2" xfId="28537" xr:uid="{00000000-0005-0000-0000-00008E840000}"/>
    <cellStyle name="Normal 3 3 4 5 2 2 2 3 2 3" xfId="45600" xr:uid="{00000000-0005-0000-0000-00008F840000}"/>
    <cellStyle name="Normal 3 3 4 5 2 2 2 3 3" xfId="28538" xr:uid="{00000000-0005-0000-0000-000090840000}"/>
    <cellStyle name="Normal 3 3 4 5 2 2 2 3 4" xfId="45601" xr:uid="{00000000-0005-0000-0000-000091840000}"/>
    <cellStyle name="Normal 3 3 4 5 2 2 2 4" xfId="12759" xr:uid="{00000000-0005-0000-0000-000092840000}"/>
    <cellStyle name="Normal 3 3 4 5 2 2 2 4 2" xfId="12760" xr:uid="{00000000-0005-0000-0000-000093840000}"/>
    <cellStyle name="Normal 3 3 4 5 2 2 2 4 3" xfId="45602" xr:uid="{00000000-0005-0000-0000-000094840000}"/>
    <cellStyle name="Normal 3 3 4 5 2 2 2 5" xfId="12761" xr:uid="{00000000-0005-0000-0000-000095840000}"/>
    <cellStyle name="Normal 3 3 4 5 2 2 2 5 2" xfId="12762" xr:uid="{00000000-0005-0000-0000-000096840000}"/>
    <cellStyle name="Normal 3 3 4 5 2 2 2 6" xfId="12763" xr:uid="{00000000-0005-0000-0000-000097840000}"/>
    <cellStyle name="Normal 3 3 4 5 2 2 2 7" xfId="45603" xr:uid="{00000000-0005-0000-0000-000098840000}"/>
    <cellStyle name="Normal 3 3 4 5 2 2 3" xfId="12764" xr:uid="{00000000-0005-0000-0000-000099840000}"/>
    <cellStyle name="Normal 3 3 4 5 2 2 3 2" xfId="12765" xr:uid="{00000000-0005-0000-0000-00009A840000}"/>
    <cellStyle name="Normal 3 3 4 5 2 2 3 2 2" xfId="28539" xr:uid="{00000000-0005-0000-0000-00009B840000}"/>
    <cellStyle name="Normal 3 3 4 5 2 2 3 2 2 2" xfId="28540" xr:uid="{00000000-0005-0000-0000-00009C840000}"/>
    <cellStyle name="Normal 3 3 4 5 2 2 3 2 2 3" xfId="45604" xr:uid="{00000000-0005-0000-0000-00009D840000}"/>
    <cellStyle name="Normal 3 3 4 5 2 2 3 2 3" xfId="28541" xr:uid="{00000000-0005-0000-0000-00009E840000}"/>
    <cellStyle name="Normal 3 3 4 5 2 2 3 2 4" xfId="45605" xr:uid="{00000000-0005-0000-0000-00009F840000}"/>
    <cellStyle name="Normal 3 3 4 5 2 2 3 3" xfId="12766" xr:uid="{00000000-0005-0000-0000-0000A0840000}"/>
    <cellStyle name="Normal 3 3 4 5 2 2 3 3 2" xfId="28542" xr:uid="{00000000-0005-0000-0000-0000A1840000}"/>
    <cellStyle name="Normal 3 3 4 5 2 2 3 3 3" xfId="45606" xr:uid="{00000000-0005-0000-0000-0000A2840000}"/>
    <cellStyle name="Normal 3 3 4 5 2 2 3 4" xfId="28543" xr:uid="{00000000-0005-0000-0000-0000A3840000}"/>
    <cellStyle name="Normal 3 3 4 5 2 2 3 5" xfId="45607" xr:uid="{00000000-0005-0000-0000-0000A4840000}"/>
    <cellStyle name="Normal 3 3 4 5 2 2 4" xfId="12767" xr:uid="{00000000-0005-0000-0000-0000A5840000}"/>
    <cellStyle name="Normal 3 3 4 5 2 2 4 2" xfId="12768" xr:uid="{00000000-0005-0000-0000-0000A6840000}"/>
    <cellStyle name="Normal 3 3 4 5 2 2 4 2 2" xfId="28544" xr:uid="{00000000-0005-0000-0000-0000A7840000}"/>
    <cellStyle name="Normal 3 3 4 5 2 2 4 2 3" xfId="45608" xr:uid="{00000000-0005-0000-0000-0000A8840000}"/>
    <cellStyle name="Normal 3 3 4 5 2 2 4 3" xfId="28545" xr:uid="{00000000-0005-0000-0000-0000A9840000}"/>
    <cellStyle name="Normal 3 3 4 5 2 2 4 4" xfId="45609" xr:uid="{00000000-0005-0000-0000-0000AA840000}"/>
    <cellStyle name="Normal 3 3 4 5 2 2 5" xfId="12769" xr:uid="{00000000-0005-0000-0000-0000AB840000}"/>
    <cellStyle name="Normal 3 3 4 5 2 2 5 2" xfId="12770" xr:uid="{00000000-0005-0000-0000-0000AC840000}"/>
    <cellStyle name="Normal 3 3 4 5 2 2 5 3" xfId="45610" xr:uid="{00000000-0005-0000-0000-0000AD840000}"/>
    <cellStyle name="Normal 3 3 4 5 2 2 6" xfId="12771" xr:uid="{00000000-0005-0000-0000-0000AE840000}"/>
    <cellStyle name="Normal 3 3 4 5 2 2 6 2" xfId="12772" xr:uid="{00000000-0005-0000-0000-0000AF840000}"/>
    <cellStyle name="Normal 3 3 4 5 2 2 7" xfId="12773" xr:uid="{00000000-0005-0000-0000-0000B0840000}"/>
    <cellStyle name="Normal 3 3 4 5 2 2 8" xfId="45611" xr:uid="{00000000-0005-0000-0000-0000B1840000}"/>
    <cellStyle name="Normal 3 3 4 5 2 3" xfId="12774" xr:uid="{00000000-0005-0000-0000-0000B2840000}"/>
    <cellStyle name="Normal 3 3 4 5 2 3 2" xfId="12775" xr:uid="{00000000-0005-0000-0000-0000B3840000}"/>
    <cellStyle name="Normal 3 3 4 5 2 3 2 2" xfId="12776" xr:uid="{00000000-0005-0000-0000-0000B4840000}"/>
    <cellStyle name="Normal 3 3 4 5 2 3 2 2 2" xfId="28546" xr:uid="{00000000-0005-0000-0000-0000B5840000}"/>
    <cellStyle name="Normal 3 3 4 5 2 3 2 2 2 2" xfId="28547" xr:uid="{00000000-0005-0000-0000-0000B6840000}"/>
    <cellStyle name="Normal 3 3 4 5 2 3 2 2 2 3" xfId="45612" xr:uid="{00000000-0005-0000-0000-0000B7840000}"/>
    <cellStyle name="Normal 3 3 4 5 2 3 2 2 3" xfId="28548" xr:uid="{00000000-0005-0000-0000-0000B8840000}"/>
    <cellStyle name="Normal 3 3 4 5 2 3 2 2 4" xfId="45613" xr:uid="{00000000-0005-0000-0000-0000B9840000}"/>
    <cellStyle name="Normal 3 3 4 5 2 3 2 3" xfId="12777" xr:uid="{00000000-0005-0000-0000-0000BA840000}"/>
    <cellStyle name="Normal 3 3 4 5 2 3 2 3 2" xfId="28549" xr:uid="{00000000-0005-0000-0000-0000BB840000}"/>
    <cellStyle name="Normal 3 3 4 5 2 3 2 3 3" xfId="45614" xr:uid="{00000000-0005-0000-0000-0000BC840000}"/>
    <cellStyle name="Normal 3 3 4 5 2 3 2 4" xfId="28550" xr:uid="{00000000-0005-0000-0000-0000BD840000}"/>
    <cellStyle name="Normal 3 3 4 5 2 3 2 5" xfId="45615" xr:uid="{00000000-0005-0000-0000-0000BE840000}"/>
    <cellStyle name="Normal 3 3 4 5 2 3 3" xfId="12778" xr:uid="{00000000-0005-0000-0000-0000BF840000}"/>
    <cellStyle name="Normal 3 3 4 5 2 3 3 2" xfId="12779" xr:uid="{00000000-0005-0000-0000-0000C0840000}"/>
    <cellStyle name="Normal 3 3 4 5 2 3 3 2 2" xfId="28551" xr:uid="{00000000-0005-0000-0000-0000C1840000}"/>
    <cellStyle name="Normal 3 3 4 5 2 3 3 2 3" xfId="45616" xr:uid="{00000000-0005-0000-0000-0000C2840000}"/>
    <cellStyle name="Normal 3 3 4 5 2 3 3 3" xfId="28552" xr:uid="{00000000-0005-0000-0000-0000C3840000}"/>
    <cellStyle name="Normal 3 3 4 5 2 3 3 4" xfId="45617" xr:uid="{00000000-0005-0000-0000-0000C4840000}"/>
    <cellStyle name="Normal 3 3 4 5 2 3 4" xfId="12780" xr:uid="{00000000-0005-0000-0000-0000C5840000}"/>
    <cellStyle name="Normal 3 3 4 5 2 3 4 2" xfId="12781" xr:uid="{00000000-0005-0000-0000-0000C6840000}"/>
    <cellStyle name="Normal 3 3 4 5 2 3 4 3" xfId="45618" xr:uid="{00000000-0005-0000-0000-0000C7840000}"/>
    <cellStyle name="Normal 3 3 4 5 2 3 5" xfId="12782" xr:uid="{00000000-0005-0000-0000-0000C8840000}"/>
    <cellStyle name="Normal 3 3 4 5 2 3 5 2" xfId="12783" xr:uid="{00000000-0005-0000-0000-0000C9840000}"/>
    <cellStyle name="Normal 3 3 4 5 2 3 6" xfId="12784" xr:uid="{00000000-0005-0000-0000-0000CA840000}"/>
    <cellStyle name="Normal 3 3 4 5 2 3 7" xfId="45619" xr:uid="{00000000-0005-0000-0000-0000CB840000}"/>
    <cellStyle name="Normal 3 3 4 5 2 4" xfId="12785" xr:uid="{00000000-0005-0000-0000-0000CC840000}"/>
    <cellStyle name="Normal 3 3 4 5 2 4 2" xfId="12786" xr:uid="{00000000-0005-0000-0000-0000CD840000}"/>
    <cellStyle name="Normal 3 3 4 5 2 4 2 2" xfId="28553" xr:uid="{00000000-0005-0000-0000-0000CE840000}"/>
    <cellStyle name="Normal 3 3 4 5 2 4 2 2 2" xfId="28554" xr:uid="{00000000-0005-0000-0000-0000CF840000}"/>
    <cellStyle name="Normal 3 3 4 5 2 4 2 2 2 2" xfId="28555" xr:uid="{00000000-0005-0000-0000-0000D0840000}"/>
    <cellStyle name="Normal 3 3 4 5 2 4 2 2 2 3" xfId="45620" xr:uid="{00000000-0005-0000-0000-0000D1840000}"/>
    <cellStyle name="Normal 3 3 4 5 2 4 2 2 3" xfId="28556" xr:uid="{00000000-0005-0000-0000-0000D2840000}"/>
    <cellStyle name="Normal 3 3 4 5 2 4 2 2 4" xfId="45621" xr:uid="{00000000-0005-0000-0000-0000D3840000}"/>
    <cellStyle name="Normal 3 3 4 5 2 4 2 3" xfId="28557" xr:uid="{00000000-0005-0000-0000-0000D4840000}"/>
    <cellStyle name="Normal 3 3 4 5 2 4 2 3 2" xfId="28558" xr:uid="{00000000-0005-0000-0000-0000D5840000}"/>
    <cellStyle name="Normal 3 3 4 5 2 4 2 3 3" xfId="45622" xr:uid="{00000000-0005-0000-0000-0000D6840000}"/>
    <cellStyle name="Normal 3 3 4 5 2 4 2 4" xfId="28559" xr:uid="{00000000-0005-0000-0000-0000D7840000}"/>
    <cellStyle name="Normal 3 3 4 5 2 4 2 5" xfId="45623" xr:uid="{00000000-0005-0000-0000-0000D8840000}"/>
    <cellStyle name="Normal 3 3 4 5 2 4 3" xfId="12787" xr:uid="{00000000-0005-0000-0000-0000D9840000}"/>
    <cellStyle name="Normal 3 3 4 5 2 4 3 2" xfId="28560" xr:uid="{00000000-0005-0000-0000-0000DA840000}"/>
    <cellStyle name="Normal 3 3 4 5 2 4 3 2 2" xfId="28561" xr:uid="{00000000-0005-0000-0000-0000DB840000}"/>
    <cellStyle name="Normal 3 3 4 5 2 4 3 2 3" xfId="45624" xr:uid="{00000000-0005-0000-0000-0000DC840000}"/>
    <cellStyle name="Normal 3 3 4 5 2 4 3 3" xfId="28562" xr:uid="{00000000-0005-0000-0000-0000DD840000}"/>
    <cellStyle name="Normal 3 3 4 5 2 4 3 4" xfId="45625" xr:uid="{00000000-0005-0000-0000-0000DE840000}"/>
    <cellStyle name="Normal 3 3 4 5 2 4 4" xfId="28563" xr:uid="{00000000-0005-0000-0000-0000DF840000}"/>
    <cellStyle name="Normal 3 3 4 5 2 4 4 2" xfId="28564" xr:uid="{00000000-0005-0000-0000-0000E0840000}"/>
    <cellStyle name="Normal 3 3 4 5 2 4 4 3" xfId="45626" xr:uid="{00000000-0005-0000-0000-0000E1840000}"/>
    <cellStyle name="Normal 3 3 4 5 2 4 5" xfId="28565" xr:uid="{00000000-0005-0000-0000-0000E2840000}"/>
    <cellStyle name="Normal 3 3 4 5 2 4 6" xfId="45627" xr:uid="{00000000-0005-0000-0000-0000E3840000}"/>
    <cellStyle name="Normal 3 3 4 5 2 5" xfId="12788" xr:uid="{00000000-0005-0000-0000-0000E4840000}"/>
    <cellStyle name="Normal 3 3 4 5 2 5 2" xfId="12789" xr:uid="{00000000-0005-0000-0000-0000E5840000}"/>
    <cellStyle name="Normal 3 3 4 5 2 5 2 2" xfId="28566" xr:uid="{00000000-0005-0000-0000-0000E6840000}"/>
    <cellStyle name="Normal 3 3 4 5 2 5 2 2 2" xfId="28567" xr:uid="{00000000-0005-0000-0000-0000E7840000}"/>
    <cellStyle name="Normal 3 3 4 5 2 5 2 2 3" xfId="45628" xr:uid="{00000000-0005-0000-0000-0000E8840000}"/>
    <cellStyle name="Normal 3 3 4 5 2 5 2 3" xfId="28568" xr:uid="{00000000-0005-0000-0000-0000E9840000}"/>
    <cellStyle name="Normal 3 3 4 5 2 5 2 4" xfId="45629" xr:uid="{00000000-0005-0000-0000-0000EA840000}"/>
    <cellStyle name="Normal 3 3 4 5 2 5 3" xfId="28569" xr:uid="{00000000-0005-0000-0000-0000EB840000}"/>
    <cellStyle name="Normal 3 3 4 5 2 5 3 2" xfId="28570" xr:uid="{00000000-0005-0000-0000-0000EC840000}"/>
    <cellStyle name="Normal 3 3 4 5 2 5 3 3" xfId="45630" xr:uid="{00000000-0005-0000-0000-0000ED840000}"/>
    <cellStyle name="Normal 3 3 4 5 2 5 4" xfId="28571" xr:uid="{00000000-0005-0000-0000-0000EE840000}"/>
    <cellStyle name="Normal 3 3 4 5 2 5 5" xfId="45631" xr:uid="{00000000-0005-0000-0000-0000EF840000}"/>
    <cellStyle name="Normal 3 3 4 5 2 6" xfId="12790" xr:uid="{00000000-0005-0000-0000-0000F0840000}"/>
    <cellStyle name="Normal 3 3 4 5 2 6 2" xfId="12791" xr:uid="{00000000-0005-0000-0000-0000F1840000}"/>
    <cellStyle name="Normal 3 3 4 5 2 6 2 2" xfId="28572" xr:uid="{00000000-0005-0000-0000-0000F2840000}"/>
    <cellStyle name="Normal 3 3 4 5 2 6 2 2 2" xfId="28573" xr:uid="{00000000-0005-0000-0000-0000F3840000}"/>
    <cellStyle name="Normal 3 3 4 5 2 6 2 2 3" xfId="45632" xr:uid="{00000000-0005-0000-0000-0000F4840000}"/>
    <cellStyle name="Normal 3 3 4 5 2 6 2 3" xfId="28574" xr:uid="{00000000-0005-0000-0000-0000F5840000}"/>
    <cellStyle name="Normal 3 3 4 5 2 6 2 4" xfId="45633" xr:uid="{00000000-0005-0000-0000-0000F6840000}"/>
    <cellStyle name="Normal 3 3 4 5 2 6 3" xfId="28575" xr:uid="{00000000-0005-0000-0000-0000F7840000}"/>
    <cellStyle name="Normal 3 3 4 5 2 6 3 2" xfId="28576" xr:uid="{00000000-0005-0000-0000-0000F8840000}"/>
    <cellStyle name="Normal 3 3 4 5 2 6 3 3" xfId="45634" xr:uid="{00000000-0005-0000-0000-0000F9840000}"/>
    <cellStyle name="Normal 3 3 4 5 2 6 4" xfId="28577" xr:uid="{00000000-0005-0000-0000-0000FA840000}"/>
    <cellStyle name="Normal 3 3 4 5 2 6 5" xfId="45635" xr:uid="{00000000-0005-0000-0000-0000FB840000}"/>
    <cellStyle name="Normal 3 3 4 5 2 7" xfId="12792" xr:uid="{00000000-0005-0000-0000-0000FC840000}"/>
    <cellStyle name="Normal 3 3 4 5 2 7 2" xfId="12793" xr:uid="{00000000-0005-0000-0000-0000FD840000}"/>
    <cellStyle name="Normal 3 3 4 5 2 7 2 2" xfId="28578" xr:uid="{00000000-0005-0000-0000-0000FE840000}"/>
    <cellStyle name="Normal 3 3 4 5 2 7 2 3" xfId="45636" xr:uid="{00000000-0005-0000-0000-0000FF840000}"/>
    <cellStyle name="Normal 3 3 4 5 2 7 3" xfId="28579" xr:uid="{00000000-0005-0000-0000-000000850000}"/>
    <cellStyle name="Normal 3 3 4 5 2 7 4" xfId="45637" xr:uid="{00000000-0005-0000-0000-000001850000}"/>
    <cellStyle name="Normal 3 3 4 5 2 8" xfId="12794" xr:uid="{00000000-0005-0000-0000-000002850000}"/>
    <cellStyle name="Normal 3 3 4 5 2 8 2" xfId="28580" xr:uid="{00000000-0005-0000-0000-000003850000}"/>
    <cellStyle name="Normal 3 3 4 5 2 8 3" xfId="45638" xr:uid="{00000000-0005-0000-0000-000004850000}"/>
    <cellStyle name="Normal 3 3 4 5 2 9" xfId="28581" xr:uid="{00000000-0005-0000-0000-000005850000}"/>
    <cellStyle name="Normal 3 3 4 5 2 9 2" xfId="45639" xr:uid="{00000000-0005-0000-0000-000006850000}"/>
    <cellStyle name="Normal 3 3 4 5 3" xfId="12795" xr:uid="{00000000-0005-0000-0000-000007850000}"/>
    <cellStyle name="Normal 3 3 4 5 3 10" xfId="45640" xr:uid="{00000000-0005-0000-0000-000008850000}"/>
    <cellStyle name="Normal 3 3 4 5 3 11" xfId="45641" xr:uid="{00000000-0005-0000-0000-000009850000}"/>
    <cellStyle name="Normal 3 3 4 5 3 2" xfId="12796" xr:uid="{00000000-0005-0000-0000-00000A850000}"/>
    <cellStyle name="Normal 3 3 4 5 3 2 2" xfId="12797" xr:uid="{00000000-0005-0000-0000-00000B850000}"/>
    <cellStyle name="Normal 3 3 4 5 3 2 2 2" xfId="12798" xr:uid="{00000000-0005-0000-0000-00000C850000}"/>
    <cellStyle name="Normal 3 3 4 5 3 2 2 2 2" xfId="12799" xr:uid="{00000000-0005-0000-0000-00000D850000}"/>
    <cellStyle name="Normal 3 3 4 5 3 2 2 2 2 2" xfId="28582" xr:uid="{00000000-0005-0000-0000-00000E850000}"/>
    <cellStyle name="Normal 3 3 4 5 3 2 2 2 2 2 2" xfId="28583" xr:uid="{00000000-0005-0000-0000-00000F850000}"/>
    <cellStyle name="Normal 3 3 4 5 3 2 2 2 2 2 3" xfId="45642" xr:uid="{00000000-0005-0000-0000-000010850000}"/>
    <cellStyle name="Normal 3 3 4 5 3 2 2 2 2 3" xfId="28584" xr:uid="{00000000-0005-0000-0000-000011850000}"/>
    <cellStyle name="Normal 3 3 4 5 3 2 2 2 2 4" xfId="45643" xr:uid="{00000000-0005-0000-0000-000012850000}"/>
    <cellStyle name="Normal 3 3 4 5 3 2 2 2 3" xfId="12800" xr:uid="{00000000-0005-0000-0000-000013850000}"/>
    <cellStyle name="Normal 3 3 4 5 3 2 2 2 3 2" xfId="28585" xr:uid="{00000000-0005-0000-0000-000014850000}"/>
    <cellStyle name="Normal 3 3 4 5 3 2 2 2 3 3" xfId="45644" xr:uid="{00000000-0005-0000-0000-000015850000}"/>
    <cellStyle name="Normal 3 3 4 5 3 2 2 2 4" xfId="28586" xr:uid="{00000000-0005-0000-0000-000016850000}"/>
    <cellStyle name="Normal 3 3 4 5 3 2 2 2 5" xfId="45645" xr:uid="{00000000-0005-0000-0000-000017850000}"/>
    <cellStyle name="Normal 3 3 4 5 3 2 2 3" xfId="12801" xr:uid="{00000000-0005-0000-0000-000018850000}"/>
    <cellStyle name="Normal 3 3 4 5 3 2 2 3 2" xfId="12802" xr:uid="{00000000-0005-0000-0000-000019850000}"/>
    <cellStyle name="Normal 3 3 4 5 3 2 2 3 2 2" xfId="28587" xr:uid="{00000000-0005-0000-0000-00001A850000}"/>
    <cellStyle name="Normal 3 3 4 5 3 2 2 3 2 3" xfId="45646" xr:uid="{00000000-0005-0000-0000-00001B850000}"/>
    <cellStyle name="Normal 3 3 4 5 3 2 2 3 3" xfId="28588" xr:uid="{00000000-0005-0000-0000-00001C850000}"/>
    <cellStyle name="Normal 3 3 4 5 3 2 2 3 4" xfId="45647" xr:uid="{00000000-0005-0000-0000-00001D850000}"/>
    <cellStyle name="Normal 3 3 4 5 3 2 2 4" xfId="12803" xr:uid="{00000000-0005-0000-0000-00001E850000}"/>
    <cellStyle name="Normal 3 3 4 5 3 2 2 4 2" xfId="12804" xr:uid="{00000000-0005-0000-0000-00001F850000}"/>
    <cellStyle name="Normal 3 3 4 5 3 2 2 4 3" xfId="45648" xr:uid="{00000000-0005-0000-0000-000020850000}"/>
    <cellStyle name="Normal 3 3 4 5 3 2 2 5" xfId="12805" xr:uid="{00000000-0005-0000-0000-000021850000}"/>
    <cellStyle name="Normal 3 3 4 5 3 2 2 5 2" xfId="12806" xr:uid="{00000000-0005-0000-0000-000022850000}"/>
    <cellStyle name="Normal 3 3 4 5 3 2 2 6" xfId="12807" xr:uid="{00000000-0005-0000-0000-000023850000}"/>
    <cellStyle name="Normal 3 3 4 5 3 2 2 7" xfId="45649" xr:uid="{00000000-0005-0000-0000-000024850000}"/>
    <cellStyle name="Normal 3 3 4 5 3 2 3" xfId="12808" xr:uid="{00000000-0005-0000-0000-000025850000}"/>
    <cellStyle name="Normal 3 3 4 5 3 2 3 2" xfId="12809" xr:uid="{00000000-0005-0000-0000-000026850000}"/>
    <cellStyle name="Normal 3 3 4 5 3 2 3 2 2" xfId="28589" xr:uid="{00000000-0005-0000-0000-000027850000}"/>
    <cellStyle name="Normal 3 3 4 5 3 2 3 2 2 2" xfId="28590" xr:uid="{00000000-0005-0000-0000-000028850000}"/>
    <cellStyle name="Normal 3 3 4 5 3 2 3 2 2 3" xfId="45650" xr:uid="{00000000-0005-0000-0000-000029850000}"/>
    <cellStyle name="Normal 3 3 4 5 3 2 3 2 3" xfId="28591" xr:uid="{00000000-0005-0000-0000-00002A850000}"/>
    <cellStyle name="Normal 3 3 4 5 3 2 3 2 4" xfId="45651" xr:uid="{00000000-0005-0000-0000-00002B850000}"/>
    <cellStyle name="Normal 3 3 4 5 3 2 3 3" xfId="12810" xr:uid="{00000000-0005-0000-0000-00002C850000}"/>
    <cellStyle name="Normal 3 3 4 5 3 2 3 3 2" xfId="28592" xr:uid="{00000000-0005-0000-0000-00002D850000}"/>
    <cellStyle name="Normal 3 3 4 5 3 2 3 3 3" xfId="45652" xr:uid="{00000000-0005-0000-0000-00002E850000}"/>
    <cellStyle name="Normal 3 3 4 5 3 2 3 4" xfId="28593" xr:uid="{00000000-0005-0000-0000-00002F850000}"/>
    <cellStyle name="Normal 3 3 4 5 3 2 3 5" xfId="45653" xr:uid="{00000000-0005-0000-0000-000030850000}"/>
    <cellStyle name="Normal 3 3 4 5 3 2 4" xfId="12811" xr:uid="{00000000-0005-0000-0000-000031850000}"/>
    <cellStyle name="Normal 3 3 4 5 3 2 4 2" xfId="12812" xr:uid="{00000000-0005-0000-0000-000032850000}"/>
    <cellStyle name="Normal 3 3 4 5 3 2 4 2 2" xfId="28594" xr:uid="{00000000-0005-0000-0000-000033850000}"/>
    <cellStyle name="Normal 3 3 4 5 3 2 4 2 3" xfId="45654" xr:uid="{00000000-0005-0000-0000-000034850000}"/>
    <cellStyle name="Normal 3 3 4 5 3 2 4 3" xfId="28595" xr:uid="{00000000-0005-0000-0000-000035850000}"/>
    <cellStyle name="Normal 3 3 4 5 3 2 4 4" xfId="45655" xr:uid="{00000000-0005-0000-0000-000036850000}"/>
    <cellStyle name="Normal 3 3 4 5 3 2 5" xfId="12813" xr:uid="{00000000-0005-0000-0000-000037850000}"/>
    <cellStyle name="Normal 3 3 4 5 3 2 5 2" xfId="12814" xr:uid="{00000000-0005-0000-0000-000038850000}"/>
    <cellStyle name="Normal 3 3 4 5 3 2 5 3" xfId="45656" xr:uid="{00000000-0005-0000-0000-000039850000}"/>
    <cellStyle name="Normal 3 3 4 5 3 2 6" xfId="12815" xr:uid="{00000000-0005-0000-0000-00003A850000}"/>
    <cellStyle name="Normal 3 3 4 5 3 2 6 2" xfId="12816" xr:uid="{00000000-0005-0000-0000-00003B850000}"/>
    <cellStyle name="Normal 3 3 4 5 3 2 7" xfId="12817" xr:uid="{00000000-0005-0000-0000-00003C850000}"/>
    <cellStyle name="Normal 3 3 4 5 3 2 8" xfId="45657" xr:uid="{00000000-0005-0000-0000-00003D850000}"/>
    <cellStyle name="Normal 3 3 4 5 3 3" xfId="12818" xr:uid="{00000000-0005-0000-0000-00003E850000}"/>
    <cellStyle name="Normal 3 3 4 5 3 3 2" xfId="12819" xr:uid="{00000000-0005-0000-0000-00003F850000}"/>
    <cellStyle name="Normal 3 3 4 5 3 3 2 2" xfId="12820" xr:uid="{00000000-0005-0000-0000-000040850000}"/>
    <cellStyle name="Normal 3 3 4 5 3 3 2 2 2" xfId="28596" xr:uid="{00000000-0005-0000-0000-000041850000}"/>
    <cellStyle name="Normal 3 3 4 5 3 3 2 2 2 2" xfId="28597" xr:uid="{00000000-0005-0000-0000-000042850000}"/>
    <cellStyle name="Normal 3 3 4 5 3 3 2 2 2 3" xfId="45658" xr:uid="{00000000-0005-0000-0000-000043850000}"/>
    <cellStyle name="Normal 3 3 4 5 3 3 2 2 3" xfId="28598" xr:uid="{00000000-0005-0000-0000-000044850000}"/>
    <cellStyle name="Normal 3 3 4 5 3 3 2 2 4" xfId="45659" xr:uid="{00000000-0005-0000-0000-000045850000}"/>
    <cellStyle name="Normal 3 3 4 5 3 3 2 3" xfId="12821" xr:uid="{00000000-0005-0000-0000-000046850000}"/>
    <cellStyle name="Normal 3 3 4 5 3 3 2 3 2" xfId="28599" xr:uid="{00000000-0005-0000-0000-000047850000}"/>
    <cellStyle name="Normal 3 3 4 5 3 3 2 3 3" xfId="45660" xr:uid="{00000000-0005-0000-0000-000048850000}"/>
    <cellStyle name="Normal 3 3 4 5 3 3 2 4" xfId="28600" xr:uid="{00000000-0005-0000-0000-000049850000}"/>
    <cellStyle name="Normal 3 3 4 5 3 3 2 5" xfId="45661" xr:uid="{00000000-0005-0000-0000-00004A850000}"/>
    <cellStyle name="Normal 3 3 4 5 3 3 3" xfId="12822" xr:uid="{00000000-0005-0000-0000-00004B850000}"/>
    <cellStyle name="Normal 3 3 4 5 3 3 3 2" xfId="12823" xr:uid="{00000000-0005-0000-0000-00004C850000}"/>
    <cellStyle name="Normal 3 3 4 5 3 3 3 2 2" xfId="28601" xr:uid="{00000000-0005-0000-0000-00004D850000}"/>
    <cellStyle name="Normal 3 3 4 5 3 3 3 2 3" xfId="45662" xr:uid="{00000000-0005-0000-0000-00004E850000}"/>
    <cellStyle name="Normal 3 3 4 5 3 3 3 3" xfId="28602" xr:uid="{00000000-0005-0000-0000-00004F850000}"/>
    <cellStyle name="Normal 3 3 4 5 3 3 3 4" xfId="45663" xr:uid="{00000000-0005-0000-0000-000050850000}"/>
    <cellStyle name="Normal 3 3 4 5 3 3 4" xfId="12824" xr:uid="{00000000-0005-0000-0000-000051850000}"/>
    <cellStyle name="Normal 3 3 4 5 3 3 4 2" xfId="12825" xr:uid="{00000000-0005-0000-0000-000052850000}"/>
    <cellStyle name="Normal 3 3 4 5 3 3 4 3" xfId="45664" xr:uid="{00000000-0005-0000-0000-000053850000}"/>
    <cellStyle name="Normal 3 3 4 5 3 3 5" xfId="12826" xr:uid="{00000000-0005-0000-0000-000054850000}"/>
    <cellStyle name="Normal 3 3 4 5 3 3 5 2" xfId="12827" xr:uid="{00000000-0005-0000-0000-000055850000}"/>
    <cellStyle name="Normal 3 3 4 5 3 3 6" xfId="12828" xr:uid="{00000000-0005-0000-0000-000056850000}"/>
    <cellStyle name="Normal 3 3 4 5 3 3 7" xfId="45665" xr:uid="{00000000-0005-0000-0000-000057850000}"/>
    <cellStyle name="Normal 3 3 4 5 3 4" xfId="12829" xr:uid="{00000000-0005-0000-0000-000058850000}"/>
    <cellStyle name="Normal 3 3 4 5 3 4 2" xfId="12830" xr:uid="{00000000-0005-0000-0000-000059850000}"/>
    <cellStyle name="Normal 3 3 4 5 3 4 2 2" xfId="28603" xr:uid="{00000000-0005-0000-0000-00005A850000}"/>
    <cellStyle name="Normal 3 3 4 5 3 4 2 2 2" xfId="28604" xr:uid="{00000000-0005-0000-0000-00005B850000}"/>
    <cellStyle name="Normal 3 3 4 5 3 4 2 2 2 2" xfId="28605" xr:uid="{00000000-0005-0000-0000-00005C850000}"/>
    <cellStyle name="Normal 3 3 4 5 3 4 2 2 2 3" xfId="45666" xr:uid="{00000000-0005-0000-0000-00005D850000}"/>
    <cellStyle name="Normal 3 3 4 5 3 4 2 2 3" xfId="28606" xr:uid="{00000000-0005-0000-0000-00005E850000}"/>
    <cellStyle name="Normal 3 3 4 5 3 4 2 2 4" xfId="45667" xr:uid="{00000000-0005-0000-0000-00005F850000}"/>
    <cellStyle name="Normal 3 3 4 5 3 4 2 3" xfId="28607" xr:uid="{00000000-0005-0000-0000-000060850000}"/>
    <cellStyle name="Normal 3 3 4 5 3 4 2 3 2" xfId="28608" xr:uid="{00000000-0005-0000-0000-000061850000}"/>
    <cellStyle name="Normal 3 3 4 5 3 4 2 3 3" xfId="45668" xr:uid="{00000000-0005-0000-0000-000062850000}"/>
    <cellStyle name="Normal 3 3 4 5 3 4 2 4" xfId="28609" xr:uid="{00000000-0005-0000-0000-000063850000}"/>
    <cellStyle name="Normal 3 3 4 5 3 4 2 5" xfId="45669" xr:uid="{00000000-0005-0000-0000-000064850000}"/>
    <cellStyle name="Normal 3 3 4 5 3 4 3" xfId="12831" xr:uid="{00000000-0005-0000-0000-000065850000}"/>
    <cellStyle name="Normal 3 3 4 5 3 4 3 2" xfId="28610" xr:uid="{00000000-0005-0000-0000-000066850000}"/>
    <cellStyle name="Normal 3 3 4 5 3 4 3 2 2" xfId="28611" xr:uid="{00000000-0005-0000-0000-000067850000}"/>
    <cellStyle name="Normal 3 3 4 5 3 4 3 2 3" xfId="45670" xr:uid="{00000000-0005-0000-0000-000068850000}"/>
    <cellStyle name="Normal 3 3 4 5 3 4 3 3" xfId="28612" xr:uid="{00000000-0005-0000-0000-000069850000}"/>
    <cellStyle name="Normal 3 3 4 5 3 4 3 4" xfId="45671" xr:uid="{00000000-0005-0000-0000-00006A850000}"/>
    <cellStyle name="Normal 3 3 4 5 3 4 4" xfId="28613" xr:uid="{00000000-0005-0000-0000-00006B850000}"/>
    <cellStyle name="Normal 3 3 4 5 3 4 4 2" xfId="28614" xr:uid="{00000000-0005-0000-0000-00006C850000}"/>
    <cellStyle name="Normal 3 3 4 5 3 4 4 3" xfId="45672" xr:uid="{00000000-0005-0000-0000-00006D850000}"/>
    <cellStyle name="Normal 3 3 4 5 3 4 5" xfId="28615" xr:uid="{00000000-0005-0000-0000-00006E850000}"/>
    <cellStyle name="Normal 3 3 4 5 3 4 6" xfId="45673" xr:uid="{00000000-0005-0000-0000-00006F850000}"/>
    <cellStyle name="Normal 3 3 4 5 3 5" xfId="12832" xr:uid="{00000000-0005-0000-0000-000070850000}"/>
    <cellStyle name="Normal 3 3 4 5 3 5 2" xfId="12833" xr:uid="{00000000-0005-0000-0000-000071850000}"/>
    <cellStyle name="Normal 3 3 4 5 3 5 2 2" xfId="28616" xr:uid="{00000000-0005-0000-0000-000072850000}"/>
    <cellStyle name="Normal 3 3 4 5 3 5 2 2 2" xfId="28617" xr:uid="{00000000-0005-0000-0000-000073850000}"/>
    <cellStyle name="Normal 3 3 4 5 3 5 2 2 3" xfId="45674" xr:uid="{00000000-0005-0000-0000-000074850000}"/>
    <cellStyle name="Normal 3 3 4 5 3 5 2 3" xfId="28618" xr:uid="{00000000-0005-0000-0000-000075850000}"/>
    <cellStyle name="Normal 3 3 4 5 3 5 2 4" xfId="45675" xr:uid="{00000000-0005-0000-0000-000076850000}"/>
    <cellStyle name="Normal 3 3 4 5 3 5 3" xfId="28619" xr:uid="{00000000-0005-0000-0000-000077850000}"/>
    <cellStyle name="Normal 3 3 4 5 3 5 3 2" xfId="28620" xr:uid="{00000000-0005-0000-0000-000078850000}"/>
    <cellStyle name="Normal 3 3 4 5 3 5 3 3" xfId="45676" xr:uid="{00000000-0005-0000-0000-000079850000}"/>
    <cellStyle name="Normal 3 3 4 5 3 5 4" xfId="28621" xr:uid="{00000000-0005-0000-0000-00007A850000}"/>
    <cellStyle name="Normal 3 3 4 5 3 5 5" xfId="45677" xr:uid="{00000000-0005-0000-0000-00007B850000}"/>
    <cellStyle name="Normal 3 3 4 5 3 6" xfId="12834" xr:uid="{00000000-0005-0000-0000-00007C850000}"/>
    <cellStyle name="Normal 3 3 4 5 3 6 2" xfId="12835" xr:uid="{00000000-0005-0000-0000-00007D850000}"/>
    <cellStyle name="Normal 3 3 4 5 3 6 2 2" xfId="28622" xr:uid="{00000000-0005-0000-0000-00007E850000}"/>
    <cellStyle name="Normal 3 3 4 5 3 6 2 3" xfId="45678" xr:uid="{00000000-0005-0000-0000-00007F850000}"/>
    <cellStyle name="Normal 3 3 4 5 3 6 3" xfId="28623" xr:uid="{00000000-0005-0000-0000-000080850000}"/>
    <cellStyle name="Normal 3 3 4 5 3 6 4" xfId="45679" xr:uid="{00000000-0005-0000-0000-000081850000}"/>
    <cellStyle name="Normal 3 3 4 5 3 7" xfId="12836" xr:uid="{00000000-0005-0000-0000-000082850000}"/>
    <cellStyle name="Normal 3 3 4 5 3 7 2" xfId="12837" xr:uid="{00000000-0005-0000-0000-000083850000}"/>
    <cellStyle name="Normal 3 3 4 5 3 7 3" xfId="45680" xr:uid="{00000000-0005-0000-0000-000084850000}"/>
    <cellStyle name="Normal 3 3 4 5 3 8" xfId="12838" xr:uid="{00000000-0005-0000-0000-000085850000}"/>
    <cellStyle name="Normal 3 3 4 5 3 8 2" xfId="45681" xr:uid="{00000000-0005-0000-0000-000086850000}"/>
    <cellStyle name="Normal 3 3 4 5 3 9" xfId="45682" xr:uid="{00000000-0005-0000-0000-000087850000}"/>
    <cellStyle name="Normal 3 3 4 5 4" xfId="12839" xr:uid="{00000000-0005-0000-0000-000088850000}"/>
    <cellStyle name="Normal 3 3 4 5 4 10" xfId="45683" xr:uid="{00000000-0005-0000-0000-000089850000}"/>
    <cellStyle name="Normal 3 3 4 5 4 2" xfId="12840" xr:uid="{00000000-0005-0000-0000-00008A850000}"/>
    <cellStyle name="Normal 3 3 4 5 4 2 2" xfId="12841" xr:uid="{00000000-0005-0000-0000-00008B850000}"/>
    <cellStyle name="Normal 3 3 4 5 4 2 2 2" xfId="12842" xr:uid="{00000000-0005-0000-0000-00008C850000}"/>
    <cellStyle name="Normal 3 3 4 5 4 2 2 2 2" xfId="28624" xr:uid="{00000000-0005-0000-0000-00008D850000}"/>
    <cellStyle name="Normal 3 3 4 5 4 2 2 2 2 2" xfId="28625" xr:uid="{00000000-0005-0000-0000-00008E850000}"/>
    <cellStyle name="Normal 3 3 4 5 4 2 2 2 2 3" xfId="45684" xr:uid="{00000000-0005-0000-0000-00008F850000}"/>
    <cellStyle name="Normal 3 3 4 5 4 2 2 2 3" xfId="28626" xr:uid="{00000000-0005-0000-0000-000090850000}"/>
    <cellStyle name="Normal 3 3 4 5 4 2 2 2 4" xfId="45685" xr:uid="{00000000-0005-0000-0000-000091850000}"/>
    <cellStyle name="Normal 3 3 4 5 4 2 2 3" xfId="12843" xr:uid="{00000000-0005-0000-0000-000092850000}"/>
    <cellStyle name="Normal 3 3 4 5 4 2 2 3 2" xfId="28627" xr:uid="{00000000-0005-0000-0000-000093850000}"/>
    <cellStyle name="Normal 3 3 4 5 4 2 2 3 3" xfId="45686" xr:uid="{00000000-0005-0000-0000-000094850000}"/>
    <cellStyle name="Normal 3 3 4 5 4 2 2 4" xfId="28628" xr:uid="{00000000-0005-0000-0000-000095850000}"/>
    <cellStyle name="Normal 3 3 4 5 4 2 2 5" xfId="45687" xr:uid="{00000000-0005-0000-0000-000096850000}"/>
    <cellStyle name="Normal 3 3 4 5 4 2 3" xfId="12844" xr:uid="{00000000-0005-0000-0000-000097850000}"/>
    <cellStyle name="Normal 3 3 4 5 4 2 3 2" xfId="12845" xr:uid="{00000000-0005-0000-0000-000098850000}"/>
    <cellStyle name="Normal 3 3 4 5 4 2 3 2 2" xfId="28629" xr:uid="{00000000-0005-0000-0000-000099850000}"/>
    <cellStyle name="Normal 3 3 4 5 4 2 3 2 3" xfId="45688" xr:uid="{00000000-0005-0000-0000-00009A850000}"/>
    <cellStyle name="Normal 3 3 4 5 4 2 3 3" xfId="28630" xr:uid="{00000000-0005-0000-0000-00009B850000}"/>
    <cellStyle name="Normal 3 3 4 5 4 2 3 4" xfId="45689" xr:uid="{00000000-0005-0000-0000-00009C850000}"/>
    <cellStyle name="Normal 3 3 4 5 4 2 4" xfId="12846" xr:uid="{00000000-0005-0000-0000-00009D850000}"/>
    <cellStyle name="Normal 3 3 4 5 4 2 4 2" xfId="12847" xr:uid="{00000000-0005-0000-0000-00009E850000}"/>
    <cellStyle name="Normal 3 3 4 5 4 2 4 3" xfId="45690" xr:uid="{00000000-0005-0000-0000-00009F850000}"/>
    <cellStyle name="Normal 3 3 4 5 4 2 5" xfId="12848" xr:uid="{00000000-0005-0000-0000-0000A0850000}"/>
    <cellStyle name="Normal 3 3 4 5 4 2 5 2" xfId="12849" xr:uid="{00000000-0005-0000-0000-0000A1850000}"/>
    <cellStyle name="Normal 3 3 4 5 4 2 6" xfId="12850" xr:uid="{00000000-0005-0000-0000-0000A2850000}"/>
    <cellStyle name="Normal 3 3 4 5 4 2 7" xfId="45691" xr:uid="{00000000-0005-0000-0000-0000A3850000}"/>
    <cellStyle name="Normal 3 3 4 5 4 3" xfId="12851" xr:uid="{00000000-0005-0000-0000-0000A4850000}"/>
    <cellStyle name="Normal 3 3 4 5 4 3 2" xfId="12852" xr:uid="{00000000-0005-0000-0000-0000A5850000}"/>
    <cellStyle name="Normal 3 3 4 5 4 3 2 2" xfId="28631" xr:uid="{00000000-0005-0000-0000-0000A6850000}"/>
    <cellStyle name="Normal 3 3 4 5 4 3 2 2 2" xfId="28632" xr:uid="{00000000-0005-0000-0000-0000A7850000}"/>
    <cellStyle name="Normal 3 3 4 5 4 3 2 2 2 2" xfId="28633" xr:uid="{00000000-0005-0000-0000-0000A8850000}"/>
    <cellStyle name="Normal 3 3 4 5 4 3 2 2 2 3" xfId="45692" xr:uid="{00000000-0005-0000-0000-0000A9850000}"/>
    <cellStyle name="Normal 3 3 4 5 4 3 2 2 3" xfId="28634" xr:uid="{00000000-0005-0000-0000-0000AA850000}"/>
    <cellStyle name="Normal 3 3 4 5 4 3 2 2 4" xfId="45693" xr:uid="{00000000-0005-0000-0000-0000AB850000}"/>
    <cellStyle name="Normal 3 3 4 5 4 3 2 3" xfId="28635" xr:uid="{00000000-0005-0000-0000-0000AC850000}"/>
    <cellStyle name="Normal 3 3 4 5 4 3 2 3 2" xfId="28636" xr:uid="{00000000-0005-0000-0000-0000AD850000}"/>
    <cellStyle name="Normal 3 3 4 5 4 3 2 3 3" xfId="45694" xr:uid="{00000000-0005-0000-0000-0000AE850000}"/>
    <cellStyle name="Normal 3 3 4 5 4 3 2 4" xfId="28637" xr:uid="{00000000-0005-0000-0000-0000AF850000}"/>
    <cellStyle name="Normal 3 3 4 5 4 3 2 5" xfId="45695" xr:uid="{00000000-0005-0000-0000-0000B0850000}"/>
    <cellStyle name="Normal 3 3 4 5 4 3 3" xfId="12853" xr:uid="{00000000-0005-0000-0000-0000B1850000}"/>
    <cellStyle name="Normal 3 3 4 5 4 3 3 2" xfId="28638" xr:uid="{00000000-0005-0000-0000-0000B2850000}"/>
    <cellStyle name="Normal 3 3 4 5 4 3 3 2 2" xfId="28639" xr:uid="{00000000-0005-0000-0000-0000B3850000}"/>
    <cellStyle name="Normal 3 3 4 5 4 3 3 2 3" xfId="45696" xr:uid="{00000000-0005-0000-0000-0000B4850000}"/>
    <cellStyle name="Normal 3 3 4 5 4 3 3 3" xfId="28640" xr:uid="{00000000-0005-0000-0000-0000B5850000}"/>
    <cellStyle name="Normal 3 3 4 5 4 3 3 4" xfId="45697" xr:uid="{00000000-0005-0000-0000-0000B6850000}"/>
    <cellStyle name="Normal 3 3 4 5 4 3 4" xfId="28641" xr:uid="{00000000-0005-0000-0000-0000B7850000}"/>
    <cellStyle name="Normal 3 3 4 5 4 3 4 2" xfId="28642" xr:uid="{00000000-0005-0000-0000-0000B8850000}"/>
    <cellStyle name="Normal 3 3 4 5 4 3 4 3" xfId="45698" xr:uid="{00000000-0005-0000-0000-0000B9850000}"/>
    <cellStyle name="Normal 3 3 4 5 4 3 5" xfId="28643" xr:uid="{00000000-0005-0000-0000-0000BA850000}"/>
    <cellStyle name="Normal 3 3 4 5 4 3 6" xfId="45699" xr:uid="{00000000-0005-0000-0000-0000BB850000}"/>
    <cellStyle name="Normal 3 3 4 5 4 4" xfId="12854" xr:uid="{00000000-0005-0000-0000-0000BC850000}"/>
    <cellStyle name="Normal 3 3 4 5 4 4 2" xfId="12855" xr:uid="{00000000-0005-0000-0000-0000BD850000}"/>
    <cellStyle name="Normal 3 3 4 5 4 4 2 2" xfId="28644" xr:uid="{00000000-0005-0000-0000-0000BE850000}"/>
    <cellStyle name="Normal 3 3 4 5 4 4 2 2 2" xfId="28645" xr:uid="{00000000-0005-0000-0000-0000BF850000}"/>
    <cellStyle name="Normal 3 3 4 5 4 4 2 2 3" xfId="45700" xr:uid="{00000000-0005-0000-0000-0000C0850000}"/>
    <cellStyle name="Normal 3 3 4 5 4 4 2 3" xfId="28646" xr:uid="{00000000-0005-0000-0000-0000C1850000}"/>
    <cellStyle name="Normal 3 3 4 5 4 4 2 4" xfId="45701" xr:uid="{00000000-0005-0000-0000-0000C2850000}"/>
    <cellStyle name="Normal 3 3 4 5 4 4 3" xfId="28647" xr:uid="{00000000-0005-0000-0000-0000C3850000}"/>
    <cellStyle name="Normal 3 3 4 5 4 4 3 2" xfId="28648" xr:uid="{00000000-0005-0000-0000-0000C4850000}"/>
    <cellStyle name="Normal 3 3 4 5 4 4 3 3" xfId="45702" xr:uid="{00000000-0005-0000-0000-0000C5850000}"/>
    <cellStyle name="Normal 3 3 4 5 4 4 4" xfId="28649" xr:uid="{00000000-0005-0000-0000-0000C6850000}"/>
    <cellStyle name="Normal 3 3 4 5 4 4 5" xfId="45703" xr:uid="{00000000-0005-0000-0000-0000C7850000}"/>
    <cellStyle name="Normal 3 3 4 5 4 5" xfId="12856" xr:uid="{00000000-0005-0000-0000-0000C8850000}"/>
    <cellStyle name="Normal 3 3 4 5 4 5 2" xfId="12857" xr:uid="{00000000-0005-0000-0000-0000C9850000}"/>
    <cellStyle name="Normal 3 3 4 5 4 5 2 2" xfId="28650" xr:uid="{00000000-0005-0000-0000-0000CA850000}"/>
    <cellStyle name="Normal 3 3 4 5 4 5 2 3" xfId="45704" xr:uid="{00000000-0005-0000-0000-0000CB850000}"/>
    <cellStyle name="Normal 3 3 4 5 4 5 3" xfId="28651" xr:uid="{00000000-0005-0000-0000-0000CC850000}"/>
    <cellStyle name="Normal 3 3 4 5 4 5 4" xfId="45705" xr:uid="{00000000-0005-0000-0000-0000CD850000}"/>
    <cellStyle name="Normal 3 3 4 5 4 6" xfId="12858" xr:uid="{00000000-0005-0000-0000-0000CE850000}"/>
    <cellStyle name="Normal 3 3 4 5 4 6 2" xfId="12859" xr:uid="{00000000-0005-0000-0000-0000CF850000}"/>
    <cellStyle name="Normal 3 3 4 5 4 6 3" xfId="45706" xr:uid="{00000000-0005-0000-0000-0000D0850000}"/>
    <cellStyle name="Normal 3 3 4 5 4 7" xfId="12860" xr:uid="{00000000-0005-0000-0000-0000D1850000}"/>
    <cellStyle name="Normal 3 3 4 5 4 7 2" xfId="45707" xr:uid="{00000000-0005-0000-0000-0000D2850000}"/>
    <cellStyle name="Normal 3 3 4 5 4 8" xfId="45708" xr:uid="{00000000-0005-0000-0000-0000D3850000}"/>
    <cellStyle name="Normal 3 3 4 5 4 9" xfId="45709" xr:uid="{00000000-0005-0000-0000-0000D4850000}"/>
    <cellStyle name="Normal 3 3 4 5 5" xfId="12861" xr:uid="{00000000-0005-0000-0000-0000D5850000}"/>
    <cellStyle name="Normal 3 3 4 5 5 2" xfId="12862" xr:uid="{00000000-0005-0000-0000-0000D6850000}"/>
    <cellStyle name="Normal 3 3 4 5 5 2 2" xfId="12863" xr:uid="{00000000-0005-0000-0000-0000D7850000}"/>
    <cellStyle name="Normal 3 3 4 5 5 2 2 2" xfId="28652" xr:uid="{00000000-0005-0000-0000-0000D8850000}"/>
    <cellStyle name="Normal 3 3 4 5 5 2 2 2 2" xfId="28653" xr:uid="{00000000-0005-0000-0000-0000D9850000}"/>
    <cellStyle name="Normal 3 3 4 5 5 2 2 2 3" xfId="45710" xr:uid="{00000000-0005-0000-0000-0000DA850000}"/>
    <cellStyle name="Normal 3 3 4 5 5 2 2 3" xfId="28654" xr:uid="{00000000-0005-0000-0000-0000DB850000}"/>
    <cellStyle name="Normal 3 3 4 5 5 2 2 4" xfId="45711" xr:uid="{00000000-0005-0000-0000-0000DC850000}"/>
    <cellStyle name="Normal 3 3 4 5 5 2 3" xfId="12864" xr:uid="{00000000-0005-0000-0000-0000DD850000}"/>
    <cellStyle name="Normal 3 3 4 5 5 2 3 2" xfId="28655" xr:uid="{00000000-0005-0000-0000-0000DE850000}"/>
    <cellStyle name="Normal 3 3 4 5 5 2 3 3" xfId="45712" xr:uid="{00000000-0005-0000-0000-0000DF850000}"/>
    <cellStyle name="Normal 3 3 4 5 5 2 4" xfId="28656" xr:uid="{00000000-0005-0000-0000-0000E0850000}"/>
    <cellStyle name="Normal 3 3 4 5 5 2 5" xfId="45713" xr:uid="{00000000-0005-0000-0000-0000E1850000}"/>
    <cellStyle name="Normal 3 3 4 5 5 2 6" xfId="45714" xr:uid="{00000000-0005-0000-0000-0000E2850000}"/>
    <cellStyle name="Normal 3 3 4 5 5 3" xfId="12865" xr:uid="{00000000-0005-0000-0000-0000E3850000}"/>
    <cellStyle name="Normal 3 3 4 5 5 3 2" xfId="12866" xr:uid="{00000000-0005-0000-0000-0000E4850000}"/>
    <cellStyle name="Normal 3 3 4 5 5 3 2 2" xfId="28657" xr:uid="{00000000-0005-0000-0000-0000E5850000}"/>
    <cellStyle name="Normal 3 3 4 5 5 3 2 3" xfId="45715" xr:uid="{00000000-0005-0000-0000-0000E6850000}"/>
    <cellStyle name="Normal 3 3 4 5 5 3 3" xfId="28658" xr:uid="{00000000-0005-0000-0000-0000E7850000}"/>
    <cellStyle name="Normal 3 3 4 5 5 3 4" xfId="45716" xr:uid="{00000000-0005-0000-0000-0000E8850000}"/>
    <cellStyle name="Normal 3 3 4 5 5 4" xfId="12867" xr:uid="{00000000-0005-0000-0000-0000E9850000}"/>
    <cellStyle name="Normal 3 3 4 5 5 4 2" xfId="12868" xr:uid="{00000000-0005-0000-0000-0000EA850000}"/>
    <cellStyle name="Normal 3 3 4 5 5 4 3" xfId="45717" xr:uid="{00000000-0005-0000-0000-0000EB850000}"/>
    <cellStyle name="Normal 3 3 4 5 5 5" xfId="12869" xr:uid="{00000000-0005-0000-0000-0000EC850000}"/>
    <cellStyle name="Normal 3 3 4 5 5 5 2" xfId="12870" xr:uid="{00000000-0005-0000-0000-0000ED850000}"/>
    <cellStyle name="Normal 3 3 4 5 5 6" xfId="12871" xr:uid="{00000000-0005-0000-0000-0000EE850000}"/>
    <cellStyle name="Normal 3 3 4 5 5 7" xfId="45718" xr:uid="{00000000-0005-0000-0000-0000EF850000}"/>
    <cellStyle name="Normal 3 3 4 5 6" xfId="12872" xr:uid="{00000000-0005-0000-0000-0000F0850000}"/>
    <cellStyle name="Normal 3 3 4 5 6 2" xfId="12873" xr:uid="{00000000-0005-0000-0000-0000F1850000}"/>
    <cellStyle name="Normal 3 3 4 5 6 2 2" xfId="28659" xr:uid="{00000000-0005-0000-0000-0000F2850000}"/>
    <cellStyle name="Normal 3 3 4 5 6 2 2 2" xfId="28660" xr:uid="{00000000-0005-0000-0000-0000F3850000}"/>
    <cellStyle name="Normal 3 3 4 5 6 2 2 2 2" xfId="28661" xr:uid="{00000000-0005-0000-0000-0000F4850000}"/>
    <cellStyle name="Normal 3 3 4 5 6 2 2 2 3" xfId="45719" xr:uid="{00000000-0005-0000-0000-0000F5850000}"/>
    <cellStyle name="Normal 3 3 4 5 6 2 2 3" xfId="28662" xr:uid="{00000000-0005-0000-0000-0000F6850000}"/>
    <cellStyle name="Normal 3 3 4 5 6 2 2 4" xfId="45720" xr:uid="{00000000-0005-0000-0000-0000F7850000}"/>
    <cellStyle name="Normal 3 3 4 5 6 2 3" xfId="28663" xr:uid="{00000000-0005-0000-0000-0000F8850000}"/>
    <cellStyle name="Normal 3 3 4 5 6 2 3 2" xfId="28664" xr:uid="{00000000-0005-0000-0000-0000F9850000}"/>
    <cellStyle name="Normal 3 3 4 5 6 2 3 3" xfId="45721" xr:uid="{00000000-0005-0000-0000-0000FA850000}"/>
    <cellStyle name="Normal 3 3 4 5 6 2 4" xfId="28665" xr:uid="{00000000-0005-0000-0000-0000FB850000}"/>
    <cellStyle name="Normal 3 3 4 5 6 2 5" xfId="45722" xr:uid="{00000000-0005-0000-0000-0000FC850000}"/>
    <cellStyle name="Normal 3 3 4 5 6 3" xfId="12874" xr:uid="{00000000-0005-0000-0000-0000FD850000}"/>
    <cellStyle name="Normal 3 3 4 5 6 3 2" xfId="28666" xr:uid="{00000000-0005-0000-0000-0000FE850000}"/>
    <cellStyle name="Normal 3 3 4 5 6 3 2 2" xfId="28667" xr:uid="{00000000-0005-0000-0000-0000FF850000}"/>
    <cellStyle name="Normal 3 3 4 5 6 3 2 3" xfId="45723" xr:uid="{00000000-0005-0000-0000-000000860000}"/>
    <cellStyle name="Normal 3 3 4 5 6 3 3" xfId="28668" xr:uid="{00000000-0005-0000-0000-000001860000}"/>
    <cellStyle name="Normal 3 3 4 5 6 3 4" xfId="45724" xr:uid="{00000000-0005-0000-0000-000002860000}"/>
    <cellStyle name="Normal 3 3 4 5 6 4" xfId="28669" xr:uid="{00000000-0005-0000-0000-000003860000}"/>
    <cellStyle name="Normal 3 3 4 5 6 4 2" xfId="28670" xr:uid="{00000000-0005-0000-0000-000004860000}"/>
    <cellStyle name="Normal 3 3 4 5 6 4 3" xfId="45725" xr:uid="{00000000-0005-0000-0000-000005860000}"/>
    <cellStyle name="Normal 3 3 4 5 6 5" xfId="28671" xr:uid="{00000000-0005-0000-0000-000006860000}"/>
    <cellStyle name="Normal 3 3 4 5 6 6" xfId="45726" xr:uid="{00000000-0005-0000-0000-000007860000}"/>
    <cellStyle name="Normal 3 3 4 5 6 7" xfId="45727" xr:uid="{00000000-0005-0000-0000-000008860000}"/>
    <cellStyle name="Normal 3 3 4 5 7" xfId="12875" xr:uid="{00000000-0005-0000-0000-000009860000}"/>
    <cellStyle name="Normal 3 3 4 5 7 2" xfId="12876" xr:uid="{00000000-0005-0000-0000-00000A860000}"/>
    <cellStyle name="Normal 3 3 4 5 7 2 2" xfId="28672" xr:uid="{00000000-0005-0000-0000-00000B860000}"/>
    <cellStyle name="Normal 3 3 4 5 7 2 2 2" xfId="28673" xr:uid="{00000000-0005-0000-0000-00000C860000}"/>
    <cellStyle name="Normal 3 3 4 5 7 2 2 3" xfId="45728" xr:uid="{00000000-0005-0000-0000-00000D860000}"/>
    <cellStyle name="Normal 3 3 4 5 7 2 3" xfId="28674" xr:uid="{00000000-0005-0000-0000-00000E860000}"/>
    <cellStyle name="Normal 3 3 4 5 7 2 4" xfId="45729" xr:uid="{00000000-0005-0000-0000-00000F860000}"/>
    <cellStyle name="Normal 3 3 4 5 7 3" xfId="12877" xr:uid="{00000000-0005-0000-0000-000010860000}"/>
    <cellStyle name="Normal 3 3 4 5 7 3 2" xfId="28675" xr:uid="{00000000-0005-0000-0000-000011860000}"/>
    <cellStyle name="Normal 3 3 4 5 7 3 3" xfId="45730" xr:uid="{00000000-0005-0000-0000-000012860000}"/>
    <cellStyle name="Normal 3 3 4 5 7 4" xfId="28676" xr:uid="{00000000-0005-0000-0000-000013860000}"/>
    <cellStyle name="Normal 3 3 4 5 7 5" xfId="45731" xr:uid="{00000000-0005-0000-0000-000014860000}"/>
    <cellStyle name="Normal 3 3 4 5 8" xfId="12878" xr:uid="{00000000-0005-0000-0000-000015860000}"/>
    <cellStyle name="Normal 3 3 4 5 8 2" xfId="12879" xr:uid="{00000000-0005-0000-0000-000016860000}"/>
    <cellStyle name="Normal 3 3 4 5 8 2 2" xfId="28677" xr:uid="{00000000-0005-0000-0000-000017860000}"/>
    <cellStyle name="Normal 3 3 4 5 8 2 2 2" xfId="28678" xr:uid="{00000000-0005-0000-0000-000018860000}"/>
    <cellStyle name="Normal 3 3 4 5 8 2 2 3" xfId="45732" xr:uid="{00000000-0005-0000-0000-000019860000}"/>
    <cellStyle name="Normal 3 3 4 5 8 2 3" xfId="28679" xr:uid="{00000000-0005-0000-0000-00001A860000}"/>
    <cellStyle name="Normal 3 3 4 5 8 2 4" xfId="45733" xr:uid="{00000000-0005-0000-0000-00001B860000}"/>
    <cellStyle name="Normal 3 3 4 5 8 3" xfId="28680" xr:uid="{00000000-0005-0000-0000-00001C860000}"/>
    <cellStyle name="Normal 3 3 4 5 8 3 2" xfId="28681" xr:uid="{00000000-0005-0000-0000-00001D860000}"/>
    <cellStyle name="Normal 3 3 4 5 8 3 3" xfId="45734" xr:uid="{00000000-0005-0000-0000-00001E860000}"/>
    <cellStyle name="Normal 3 3 4 5 8 4" xfId="28682" xr:uid="{00000000-0005-0000-0000-00001F860000}"/>
    <cellStyle name="Normal 3 3 4 5 8 5" xfId="45735" xr:uid="{00000000-0005-0000-0000-000020860000}"/>
    <cellStyle name="Normal 3 3 4 5 9" xfId="12880" xr:uid="{00000000-0005-0000-0000-000021860000}"/>
    <cellStyle name="Normal 3 3 4 5 9 2" xfId="12881" xr:uid="{00000000-0005-0000-0000-000022860000}"/>
    <cellStyle name="Normal 3 3 4 5 9 2 2" xfId="28683" xr:uid="{00000000-0005-0000-0000-000023860000}"/>
    <cellStyle name="Normal 3 3 4 5 9 2 2 2" xfId="28684" xr:uid="{00000000-0005-0000-0000-000024860000}"/>
    <cellStyle name="Normal 3 3 4 5 9 2 2 3" xfId="45736" xr:uid="{00000000-0005-0000-0000-000025860000}"/>
    <cellStyle name="Normal 3 3 4 5 9 2 3" xfId="28685" xr:uid="{00000000-0005-0000-0000-000026860000}"/>
    <cellStyle name="Normal 3 3 4 5 9 2 4" xfId="45737" xr:uid="{00000000-0005-0000-0000-000027860000}"/>
    <cellStyle name="Normal 3 3 4 5 9 3" xfId="28686" xr:uid="{00000000-0005-0000-0000-000028860000}"/>
    <cellStyle name="Normal 3 3 4 5 9 3 2" xfId="28687" xr:uid="{00000000-0005-0000-0000-000029860000}"/>
    <cellStyle name="Normal 3 3 4 5 9 3 3" xfId="45738" xr:uid="{00000000-0005-0000-0000-00002A860000}"/>
    <cellStyle name="Normal 3 3 4 5 9 4" xfId="28688" xr:uid="{00000000-0005-0000-0000-00002B860000}"/>
    <cellStyle name="Normal 3 3 4 5 9 5" xfId="45739" xr:uid="{00000000-0005-0000-0000-00002C860000}"/>
    <cellStyle name="Normal 3 3 4 6" xfId="12882" xr:uid="{00000000-0005-0000-0000-00002D860000}"/>
    <cellStyle name="Normal 3 3 4 6 10" xfId="12883" xr:uid="{00000000-0005-0000-0000-00002E860000}"/>
    <cellStyle name="Normal 3 3 4 6 10 2" xfId="12884" xr:uid="{00000000-0005-0000-0000-00002F860000}"/>
    <cellStyle name="Normal 3 3 4 6 10 2 2" xfId="28689" xr:uid="{00000000-0005-0000-0000-000030860000}"/>
    <cellStyle name="Normal 3 3 4 6 10 2 3" xfId="45740" xr:uid="{00000000-0005-0000-0000-000031860000}"/>
    <cellStyle name="Normal 3 3 4 6 10 3" xfId="28690" xr:uid="{00000000-0005-0000-0000-000032860000}"/>
    <cellStyle name="Normal 3 3 4 6 10 4" xfId="45741" xr:uid="{00000000-0005-0000-0000-000033860000}"/>
    <cellStyle name="Normal 3 3 4 6 11" xfId="12885" xr:uid="{00000000-0005-0000-0000-000034860000}"/>
    <cellStyle name="Normal 3 3 4 6 11 2" xfId="28691" xr:uid="{00000000-0005-0000-0000-000035860000}"/>
    <cellStyle name="Normal 3 3 4 6 11 3" xfId="45742" xr:uid="{00000000-0005-0000-0000-000036860000}"/>
    <cellStyle name="Normal 3 3 4 6 12" xfId="28692" xr:uid="{00000000-0005-0000-0000-000037860000}"/>
    <cellStyle name="Normal 3 3 4 6 12 2" xfId="45743" xr:uid="{00000000-0005-0000-0000-000038860000}"/>
    <cellStyle name="Normal 3 3 4 6 13" xfId="45744" xr:uid="{00000000-0005-0000-0000-000039860000}"/>
    <cellStyle name="Normal 3 3 4 6 14" xfId="45745" xr:uid="{00000000-0005-0000-0000-00003A860000}"/>
    <cellStyle name="Normal 3 3 4 6 15" xfId="45746" xr:uid="{00000000-0005-0000-0000-00003B860000}"/>
    <cellStyle name="Normal 3 3 4 6 2" xfId="12886" xr:uid="{00000000-0005-0000-0000-00003C860000}"/>
    <cellStyle name="Normal 3 3 4 6 2 10" xfId="45747" xr:uid="{00000000-0005-0000-0000-00003D860000}"/>
    <cellStyle name="Normal 3 3 4 6 2 11" xfId="45748" xr:uid="{00000000-0005-0000-0000-00003E860000}"/>
    <cellStyle name="Normal 3 3 4 6 2 12" xfId="45749" xr:uid="{00000000-0005-0000-0000-00003F860000}"/>
    <cellStyle name="Normal 3 3 4 6 2 2" xfId="12887" xr:uid="{00000000-0005-0000-0000-000040860000}"/>
    <cellStyle name="Normal 3 3 4 6 2 2 2" xfId="12888" xr:uid="{00000000-0005-0000-0000-000041860000}"/>
    <cellStyle name="Normal 3 3 4 6 2 2 2 2" xfId="12889" xr:uid="{00000000-0005-0000-0000-000042860000}"/>
    <cellStyle name="Normal 3 3 4 6 2 2 2 2 2" xfId="12890" xr:uid="{00000000-0005-0000-0000-000043860000}"/>
    <cellStyle name="Normal 3 3 4 6 2 2 2 2 2 2" xfId="28693" xr:uid="{00000000-0005-0000-0000-000044860000}"/>
    <cellStyle name="Normal 3 3 4 6 2 2 2 2 2 2 2" xfId="28694" xr:uid="{00000000-0005-0000-0000-000045860000}"/>
    <cellStyle name="Normal 3 3 4 6 2 2 2 2 2 2 3" xfId="45750" xr:uid="{00000000-0005-0000-0000-000046860000}"/>
    <cellStyle name="Normal 3 3 4 6 2 2 2 2 2 3" xfId="28695" xr:uid="{00000000-0005-0000-0000-000047860000}"/>
    <cellStyle name="Normal 3 3 4 6 2 2 2 2 2 4" xfId="45751" xr:uid="{00000000-0005-0000-0000-000048860000}"/>
    <cellStyle name="Normal 3 3 4 6 2 2 2 2 3" xfId="12891" xr:uid="{00000000-0005-0000-0000-000049860000}"/>
    <cellStyle name="Normal 3 3 4 6 2 2 2 2 3 2" xfId="28696" xr:uid="{00000000-0005-0000-0000-00004A860000}"/>
    <cellStyle name="Normal 3 3 4 6 2 2 2 2 3 3" xfId="45752" xr:uid="{00000000-0005-0000-0000-00004B860000}"/>
    <cellStyle name="Normal 3 3 4 6 2 2 2 2 4" xfId="28697" xr:uid="{00000000-0005-0000-0000-00004C860000}"/>
    <cellStyle name="Normal 3 3 4 6 2 2 2 2 5" xfId="45753" xr:uid="{00000000-0005-0000-0000-00004D860000}"/>
    <cellStyle name="Normal 3 3 4 6 2 2 2 3" xfId="12892" xr:uid="{00000000-0005-0000-0000-00004E860000}"/>
    <cellStyle name="Normal 3 3 4 6 2 2 2 3 2" xfId="12893" xr:uid="{00000000-0005-0000-0000-00004F860000}"/>
    <cellStyle name="Normal 3 3 4 6 2 2 2 3 2 2" xfId="28698" xr:uid="{00000000-0005-0000-0000-000050860000}"/>
    <cellStyle name="Normal 3 3 4 6 2 2 2 3 2 3" xfId="45754" xr:uid="{00000000-0005-0000-0000-000051860000}"/>
    <cellStyle name="Normal 3 3 4 6 2 2 2 3 3" xfId="28699" xr:uid="{00000000-0005-0000-0000-000052860000}"/>
    <cellStyle name="Normal 3 3 4 6 2 2 2 3 4" xfId="45755" xr:uid="{00000000-0005-0000-0000-000053860000}"/>
    <cellStyle name="Normal 3 3 4 6 2 2 2 4" xfId="12894" xr:uid="{00000000-0005-0000-0000-000054860000}"/>
    <cellStyle name="Normal 3 3 4 6 2 2 2 4 2" xfId="12895" xr:uid="{00000000-0005-0000-0000-000055860000}"/>
    <cellStyle name="Normal 3 3 4 6 2 2 2 4 3" xfId="45756" xr:uid="{00000000-0005-0000-0000-000056860000}"/>
    <cellStyle name="Normal 3 3 4 6 2 2 2 5" xfId="12896" xr:uid="{00000000-0005-0000-0000-000057860000}"/>
    <cellStyle name="Normal 3 3 4 6 2 2 2 5 2" xfId="12897" xr:uid="{00000000-0005-0000-0000-000058860000}"/>
    <cellStyle name="Normal 3 3 4 6 2 2 2 6" xfId="12898" xr:uid="{00000000-0005-0000-0000-000059860000}"/>
    <cellStyle name="Normal 3 3 4 6 2 2 2 7" xfId="45757" xr:uid="{00000000-0005-0000-0000-00005A860000}"/>
    <cellStyle name="Normal 3 3 4 6 2 2 3" xfId="12899" xr:uid="{00000000-0005-0000-0000-00005B860000}"/>
    <cellStyle name="Normal 3 3 4 6 2 2 3 2" xfId="12900" xr:uid="{00000000-0005-0000-0000-00005C860000}"/>
    <cellStyle name="Normal 3 3 4 6 2 2 3 2 2" xfId="28700" xr:uid="{00000000-0005-0000-0000-00005D860000}"/>
    <cellStyle name="Normal 3 3 4 6 2 2 3 2 2 2" xfId="28701" xr:uid="{00000000-0005-0000-0000-00005E860000}"/>
    <cellStyle name="Normal 3 3 4 6 2 2 3 2 2 3" xfId="45758" xr:uid="{00000000-0005-0000-0000-00005F860000}"/>
    <cellStyle name="Normal 3 3 4 6 2 2 3 2 3" xfId="28702" xr:uid="{00000000-0005-0000-0000-000060860000}"/>
    <cellStyle name="Normal 3 3 4 6 2 2 3 2 4" xfId="45759" xr:uid="{00000000-0005-0000-0000-000061860000}"/>
    <cellStyle name="Normal 3 3 4 6 2 2 3 3" xfId="12901" xr:uid="{00000000-0005-0000-0000-000062860000}"/>
    <cellStyle name="Normal 3 3 4 6 2 2 3 3 2" xfId="28703" xr:uid="{00000000-0005-0000-0000-000063860000}"/>
    <cellStyle name="Normal 3 3 4 6 2 2 3 3 3" xfId="45760" xr:uid="{00000000-0005-0000-0000-000064860000}"/>
    <cellStyle name="Normal 3 3 4 6 2 2 3 4" xfId="28704" xr:uid="{00000000-0005-0000-0000-000065860000}"/>
    <cellStyle name="Normal 3 3 4 6 2 2 3 5" xfId="45761" xr:uid="{00000000-0005-0000-0000-000066860000}"/>
    <cellStyle name="Normal 3 3 4 6 2 2 4" xfId="12902" xr:uid="{00000000-0005-0000-0000-000067860000}"/>
    <cellStyle name="Normal 3 3 4 6 2 2 4 2" xfId="12903" xr:uid="{00000000-0005-0000-0000-000068860000}"/>
    <cellStyle name="Normal 3 3 4 6 2 2 4 2 2" xfId="28705" xr:uid="{00000000-0005-0000-0000-000069860000}"/>
    <cellStyle name="Normal 3 3 4 6 2 2 4 2 3" xfId="45762" xr:uid="{00000000-0005-0000-0000-00006A860000}"/>
    <cellStyle name="Normal 3 3 4 6 2 2 4 3" xfId="28706" xr:uid="{00000000-0005-0000-0000-00006B860000}"/>
    <cellStyle name="Normal 3 3 4 6 2 2 4 4" xfId="45763" xr:uid="{00000000-0005-0000-0000-00006C860000}"/>
    <cellStyle name="Normal 3 3 4 6 2 2 5" xfId="12904" xr:uid="{00000000-0005-0000-0000-00006D860000}"/>
    <cellStyle name="Normal 3 3 4 6 2 2 5 2" xfId="12905" xr:uid="{00000000-0005-0000-0000-00006E860000}"/>
    <cellStyle name="Normal 3 3 4 6 2 2 5 3" xfId="45764" xr:uid="{00000000-0005-0000-0000-00006F860000}"/>
    <cellStyle name="Normal 3 3 4 6 2 2 6" xfId="12906" xr:uid="{00000000-0005-0000-0000-000070860000}"/>
    <cellStyle name="Normal 3 3 4 6 2 2 6 2" xfId="12907" xr:uid="{00000000-0005-0000-0000-000071860000}"/>
    <cellStyle name="Normal 3 3 4 6 2 2 7" xfId="12908" xr:uid="{00000000-0005-0000-0000-000072860000}"/>
    <cellStyle name="Normal 3 3 4 6 2 2 8" xfId="45765" xr:uid="{00000000-0005-0000-0000-000073860000}"/>
    <cellStyle name="Normal 3 3 4 6 2 3" xfId="12909" xr:uid="{00000000-0005-0000-0000-000074860000}"/>
    <cellStyle name="Normal 3 3 4 6 2 3 2" xfId="12910" xr:uid="{00000000-0005-0000-0000-000075860000}"/>
    <cellStyle name="Normal 3 3 4 6 2 3 2 2" xfId="12911" xr:uid="{00000000-0005-0000-0000-000076860000}"/>
    <cellStyle name="Normal 3 3 4 6 2 3 2 2 2" xfId="28707" xr:uid="{00000000-0005-0000-0000-000077860000}"/>
    <cellStyle name="Normal 3 3 4 6 2 3 2 2 2 2" xfId="28708" xr:uid="{00000000-0005-0000-0000-000078860000}"/>
    <cellStyle name="Normal 3 3 4 6 2 3 2 2 2 3" xfId="45766" xr:uid="{00000000-0005-0000-0000-000079860000}"/>
    <cellStyle name="Normal 3 3 4 6 2 3 2 2 3" xfId="28709" xr:uid="{00000000-0005-0000-0000-00007A860000}"/>
    <cellStyle name="Normal 3 3 4 6 2 3 2 2 4" xfId="45767" xr:uid="{00000000-0005-0000-0000-00007B860000}"/>
    <cellStyle name="Normal 3 3 4 6 2 3 2 3" xfId="12912" xr:uid="{00000000-0005-0000-0000-00007C860000}"/>
    <cellStyle name="Normal 3 3 4 6 2 3 2 3 2" xfId="28710" xr:uid="{00000000-0005-0000-0000-00007D860000}"/>
    <cellStyle name="Normal 3 3 4 6 2 3 2 3 3" xfId="45768" xr:uid="{00000000-0005-0000-0000-00007E860000}"/>
    <cellStyle name="Normal 3 3 4 6 2 3 2 4" xfId="28711" xr:uid="{00000000-0005-0000-0000-00007F860000}"/>
    <cellStyle name="Normal 3 3 4 6 2 3 2 5" xfId="45769" xr:uid="{00000000-0005-0000-0000-000080860000}"/>
    <cellStyle name="Normal 3 3 4 6 2 3 3" xfId="12913" xr:uid="{00000000-0005-0000-0000-000081860000}"/>
    <cellStyle name="Normal 3 3 4 6 2 3 3 2" xfId="12914" xr:uid="{00000000-0005-0000-0000-000082860000}"/>
    <cellStyle name="Normal 3 3 4 6 2 3 3 2 2" xfId="28712" xr:uid="{00000000-0005-0000-0000-000083860000}"/>
    <cellStyle name="Normal 3 3 4 6 2 3 3 2 3" xfId="45770" xr:uid="{00000000-0005-0000-0000-000084860000}"/>
    <cellStyle name="Normal 3 3 4 6 2 3 3 3" xfId="28713" xr:uid="{00000000-0005-0000-0000-000085860000}"/>
    <cellStyle name="Normal 3 3 4 6 2 3 3 4" xfId="45771" xr:uid="{00000000-0005-0000-0000-000086860000}"/>
    <cellStyle name="Normal 3 3 4 6 2 3 4" xfId="12915" xr:uid="{00000000-0005-0000-0000-000087860000}"/>
    <cellStyle name="Normal 3 3 4 6 2 3 4 2" xfId="12916" xr:uid="{00000000-0005-0000-0000-000088860000}"/>
    <cellStyle name="Normal 3 3 4 6 2 3 4 3" xfId="45772" xr:uid="{00000000-0005-0000-0000-000089860000}"/>
    <cellStyle name="Normal 3 3 4 6 2 3 5" xfId="12917" xr:uid="{00000000-0005-0000-0000-00008A860000}"/>
    <cellStyle name="Normal 3 3 4 6 2 3 5 2" xfId="12918" xr:uid="{00000000-0005-0000-0000-00008B860000}"/>
    <cellStyle name="Normal 3 3 4 6 2 3 6" xfId="12919" xr:uid="{00000000-0005-0000-0000-00008C860000}"/>
    <cellStyle name="Normal 3 3 4 6 2 3 7" xfId="45773" xr:uid="{00000000-0005-0000-0000-00008D860000}"/>
    <cellStyle name="Normal 3 3 4 6 2 4" xfId="12920" xr:uid="{00000000-0005-0000-0000-00008E860000}"/>
    <cellStyle name="Normal 3 3 4 6 2 4 2" xfId="12921" xr:uid="{00000000-0005-0000-0000-00008F860000}"/>
    <cellStyle name="Normal 3 3 4 6 2 4 2 2" xfId="28714" xr:uid="{00000000-0005-0000-0000-000090860000}"/>
    <cellStyle name="Normal 3 3 4 6 2 4 2 2 2" xfId="28715" xr:uid="{00000000-0005-0000-0000-000091860000}"/>
    <cellStyle name="Normal 3 3 4 6 2 4 2 2 2 2" xfId="28716" xr:uid="{00000000-0005-0000-0000-000092860000}"/>
    <cellStyle name="Normal 3 3 4 6 2 4 2 2 2 3" xfId="45774" xr:uid="{00000000-0005-0000-0000-000093860000}"/>
    <cellStyle name="Normal 3 3 4 6 2 4 2 2 3" xfId="28717" xr:uid="{00000000-0005-0000-0000-000094860000}"/>
    <cellStyle name="Normal 3 3 4 6 2 4 2 2 4" xfId="45775" xr:uid="{00000000-0005-0000-0000-000095860000}"/>
    <cellStyle name="Normal 3 3 4 6 2 4 2 3" xfId="28718" xr:uid="{00000000-0005-0000-0000-000096860000}"/>
    <cellStyle name="Normal 3 3 4 6 2 4 2 3 2" xfId="28719" xr:uid="{00000000-0005-0000-0000-000097860000}"/>
    <cellStyle name="Normal 3 3 4 6 2 4 2 3 3" xfId="45776" xr:uid="{00000000-0005-0000-0000-000098860000}"/>
    <cellStyle name="Normal 3 3 4 6 2 4 2 4" xfId="28720" xr:uid="{00000000-0005-0000-0000-000099860000}"/>
    <cellStyle name="Normal 3 3 4 6 2 4 2 5" xfId="45777" xr:uid="{00000000-0005-0000-0000-00009A860000}"/>
    <cellStyle name="Normal 3 3 4 6 2 4 3" xfId="12922" xr:uid="{00000000-0005-0000-0000-00009B860000}"/>
    <cellStyle name="Normal 3 3 4 6 2 4 3 2" xfId="28721" xr:uid="{00000000-0005-0000-0000-00009C860000}"/>
    <cellStyle name="Normal 3 3 4 6 2 4 3 2 2" xfId="28722" xr:uid="{00000000-0005-0000-0000-00009D860000}"/>
    <cellStyle name="Normal 3 3 4 6 2 4 3 2 3" xfId="45778" xr:uid="{00000000-0005-0000-0000-00009E860000}"/>
    <cellStyle name="Normal 3 3 4 6 2 4 3 3" xfId="28723" xr:uid="{00000000-0005-0000-0000-00009F860000}"/>
    <cellStyle name="Normal 3 3 4 6 2 4 3 4" xfId="45779" xr:uid="{00000000-0005-0000-0000-0000A0860000}"/>
    <cellStyle name="Normal 3 3 4 6 2 4 4" xfId="28724" xr:uid="{00000000-0005-0000-0000-0000A1860000}"/>
    <cellStyle name="Normal 3 3 4 6 2 4 4 2" xfId="28725" xr:uid="{00000000-0005-0000-0000-0000A2860000}"/>
    <cellStyle name="Normal 3 3 4 6 2 4 4 3" xfId="45780" xr:uid="{00000000-0005-0000-0000-0000A3860000}"/>
    <cellStyle name="Normal 3 3 4 6 2 4 5" xfId="28726" xr:uid="{00000000-0005-0000-0000-0000A4860000}"/>
    <cellStyle name="Normal 3 3 4 6 2 4 6" xfId="45781" xr:uid="{00000000-0005-0000-0000-0000A5860000}"/>
    <cellStyle name="Normal 3 3 4 6 2 5" xfId="12923" xr:uid="{00000000-0005-0000-0000-0000A6860000}"/>
    <cellStyle name="Normal 3 3 4 6 2 5 2" xfId="12924" xr:uid="{00000000-0005-0000-0000-0000A7860000}"/>
    <cellStyle name="Normal 3 3 4 6 2 5 2 2" xfId="28727" xr:uid="{00000000-0005-0000-0000-0000A8860000}"/>
    <cellStyle name="Normal 3 3 4 6 2 5 2 2 2" xfId="28728" xr:uid="{00000000-0005-0000-0000-0000A9860000}"/>
    <cellStyle name="Normal 3 3 4 6 2 5 2 2 3" xfId="45782" xr:uid="{00000000-0005-0000-0000-0000AA860000}"/>
    <cellStyle name="Normal 3 3 4 6 2 5 2 3" xfId="28729" xr:uid="{00000000-0005-0000-0000-0000AB860000}"/>
    <cellStyle name="Normal 3 3 4 6 2 5 2 4" xfId="45783" xr:uid="{00000000-0005-0000-0000-0000AC860000}"/>
    <cellStyle name="Normal 3 3 4 6 2 5 3" xfId="28730" xr:uid="{00000000-0005-0000-0000-0000AD860000}"/>
    <cellStyle name="Normal 3 3 4 6 2 5 3 2" xfId="28731" xr:uid="{00000000-0005-0000-0000-0000AE860000}"/>
    <cellStyle name="Normal 3 3 4 6 2 5 3 3" xfId="45784" xr:uid="{00000000-0005-0000-0000-0000AF860000}"/>
    <cellStyle name="Normal 3 3 4 6 2 5 4" xfId="28732" xr:uid="{00000000-0005-0000-0000-0000B0860000}"/>
    <cellStyle name="Normal 3 3 4 6 2 5 5" xfId="45785" xr:uid="{00000000-0005-0000-0000-0000B1860000}"/>
    <cellStyle name="Normal 3 3 4 6 2 6" xfId="12925" xr:uid="{00000000-0005-0000-0000-0000B2860000}"/>
    <cellStyle name="Normal 3 3 4 6 2 6 2" xfId="12926" xr:uid="{00000000-0005-0000-0000-0000B3860000}"/>
    <cellStyle name="Normal 3 3 4 6 2 6 2 2" xfId="28733" xr:uid="{00000000-0005-0000-0000-0000B4860000}"/>
    <cellStyle name="Normal 3 3 4 6 2 6 2 2 2" xfId="28734" xr:uid="{00000000-0005-0000-0000-0000B5860000}"/>
    <cellStyle name="Normal 3 3 4 6 2 6 2 2 3" xfId="45786" xr:uid="{00000000-0005-0000-0000-0000B6860000}"/>
    <cellStyle name="Normal 3 3 4 6 2 6 2 3" xfId="28735" xr:uid="{00000000-0005-0000-0000-0000B7860000}"/>
    <cellStyle name="Normal 3 3 4 6 2 6 2 4" xfId="45787" xr:uid="{00000000-0005-0000-0000-0000B8860000}"/>
    <cellStyle name="Normal 3 3 4 6 2 6 3" xfId="28736" xr:uid="{00000000-0005-0000-0000-0000B9860000}"/>
    <cellStyle name="Normal 3 3 4 6 2 6 3 2" xfId="28737" xr:uid="{00000000-0005-0000-0000-0000BA860000}"/>
    <cellStyle name="Normal 3 3 4 6 2 6 3 3" xfId="45788" xr:uid="{00000000-0005-0000-0000-0000BB860000}"/>
    <cellStyle name="Normal 3 3 4 6 2 6 4" xfId="28738" xr:uid="{00000000-0005-0000-0000-0000BC860000}"/>
    <cellStyle name="Normal 3 3 4 6 2 6 5" xfId="45789" xr:uid="{00000000-0005-0000-0000-0000BD860000}"/>
    <cellStyle name="Normal 3 3 4 6 2 7" xfId="12927" xr:uid="{00000000-0005-0000-0000-0000BE860000}"/>
    <cellStyle name="Normal 3 3 4 6 2 7 2" xfId="12928" xr:uid="{00000000-0005-0000-0000-0000BF860000}"/>
    <cellStyle name="Normal 3 3 4 6 2 7 2 2" xfId="28739" xr:uid="{00000000-0005-0000-0000-0000C0860000}"/>
    <cellStyle name="Normal 3 3 4 6 2 7 2 3" xfId="45790" xr:uid="{00000000-0005-0000-0000-0000C1860000}"/>
    <cellStyle name="Normal 3 3 4 6 2 7 3" xfId="28740" xr:uid="{00000000-0005-0000-0000-0000C2860000}"/>
    <cellStyle name="Normal 3 3 4 6 2 7 4" xfId="45791" xr:uid="{00000000-0005-0000-0000-0000C3860000}"/>
    <cellStyle name="Normal 3 3 4 6 2 8" xfId="12929" xr:uid="{00000000-0005-0000-0000-0000C4860000}"/>
    <cellStyle name="Normal 3 3 4 6 2 8 2" xfId="28741" xr:uid="{00000000-0005-0000-0000-0000C5860000}"/>
    <cellStyle name="Normal 3 3 4 6 2 8 3" xfId="45792" xr:uid="{00000000-0005-0000-0000-0000C6860000}"/>
    <cellStyle name="Normal 3 3 4 6 2 9" xfId="28742" xr:uid="{00000000-0005-0000-0000-0000C7860000}"/>
    <cellStyle name="Normal 3 3 4 6 2 9 2" xfId="45793" xr:uid="{00000000-0005-0000-0000-0000C8860000}"/>
    <cellStyle name="Normal 3 3 4 6 3" xfId="12930" xr:uid="{00000000-0005-0000-0000-0000C9860000}"/>
    <cellStyle name="Normal 3 3 4 6 3 10" xfId="45794" xr:uid="{00000000-0005-0000-0000-0000CA860000}"/>
    <cellStyle name="Normal 3 3 4 6 3 11" xfId="45795" xr:uid="{00000000-0005-0000-0000-0000CB860000}"/>
    <cellStyle name="Normal 3 3 4 6 3 2" xfId="12931" xr:uid="{00000000-0005-0000-0000-0000CC860000}"/>
    <cellStyle name="Normal 3 3 4 6 3 2 2" xfId="12932" xr:uid="{00000000-0005-0000-0000-0000CD860000}"/>
    <cellStyle name="Normal 3 3 4 6 3 2 2 2" xfId="12933" xr:uid="{00000000-0005-0000-0000-0000CE860000}"/>
    <cellStyle name="Normal 3 3 4 6 3 2 2 2 2" xfId="12934" xr:uid="{00000000-0005-0000-0000-0000CF860000}"/>
    <cellStyle name="Normal 3 3 4 6 3 2 2 2 2 2" xfId="28743" xr:uid="{00000000-0005-0000-0000-0000D0860000}"/>
    <cellStyle name="Normal 3 3 4 6 3 2 2 2 2 2 2" xfId="28744" xr:uid="{00000000-0005-0000-0000-0000D1860000}"/>
    <cellStyle name="Normal 3 3 4 6 3 2 2 2 2 2 3" xfId="45796" xr:uid="{00000000-0005-0000-0000-0000D2860000}"/>
    <cellStyle name="Normal 3 3 4 6 3 2 2 2 2 3" xfId="28745" xr:uid="{00000000-0005-0000-0000-0000D3860000}"/>
    <cellStyle name="Normal 3 3 4 6 3 2 2 2 2 4" xfId="45797" xr:uid="{00000000-0005-0000-0000-0000D4860000}"/>
    <cellStyle name="Normal 3 3 4 6 3 2 2 2 3" xfId="12935" xr:uid="{00000000-0005-0000-0000-0000D5860000}"/>
    <cellStyle name="Normal 3 3 4 6 3 2 2 2 3 2" xfId="28746" xr:uid="{00000000-0005-0000-0000-0000D6860000}"/>
    <cellStyle name="Normal 3 3 4 6 3 2 2 2 3 3" xfId="45798" xr:uid="{00000000-0005-0000-0000-0000D7860000}"/>
    <cellStyle name="Normal 3 3 4 6 3 2 2 2 4" xfId="28747" xr:uid="{00000000-0005-0000-0000-0000D8860000}"/>
    <cellStyle name="Normal 3 3 4 6 3 2 2 2 5" xfId="45799" xr:uid="{00000000-0005-0000-0000-0000D9860000}"/>
    <cellStyle name="Normal 3 3 4 6 3 2 2 3" xfId="12936" xr:uid="{00000000-0005-0000-0000-0000DA860000}"/>
    <cellStyle name="Normal 3 3 4 6 3 2 2 3 2" xfId="12937" xr:uid="{00000000-0005-0000-0000-0000DB860000}"/>
    <cellStyle name="Normal 3 3 4 6 3 2 2 3 2 2" xfId="28748" xr:uid="{00000000-0005-0000-0000-0000DC860000}"/>
    <cellStyle name="Normal 3 3 4 6 3 2 2 3 2 3" xfId="45800" xr:uid="{00000000-0005-0000-0000-0000DD860000}"/>
    <cellStyle name="Normal 3 3 4 6 3 2 2 3 3" xfId="28749" xr:uid="{00000000-0005-0000-0000-0000DE860000}"/>
    <cellStyle name="Normal 3 3 4 6 3 2 2 3 4" xfId="45801" xr:uid="{00000000-0005-0000-0000-0000DF860000}"/>
    <cellStyle name="Normal 3 3 4 6 3 2 2 4" xfId="12938" xr:uid="{00000000-0005-0000-0000-0000E0860000}"/>
    <cellStyle name="Normal 3 3 4 6 3 2 2 4 2" xfId="12939" xr:uid="{00000000-0005-0000-0000-0000E1860000}"/>
    <cellStyle name="Normal 3 3 4 6 3 2 2 4 3" xfId="45802" xr:uid="{00000000-0005-0000-0000-0000E2860000}"/>
    <cellStyle name="Normal 3 3 4 6 3 2 2 5" xfId="12940" xr:uid="{00000000-0005-0000-0000-0000E3860000}"/>
    <cellStyle name="Normal 3 3 4 6 3 2 2 5 2" xfId="12941" xr:uid="{00000000-0005-0000-0000-0000E4860000}"/>
    <cellStyle name="Normal 3 3 4 6 3 2 2 6" xfId="12942" xr:uid="{00000000-0005-0000-0000-0000E5860000}"/>
    <cellStyle name="Normal 3 3 4 6 3 2 2 7" xfId="45803" xr:uid="{00000000-0005-0000-0000-0000E6860000}"/>
    <cellStyle name="Normal 3 3 4 6 3 2 3" xfId="12943" xr:uid="{00000000-0005-0000-0000-0000E7860000}"/>
    <cellStyle name="Normal 3 3 4 6 3 2 3 2" xfId="12944" xr:uid="{00000000-0005-0000-0000-0000E8860000}"/>
    <cellStyle name="Normal 3 3 4 6 3 2 3 2 2" xfId="28750" xr:uid="{00000000-0005-0000-0000-0000E9860000}"/>
    <cellStyle name="Normal 3 3 4 6 3 2 3 2 2 2" xfId="28751" xr:uid="{00000000-0005-0000-0000-0000EA860000}"/>
    <cellStyle name="Normal 3 3 4 6 3 2 3 2 2 3" xfId="45804" xr:uid="{00000000-0005-0000-0000-0000EB860000}"/>
    <cellStyle name="Normal 3 3 4 6 3 2 3 2 3" xfId="28752" xr:uid="{00000000-0005-0000-0000-0000EC860000}"/>
    <cellStyle name="Normal 3 3 4 6 3 2 3 2 4" xfId="45805" xr:uid="{00000000-0005-0000-0000-0000ED860000}"/>
    <cellStyle name="Normal 3 3 4 6 3 2 3 3" xfId="12945" xr:uid="{00000000-0005-0000-0000-0000EE860000}"/>
    <cellStyle name="Normal 3 3 4 6 3 2 3 3 2" xfId="28753" xr:uid="{00000000-0005-0000-0000-0000EF860000}"/>
    <cellStyle name="Normal 3 3 4 6 3 2 3 3 3" xfId="45806" xr:uid="{00000000-0005-0000-0000-0000F0860000}"/>
    <cellStyle name="Normal 3 3 4 6 3 2 3 4" xfId="28754" xr:uid="{00000000-0005-0000-0000-0000F1860000}"/>
    <cellStyle name="Normal 3 3 4 6 3 2 3 5" xfId="45807" xr:uid="{00000000-0005-0000-0000-0000F2860000}"/>
    <cellStyle name="Normal 3 3 4 6 3 2 4" xfId="12946" xr:uid="{00000000-0005-0000-0000-0000F3860000}"/>
    <cellStyle name="Normal 3 3 4 6 3 2 4 2" xfId="12947" xr:uid="{00000000-0005-0000-0000-0000F4860000}"/>
    <cellStyle name="Normal 3 3 4 6 3 2 4 2 2" xfId="28755" xr:uid="{00000000-0005-0000-0000-0000F5860000}"/>
    <cellStyle name="Normal 3 3 4 6 3 2 4 2 3" xfId="45808" xr:uid="{00000000-0005-0000-0000-0000F6860000}"/>
    <cellStyle name="Normal 3 3 4 6 3 2 4 3" xfId="28756" xr:uid="{00000000-0005-0000-0000-0000F7860000}"/>
    <cellStyle name="Normal 3 3 4 6 3 2 4 4" xfId="45809" xr:uid="{00000000-0005-0000-0000-0000F8860000}"/>
    <cellStyle name="Normal 3 3 4 6 3 2 5" xfId="12948" xr:uid="{00000000-0005-0000-0000-0000F9860000}"/>
    <cellStyle name="Normal 3 3 4 6 3 2 5 2" xfId="12949" xr:uid="{00000000-0005-0000-0000-0000FA860000}"/>
    <cellStyle name="Normal 3 3 4 6 3 2 5 3" xfId="45810" xr:uid="{00000000-0005-0000-0000-0000FB860000}"/>
    <cellStyle name="Normal 3 3 4 6 3 2 6" xfId="12950" xr:uid="{00000000-0005-0000-0000-0000FC860000}"/>
    <cellStyle name="Normal 3 3 4 6 3 2 6 2" xfId="12951" xr:uid="{00000000-0005-0000-0000-0000FD860000}"/>
    <cellStyle name="Normal 3 3 4 6 3 2 7" xfId="12952" xr:uid="{00000000-0005-0000-0000-0000FE860000}"/>
    <cellStyle name="Normal 3 3 4 6 3 2 8" xfId="45811" xr:uid="{00000000-0005-0000-0000-0000FF860000}"/>
    <cellStyle name="Normal 3 3 4 6 3 3" xfId="12953" xr:uid="{00000000-0005-0000-0000-000000870000}"/>
    <cellStyle name="Normal 3 3 4 6 3 3 2" xfId="12954" xr:uid="{00000000-0005-0000-0000-000001870000}"/>
    <cellStyle name="Normal 3 3 4 6 3 3 2 2" xfId="12955" xr:uid="{00000000-0005-0000-0000-000002870000}"/>
    <cellStyle name="Normal 3 3 4 6 3 3 2 2 2" xfId="28757" xr:uid="{00000000-0005-0000-0000-000003870000}"/>
    <cellStyle name="Normal 3 3 4 6 3 3 2 2 2 2" xfId="28758" xr:uid="{00000000-0005-0000-0000-000004870000}"/>
    <cellStyle name="Normal 3 3 4 6 3 3 2 2 2 3" xfId="45812" xr:uid="{00000000-0005-0000-0000-000005870000}"/>
    <cellStyle name="Normal 3 3 4 6 3 3 2 2 3" xfId="28759" xr:uid="{00000000-0005-0000-0000-000006870000}"/>
    <cellStyle name="Normal 3 3 4 6 3 3 2 2 4" xfId="45813" xr:uid="{00000000-0005-0000-0000-000007870000}"/>
    <cellStyle name="Normal 3 3 4 6 3 3 2 3" xfId="12956" xr:uid="{00000000-0005-0000-0000-000008870000}"/>
    <cellStyle name="Normal 3 3 4 6 3 3 2 3 2" xfId="28760" xr:uid="{00000000-0005-0000-0000-000009870000}"/>
    <cellStyle name="Normal 3 3 4 6 3 3 2 3 3" xfId="45814" xr:uid="{00000000-0005-0000-0000-00000A870000}"/>
    <cellStyle name="Normal 3 3 4 6 3 3 2 4" xfId="28761" xr:uid="{00000000-0005-0000-0000-00000B870000}"/>
    <cellStyle name="Normal 3 3 4 6 3 3 2 5" xfId="45815" xr:uid="{00000000-0005-0000-0000-00000C870000}"/>
    <cellStyle name="Normal 3 3 4 6 3 3 3" xfId="12957" xr:uid="{00000000-0005-0000-0000-00000D870000}"/>
    <cellStyle name="Normal 3 3 4 6 3 3 3 2" xfId="12958" xr:uid="{00000000-0005-0000-0000-00000E870000}"/>
    <cellStyle name="Normal 3 3 4 6 3 3 3 2 2" xfId="28762" xr:uid="{00000000-0005-0000-0000-00000F870000}"/>
    <cellStyle name="Normal 3 3 4 6 3 3 3 2 3" xfId="45816" xr:uid="{00000000-0005-0000-0000-000010870000}"/>
    <cellStyle name="Normal 3 3 4 6 3 3 3 3" xfId="28763" xr:uid="{00000000-0005-0000-0000-000011870000}"/>
    <cellStyle name="Normal 3 3 4 6 3 3 3 4" xfId="45817" xr:uid="{00000000-0005-0000-0000-000012870000}"/>
    <cellStyle name="Normal 3 3 4 6 3 3 4" xfId="12959" xr:uid="{00000000-0005-0000-0000-000013870000}"/>
    <cellStyle name="Normal 3 3 4 6 3 3 4 2" xfId="12960" xr:uid="{00000000-0005-0000-0000-000014870000}"/>
    <cellStyle name="Normal 3 3 4 6 3 3 4 3" xfId="45818" xr:uid="{00000000-0005-0000-0000-000015870000}"/>
    <cellStyle name="Normal 3 3 4 6 3 3 5" xfId="12961" xr:uid="{00000000-0005-0000-0000-000016870000}"/>
    <cellStyle name="Normal 3 3 4 6 3 3 5 2" xfId="12962" xr:uid="{00000000-0005-0000-0000-000017870000}"/>
    <cellStyle name="Normal 3 3 4 6 3 3 6" xfId="12963" xr:uid="{00000000-0005-0000-0000-000018870000}"/>
    <cellStyle name="Normal 3 3 4 6 3 3 7" xfId="45819" xr:uid="{00000000-0005-0000-0000-000019870000}"/>
    <cellStyle name="Normal 3 3 4 6 3 4" xfId="12964" xr:uid="{00000000-0005-0000-0000-00001A870000}"/>
    <cellStyle name="Normal 3 3 4 6 3 4 2" xfId="12965" xr:uid="{00000000-0005-0000-0000-00001B870000}"/>
    <cellStyle name="Normal 3 3 4 6 3 4 2 2" xfId="28764" xr:uid="{00000000-0005-0000-0000-00001C870000}"/>
    <cellStyle name="Normal 3 3 4 6 3 4 2 2 2" xfId="28765" xr:uid="{00000000-0005-0000-0000-00001D870000}"/>
    <cellStyle name="Normal 3 3 4 6 3 4 2 2 2 2" xfId="28766" xr:uid="{00000000-0005-0000-0000-00001E870000}"/>
    <cellStyle name="Normal 3 3 4 6 3 4 2 2 2 3" xfId="45820" xr:uid="{00000000-0005-0000-0000-00001F870000}"/>
    <cellStyle name="Normal 3 3 4 6 3 4 2 2 3" xfId="28767" xr:uid="{00000000-0005-0000-0000-000020870000}"/>
    <cellStyle name="Normal 3 3 4 6 3 4 2 2 4" xfId="45821" xr:uid="{00000000-0005-0000-0000-000021870000}"/>
    <cellStyle name="Normal 3 3 4 6 3 4 2 3" xfId="28768" xr:uid="{00000000-0005-0000-0000-000022870000}"/>
    <cellStyle name="Normal 3 3 4 6 3 4 2 3 2" xfId="28769" xr:uid="{00000000-0005-0000-0000-000023870000}"/>
    <cellStyle name="Normal 3 3 4 6 3 4 2 3 3" xfId="45822" xr:uid="{00000000-0005-0000-0000-000024870000}"/>
    <cellStyle name="Normal 3 3 4 6 3 4 2 4" xfId="28770" xr:uid="{00000000-0005-0000-0000-000025870000}"/>
    <cellStyle name="Normal 3 3 4 6 3 4 2 5" xfId="45823" xr:uid="{00000000-0005-0000-0000-000026870000}"/>
    <cellStyle name="Normal 3 3 4 6 3 4 3" xfId="12966" xr:uid="{00000000-0005-0000-0000-000027870000}"/>
    <cellStyle name="Normal 3 3 4 6 3 4 3 2" xfId="28771" xr:uid="{00000000-0005-0000-0000-000028870000}"/>
    <cellStyle name="Normal 3 3 4 6 3 4 3 2 2" xfId="28772" xr:uid="{00000000-0005-0000-0000-000029870000}"/>
    <cellStyle name="Normal 3 3 4 6 3 4 3 2 3" xfId="45824" xr:uid="{00000000-0005-0000-0000-00002A870000}"/>
    <cellStyle name="Normal 3 3 4 6 3 4 3 3" xfId="28773" xr:uid="{00000000-0005-0000-0000-00002B870000}"/>
    <cellStyle name="Normal 3 3 4 6 3 4 3 4" xfId="45825" xr:uid="{00000000-0005-0000-0000-00002C870000}"/>
    <cellStyle name="Normal 3 3 4 6 3 4 4" xfId="28774" xr:uid="{00000000-0005-0000-0000-00002D870000}"/>
    <cellStyle name="Normal 3 3 4 6 3 4 4 2" xfId="28775" xr:uid="{00000000-0005-0000-0000-00002E870000}"/>
    <cellStyle name="Normal 3 3 4 6 3 4 4 3" xfId="45826" xr:uid="{00000000-0005-0000-0000-00002F870000}"/>
    <cellStyle name="Normal 3 3 4 6 3 4 5" xfId="28776" xr:uid="{00000000-0005-0000-0000-000030870000}"/>
    <cellStyle name="Normal 3 3 4 6 3 4 6" xfId="45827" xr:uid="{00000000-0005-0000-0000-000031870000}"/>
    <cellStyle name="Normal 3 3 4 6 3 5" xfId="12967" xr:uid="{00000000-0005-0000-0000-000032870000}"/>
    <cellStyle name="Normal 3 3 4 6 3 5 2" xfId="12968" xr:uid="{00000000-0005-0000-0000-000033870000}"/>
    <cellStyle name="Normal 3 3 4 6 3 5 2 2" xfId="28777" xr:uid="{00000000-0005-0000-0000-000034870000}"/>
    <cellStyle name="Normal 3 3 4 6 3 5 2 2 2" xfId="28778" xr:uid="{00000000-0005-0000-0000-000035870000}"/>
    <cellStyle name="Normal 3 3 4 6 3 5 2 2 3" xfId="45828" xr:uid="{00000000-0005-0000-0000-000036870000}"/>
    <cellStyle name="Normal 3 3 4 6 3 5 2 3" xfId="28779" xr:uid="{00000000-0005-0000-0000-000037870000}"/>
    <cellStyle name="Normal 3 3 4 6 3 5 2 4" xfId="45829" xr:uid="{00000000-0005-0000-0000-000038870000}"/>
    <cellStyle name="Normal 3 3 4 6 3 5 3" xfId="28780" xr:uid="{00000000-0005-0000-0000-000039870000}"/>
    <cellStyle name="Normal 3 3 4 6 3 5 3 2" xfId="28781" xr:uid="{00000000-0005-0000-0000-00003A870000}"/>
    <cellStyle name="Normal 3 3 4 6 3 5 3 3" xfId="45830" xr:uid="{00000000-0005-0000-0000-00003B870000}"/>
    <cellStyle name="Normal 3 3 4 6 3 5 4" xfId="28782" xr:uid="{00000000-0005-0000-0000-00003C870000}"/>
    <cellStyle name="Normal 3 3 4 6 3 5 5" xfId="45831" xr:uid="{00000000-0005-0000-0000-00003D870000}"/>
    <cellStyle name="Normal 3 3 4 6 3 6" xfId="12969" xr:uid="{00000000-0005-0000-0000-00003E870000}"/>
    <cellStyle name="Normal 3 3 4 6 3 6 2" xfId="12970" xr:uid="{00000000-0005-0000-0000-00003F870000}"/>
    <cellStyle name="Normal 3 3 4 6 3 6 2 2" xfId="28783" xr:uid="{00000000-0005-0000-0000-000040870000}"/>
    <cellStyle name="Normal 3 3 4 6 3 6 2 3" xfId="45832" xr:uid="{00000000-0005-0000-0000-000041870000}"/>
    <cellStyle name="Normal 3 3 4 6 3 6 3" xfId="28784" xr:uid="{00000000-0005-0000-0000-000042870000}"/>
    <cellStyle name="Normal 3 3 4 6 3 6 4" xfId="45833" xr:uid="{00000000-0005-0000-0000-000043870000}"/>
    <cellStyle name="Normal 3 3 4 6 3 7" xfId="12971" xr:uid="{00000000-0005-0000-0000-000044870000}"/>
    <cellStyle name="Normal 3 3 4 6 3 7 2" xfId="12972" xr:uid="{00000000-0005-0000-0000-000045870000}"/>
    <cellStyle name="Normal 3 3 4 6 3 7 3" xfId="45834" xr:uid="{00000000-0005-0000-0000-000046870000}"/>
    <cellStyle name="Normal 3 3 4 6 3 8" xfId="12973" xr:uid="{00000000-0005-0000-0000-000047870000}"/>
    <cellStyle name="Normal 3 3 4 6 3 8 2" xfId="45835" xr:uid="{00000000-0005-0000-0000-000048870000}"/>
    <cellStyle name="Normal 3 3 4 6 3 9" xfId="45836" xr:uid="{00000000-0005-0000-0000-000049870000}"/>
    <cellStyle name="Normal 3 3 4 6 4" xfId="12974" xr:uid="{00000000-0005-0000-0000-00004A870000}"/>
    <cellStyle name="Normal 3 3 4 6 4 10" xfId="45837" xr:uid="{00000000-0005-0000-0000-00004B870000}"/>
    <cellStyle name="Normal 3 3 4 6 4 2" xfId="12975" xr:uid="{00000000-0005-0000-0000-00004C870000}"/>
    <cellStyle name="Normal 3 3 4 6 4 2 2" xfId="12976" xr:uid="{00000000-0005-0000-0000-00004D870000}"/>
    <cellStyle name="Normal 3 3 4 6 4 2 2 2" xfId="12977" xr:uid="{00000000-0005-0000-0000-00004E870000}"/>
    <cellStyle name="Normal 3 3 4 6 4 2 2 2 2" xfId="28785" xr:uid="{00000000-0005-0000-0000-00004F870000}"/>
    <cellStyle name="Normal 3 3 4 6 4 2 2 2 2 2" xfId="28786" xr:uid="{00000000-0005-0000-0000-000050870000}"/>
    <cellStyle name="Normal 3 3 4 6 4 2 2 2 2 3" xfId="45838" xr:uid="{00000000-0005-0000-0000-000051870000}"/>
    <cellStyle name="Normal 3 3 4 6 4 2 2 2 3" xfId="28787" xr:uid="{00000000-0005-0000-0000-000052870000}"/>
    <cellStyle name="Normal 3 3 4 6 4 2 2 2 4" xfId="45839" xr:uid="{00000000-0005-0000-0000-000053870000}"/>
    <cellStyle name="Normal 3 3 4 6 4 2 2 3" xfId="12978" xr:uid="{00000000-0005-0000-0000-000054870000}"/>
    <cellStyle name="Normal 3 3 4 6 4 2 2 3 2" xfId="28788" xr:uid="{00000000-0005-0000-0000-000055870000}"/>
    <cellStyle name="Normal 3 3 4 6 4 2 2 3 3" xfId="45840" xr:uid="{00000000-0005-0000-0000-000056870000}"/>
    <cellStyle name="Normal 3 3 4 6 4 2 2 4" xfId="28789" xr:uid="{00000000-0005-0000-0000-000057870000}"/>
    <cellStyle name="Normal 3 3 4 6 4 2 2 5" xfId="45841" xr:uid="{00000000-0005-0000-0000-000058870000}"/>
    <cellStyle name="Normal 3 3 4 6 4 2 3" xfId="12979" xr:uid="{00000000-0005-0000-0000-000059870000}"/>
    <cellStyle name="Normal 3 3 4 6 4 2 3 2" xfId="12980" xr:uid="{00000000-0005-0000-0000-00005A870000}"/>
    <cellStyle name="Normal 3 3 4 6 4 2 3 2 2" xfId="28790" xr:uid="{00000000-0005-0000-0000-00005B870000}"/>
    <cellStyle name="Normal 3 3 4 6 4 2 3 2 3" xfId="45842" xr:uid="{00000000-0005-0000-0000-00005C870000}"/>
    <cellStyle name="Normal 3 3 4 6 4 2 3 3" xfId="28791" xr:uid="{00000000-0005-0000-0000-00005D870000}"/>
    <cellStyle name="Normal 3 3 4 6 4 2 3 4" xfId="45843" xr:uid="{00000000-0005-0000-0000-00005E870000}"/>
    <cellStyle name="Normal 3 3 4 6 4 2 4" xfId="12981" xr:uid="{00000000-0005-0000-0000-00005F870000}"/>
    <cellStyle name="Normal 3 3 4 6 4 2 4 2" xfId="12982" xr:uid="{00000000-0005-0000-0000-000060870000}"/>
    <cellStyle name="Normal 3 3 4 6 4 2 4 3" xfId="45844" xr:uid="{00000000-0005-0000-0000-000061870000}"/>
    <cellStyle name="Normal 3 3 4 6 4 2 5" xfId="12983" xr:uid="{00000000-0005-0000-0000-000062870000}"/>
    <cellStyle name="Normal 3 3 4 6 4 2 5 2" xfId="12984" xr:uid="{00000000-0005-0000-0000-000063870000}"/>
    <cellStyle name="Normal 3 3 4 6 4 2 6" xfId="12985" xr:uid="{00000000-0005-0000-0000-000064870000}"/>
    <cellStyle name="Normal 3 3 4 6 4 2 7" xfId="45845" xr:uid="{00000000-0005-0000-0000-000065870000}"/>
    <cellStyle name="Normal 3 3 4 6 4 3" xfId="12986" xr:uid="{00000000-0005-0000-0000-000066870000}"/>
    <cellStyle name="Normal 3 3 4 6 4 3 2" xfId="12987" xr:uid="{00000000-0005-0000-0000-000067870000}"/>
    <cellStyle name="Normal 3 3 4 6 4 3 2 2" xfId="28792" xr:uid="{00000000-0005-0000-0000-000068870000}"/>
    <cellStyle name="Normal 3 3 4 6 4 3 2 2 2" xfId="28793" xr:uid="{00000000-0005-0000-0000-000069870000}"/>
    <cellStyle name="Normal 3 3 4 6 4 3 2 2 2 2" xfId="28794" xr:uid="{00000000-0005-0000-0000-00006A870000}"/>
    <cellStyle name="Normal 3 3 4 6 4 3 2 2 2 3" xfId="45846" xr:uid="{00000000-0005-0000-0000-00006B870000}"/>
    <cellStyle name="Normal 3 3 4 6 4 3 2 2 3" xfId="28795" xr:uid="{00000000-0005-0000-0000-00006C870000}"/>
    <cellStyle name="Normal 3 3 4 6 4 3 2 2 4" xfId="45847" xr:uid="{00000000-0005-0000-0000-00006D870000}"/>
    <cellStyle name="Normal 3 3 4 6 4 3 2 3" xfId="28796" xr:uid="{00000000-0005-0000-0000-00006E870000}"/>
    <cellStyle name="Normal 3 3 4 6 4 3 2 3 2" xfId="28797" xr:uid="{00000000-0005-0000-0000-00006F870000}"/>
    <cellStyle name="Normal 3 3 4 6 4 3 2 3 3" xfId="45848" xr:uid="{00000000-0005-0000-0000-000070870000}"/>
    <cellStyle name="Normal 3 3 4 6 4 3 2 4" xfId="28798" xr:uid="{00000000-0005-0000-0000-000071870000}"/>
    <cellStyle name="Normal 3 3 4 6 4 3 2 5" xfId="45849" xr:uid="{00000000-0005-0000-0000-000072870000}"/>
    <cellStyle name="Normal 3 3 4 6 4 3 3" xfId="12988" xr:uid="{00000000-0005-0000-0000-000073870000}"/>
    <cellStyle name="Normal 3 3 4 6 4 3 3 2" xfId="28799" xr:uid="{00000000-0005-0000-0000-000074870000}"/>
    <cellStyle name="Normal 3 3 4 6 4 3 3 2 2" xfId="28800" xr:uid="{00000000-0005-0000-0000-000075870000}"/>
    <cellStyle name="Normal 3 3 4 6 4 3 3 2 3" xfId="45850" xr:uid="{00000000-0005-0000-0000-000076870000}"/>
    <cellStyle name="Normal 3 3 4 6 4 3 3 3" xfId="28801" xr:uid="{00000000-0005-0000-0000-000077870000}"/>
    <cellStyle name="Normal 3 3 4 6 4 3 3 4" xfId="45851" xr:uid="{00000000-0005-0000-0000-000078870000}"/>
    <cellStyle name="Normal 3 3 4 6 4 3 4" xfId="28802" xr:uid="{00000000-0005-0000-0000-000079870000}"/>
    <cellStyle name="Normal 3 3 4 6 4 3 4 2" xfId="28803" xr:uid="{00000000-0005-0000-0000-00007A870000}"/>
    <cellStyle name="Normal 3 3 4 6 4 3 4 3" xfId="45852" xr:uid="{00000000-0005-0000-0000-00007B870000}"/>
    <cellStyle name="Normal 3 3 4 6 4 3 5" xfId="28804" xr:uid="{00000000-0005-0000-0000-00007C870000}"/>
    <cellStyle name="Normal 3 3 4 6 4 3 6" xfId="45853" xr:uid="{00000000-0005-0000-0000-00007D870000}"/>
    <cellStyle name="Normal 3 3 4 6 4 4" xfId="12989" xr:uid="{00000000-0005-0000-0000-00007E870000}"/>
    <cellStyle name="Normal 3 3 4 6 4 4 2" xfId="12990" xr:uid="{00000000-0005-0000-0000-00007F870000}"/>
    <cellStyle name="Normal 3 3 4 6 4 4 2 2" xfId="28805" xr:uid="{00000000-0005-0000-0000-000080870000}"/>
    <cellStyle name="Normal 3 3 4 6 4 4 2 2 2" xfId="28806" xr:uid="{00000000-0005-0000-0000-000081870000}"/>
    <cellStyle name="Normal 3 3 4 6 4 4 2 2 3" xfId="45854" xr:uid="{00000000-0005-0000-0000-000082870000}"/>
    <cellStyle name="Normal 3 3 4 6 4 4 2 3" xfId="28807" xr:uid="{00000000-0005-0000-0000-000083870000}"/>
    <cellStyle name="Normal 3 3 4 6 4 4 2 4" xfId="45855" xr:uid="{00000000-0005-0000-0000-000084870000}"/>
    <cellStyle name="Normal 3 3 4 6 4 4 3" xfId="28808" xr:uid="{00000000-0005-0000-0000-000085870000}"/>
    <cellStyle name="Normal 3 3 4 6 4 4 3 2" xfId="28809" xr:uid="{00000000-0005-0000-0000-000086870000}"/>
    <cellStyle name="Normal 3 3 4 6 4 4 3 3" xfId="45856" xr:uid="{00000000-0005-0000-0000-000087870000}"/>
    <cellStyle name="Normal 3 3 4 6 4 4 4" xfId="28810" xr:uid="{00000000-0005-0000-0000-000088870000}"/>
    <cellStyle name="Normal 3 3 4 6 4 4 5" xfId="45857" xr:uid="{00000000-0005-0000-0000-000089870000}"/>
    <cellStyle name="Normal 3 3 4 6 4 5" xfId="12991" xr:uid="{00000000-0005-0000-0000-00008A870000}"/>
    <cellStyle name="Normal 3 3 4 6 4 5 2" xfId="12992" xr:uid="{00000000-0005-0000-0000-00008B870000}"/>
    <cellStyle name="Normal 3 3 4 6 4 5 2 2" xfId="28811" xr:uid="{00000000-0005-0000-0000-00008C870000}"/>
    <cellStyle name="Normal 3 3 4 6 4 5 2 3" xfId="45858" xr:uid="{00000000-0005-0000-0000-00008D870000}"/>
    <cellStyle name="Normal 3 3 4 6 4 5 3" xfId="28812" xr:uid="{00000000-0005-0000-0000-00008E870000}"/>
    <cellStyle name="Normal 3 3 4 6 4 5 4" xfId="45859" xr:uid="{00000000-0005-0000-0000-00008F870000}"/>
    <cellStyle name="Normal 3 3 4 6 4 6" xfId="12993" xr:uid="{00000000-0005-0000-0000-000090870000}"/>
    <cellStyle name="Normal 3 3 4 6 4 6 2" xfId="12994" xr:uid="{00000000-0005-0000-0000-000091870000}"/>
    <cellStyle name="Normal 3 3 4 6 4 6 3" xfId="45860" xr:uid="{00000000-0005-0000-0000-000092870000}"/>
    <cellStyle name="Normal 3 3 4 6 4 7" xfId="12995" xr:uid="{00000000-0005-0000-0000-000093870000}"/>
    <cellStyle name="Normal 3 3 4 6 4 7 2" xfId="45861" xr:uid="{00000000-0005-0000-0000-000094870000}"/>
    <cellStyle name="Normal 3 3 4 6 4 8" xfId="45862" xr:uid="{00000000-0005-0000-0000-000095870000}"/>
    <cellStyle name="Normal 3 3 4 6 4 9" xfId="45863" xr:uid="{00000000-0005-0000-0000-000096870000}"/>
    <cellStyle name="Normal 3 3 4 6 5" xfId="12996" xr:uid="{00000000-0005-0000-0000-000097870000}"/>
    <cellStyle name="Normal 3 3 4 6 5 2" xfId="12997" xr:uid="{00000000-0005-0000-0000-000098870000}"/>
    <cellStyle name="Normal 3 3 4 6 5 2 2" xfId="12998" xr:uid="{00000000-0005-0000-0000-000099870000}"/>
    <cellStyle name="Normal 3 3 4 6 5 2 2 2" xfId="28813" xr:uid="{00000000-0005-0000-0000-00009A870000}"/>
    <cellStyle name="Normal 3 3 4 6 5 2 2 2 2" xfId="28814" xr:uid="{00000000-0005-0000-0000-00009B870000}"/>
    <cellStyle name="Normal 3 3 4 6 5 2 2 2 3" xfId="45864" xr:uid="{00000000-0005-0000-0000-00009C870000}"/>
    <cellStyle name="Normal 3 3 4 6 5 2 2 3" xfId="28815" xr:uid="{00000000-0005-0000-0000-00009D870000}"/>
    <cellStyle name="Normal 3 3 4 6 5 2 2 4" xfId="45865" xr:uid="{00000000-0005-0000-0000-00009E870000}"/>
    <cellStyle name="Normal 3 3 4 6 5 2 3" xfId="12999" xr:uid="{00000000-0005-0000-0000-00009F870000}"/>
    <cellStyle name="Normal 3 3 4 6 5 2 3 2" xfId="28816" xr:uid="{00000000-0005-0000-0000-0000A0870000}"/>
    <cellStyle name="Normal 3 3 4 6 5 2 3 3" xfId="45866" xr:uid="{00000000-0005-0000-0000-0000A1870000}"/>
    <cellStyle name="Normal 3 3 4 6 5 2 4" xfId="28817" xr:uid="{00000000-0005-0000-0000-0000A2870000}"/>
    <cellStyle name="Normal 3 3 4 6 5 2 5" xfId="45867" xr:uid="{00000000-0005-0000-0000-0000A3870000}"/>
    <cellStyle name="Normal 3 3 4 6 5 2 6" xfId="45868" xr:uid="{00000000-0005-0000-0000-0000A4870000}"/>
    <cellStyle name="Normal 3 3 4 6 5 3" xfId="13000" xr:uid="{00000000-0005-0000-0000-0000A5870000}"/>
    <cellStyle name="Normal 3 3 4 6 5 3 2" xfId="13001" xr:uid="{00000000-0005-0000-0000-0000A6870000}"/>
    <cellStyle name="Normal 3 3 4 6 5 3 2 2" xfId="28818" xr:uid="{00000000-0005-0000-0000-0000A7870000}"/>
    <cellStyle name="Normal 3 3 4 6 5 3 2 3" xfId="45869" xr:uid="{00000000-0005-0000-0000-0000A8870000}"/>
    <cellStyle name="Normal 3 3 4 6 5 3 3" xfId="28819" xr:uid="{00000000-0005-0000-0000-0000A9870000}"/>
    <cellStyle name="Normal 3 3 4 6 5 3 4" xfId="45870" xr:uid="{00000000-0005-0000-0000-0000AA870000}"/>
    <cellStyle name="Normal 3 3 4 6 5 4" xfId="13002" xr:uid="{00000000-0005-0000-0000-0000AB870000}"/>
    <cellStyle name="Normal 3 3 4 6 5 4 2" xfId="13003" xr:uid="{00000000-0005-0000-0000-0000AC870000}"/>
    <cellStyle name="Normal 3 3 4 6 5 4 3" xfId="45871" xr:uid="{00000000-0005-0000-0000-0000AD870000}"/>
    <cellStyle name="Normal 3 3 4 6 5 5" xfId="13004" xr:uid="{00000000-0005-0000-0000-0000AE870000}"/>
    <cellStyle name="Normal 3 3 4 6 5 5 2" xfId="13005" xr:uid="{00000000-0005-0000-0000-0000AF870000}"/>
    <cellStyle name="Normal 3 3 4 6 5 6" xfId="13006" xr:uid="{00000000-0005-0000-0000-0000B0870000}"/>
    <cellStyle name="Normal 3 3 4 6 5 7" xfId="45872" xr:uid="{00000000-0005-0000-0000-0000B1870000}"/>
    <cellStyle name="Normal 3 3 4 6 6" xfId="13007" xr:uid="{00000000-0005-0000-0000-0000B2870000}"/>
    <cellStyle name="Normal 3 3 4 6 6 2" xfId="13008" xr:uid="{00000000-0005-0000-0000-0000B3870000}"/>
    <cellStyle name="Normal 3 3 4 6 6 2 2" xfId="28820" xr:uid="{00000000-0005-0000-0000-0000B4870000}"/>
    <cellStyle name="Normal 3 3 4 6 6 2 2 2" xfId="28821" xr:uid="{00000000-0005-0000-0000-0000B5870000}"/>
    <cellStyle name="Normal 3 3 4 6 6 2 2 2 2" xfId="28822" xr:uid="{00000000-0005-0000-0000-0000B6870000}"/>
    <cellStyle name="Normal 3 3 4 6 6 2 2 2 3" xfId="45873" xr:uid="{00000000-0005-0000-0000-0000B7870000}"/>
    <cellStyle name="Normal 3 3 4 6 6 2 2 3" xfId="28823" xr:uid="{00000000-0005-0000-0000-0000B8870000}"/>
    <cellStyle name="Normal 3 3 4 6 6 2 2 4" xfId="45874" xr:uid="{00000000-0005-0000-0000-0000B9870000}"/>
    <cellStyle name="Normal 3 3 4 6 6 2 3" xfId="28824" xr:uid="{00000000-0005-0000-0000-0000BA870000}"/>
    <cellStyle name="Normal 3 3 4 6 6 2 3 2" xfId="28825" xr:uid="{00000000-0005-0000-0000-0000BB870000}"/>
    <cellStyle name="Normal 3 3 4 6 6 2 3 3" xfId="45875" xr:uid="{00000000-0005-0000-0000-0000BC870000}"/>
    <cellStyle name="Normal 3 3 4 6 6 2 4" xfId="28826" xr:uid="{00000000-0005-0000-0000-0000BD870000}"/>
    <cellStyle name="Normal 3 3 4 6 6 2 5" xfId="45876" xr:uid="{00000000-0005-0000-0000-0000BE870000}"/>
    <cellStyle name="Normal 3 3 4 6 6 3" xfId="13009" xr:uid="{00000000-0005-0000-0000-0000BF870000}"/>
    <cellStyle name="Normal 3 3 4 6 6 3 2" xfId="28827" xr:uid="{00000000-0005-0000-0000-0000C0870000}"/>
    <cellStyle name="Normal 3 3 4 6 6 3 2 2" xfId="28828" xr:uid="{00000000-0005-0000-0000-0000C1870000}"/>
    <cellStyle name="Normal 3 3 4 6 6 3 2 3" xfId="45877" xr:uid="{00000000-0005-0000-0000-0000C2870000}"/>
    <cellStyle name="Normal 3 3 4 6 6 3 3" xfId="28829" xr:uid="{00000000-0005-0000-0000-0000C3870000}"/>
    <cellStyle name="Normal 3 3 4 6 6 3 4" xfId="45878" xr:uid="{00000000-0005-0000-0000-0000C4870000}"/>
    <cellStyle name="Normal 3 3 4 6 6 4" xfId="28830" xr:uid="{00000000-0005-0000-0000-0000C5870000}"/>
    <cellStyle name="Normal 3 3 4 6 6 4 2" xfId="28831" xr:uid="{00000000-0005-0000-0000-0000C6870000}"/>
    <cellStyle name="Normal 3 3 4 6 6 4 3" xfId="45879" xr:uid="{00000000-0005-0000-0000-0000C7870000}"/>
    <cellStyle name="Normal 3 3 4 6 6 5" xfId="28832" xr:uid="{00000000-0005-0000-0000-0000C8870000}"/>
    <cellStyle name="Normal 3 3 4 6 6 6" xfId="45880" xr:uid="{00000000-0005-0000-0000-0000C9870000}"/>
    <cellStyle name="Normal 3 3 4 6 6 7" xfId="45881" xr:uid="{00000000-0005-0000-0000-0000CA870000}"/>
    <cellStyle name="Normal 3 3 4 6 7" xfId="13010" xr:uid="{00000000-0005-0000-0000-0000CB870000}"/>
    <cellStyle name="Normal 3 3 4 6 7 2" xfId="13011" xr:uid="{00000000-0005-0000-0000-0000CC870000}"/>
    <cellStyle name="Normal 3 3 4 6 7 2 2" xfId="28833" xr:uid="{00000000-0005-0000-0000-0000CD870000}"/>
    <cellStyle name="Normal 3 3 4 6 7 2 2 2" xfId="28834" xr:uid="{00000000-0005-0000-0000-0000CE870000}"/>
    <cellStyle name="Normal 3 3 4 6 7 2 2 3" xfId="45882" xr:uid="{00000000-0005-0000-0000-0000CF870000}"/>
    <cellStyle name="Normal 3 3 4 6 7 2 3" xfId="28835" xr:uid="{00000000-0005-0000-0000-0000D0870000}"/>
    <cellStyle name="Normal 3 3 4 6 7 2 4" xfId="45883" xr:uid="{00000000-0005-0000-0000-0000D1870000}"/>
    <cellStyle name="Normal 3 3 4 6 7 3" xfId="13012" xr:uid="{00000000-0005-0000-0000-0000D2870000}"/>
    <cellStyle name="Normal 3 3 4 6 7 3 2" xfId="28836" xr:uid="{00000000-0005-0000-0000-0000D3870000}"/>
    <cellStyle name="Normal 3 3 4 6 7 3 3" xfId="45884" xr:uid="{00000000-0005-0000-0000-0000D4870000}"/>
    <cellStyle name="Normal 3 3 4 6 7 4" xfId="28837" xr:uid="{00000000-0005-0000-0000-0000D5870000}"/>
    <cellStyle name="Normal 3 3 4 6 7 5" xfId="45885" xr:uid="{00000000-0005-0000-0000-0000D6870000}"/>
    <cellStyle name="Normal 3 3 4 6 8" xfId="13013" xr:uid="{00000000-0005-0000-0000-0000D7870000}"/>
    <cellStyle name="Normal 3 3 4 6 8 2" xfId="13014" xr:uid="{00000000-0005-0000-0000-0000D8870000}"/>
    <cellStyle name="Normal 3 3 4 6 8 2 2" xfId="28838" xr:uid="{00000000-0005-0000-0000-0000D9870000}"/>
    <cellStyle name="Normal 3 3 4 6 8 2 2 2" xfId="28839" xr:uid="{00000000-0005-0000-0000-0000DA870000}"/>
    <cellStyle name="Normal 3 3 4 6 8 2 2 3" xfId="45886" xr:uid="{00000000-0005-0000-0000-0000DB870000}"/>
    <cellStyle name="Normal 3 3 4 6 8 2 3" xfId="28840" xr:uid="{00000000-0005-0000-0000-0000DC870000}"/>
    <cellStyle name="Normal 3 3 4 6 8 2 4" xfId="45887" xr:uid="{00000000-0005-0000-0000-0000DD870000}"/>
    <cellStyle name="Normal 3 3 4 6 8 3" xfId="28841" xr:uid="{00000000-0005-0000-0000-0000DE870000}"/>
    <cellStyle name="Normal 3 3 4 6 8 3 2" xfId="28842" xr:uid="{00000000-0005-0000-0000-0000DF870000}"/>
    <cellStyle name="Normal 3 3 4 6 8 3 3" xfId="45888" xr:uid="{00000000-0005-0000-0000-0000E0870000}"/>
    <cellStyle name="Normal 3 3 4 6 8 4" xfId="28843" xr:uid="{00000000-0005-0000-0000-0000E1870000}"/>
    <cellStyle name="Normal 3 3 4 6 8 5" xfId="45889" xr:uid="{00000000-0005-0000-0000-0000E2870000}"/>
    <cellStyle name="Normal 3 3 4 6 9" xfId="13015" xr:uid="{00000000-0005-0000-0000-0000E3870000}"/>
    <cellStyle name="Normal 3 3 4 6 9 2" xfId="13016" xr:uid="{00000000-0005-0000-0000-0000E4870000}"/>
    <cellStyle name="Normal 3 3 4 6 9 2 2" xfId="28844" xr:uid="{00000000-0005-0000-0000-0000E5870000}"/>
    <cellStyle name="Normal 3 3 4 6 9 2 2 2" xfId="28845" xr:uid="{00000000-0005-0000-0000-0000E6870000}"/>
    <cellStyle name="Normal 3 3 4 6 9 2 2 3" xfId="45890" xr:uid="{00000000-0005-0000-0000-0000E7870000}"/>
    <cellStyle name="Normal 3 3 4 6 9 2 3" xfId="28846" xr:uid="{00000000-0005-0000-0000-0000E8870000}"/>
    <cellStyle name="Normal 3 3 4 6 9 2 4" xfId="45891" xr:uid="{00000000-0005-0000-0000-0000E9870000}"/>
    <cellStyle name="Normal 3 3 4 6 9 3" xfId="28847" xr:uid="{00000000-0005-0000-0000-0000EA870000}"/>
    <cellStyle name="Normal 3 3 4 6 9 3 2" xfId="28848" xr:uid="{00000000-0005-0000-0000-0000EB870000}"/>
    <cellStyle name="Normal 3 3 4 6 9 3 3" xfId="45892" xr:uid="{00000000-0005-0000-0000-0000EC870000}"/>
    <cellStyle name="Normal 3 3 4 6 9 4" xfId="28849" xr:uid="{00000000-0005-0000-0000-0000ED870000}"/>
    <cellStyle name="Normal 3 3 4 6 9 5" xfId="45893" xr:uid="{00000000-0005-0000-0000-0000EE870000}"/>
    <cellStyle name="Normal 3 3 4 7" xfId="13017" xr:uid="{00000000-0005-0000-0000-0000EF870000}"/>
    <cellStyle name="Normal 3 3 4 7 10" xfId="45894" xr:uid="{00000000-0005-0000-0000-0000F0870000}"/>
    <cellStyle name="Normal 3 3 4 7 11" xfId="45895" xr:uid="{00000000-0005-0000-0000-0000F1870000}"/>
    <cellStyle name="Normal 3 3 4 7 12" xfId="45896" xr:uid="{00000000-0005-0000-0000-0000F2870000}"/>
    <cellStyle name="Normal 3 3 4 7 2" xfId="13018" xr:uid="{00000000-0005-0000-0000-0000F3870000}"/>
    <cellStyle name="Normal 3 3 4 7 2 2" xfId="13019" xr:uid="{00000000-0005-0000-0000-0000F4870000}"/>
    <cellStyle name="Normal 3 3 4 7 2 2 2" xfId="13020" xr:uid="{00000000-0005-0000-0000-0000F5870000}"/>
    <cellStyle name="Normal 3 3 4 7 2 2 2 2" xfId="13021" xr:uid="{00000000-0005-0000-0000-0000F6870000}"/>
    <cellStyle name="Normal 3 3 4 7 2 2 2 2 2" xfId="28850" xr:uid="{00000000-0005-0000-0000-0000F7870000}"/>
    <cellStyle name="Normal 3 3 4 7 2 2 2 2 2 2" xfId="28851" xr:uid="{00000000-0005-0000-0000-0000F8870000}"/>
    <cellStyle name="Normal 3 3 4 7 2 2 2 2 2 3" xfId="45897" xr:uid="{00000000-0005-0000-0000-0000F9870000}"/>
    <cellStyle name="Normal 3 3 4 7 2 2 2 2 3" xfId="28852" xr:uid="{00000000-0005-0000-0000-0000FA870000}"/>
    <cellStyle name="Normal 3 3 4 7 2 2 2 2 4" xfId="45898" xr:uid="{00000000-0005-0000-0000-0000FB870000}"/>
    <cellStyle name="Normal 3 3 4 7 2 2 2 3" xfId="13022" xr:uid="{00000000-0005-0000-0000-0000FC870000}"/>
    <cellStyle name="Normal 3 3 4 7 2 2 2 3 2" xfId="28853" xr:uid="{00000000-0005-0000-0000-0000FD870000}"/>
    <cellStyle name="Normal 3 3 4 7 2 2 2 3 3" xfId="45899" xr:uid="{00000000-0005-0000-0000-0000FE870000}"/>
    <cellStyle name="Normal 3 3 4 7 2 2 2 4" xfId="28854" xr:uid="{00000000-0005-0000-0000-0000FF870000}"/>
    <cellStyle name="Normal 3 3 4 7 2 2 2 5" xfId="45900" xr:uid="{00000000-0005-0000-0000-000000880000}"/>
    <cellStyle name="Normal 3 3 4 7 2 2 3" xfId="13023" xr:uid="{00000000-0005-0000-0000-000001880000}"/>
    <cellStyle name="Normal 3 3 4 7 2 2 3 2" xfId="13024" xr:uid="{00000000-0005-0000-0000-000002880000}"/>
    <cellStyle name="Normal 3 3 4 7 2 2 3 2 2" xfId="28855" xr:uid="{00000000-0005-0000-0000-000003880000}"/>
    <cellStyle name="Normal 3 3 4 7 2 2 3 2 3" xfId="45901" xr:uid="{00000000-0005-0000-0000-000004880000}"/>
    <cellStyle name="Normal 3 3 4 7 2 2 3 3" xfId="28856" xr:uid="{00000000-0005-0000-0000-000005880000}"/>
    <cellStyle name="Normal 3 3 4 7 2 2 3 4" xfId="45902" xr:uid="{00000000-0005-0000-0000-000006880000}"/>
    <cellStyle name="Normal 3 3 4 7 2 2 4" xfId="13025" xr:uid="{00000000-0005-0000-0000-000007880000}"/>
    <cellStyle name="Normal 3 3 4 7 2 2 4 2" xfId="13026" xr:uid="{00000000-0005-0000-0000-000008880000}"/>
    <cellStyle name="Normal 3 3 4 7 2 2 4 3" xfId="45903" xr:uid="{00000000-0005-0000-0000-000009880000}"/>
    <cellStyle name="Normal 3 3 4 7 2 2 5" xfId="13027" xr:uid="{00000000-0005-0000-0000-00000A880000}"/>
    <cellStyle name="Normal 3 3 4 7 2 2 5 2" xfId="13028" xr:uid="{00000000-0005-0000-0000-00000B880000}"/>
    <cellStyle name="Normal 3 3 4 7 2 2 6" xfId="13029" xr:uid="{00000000-0005-0000-0000-00000C880000}"/>
    <cellStyle name="Normal 3 3 4 7 2 2 7" xfId="45904" xr:uid="{00000000-0005-0000-0000-00000D880000}"/>
    <cellStyle name="Normal 3 3 4 7 2 3" xfId="13030" xr:uid="{00000000-0005-0000-0000-00000E880000}"/>
    <cellStyle name="Normal 3 3 4 7 2 3 2" xfId="13031" xr:uid="{00000000-0005-0000-0000-00000F880000}"/>
    <cellStyle name="Normal 3 3 4 7 2 3 2 2" xfId="28857" xr:uid="{00000000-0005-0000-0000-000010880000}"/>
    <cellStyle name="Normal 3 3 4 7 2 3 2 2 2" xfId="28858" xr:uid="{00000000-0005-0000-0000-000011880000}"/>
    <cellStyle name="Normal 3 3 4 7 2 3 2 2 3" xfId="45905" xr:uid="{00000000-0005-0000-0000-000012880000}"/>
    <cellStyle name="Normal 3 3 4 7 2 3 2 3" xfId="28859" xr:uid="{00000000-0005-0000-0000-000013880000}"/>
    <cellStyle name="Normal 3 3 4 7 2 3 2 4" xfId="45906" xr:uid="{00000000-0005-0000-0000-000014880000}"/>
    <cellStyle name="Normal 3 3 4 7 2 3 3" xfId="13032" xr:uid="{00000000-0005-0000-0000-000015880000}"/>
    <cellStyle name="Normal 3 3 4 7 2 3 3 2" xfId="28860" xr:uid="{00000000-0005-0000-0000-000016880000}"/>
    <cellStyle name="Normal 3 3 4 7 2 3 3 3" xfId="45907" xr:uid="{00000000-0005-0000-0000-000017880000}"/>
    <cellStyle name="Normal 3 3 4 7 2 3 4" xfId="28861" xr:uid="{00000000-0005-0000-0000-000018880000}"/>
    <cellStyle name="Normal 3 3 4 7 2 3 5" xfId="45908" xr:uid="{00000000-0005-0000-0000-000019880000}"/>
    <cellStyle name="Normal 3 3 4 7 2 4" xfId="13033" xr:uid="{00000000-0005-0000-0000-00001A880000}"/>
    <cellStyle name="Normal 3 3 4 7 2 4 2" xfId="13034" xr:uid="{00000000-0005-0000-0000-00001B880000}"/>
    <cellStyle name="Normal 3 3 4 7 2 4 2 2" xfId="28862" xr:uid="{00000000-0005-0000-0000-00001C880000}"/>
    <cellStyle name="Normal 3 3 4 7 2 4 2 3" xfId="45909" xr:uid="{00000000-0005-0000-0000-00001D880000}"/>
    <cellStyle name="Normal 3 3 4 7 2 4 3" xfId="28863" xr:uid="{00000000-0005-0000-0000-00001E880000}"/>
    <cellStyle name="Normal 3 3 4 7 2 4 4" xfId="45910" xr:uid="{00000000-0005-0000-0000-00001F880000}"/>
    <cellStyle name="Normal 3 3 4 7 2 5" xfId="13035" xr:uid="{00000000-0005-0000-0000-000020880000}"/>
    <cellStyle name="Normal 3 3 4 7 2 5 2" xfId="13036" xr:uid="{00000000-0005-0000-0000-000021880000}"/>
    <cellStyle name="Normal 3 3 4 7 2 5 3" xfId="45911" xr:uid="{00000000-0005-0000-0000-000022880000}"/>
    <cellStyle name="Normal 3 3 4 7 2 6" xfId="13037" xr:uid="{00000000-0005-0000-0000-000023880000}"/>
    <cellStyle name="Normal 3 3 4 7 2 6 2" xfId="13038" xr:uid="{00000000-0005-0000-0000-000024880000}"/>
    <cellStyle name="Normal 3 3 4 7 2 7" xfId="13039" xr:uid="{00000000-0005-0000-0000-000025880000}"/>
    <cellStyle name="Normal 3 3 4 7 2 8" xfId="45912" xr:uid="{00000000-0005-0000-0000-000026880000}"/>
    <cellStyle name="Normal 3 3 4 7 3" xfId="13040" xr:uid="{00000000-0005-0000-0000-000027880000}"/>
    <cellStyle name="Normal 3 3 4 7 3 2" xfId="13041" xr:uid="{00000000-0005-0000-0000-000028880000}"/>
    <cellStyle name="Normal 3 3 4 7 3 2 2" xfId="13042" xr:uid="{00000000-0005-0000-0000-000029880000}"/>
    <cellStyle name="Normal 3 3 4 7 3 2 2 2" xfId="28864" xr:uid="{00000000-0005-0000-0000-00002A880000}"/>
    <cellStyle name="Normal 3 3 4 7 3 2 2 2 2" xfId="28865" xr:uid="{00000000-0005-0000-0000-00002B880000}"/>
    <cellStyle name="Normal 3 3 4 7 3 2 2 2 3" xfId="45913" xr:uid="{00000000-0005-0000-0000-00002C880000}"/>
    <cellStyle name="Normal 3 3 4 7 3 2 2 3" xfId="28866" xr:uid="{00000000-0005-0000-0000-00002D880000}"/>
    <cellStyle name="Normal 3 3 4 7 3 2 2 4" xfId="45914" xr:uid="{00000000-0005-0000-0000-00002E880000}"/>
    <cellStyle name="Normal 3 3 4 7 3 2 3" xfId="13043" xr:uid="{00000000-0005-0000-0000-00002F880000}"/>
    <cellStyle name="Normal 3 3 4 7 3 2 3 2" xfId="28867" xr:uid="{00000000-0005-0000-0000-000030880000}"/>
    <cellStyle name="Normal 3 3 4 7 3 2 3 3" xfId="45915" xr:uid="{00000000-0005-0000-0000-000031880000}"/>
    <cellStyle name="Normal 3 3 4 7 3 2 4" xfId="28868" xr:uid="{00000000-0005-0000-0000-000032880000}"/>
    <cellStyle name="Normal 3 3 4 7 3 2 5" xfId="45916" xr:uid="{00000000-0005-0000-0000-000033880000}"/>
    <cellStyle name="Normal 3 3 4 7 3 3" xfId="13044" xr:uid="{00000000-0005-0000-0000-000034880000}"/>
    <cellStyle name="Normal 3 3 4 7 3 3 2" xfId="13045" xr:uid="{00000000-0005-0000-0000-000035880000}"/>
    <cellStyle name="Normal 3 3 4 7 3 3 2 2" xfId="28869" xr:uid="{00000000-0005-0000-0000-000036880000}"/>
    <cellStyle name="Normal 3 3 4 7 3 3 2 3" xfId="45917" xr:uid="{00000000-0005-0000-0000-000037880000}"/>
    <cellStyle name="Normal 3 3 4 7 3 3 3" xfId="28870" xr:uid="{00000000-0005-0000-0000-000038880000}"/>
    <cellStyle name="Normal 3 3 4 7 3 3 4" xfId="45918" xr:uid="{00000000-0005-0000-0000-000039880000}"/>
    <cellStyle name="Normal 3 3 4 7 3 4" xfId="13046" xr:uid="{00000000-0005-0000-0000-00003A880000}"/>
    <cellStyle name="Normal 3 3 4 7 3 4 2" xfId="13047" xr:uid="{00000000-0005-0000-0000-00003B880000}"/>
    <cellStyle name="Normal 3 3 4 7 3 4 3" xfId="45919" xr:uid="{00000000-0005-0000-0000-00003C880000}"/>
    <cellStyle name="Normal 3 3 4 7 3 5" xfId="13048" xr:uid="{00000000-0005-0000-0000-00003D880000}"/>
    <cellStyle name="Normal 3 3 4 7 3 5 2" xfId="13049" xr:uid="{00000000-0005-0000-0000-00003E880000}"/>
    <cellStyle name="Normal 3 3 4 7 3 6" xfId="13050" xr:uid="{00000000-0005-0000-0000-00003F880000}"/>
    <cellStyle name="Normal 3 3 4 7 3 7" xfId="45920" xr:uid="{00000000-0005-0000-0000-000040880000}"/>
    <cellStyle name="Normal 3 3 4 7 4" xfId="13051" xr:uid="{00000000-0005-0000-0000-000041880000}"/>
    <cellStyle name="Normal 3 3 4 7 4 2" xfId="13052" xr:uid="{00000000-0005-0000-0000-000042880000}"/>
    <cellStyle name="Normal 3 3 4 7 4 2 2" xfId="28871" xr:uid="{00000000-0005-0000-0000-000043880000}"/>
    <cellStyle name="Normal 3 3 4 7 4 2 2 2" xfId="28872" xr:uid="{00000000-0005-0000-0000-000044880000}"/>
    <cellStyle name="Normal 3 3 4 7 4 2 2 2 2" xfId="28873" xr:uid="{00000000-0005-0000-0000-000045880000}"/>
    <cellStyle name="Normal 3 3 4 7 4 2 2 2 3" xfId="45921" xr:uid="{00000000-0005-0000-0000-000046880000}"/>
    <cellStyle name="Normal 3 3 4 7 4 2 2 3" xfId="28874" xr:uid="{00000000-0005-0000-0000-000047880000}"/>
    <cellStyle name="Normal 3 3 4 7 4 2 2 4" xfId="45922" xr:uid="{00000000-0005-0000-0000-000048880000}"/>
    <cellStyle name="Normal 3 3 4 7 4 2 3" xfId="28875" xr:uid="{00000000-0005-0000-0000-000049880000}"/>
    <cellStyle name="Normal 3 3 4 7 4 2 3 2" xfId="28876" xr:uid="{00000000-0005-0000-0000-00004A880000}"/>
    <cellStyle name="Normal 3 3 4 7 4 2 3 3" xfId="45923" xr:uid="{00000000-0005-0000-0000-00004B880000}"/>
    <cellStyle name="Normal 3 3 4 7 4 2 4" xfId="28877" xr:uid="{00000000-0005-0000-0000-00004C880000}"/>
    <cellStyle name="Normal 3 3 4 7 4 2 5" xfId="45924" xr:uid="{00000000-0005-0000-0000-00004D880000}"/>
    <cellStyle name="Normal 3 3 4 7 4 3" xfId="13053" xr:uid="{00000000-0005-0000-0000-00004E880000}"/>
    <cellStyle name="Normal 3 3 4 7 4 3 2" xfId="28878" xr:uid="{00000000-0005-0000-0000-00004F880000}"/>
    <cellStyle name="Normal 3 3 4 7 4 3 2 2" xfId="28879" xr:uid="{00000000-0005-0000-0000-000050880000}"/>
    <cellStyle name="Normal 3 3 4 7 4 3 2 3" xfId="45925" xr:uid="{00000000-0005-0000-0000-000051880000}"/>
    <cellStyle name="Normal 3 3 4 7 4 3 3" xfId="28880" xr:uid="{00000000-0005-0000-0000-000052880000}"/>
    <cellStyle name="Normal 3 3 4 7 4 3 4" xfId="45926" xr:uid="{00000000-0005-0000-0000-000053880000}"/>
    <cellStyle name="Normal 3 3 4 7 4 4" xfId="28881" xr:uid="{00000000-0005-0000-0000-000054880000}"/>
    <cellStyle name="Normal 3 3 4 7 4 4 2" xfId="28882" xr:uid="{00000000-0005-0000-0000-000055880000}"/>
    <cellStyle name="Normal 3 3 4 7 4 4 3" xfId="45927" xr:uid="{00000000-0005-0000-0000-000056880000}"/>
    <cellStyle name="Normal 3 3 4 7 4 5" xfId="28883" xr:uid="{00000000-0005-0000-0000-000057880000}"/>
    <cellStyle name="Normal 3 3 4 7 4 6" xfId="45928" xr:uid="{00000000-0005-0000-0000-000058880000}"/>
    <cellStyle name="Normal 3 3 4 7 5" xfId="13054" xr:uid="{00000000-0005-0000-0000-000059880000}"/>
    <cellStyle name="Normal 3 3 4 7 5 2" xfId="13055" xr:uid="{00000000-0005-0000-0000-00005A880000}"/>
    <cellStyle name="Normal 3 3 4 7 5 2 2" xfId="28884" xr:uid="{00000000-0005-0000-0000-00005B880000}"/>
    <cellStyle name="Normal 3 3 4 7 5 2 2 2" xfId="28885" xr:uid="{00000000-0005-0000-0000-00005C880000}"/>
    <cellStyle name="Normal 3 3 4 7 5 2 2 3" xfId="45929" xr:uid="{00000000-0005-0000-0000-00005D880000}"/>
    <cellStyle name="Normal 3 3 4 7 5 2 3" xfId="28886" xr:uid="{00000000-0005-0000-0000-00005E880000}"/>
    <cellStyle name="Normal 3 3 4 7 5 2 4" xfId="45930" xr:uid="{00000000-0005-0000-0000-00005F880000}"/>
    <cellStyle name="Normal 3 3 4 7 5 3" xfId="28887" xr:uid="{00000000-0005-0000-0000-000060880000}"/>
    <cellStyle name="Normal 3 3 4 7 5 3 2" xfId="28888" xr:uid="{00000000-0005-0000-0000-000061880000}"/>
    <cellStyle name="Normal 3 3 4 7 5 3 3" xfId="45931" xr:uid="{00000000-0005-0000-0000-000062880000}"/>
    <cellStyle name="Normal 3 3 4 7 5 4" xfId="28889" xr:uid="{00000000-0005-0000-0000-000063880000}"/>
    <cellStyle name="Normal 3 3 4 7 5 5" xfId="45932" xr:uid="{00000000-0005-0000-0000-000064880000}"/>
    <cellStyle name="Normal 3 3 4 7 6" xfId="13056" xr:uid="{00000000-0005-0000-0000-000065880000}"/>
    <cellStyle name="Normal 3 3 4 7 6 2" xfId="13057" xr:uid="{00000000-0005-0000-0000-000066880000}"/>
    <cellStyle name="Normal 3 3 4 7 6 2 2" xfId="28890" xr:uid="{00000000-0005-0000-0000-000067880000}"/>
    <cellStyle name="Normal 3 3 4 7 6 2 2 2" xfId="28891" xr:uid="{00000000-0005-0000-0000-000068880000}"/>
    <cellStyle name="Normal 3 3 4 7 6 2 2 3" xfId="45933" xr:uid="{00000000-0005-0000-0000-000069880000}"/>
    <cellStyle name="Normal 3 3 4 7 6 2 3" xfId="28892" xr:uid="{00000000-0005-0000-0000-00006A880000}"/>
    <cellStyle name="Normal 3 3 4 7 6 2 4" xfId="45934" xr:uid="{00000000-0005-0000-0000-00006B880000}"/>
    <cellStyle name="Normal 3 3 4 7 6 3" xfId="28893" xr:uid="{00000000-0005-0000-0000-00006C880000}"/>
    <cellStyle name="Normal 3 3 4 7 6 3 2" xfId="28894" xr:uid="{00000000-0005-0000-0000-00006D880000}"/>
    <cellStyle name="Normal 3 3 4 7 6 3 3" xfId="45935" xr:uid="{00000000-0005-0000-0000-00006E880000}"/>
    <cellStyle name="Normal 3 3 4 7 6 4" xfId="28895" xr:uid="{00000000-0005-0000-0000-00006F880000}"/>
    <cellStyle name="Normal 3 3 4 7 6 5" xfId="45936" xr:uid="{00000000-0005-0000-0000-000070880000}"/>
    <cellStyle name="Normal 3 3 4 7 7" xfId="13058" xr:uid="{00000000-0005-0000-0000-000071880000}"/>
    <cellStyle name="Normal 3 3 4 7 7 2" xfId="13059" xr:uid="{00000000-0005-0000-0000-000072880000}"/>
    <cellStyle name="Normal 3 3 4 7 7 2 2" xfId="28896" xr:uid="{00000000-0005-0000-0000-000073880000}"/>
    <cellStyle name="Normal 3 3 4 7 7 2 3" xfId="45937" xr:uid="{00000000-0005-0000-0000-000074880000}"/>
    <cellStyle name="Normal 3 3 4 7 7 3" xfId="28897" xr:uid="{00000000-0005-0000-0000-000075880000}"/>
    <cellStyle name="Normal 3 3 4 7 7 4" xfId="45938" xr:uid="{00000000-0005-0000-0000-000076880000}"/>
    <cellStyle name="Normal 3 3 4 7 8" xfId="13060" xr:uid="{00000000-0005-0000-0000-000077880000}"/>
    <cellStyle name="Normal 3 3 4 7 8 2" xfId="28898" xr:uid="{00000000-0005-0000-0000-000078880000}"/>
    <cellStyle name="Normal 3 3 4 7 8 3" xfId="45939" xr:uid="{00000000-0005-0000-0000-000079880000}"/>
    <cellStyle name="Normal 3 3 4 7 9" xfId="28899" xr:uid="{00000000-0005-0000-0000-00007A880000}"/>
    <cellStyle name="Normal 3 3 4 7 9 2" xfId="45940" xr:uid="{00000000-0005-0000-0000-00007B880000}"/>
    <cellStyle name="Normal 3 3 4 8" xfId="13061" xr:uid="{00000000-0005-0000-0000-00007C880000}"/>
    <cellStyle name="Normal 3 3 4 8 10" xfId="45941" xr:uid="{00000000-0005-0000-0000-00007D880000}"/>
    <cellStyle name="Normal 3 3 4 8 11" xfId="45942" xr:uid="{00000000-0005-0000-0000-00007E880000}"/>
    <cellStyle name="Normal 3 3 4 8 2" xfId="13062" xr:uid="{00000000-0005-0000-0000-00007F880000}"/>
    <cellStyle name="Normal 3 3 4 8 2 2" xfId="13063" xr:uid="{00000000-0005-0000-0000-000080880000}"/>
    <cellStyle name="Normal 3 3 4 8 2 2 2" xfId="13064" xr:uid="{00000000-0005-0000-0000-000081880000}"/>
    <cellStyle name="Normal 3 3 4 8 2 2 2 2" xfId="13065" xr:uid="{00000000-0005-0000-0000-000082880000}"/>
    <cellStyle name="Normal 3 3 4 8 2 2 2 2 2" xfId="28900" xr:uid="{00000000-0005-0000-0000-000083880000}"/>
    <cellStyle name="Normal 3 3 4 8 2 2 2 2 2 2" xfId="28901" xr:uid="{00000000-0005-0000-0000-000084880000}"/>
    <cellStyle name="Normal 3 3 4 8 2 2 2 2 2 3" xfId="45943" xr:uid="{00000000-0005-0000-0000-000085880000}"/>
    <cellStyle name="Normal 3 3 4 8 2 2 2 2 3" xfId="28902" xr:uid="{00000000-0005-0000-0000-000086880000}"/>
    <cellStyle name="Normal 3 3 4 8 2 2 2 2 4" xfId="45944" xr:uid="{00000000-0005-0000-0000-000087880000}"/>
    <cellStyle name="Normal 3 3 4 8 2 2 2 3" xfId="13066" xr:uid="{00000000-0005-0000-0000-000088880000}"/>
    <cellStyle name="Normal 3 3 4 8 2 2 2 3 2" xfId="28903" xr:uid="{00000000-0005-0000-0000-000089880000}"/>
    <cellStyle name="Normal 3 3 4 8 2 2 2 3 3" xfId="45945" xr:uid="{00000000-0005-0000-0000-00008A880000}"/>
    <cellStyle name="Normal 3 3 4 8 2 2 2 4" xfId="28904" xr:uid="{00000000-0005-0000-0000-00008B880000}"/>
    <cellStyle name="Normal 3 3 4 8 2 2 2 5" xfId="45946" xr:uid="{00000000-0005-0000-0000-00008C880000}"/>
    <cellStyle name="Normal 3 3 4 8 2 2 3" xfId="13067" xr:uid="{00000000-0005-0000-0000-00008D880000}"/>
    <cellStyle name="Normal 3 3 4 8 2 2 3 2" xfId="13068" xr:uid="{00000000-0005-0000-0000-00008E880000}"/>
    <cellStyle name="Normal 3 3 4 8 2 2 3 2 2" xfId="28905" xr:uid="{00000000-0005-0000-0000-00008F880000}"/>
    <cellStyle name="Normal 3 3 4 8 2 2 3 2 3" xfId="45947" xr:uid="{00000000-0005-0000-0000-000090880000}"/>
    <cellStyle name="Normal 3 3 4 8 2 2 3 3" xfId="28906" xr:uid="{00000000-0005-0000-0000-000091880000}"/>
    <cellStyle name="Normal 3 3 4 8 2 2 3 4" xfId="45948" xr:uid="{00000000-0005-0000-0000-000092880000}"/>
    <cellStyle name="Normal 3 3 4 8 2 2 4" xfId="13069" xr:uid="{00000000-0005-0000-0000-000093880000}"/>
    <cellStyle name="Normal 3 3 4 8 2 2 4 2" xfId="13070" xr:uid="{00000000-0005-0000-0000-000094880000}"/>
    <cellStyle name="Normal 3 3 4 8 2 2 4 3" xfId="45949" xr:uid="{00000000-0005-0000-0000-000095880000}"/>
    <cellStyle name="Normal 3 3 4 8 2 2 5" xfId="13071" xr:uid="{00000000-0005-0000-0000-000096880000}"/>
    <cellStyle name="Normal 3 3 4 8 2 2 5 2" xfId="13072" xr:uid="{00000000-0005-0000-0000-000097880000}"/>
    <cellStyle name="Normal 3 3 4 8 2 2 6" xfId="13073" xr:uid="{00000000-0005-0000-0000-000098880000}"/>
    <cellStyle name="Normal 3 3 4 8 2 2 7" xfId="45950" xr:uid="{00000000-0005-0000-0000-000099880000}"/>
    <cellStyle name="Normal 3 3 4 8 2 3" xfId="13074" xr:uid="{00000000-0005-0000-0000-00009A880000}"/>
    <cellStyle name="Normal 3 3 4 8 2 3 2" xfId="13075" xr:uid="{00000000-0005-0000-0000-00009B880000}"/>
    <cellStyle name="Normal 3 3 4 8 2 3 2 2" xfId="28907" xr:uid="{00000000-0005-0000-0000-00009C880000}"/>
    <cellStyle name="Normal 3 3 4 8 2 3 2 2 2" xfId="28908" xr:uid="{00000000-0005-0000-0000-00009D880000}"/>
    <cellStyle name="Normal 3 3 4 8 2 3 2 2 3" xfId="45951" xr:uid="{00000000-0005-0000-0000-00009E880000}"/>
    <cellStyle name="Normal 3 3 4 8 2 3 2 3" xfId="28909" xr:uid="{00000000-0005-0000-0000-00009F880000}"/>
    <cellStyle name="Normal 3 3 4 8 2 3 2 4" xfId="45952" xr:uid="{00000000-0005-0000-0000-0000A0880000}"/>
    <cellStyle name="Normal 3 3 4 8 2 3 3" xfId="13076" xr:uid="{00000000-0005-0000-0000-0000A1880000}"/>
    <cellStyle name="Normal 3 3 4 8 2 3 3 2" xfId="28910" xr:uid="{00000000-0005-0000-0000-0000A2880000}"/>
    <cellStyle name="Normal 3 3 4 8 2 3 3 3" xfId="45953" xr:uid="{00000000-0005-0000-0000-0000A3880000}"/>
    <cellStyle name="Normal 3 3 4 8 2 3 4" xfId="28911" xr:uid="{00000000-0005-0000-0000-0000A4880000}"/>
    <cellStyle name="Normal 3 3 4 8 2 3 5" xfId="45954" xr:uid="{00000000-0005-0000-0000-0000A5880000}"/>
    <cellStyle name="Normal 3 3 4 8 2 4" xfId="13077" xr:uid="{00000000-0005-0000-0000-0000A6880000}"/>
    <cellStyle name="Normal 3 3 4 8 2 4 2" xfId="13078" xr:uid="{00000000-0005-0000-0000-0000A7880000}"/>
    <cellStyle name="Normal 3 3 4 8 2 4 2 2" xfId="28912" xr:uid="{00000000-0005-0000-0000-0000A8880000}"/>
    <cellStyle name="Normal 3 3 4 8 2 4 2 3" xfId="45955" xr:uid="{00000000-0005-0000-0000-0000A9880000}"/>
    <cellStyle name="Normal 3 3 4 8 2 4 3" xfId="28913" xr:uid="{00000000-0005-0000-0000-0000AA880000}"/>
    <cellStyle name="Normal 3 3 4 8 2 4 4" xfId="45956" xr:uid="{00000000-0005-0000-0000-0000AB880000}"/>
    <cellStyle name="Normal 3 3 4 8 2 5" xfId="13079" xr:uid="{00000000-0005-0000-0000-0000AC880000}"/>
    <cellStyle name="Normal 3 3 4 8 2 5 2" xfId="13080" xr:uid="{00000000-0005-0000-0000-0000AD880000}"/>
    <cellStyle name="Normal 3 3 4 8 2 5 3" xfId="45957" xr:uid="{00000000-0005-0000-0000-0000AE880000}"/>
    <cellStyle name="Normal 3 3 4 8 2 6" xfId="13081" xr:uid="{00000000-0005-0000-0000-0000AF880000}"/>
    <cellStyle name="Normal 3 3 4 8 2 6 2" xfId="13082" xr:uid="{00000000-0005-0000-0000-0000B0880000}"/>
    <cellStyle name="Normal 3 3 4 8 2 7" xfId="13083" xr:uid="{00000000-0005-0000-0000-0000B1880000}"/>
    <cellStyle name="Normal 3 3 4 8 2 8" xfId="45958" xr:uid="{00000000-0005-0000-0000-0000B2880000}"/>
    <cellStyle name="Normal 3 3 4 8 3" xfId="13084" xr:uid="{00000000-0005-0000-0000-0000B3880000}"/>
    <cellStyle name="Normal 3 3 4 8 3 2" xfId="13085" xr:uid="{00000000-0005-0000-0000-0000B4880000}"/>
    <cellStyle name="Normal 3 3 4 8 3 2 2" xfId="13086" xr:uid="{00000000-0005-0000-0000-0000B5880000}"/>
    <cellStyle name="Normal 3 3 4 8 3 2 2 2" xfId="28914" xr:uid="{00000000-0005-0000-0000-0000B6880000}"/>
    <cellStyle name="Normal 3 3 4 8 3 2 2 2 2" xfId="28915" xr:uid="{00000000-0005-0000-0000-0000B7880000}"/>
    <cellStyle name="Normal 3 3 4 8 3 2 2 2 3" xfId="45959" xr:uid="{00000000-0005-0000-0000-0000B8880000}"/>
    <cellStyle name="Normal 3 3 4 8 3 2 2 3" xfId="28916" xr:uid="{00000000-0005-0000-0000-0000B9880000}"/>
    <cellStyle name="Normal 3 3 4 8 3 2 2 4" xfId="45960" xr:uid="{00000000-0005-0000-0000-0000BA880000}"/>
    <cellStyle name="Normal 3 3 4 8 3 2 3" xfId="13087" xr:uid="{00000000-0005-0000-0000-0000BB880000}"/>
    <cellStyle name="Normal 3 3 4 8 3 2 3 2" xfId="28917" xr:uid="{00000000-0005-0000-0000-0000BC880000}"/>
    <cellStyle name="Normal 3 3 4 8 3 2 3 3" xfId="45961" xr:uid="{00000000-0005-0000-0000-0000BD880000}"/>
    <cellStyle name="Normal 3 3 4 8 3 2 4" xfId="28918" xr:uid="{00000000-0005-0000-0000-0000BE880000}"/>
    <cellStyle name="Normal 3 3 4 8 3 2 5" xfId="45962" xr:uid="{00000000-0005-0000-0000-0000BF880000}"/>
    <cellStyle name="Normal 3 3 4 8 3 3" xfId="13088" xr:uid="{00000000-0005-0000-0000-0000C0880000}"/>
    <cellStyle name="Normal 3 3 4 8 3 3 2" xfId="13089" xr:uid="{00000000-0005-0000-0000-0000C1880000}"/>
    <cellStyle name="Normal 3 3 4 8 3 3 2 2" xfId="28919" xr:uid="{00000000-0005-0000-0000-0000C2880000}"/>
    <cellStyle name="Normal 3 3 4 8 3 3 2 3" xfId="45963" xr:uid="{00000000-0005-0000-0000-0000C3880000}"/>
    <cellStyle name="Normal 3 3 4 8 3 3 3" xfId="28920" xr:uid="{00000000-0005-0000-0000-0000C4880000}"/>
    <cellStyle name="Normal 3 3 4 8 3 3 4" xfId="45964" xr:uid="{00000000-0005-0000-0000-0000C5880000}"/>
    <cellStyle name="Normal 3 3 4 8 3 4" xfId="13090" xr:uid="{00000000-0005-0000-0000-0000C6880000}"/>
    <cellStyle name="Normal 3 3 4 8 3 4 2" xfId="13091" xr:uid="{00000000-0005-0000-0000-0000C7880000}"/>
    <cellStyle name="Normal 3 3 4 8 3 4 3" xfId="45965" xr:uid="{00000000-0005-0000-0000-0000C8880000}"/>
    <cellStyle name="Normal 3 3 4 8 3 5" xfId="13092" xr:uid="{00000000-0005-0000-0000-0000C9880000}"/>
    <cellStyle name="Normal 3 3 4 8 3 5 2" xfId="13093" xr:uid="{00000000-0005-0000-0000-0000CA880000}"/>
    <cellStyle name="Normal 3 3 4 8 3 6" xfId="13094" xr:uid="{00000000-0005-0000-0000-0000CB880000}"/>
    <cellStyle name="Normal 3 3 4 8 3 7" xfId="45966" xr:uid="{00000000-0005-0000-0000-0000CC880000}"/>
    <cellStyle name="Normal 3 3 4 8 4" xfId="13095" xr:uid="{00000000-0005-0000-0000-0000CD880000}"/>
    <cellStyle name="Normal 3 3 4 8 4 2" xfId="13096" xr:uid="{00000000-0005-0000-0000-0000CE880000}"/>
    <cellStyle name="Normal 3 3 4 8 4 2 2" xfId="28921" xr:uid="{00000000-0005-0000-0000-0000CF880000}"/>
    <cellStyle name="Normal 3 3 4 8 4 2 2 2" xfId="28922" xr:uid="{00000000-0005-0000-0000-0000D0880000}"/>
    <cellStyle name="Normal 3 3 4 8 4 2 2 2 2" xfId="28923" xr:uid="{00000000-0005-0000-0000-0000D1880000}"/>
    <cellStyle name="Normal 3 3 4 8 4 2 2 2 3" xfId="45967" xr:uid="{00000000-0005-0000-0000-0000D2880000}"/>
    <cellStyle name="Normal 3 3 4 8 4 2 2 3" xfId="28924" xr:uid="{00000000-0005-0000-0000-0000D3880000}"/>
    <cellStyle name="Normal 3 3 4 8 4 2 2 4" xfId="45968" xr:uid="{00000000-0005-0000-0000-0000D4880000}"/>
    <cellStyle name="Normal 3 3 4 8 4 2 3" xfId="28925" xr:uid="{00000000-0005-0000-0000-0000D5880000}"/>
    <cellStyle name="Normal 3 3 4 8 4 2 3 2" xfId="28926" xr:uid="{00000000-0005-0000-0000-0000D6880000}"/>
    <cellStyle name="Normal 3 3 4 8 4 2 3 3" xfId="45969" xr:uid="{00000000-0005-0000-0000-0000D7880000}"/>
    <cellStyle name="Normal 3 3 4 8 4 2 4" xfId="28927" xr:uid="{00000000-0005-0000-0000-0000D8880000}"/>
    <cellStyle name="Normal 3 3 4 8 4 2 5" xfId="45970" xr:uid="{00000000-0005-0000-0000-0000D9880000}"/>
    <cellStyle name="Normal 3 3 4 8 4 3" xfId="13097" xr:uid="{00000000-0005-0000-0000-0000DA880000}"/>
    <cellStyle name="Normal 3 3 4 8 4 3 2" xfId="28928" xr:uid="{00000000-0005-0000-0000-0000DB880000}"/>
    <cellStyle name="Normal 3 3 4 8 4 3 2 2" xfId="28929" xr:uid="{00000000-0005-0000-0000-0000DC880000}"/>
    <cellStyle name="Normal 3 3 4 8 4 3 2 3" xfId="45971" xr:uid="{00000000-0005-0000-0000-0000DD880000}"/>
    <cellStyle name="Normal 3 3 4 8 4 3 3" xfId="28930" xr:uid="{00000000-0005-0000-0000-0000DE880000}"/>
    <cellStyle name="Normal 3 3 4 8 4 3 4" xfId="45972" xr:uid="{00000000-0005-0000-0000-0000DF880000}"/>
    <cellStyle name="Normal 3 3 4 8 4 4" xfId="28931" xr:uid="{00000000-0005-0000-0000-0000E0880000}"/>
    <cellStyle name="Normal 3 3 4 8 4 4 2" xfId="28932" xr:uid="{00000000-0005-0000-0000-0000E1880000}"/>
    <cellStyle name="Normal 3 3 4 8 4 4 3" xfId="45973" xr:uid="{00000000-0005-0000-0000-0000E2880000}"/>
    <cellStyle name="Normal 3 3 4 8 4 5" xfId="28933" xr:uid="{00000000-0005-0000-0000-0000E3880000}"/>
    <cellStyle name="Normal 3 3 4 8 4 6" xfId="45974" xr:uid="{00000000-0005-0000-0000-0000E4880000}"/>
    <cellStyle name="Normal 3 3 4 8 5" xfId="13098" xr:uid="{00000000-0005-0000-0000-0000E5880000}"/>
    <cellStyle name="Normal 3 3 4 8 5 2" xfId="13099" xr:uid="{00000000-0005-0000-0000-0000E6880000}"/>
    <cellStyle name="Normal 3 3 4 8 5 2 2" xfId="28934" xr:uid="{00000000-0005-0000-0000-0000E7880000}"/>
    <cellStyle name="Normal 3 3 4 8 5 2 2 2" xfId="28935" xr:uid="{00000000-0005-0000-0000-0000E8880000}"/>
    <cellStyle name="Normal 3 3 4 8 5 2 2 3" xfId="45975" xr:uid="{00000000-0005-0000-0000-0000E9880000}"/>
    <cellStyle name="Normal 3 3 4 8 5 2 3" xfId="28936" xr:uid="{00000000-0005-0000-0000-0000EA880000}"/>
    <cellStyle name="Normal 3 3 4 8 5 2 4" xfId="45976" xr:uid="{00000000-0005-0000-0000-0000EB880000}"/>
    <cellStyle name="Normal 3 3 4 8 5 3" xfId="28937" xr:uid="{00000000-0005-0000-0000-0000EC880000}"/>
    <cellStyle name="Normal 3 3 4 8 5 3 2" xfId="28938" xr:uid="{00000000-0005-0000-0000-0000ED880000}"/>
    <cellStyle name="Normal 3 3 4 8 5 3 3" xfId="45977" xr:uid="{00000000-0005-0000-0000-0000EE880000}"/>
    <cellStyle name="Normal 3 3 4 8 5 4" xfId="28939" xr:uid="{00000000-0005-0000-0000-0000EF880000}"/>
    <cellStyle name="Normal 3 3 4 8 5 5" xfId="45978" xr:uid="{00000000-0005-0000-0000-0000F0880000}"/>
    <cellStyle name="Normal 3 3 4 8 6" xfId="13100" xr:uid="{00000000-0005-0000-0000-0000F1880000}"/>
    <cellStyle name="Normal 3 3 4 8 6 2" xfId="13101" xr:uid="{00000000-0005-0000-0000-0000F2880000}"/>
    <cellStyle name="Normal 3 3 4 8 6 2 2" xfId="28940" xr:uid="{00000000-0005-0000-0000-0000F3880000}"/>
    <cellStyle name="Normal 3 3 4 8 6 2 3" xfId="45979" xr:uid="{00000000-0005-0000-0000-0000F4880000}"/>
    <cellStyle name="Normal 3 3 4 8 6 3" xfId="28941" xr:uid="{00000000-0005-0000-0000-0000F5880000}"/>
    <cellStyle name="Normal 3 3 4 8 6 4" xfId="45980" xr:uid="{00000000-0005-0000-0000-0000F6880000}"/>
    <cellStyle name="Normal 3 3 4 8 7" xfId="13102" xr:uid="{00000000-0005-0000-0000-0000F7880000}"/>
    <cellStyle name="Normal 3 3 4 8 7 2" xfId="13103" xr:uid="{00000000-0005-0000-0000-0000F8880000}"/>
    <cellStyle name="Normal 3 3 4 8 7 3" xfId="45981" xr:uid="{00000000-0005-0000-0000-0000F9880000}"/>
    <cellStyle name="Normal 3 3 4 8 8" xfId="13104" xr:uid="{00000000-0005-0000-0000-0000FA880000}"/>
    <cellStyle name="Normal 3 3 4 8 8 2" xfId="45982" xr:uid="{00000000-0005-0000-0000-0000FB880000}"/>
    <cellStyle name="Normal 3 3 4 8 9" xfId="45983" xr:uid="{00000000-0005-0000-0000-0000FC880000}"/>
    <cellStyle name="Normal 3 3 4 9" xfId="13105" xr:uid="{00000000-0005-0000-0000-0000FD880000}"/>
    <cellStyle name="Normal 3 3 4 9 10" xfId="45984" xr:uid="{00000000-0005-0000-0000-0000FE880000}"/>
    <cellStyle name="Normal 3 3 4 9 2" xfId="13106" xr:uid="{00000000-0005-0000-0000-0000FF880000}"/>
    <cellStyle name="Normal 3 3 4 9 2 2" xfId="13107" xr:uid="{00000000-0005-0000-0000-000000890000}"/>
    <cellStyle name="Normal 3 3 4 9 2 2 2" xfId="13108" xr:uid="{00000000-0005-0000-0000-000001890000}"/>
    <cellStyle name="Normal 3 3 4 9 2 2 2 2" xfId="28942" xr:uid="{00000000-0005-0000-0000-000002890000}"/>
    <cellStyle name="Normal 3 3 4 9 2 2 2 2 2" xfId="28943" xr:uid="{00000000-0005-0000-0000-000003890000}"/>
    <cellStyle name="Normal 3 3 4 9 2 2 2 2 3" xfId="45985" xr:uid="{00000000-0005-0000-0000-000004890000}"/>
    <cellStyle name="Normal 3 3 4 9 2 2 2 3" xfId="28944" xr:uid="{00000000-0005-0000-0000-000005890000}"/>
    <cellStyle name="Normal 3 3 4 9 2 2 2 4" xfId="45986" xr:uid="{00000000-0005-0000-0000-000006890000}"/>
    <cellStyle name="Normal 3 3 4 9 2 2 3" xfId="13109" xr:uid="{00000000-0005-0000-0000-000007890000}"/>
    <cellStyle name="Normal 3 3 4 9 2 2 3 2" xfId="28945" xr:uid="{00000000-0005-0000-0000-000008890000}"/>
    <cellStyle name="Normal 3 3 4 9 2 2 3 3" xfId="45987" xr:uid="{00000000-0005-0000-0000-000009890000}"/>
    <cellStyle name="Normal 3 3 4 9 2 2 4" xfId="28946" xr:uid="{00000000-0005-0000-0000-00000A890000}"/>
    <cellStyle name="Normal 3 3 4 9 2 2 5" xfId="45988" xr:uid="{00000000-0005-0000-0000-00000B890000}"/>
    <cellStyle name="Normal 3 3 4 9 2 3" xfId="13110" xr:uid="{00000000-0005-0000-0000-00000C890000}"/>
    <cellStyle name="Normal 3 3 4 9 2 3 2" xfId="13111" xr:uid="{00000000-0005-0000-0000-00000D890000}"/>
    <cellStyle name="Normal 3 3 4 9 2 3 2 2" xfId="28947" xr:uid="{00000000-0005-0000-0000-00000E890000}"/>
    <cellStyle name="Normal 3 3 4 9 2 3 2 3" xfId="45989" xr:uid="{00000000-0005-0000-0000-00000F890000}"/>
    <cellStyle name="Normal 3 3 4 9 2 3 3" xfId="28948" xr:uid="{00000000-0005-0000-0000-000010890000}"/>
    <cellStyle name="Normal 3 3 4 9 2 3 4" xfId="45990" xr:uid="{00000000-0005-0000-0000-000011890000}"/>
    <cellStyle name="Normal 3 3 4 9 2 4" xfId="13112" xr:uid="{00000000-0005-0000-0000-000012890000}"/>
    <cellStyle name="Normal 3 3 4 9 2 4 2" xfId="13113" xr:uid="{00000000-0005-0000-0000-000013890000}"/>
    <cellStyle name="Normal 3 3 4 9 2 4 3" xfId="45991" xr:uid="{00000000-0005-0000-0000-000014890000}"/>
    <cellStyle name="Normal 3 3 4 9 2 5" xfId="13114" xr:uid="{00000000-0005-0000-0000-000015890000}"/>
    <cellStyle name="Normal 3 3 4 9 2 5 2" xfId="13115" xr:uid="{00000000-0005-0000-0000-000016890000}"/>
    <cellStyle name="Normal 3 3 4 9 2 6" xfId="13116" xr:uid="{00000000-0005-0000-0000-000017890000}"/>
    <cellStyle name="Normal 3 3 4 9 2 7" xfId="45992" xr:uid="{00000000-0005-0000-0000-000018890000}"/>
    <cellStyle name="Normal 3 3 4 9 3" xfId="13117" xr:uid="{00000000-0005-0000-0000-000019890000}"/>
    <cellStyle name="Normal 3 3 4 9 3 2" xfId="13118" xr:uid="{00000000-0005-0000-0000-00001A890000}"/>
    <cellStyle name="Normal 3 3 4 9 3 2 2" xfId="28949" xr:uid="{00000000-0005-0000-0000-00001B890000}"/>
    <cellStyle name="Normal 3 3 4 9 3 2 2 2" xfId="28950" xr:uid="{00000000-0005-0000-0000-00001C890000}"/>
    <cellStyle name="Normal 3 3 4 9 3 2 2 2 2" xfId="28951" xr:uid="{00000000-0005-0000-0000-00001D890000}"/>
    <cellStyle name="Normal 3 3 4 9 3 2 2 2 3" xfId="45993" xr:uid="{00000000-0005-0000-0000-00001E890000}"/>
    <cellStyle name="Normal 3 3 4 9 3 2 2 3" xfId="28952" xr:uid="{00000000-0005-0000-0000-00001F890000}"/>
    <cellStyle name="Normal 3 3 4 9 3 2 2 4" xfId="45994" xr:uid="{00000000-0005-0000-0000-000020890000}"/>
    <cellStyle name="Normal 3 3 4 9 3 2 3" xfId="28953" xr:uid="{00000000-0005-0000-0000-000021890000}"/>
    <cellStyle name="Normal 3 3 4 9 3 2 3 2" xfId="28954" xr:uid="{00000000-0005-0000-0000-000022890000}"/>
    <cellStyle name="Normal 3 3 4 9 3 2 3 3" xfId="45995" xr:uid="{00000000-0005-0000-0000-000023890000}"/>
    <cellStyle name="Normal 3 3 4 9 3 2 4" xfId="28955" xr:uid="{00000000-0005-0000-0000-000024890000}"/>
    <cellStyle name="Normal 3 3 4 9 3 2 5" xfId="45996" xr:uid="{00000000-0005-0000-0000-000025890000}"/>
    <cellStyle name="Normal 3 3 4 9 3 3" xfId="13119" xr:uid="{00000000-0005-0000-0000-000026890000}"/>
    <cellStyle name="Normal 3 3 4 9 3 3 2" xfId="28956" xr:uid="{00000000-0005-0000-0000-000027890000}"/>
    <cellStyle name="Normal 3 3 4 9 3 3 2 2" xfId="28957" xr:uid="{00000000-0005-0000-0000-000028890000}"/>
    <cellStyle name="Normal 3 3 4 9 3 3 2 3" xfId="45997" xr:uid="{00000000-0005-0000-0000-000029890000}"/>
    <cellStyle name="Normal 3 3 4 9 3 3 3" xfId="28958" xr:uid="{00000000-0005-0000-0000-00002A890000}"/>
    <cellStyle name="Normal 3 3 4 9 3 3 4" xfId="45998" xr:uid="{00000000-0005-0000-0000-00002B890000}"/>
    <cellStyle name="Normal 3 3 4 9 3 4" xfId="28959" xr:uid="{00000000-0005-0000-0000-00002C890000}"/>
    <cellStyle name="Normal 3 3 4 9 3 4 2" xfId="28960" xr:uid="{00000000-0005-0000-0000-00002D890000}"/>
    <cellStyle name="Normal 3 3 4 9 3 4 3" xfId="45999" xr:uid="{00000000-0005-0000-0000-00002E890000}"/>
    <cellStyle name="Normal 3 3 4 9 3 5" xfId="28961" xr:uid="{00000000-0005-0000-0000-00002F890000}"/>
    <cellStyle name="Normal 3 3 4 9 3 6" xfId="46000" xr:uid="{00000000-0005-0000-0000-000030890000}"/>
    <cellStyle name="Normal 3 3 4 9 4" xfId="13120" xr:uid="{00000000-0005-0000-0000-000031890000}"/>
    <cellStyle name="Normal 3 3 4 9 4 2" xfId="13121" xr:uid="{00000000-0005-0000-0000-000032890000}"/>
    <cellStyle name="Normal 3 3 4 9 4 2 2" xfId="28962" xr:uid="{00000000-0005-0000-0000-000033890000}"/>
    <cellStyle name="Normal 3 3 4 9 4 2 2 2" xfId="28963" xr:uid="{00000000-0005-0000-0000-000034890000}"/>
    <cellStyle name="Normal 3 3 4 9 4 2 2 3" xfId="46001" xr:uid="{00000000-0005-0000-0000-000035890000}"/>
    <cellStyle name="Normal 3 3 4 9 4 2 3" xfId="28964" xr:uid="{00000000-0005-0000-0000-000036890000}"/>
    <cellStyle name="Normal 3 3 4 9 4 2 4" xfId="46002" xr:uid="{00000000-0005-0000-0000-000037890000}"/>
    <cellStyle name="Normal 3 3 4 9 4 3" xfId="28965" xr:uid="{00000000-0005-0000-0000-000038890000}"/>
    <cellStyle name="Normal 3 3 4 9 4 3 2" xfId="28966" xr:uid="{00000000-0005-0000-0000-000039890000}"/>
    <cellStyle name="Normal 3 3 4 9 4 3 3" xfId="46003" xr:uid="{00000000-0005-0000-0000-00003A890000}"/>
    <cellStyle name="Normal 3 3 4 9 4 4" xfId="28967" xr:uid="{00000000-0005-0000-0000-00003B890000}"/>
    <cellStyle name="Normal 3 3 4 9 4 5" xfId="46004" xr:uid="{00000000-0005-0000-0000-00003C890000}"/>
    <cellStyle name="Normal 3 3 4 9 5" xfId="13122" xr:uid="{00000000-0005-0000-0000-00003D890000}"/>
    <cellStyle name="Normal 3 3 4 9 5 2" xfId="13123" xr:uid="{00000000-0005-0000-0000-00003E890000}"/>
    <cellStyle name="Normal 3 3 4 9 5 2 2" xfId="28968" xr:uid="{00000000-0005-0000-0000-00003F890000}"/>
    <cellStyle name="Normal 3 3 4 9 5 2 3" xfId="46005" xr:uid="{00000000-0005-0000-0000-000040890000}"/>
    <cellStyle name="Normal 3 3 4 9 5 3" xfId="28969" xr:uid="{00000000-0005-0000-0000-000041890000}"/>
    <cellStyle name="Normal 3 3 4 9 5 4" xfId="46006" xr:uid="{00000000-0005-0000-0000-000042890000}"/>
    <cellStyle name="Normal 3 3 4 9 6" xfId="13124" xr:uid="{00000000-0005-0000-0000-000043890000}"/>
    <cellStyle name="Normal 3 3 4 9 6 2" xfId="13125" xr:uid="{00000000-0005-0000-0000-000044890000}"/>
    <cellStyle name="Normal 3 3 4 9 6 3" xfId="46007" xr:uid="{00000000-0005-0000-0000-000045890000}"/>
    <cellStyle name="Normal 3 3 4 9 7" xfId="13126" xr:uid="{00000000-0005-0000-0000-000046890000}"/>
    <cellStyle name="Normal 3 3 4 9 7 2" xfId="46008" xr:uid="{00000000-0005-0000-0000-000047890000}"/>
    <cellStyle name="Normal 3 3 4 9 8" xfId="46009" xr:uid="{00000000-0005-0000-0000-000048890000}"/>
    <cellStyle name="Normal 3 3 4 9 9" xfId="46010" xr:uid="{00000000-0005-0000-0000-000049890000}"/>
    <cellStyle name="Normal 3 3 5" xfId="13127" xr:uid="{00000000-0005-0000-0000-00004A890000}"/>
    <cellStyle name="Normal 3 3 5 10" xfId="13128" xr:uid="{00000000-0005-0000-0000-00004B890000}"/>
    <cellStyle name="Normal 3 3 5 10 2" xfId="13129" xr:uid="{00000000-0005-0000-0000-00004C890000}"/>
    <cellStyle name="Normal 3 3 5 10 2 2" xfId="28970" xr:uid="{00000000-0005-0000-0000-00004D890000}"/>
    <cellStyle name="Normal 3 3 5 10 2 3" xfId="46011" xr:uid="{00000000-0005-0000-0000-00004E890000}"/>
    <cellStyle name="Normal 3 3 5 10 3" xfId="28971" xr:uid="{00000000-0005-0000-0000-00004F890000}"/>
    <cellStyle name="Normal 3 3 5 10 4" xfId="46012" xr:uid="{00000000-0005-0000-0000-000050890000}"/>
    <cellStyle name="Normal 3 3 5 11" xfId="13130" xr:uid="{00000000-0005-0000-0000-000051890000}"/>
    <cellStyle name="Normal 3 3 5 11 2" xfId="28972" xr:uid="{00000000-0005-0000-0000-000052890000}"/>
    <cellStyle name="Normal 3 3 5 11 3" xfId="46013" xr:uid="{00000000-0005-0000-0000-000053890000}"/>
    <cellStyle name="Normal 3 3 5 12" xfId="28973" xr:uid="{00000000-0005-0000-0000-000054890000}"/>
    <cellStyle name="Normal 3 3 5 12 2" xfId="46014" xr:uid="{00000000-0005-0000-0000-000055890000}"/>
    <cellStyle name="Normal 3 3 5 13" xfId="46015" xr:uid="{00000000-0005-0000-0000-000056890000}"/>
    <cellStyle name="Normal 3 3 5 14" xfId="46016" xr:uid="{00000000-0005-0000-0000-000057890000}"/>
    <cellStyle name="Normal 3 3 5 15" xfId="46017" xr:uid="{00000000-0005-0000-0000-000058890000}"/>
    <cellStyle name="Normal 3 3 5 2" xfId="13131" xr:uid="{00000000-0005-0000-0000-000059890000}"/>
    <cellStyle name="Normal 3 3 5 2 10" xfId="46018" xr:uid="{00000000-0005-0000-0000-00005A890000}"/>
    <cellStyle name="Normal 3 3 5 2 11" xfId="46019" xr:uid="{00000000-0005-0000-0000-00005B890000}"/>
    <cellStyle name="Normal 3 3 5 2 12" xfId="46020" xr:uid="{00000000-0005-0000-0000-00005C890000}"/>
    <cellStyle name="Normal 3 3 5 2 2" xfId="13132" xr:uid="{00000000-0005-0000-0000-00005D890000}"/>
    <cellStyle name="Normal 3 3 5 2 2 2" xfId="13133" xr:uid="{00000000-0005-0000-0000-00005E890000}"/>
    <cellStyle name="Normal 3 3 5 2 2 2 2" xfId="13134" xr:uid="{00000000-0005-0000-0000-00005F890000}"/>
    <cellStyle name="Normal 3 3 5 2 2 2 2 2" xfId="13135" xr:uid="{00000000-0005-0000-0000-000060890000}"/>
    <cellStyle name="Normal 3 3 5 2 2 2 2 2 2" xfId="28974" xr:uid="{00000000-0005-0000-0000-000061890000}"/>
    <cellStyle name="Normal 3 3 5 2 2 2 2 2 2 2" xfId="28975" xr:uid="{00000000-0005-0000-0000-000062890000}"/>
    <cellStyle name="Normal 3 3 5 2 2 2 2 2 2 3" xfId="46021" xr:uid="{00000000-0005-0000-0000-000063890000}"/>
    <cellStyle name="Normal 3 3 5 2 2 2 2 2 3" xfId="28976" xr:uid="{00000000-0005-0000-0000-000064890000}"/>
    <cellStyle name="Normal 3 3 5 2 2 2 2 2 4" xfId="46022" xr:uid="{00000000-0005-0000-0000-000065890000}"/>
    <cellStyle name="Normal 3 3 5 2 2 2 2 3" xfId="13136" xr:uid="{00000000-0005-0000-0000-000066890000}"/>
    <cellStyle name="Normal 3 3 5 2 2 2 2 3 2" xfId="28977" xr:uid="{00000000-0005-0000-0000-000067890000}"/>
    <cellStyle name="Normal 3 3 5 2 2 2 2 3 3" xfId="46023" xr:uid="{00000000-0005-0000-0000-000068890000}"/>
    <cellStyle name="Normal 3 3 5 2 2 2 2 4" xfId="28978" xr:uid="{00000000-0005-0000-0000-000069890000}"/>
    <cellStyle name="Normal 3 3 5 2 2 2 2 5" xfId="46024" xr:uid="{00000000-0005-0000-0000-00006A890000}"/>
    <cellStyle name="Normal 3 3 5 2 2 2 3" xfId="13137" xr:uid="{00000000-0005-0000-0000-00006B890000}"/>
    <cellStyle name="Normal 3 3 5 2 2 2 3 2" xfId="13138" xr:uid="{00000000-0005-0000-0000-00006C890000}"/>
    <cellStyle name="Normal 3 3 5 2 2 2 3 2 2" xfId="28979" xr:uid="{00000000-0005-0000-0000-00006D890000}"/>
    <cellStyle name="Normal 3 3 5 2 2 2 3 2 3" xfId="46025" xr:uid="{00000000-0005-0000-0000-00006E890000}"/>
    <cellStyle name="Normal 3 3 5 2 2 2 3 3" xfId="28980" xr:uid="{00000000-0005-0000-0000-00006F890000}"/>
    <cellStyle name="Normal 3 3 5 2 2 2 3 4" xfId="46026" xr:uid="{00000000-0005-0000-0000-000070890000}"/>
    <cellStyle name="Normal 3 3 5 2 2 2 4" xfId="13139" xr:uid="{00000000-0005-0000-0000-000071890000}"/>
    <cellStyle name="Normal 3 3 5 2 2 2 4 2" xfId="13140" xr:uid="{00000000-0005-0000-0000-000072890000}"/>
    <cellStyle name="Normal 3 3 5 2 2 2 4 3" xfId="46027" xr:uid="{00000000-0005-0000-0000-000073890000}"/>
    <cellStyle name="Normal 3 3 5 2 2 2 5" xfId="13141" xr:uid="{00000000-0005-0000-0000-000074890000}"/>
    <cellStyle name="Normal 3 3 5 2 2 2 5 2" xfId="13142" xr:uid="{00000000-0005-0000-0000-000075890000}"/>
    <cellStyle name="Normal 3 3 5 2 2 2 6" xfId="13143" xr:uid="{00000000-0005-0000-0000-000076890000}"/>
    <cellStyle name="Normal 3 3 5 2 2 2 7" xfId="46028" xr:uid="{00000000-0005-0000-0000-000077890000}"/>
    <cellStyle name="Normal 3 3 5 2 2 3" xfId="13144" xr:uid="{00000000-0005-0000-0000-000078890000}"/>
    <cellStyle name="Normal 3 3 5 2 2 3 2" xfId="13145" xr:uid="{00000000-0005-0000-0000-000079890000}"/>
    <cellStyle name="Normal 3 3 5 2 2 3 2 2" xfId="28981" xr:uid="{00000000-0005-0000-0000-00007A890000}"/>
    <cellStyle name="Normal 3 3 5 2 2 3 2 2 2" xfId="28982" xr:uid="{00000000-0005-0000-0000-00007B890000}"/>
    <cellStyle name="Normal 3 3 5 2 2 3 2 2 3" xfId="46029" xr:uid="{00000000-0005-0000-0000-00007C890000}"/>
    <cellStyle name="Normal 3 3 5 2 2 3 2 3" xfId="28983" xr:uid="{00000000-0005-0000-0000-00007D890000}"/>
    <cellStyle name="Normal 3 3 5 2 2 3 2 4" xfId="46030" xr:uid="{00000000-0005-0000-0000-00007E890000}"/>
    <cellStyle name="Normal 3 3 5 2 2 3 3" xfId="13146" xr:uid="{00000000-0005-0000-0000-00007F890000}"/>
    <cellStyle name="Normal 3 3 5 2 2 3 3 2" xfId="28984" xr:uid="{00000000-0005-0000-0000-000080890000}"/>
    <cellStyle name="Normal 3 3 5 2 2 3 3 3" xfId="46031" xr:uid="{00000000-0005-0000-0000-000081890000}"/>
    <cellStyle name="Normal 3 3 5 2 2 3 4" xfId="28985" xr:uid="{00000000-0005-0000-0000-000082890000}"/>
    <cellStyle name="Normal 3 3 5 2 2 3 5" xfId="46032" xr:uid="{00000000-0005-0000-0000-000083890000}"/>
    <cellStyle name="Normal 3 3 5 2 2 4" xfId="13147" xr:uid="{00000000-0005-0000-0000-000084890000}"/>
    <cellStyle name="Normal 3 3 5 2 2 4 2" xfId="13148" xr:uid="{00000000-0005-0000-0000-000085890000}"/>
    <cellStyle name="Normal 3 3 5 2 2 4 2 2" xfId="28986" xr:uid="{00000000-0005-0000-0000-000086890000}"/>
    <cellStyle name="Normal 3 3 5 2 2 4 2 3" xfId="46033" xr:uid="{00000000-0005-0000-0000-000087890000}"/>
    <cellStyle name="Normal 3 3 5 2 2 4 3" xfId="28987" xr:uid="{00000000-0005-0000-0000-000088890000}"/>
    <cellStyle name="Normal 3 3 5 2 2 4 4" xfId="46034" xr:uid="{00000000-0005-0000-0000-000089890000}"/>
    <cellStyle name="Normal 3 3 5 2 2 5" xfId="13149" xr:uid="{00000000-0005-0000-0000-00008A890000}"/>
    <cellStyle name="Normal 3 3 5 2 2 5 2" xfId="13150" xr:uid="{00000000-0005-0000-0000-00008B890000}"/>
    <cellStyle name="Normal 3 3 5 2 2 5 3" xfId="46035" xr:uid="{00000000-0005-0000-0000-00008C890000}"/>
    <cellStyle name="Normal 3 3 5 2 2 6" xfId="13151" xr:uid="{00000000-0005-0000-0000-00008D890000}"/>
    <cellStyle name="Normal 3 3 5 2 2 6 2" xfId="13152" xr:uid="{00000000-0005-0000-0000-00008E890000}"/>
    <cellStyle name="Normal 3 3 5 2 2 7" xfId="13153" xr:uid="{00000000-0005-0000-0000-00008F890000}"/>
    <cellStyle name="Normal 3 3 5 2 2 8" xfId="46036" xr:uid="{00000000-0005-0000-0000-000090890000}"/>
    <cellStyle name="Normal 3 3 5 2 3" xfId="13154" xr:uid="{00000000-0005-0000-0000-000091890000}"/>
    <cellStyle name="Normal 3 3 5 2 3 2" xfId="13155" xr:uid="{00000000-0005-0000-0000-000092890000}"/>
    <cellStyle name="Normal 3 3 5 2 3 2 2" xfId="13156" xr:uid="{00000000-0005-0000-0000-000093890000}"/>
    <cellStyle name="Normal 3 3 5 2 3 2 2 2" xfId="28988" xr:uid="{00000000-0005-0000-0000-000094890000}"/>
    <cellStyle name="Normal 3 3 5 2 3 2 2 2 2" xfId="28989" xr:uid="{00000000-0005-0000-0000-000095890000}"/>
    <cellStyle name="Normal 3 3 5 2 3 2 2 2 3" xfId="46037" xr:uid="{00000000-0005-0000-0000-000096890000}"/>
    <cellStyle name="Normal 3 3 5 2 3 2 2 3" xfId="28990" xr:uid="{00000000-0005-0000-0000-000097890000}"/>
    <cellStyle name="Normal 3 3 5 2 3 2 2 4" xfId="46038" xr:uid="{00000000-0005-0000-0000-000098890000}"/>
    <cellStyle name="Normal 3 3 5 2 3 2 3" xfId="13157" xr:uid="{00000000-0005-0000-0000-000099890000}"/>
    <cellStyle name="Normal 3 3 5 2 3 2 3 2" xfId="28991" xr:uid="{00000000-0005-0000-0000-00009A890000}"/>
    <cellStyle name="Normal 3 3 5 2 3 2 3 3" xfId="46039" xr:uid="{00000000-0005-0000-0000-00009B890000}"/>
    <cellStyle name="Normal 3 3 5 2 3 2 4" xfId="28992" xr:uid="{00000000-0005-0000-0000-00009C890000}"/>
    <cellStyle name="Normal 3 3 5 2 3 2 5" xfId="46040" xr:uid="{00000000-0005-0000-0000-00009D890000}"/>
    <cellStyle name="Normal 3 3 5 2 3 3" xfId="13158" xr:uid="{00000000-0005-0000-0000-00009E890000}"/>
    <cellStyle name="Normal 3 3 5 2 3 3 2" xfId="13159" xr:uid="{00000000-0005-0000-0000-00009F890000}"/>
    <cellStyle name="Normal 3 3 5 2 3 3 2 2" xfId="28993" xr:uid="{00000000-0005-0000-0000-0000A0890000}"/>
    <cellStyle name="Normal 3 3 5 2 3 3 2 3" xfId="46041" xr:uid="{00000000-0005-0000-0000-0000A1890000}"/>
    <cellStyle name="Normal 3 3 5 2 3 3 3" xfId="28994" xr:uid="{00000000-0005-0000-0000-0000A2890000}"/>
    <cellStyle name="Normal 3 3 5 2 3 3 4" xfId="46042" xr:uid="{00000000-0005-0000-0000-0000A3890000}"/>
    <cellStyle name="Normal 3 3 5 2 3 4" xfId="13160" xr:uid="{00000000-0005-0000-0000-0000A4890000}"/>
    <cellStyle name="Normal 3 3 5 2 3 4 2" xfId="13161" xr:uid="{00000000-0005-0000-0000-0000A5890000}"/>
    <cellStyle name="Normal 3 3 5 2 3 4 3" xfId="46043" xr:uid="{00000000-0005-0000-0000-0000A6890000}"/>
    <cellStyle name="Normal 3 3 5 2 3 5" xfId="13162" xr:uid="{00000000-0005-0000-0000-0000A7890000}"/>
    <cellStyle name="Normal 3 3 5 2 3 5 2" xfId="13163" xr:uid="{00000000-0005-0000-0000-0000A8890000}"/>
    <cellStyle name="Normal 3 3 5 2 3 6" xfId="13164" xr:uid="{00000000-0005-0000-0000-0000A9890000}"/>
    <cellStyle name="Normal 3 3 5 2 3 7" xfId="46044" xr:uid="{00000000-0005-0000-0000-0000AA890000}"/>
    <cellStyle name="Normal 3 3 5 2 4" xfId="13165" xr:uid="{00000000-0005-0000-0000-0000AB890000}"/>
    <cellStyle name="Normal 3 3 5 2 4 2" xfId="13166" xr:uid="{00000000-0005-0000-0000-0000AC890000}"/>
    <cellStyle name="Normal 3 3 5 2 4 2 2" xfId="28995" xr:uid="{00000000-0005-0000-0000-0000AD890000}"/>
    <cellStyle name="Normal 3 3 5 2 4 2 2 2" xfId="28996" xr:uid="{00000000-0005-0000-0000-0000AE890000}"/>
    <cellStyle name="Normal 3 3 5 2 4 2 2 2 2" xfId="28997" xr:uid="{00000000-0005-0000-0000-0000AF890000}"/>
    <cellStyle name="Normal 3 3 5 2 4 2 2 2 3" xfId="46045" xr:uid="{00000000-0005-0000-0000-0000B0890000}"/>
    <cellStyle name="Normal 3 3 5 2 4 2 2 3" xfId="28998" xr:uid="{00000000-0005-0000-0000-0000B1890000}"/>
    <cellStyle name="Normal 3 3 5 2 4 2 2 4" xfId="46046" xr:uid="{00000000-0005-0000-0000-0000B2890000}"/>
    <cellStyle name="Normal 3 3 5 2 4 2 3" xfId="28999" xr:uid="{00000000-0005-0000-0000-0000B3890000}"/>
    <cellStyle name="Normal 3 3 5 2 4 2 3 2" xfId="29000" xr:uid="{00000000-0005-0000-0000-0000B4890000}"/>
    <cellStyle name="Normal 3 3 5 2 4 2 3 3" xfId="46047" xr:uid="{00000000-0005-0000-0000-0000B5890000}"/>
    <cellStyle name="Normal 3 3 5 2 4 2 4" xfId="29001" xr:uid="{00000000-0005-0000-0000-0000B6890000}"/>
    <cellStyle name="Normal 3 3 5 2 4 2 5" xfId="46048" xr:uid="{00000000-0005-0000-0000-0000B7890000}"/>
    <cellStyle name="Normal 3 3 5 2 4 3" xfId="13167" xr:uid="{00000000-0005-0000-0000-0000B8890000}"/>
    <cellStyle name="Normal 3 3 5 2 4 3 2" xfId="29002" xr:uid="{00000000-0005-0000-0000-0000B9890000}"/>
    <cellStyle name="Normal 3 3 5 2 4 3 2 2" xfId="29003" xr:uid="{00000000-0005-0000-0000-0000BA890000}"/>
    <cellStyle name="Normal 3 3 5 2 4 3 2 3" xfId="46049" xr:uid="{00000000-0005-0000-0000-0000BB890000}"/>
    <cellStyle name="Normal 3 3 5 2 4 3 3" xfId="29004" xr:uid="{00000000-0005-0000-0000-0000BC890000}"/>
    <cellStyle name="Normal 3 3 5 2 4 3 4" xfId="46050" xr:uid="{00000000-0005-0000-0000-0000BD890000}"/>
    <cellStyle name="Normal 3 3 5 2 4 4" xfId="29005" xr:uid="{00000000-0005-0000-0000-0000BE890000}"/>
    <cellStyle name="Normal 3 3 5 2 4 4 2" xfId="29006" xr:uid="{00000000-0005-0000-0000-0000BF890000}"/>
    <cellStyle name="Normal 3 3 5 2 4 4 3" xfId="46051" xr:uid="{00000000-0005-0000-0000-0000C0890000}"/>
    <cellStyle name="Normal 3 3 5 2 4 5" xfId="29007" xr:uid="{00000000-0005-0000-0000-0000C1890000}"/>
    <cellStyle name="Normal 3 3 5 2 4 6" xfId="46052" xr:uid="{00000000-0005-0000-0000-0000C2890000}"/>
    <cellStyle name="Normal 3 3 5 2 5" xfId="13168" xr:uid="{00000000-0005-0000-0000-0000C3890000}"/>
    <cellStyle name="Normal 3 3 5 2 5 2" xfId="13169" xr:uid="{00000000-0005-0000-0000-0000C4890000}"/>
    <cellStyle name="Normal 3 3 5 2 5 2 2" xfId="29008" xr:uid="{00000000-0005-0000-0000-0000C5890000}"/>
    <cellStyle name="Normal 3 3 5 2 5 2 2 2" xfId="29009" xr:uid="{00000000-0005-0000-0000-0000C6890000}"/>
    <cellStyle name="Normal 3 3 5 2 5 2 2 3" xfId="46053" xr:uid="{00000000-0005-0000-0000-0000C7890000}"/>
    <cellStyle name="Normal 3 3 5 2 5 2 3" xfId="29010" xr:uid="{00000000-0005-0000-0000-0000C8890000}"/>
    <cellStyle name="Normal 3 3 5 2 5 2 4" xfId="46054" xr:uid="{00000000-0005-0000-0000-0000C9890000}"/>
    <cellStyle name="Normal 3 3 5 2 5 3" xfId="29011" xr:uid="{00000000-0005-0000-0000-0000CA890000}"/>
    <cellStyle name="Normal 3 3 5 2 5 3 2" xfId="29012" xr:uid="{00000000-0005-0000-0000-0000CB890000}"/>
    <cellStyle name="Normal 3 3 5 2 5 3 3" xfId="46055" xr:uid="{00000000-0005-0000-0000-0000CC890000}"/>
    <cellStyle name="Normal 3 3 5 2 5 4" xfId="29013" xr:uid="{00000000-0005-0000-0000-0000CD890000}"/>
    <cellStyle name="Normal 3 3 5 2 5 5" xfId="46056" xr:uid="{00000000-0005-0000-0000-0000CE890000}"/>
    <cellStyle name="Normal 3 3 5 2 6" xfId="13170" xr:uid="{00000000-0005-0000-0000-0000CF890000}"/>
    <cellStyle name="Normal 3 3 5 2 6 2" xfId="13171" xr:uid="{00000000-0005-0000-0000-0000D0890000}"/>
    <cellStyle name="Normal 3 3 5 2 6 2 2" xfId="29014" xr:uid="{00000000-0005-0000-0000-0000D1890000}"/>
    <cellStyle name="Normal 3 3 5 2 6 2 2 2" xfId="29015" xr:uid="{00000000-0005-0000-0000-0000D2890000}"/>
    <cellStyle name="Normal 3 3 5 2 6 2 2 3" xfId="46057" xr:uid="{00000000-0005-0000-0000-0000D3890000}"/>
    <cellStyle name="Normal 3 3 5 2 6 2 3" xfId="29016" xr:uid="{00000000-0005-0000-0000-0000D4890000}"/>
    <cellStyle name="Normal 3 3 5 2 6 2 4" xfId="46058" xr:uid="{00000000-0005-0000-0000-0000D5890000}"/>
    <cellStyle name="Normal 3 3 5 2 6 3" xfId="29017" xr:uid="{00000000-0005-0000-0000-0000D6890000}"/>
    <cellStyle name="Normal 3 3 5 2 6 3 2" xfId="29018" xr:uid="{00000000-0005-0000-0000-0000D7890000}"/>
    <cellStyle name="Normal 3 3 5 2 6 3 3" xfId="46059" xr:uid="{00000000-0005-0000-0000-0000D8890000}"/>
    <cellStyle name="Normal 3 3 5 2 6 4" xfId="29019" xr:uid="{00000000-0005-0000-0000-0000D9890000}"/>
    <cellStyle name="Normal 3 3 5 2 6 5" xfId="46060" xr:uid="{00000000-0005-0000-0000-0000DA890000}"/>
    <cellStyle name="Normal 3 3 5 2 7" xfId="13172" xr:uid="{00000000-0005-0000-0000-0000DB890000}"/>
    <cellStyle name="Normal 3 3 5 2 7 2" xfId="13173" xr:uid="{00000000-0005-0000-0000-0000DC890000}"/>
    <cellStyle name="Normal 3 3 5 2 7 2 2" xfId="29020" xr:uid="{00000000-0005-0000-0000-0000DD890000}"/>
    <cellStyle name="Normal 3 3 5 2 7 2 3" xfId="46061" xr:uid="{00000000-0005-0000-0000-0000DE890000}"/>
    <cellStyle name="Normal 3 3 5 2 7 3" xfId="29021" xr:uid="{00000000-0005-0000-0000-0000DF890000}"/>
    <cellStyle name="Normal 3 3 5 2 7 4" xfId="46062" xr:uid="{00000000-0005-0000-0000-0000E0890000}"/>
    <cellStyle name="Normal 3 3 5 2 8" xfId="13174" xr:uid="{00000000-0005-0000-0000-0000E1890000}"/>
    <cellStyle name="Normal 3 3 5 2 8 2" xfId="29022" xr:uid="{00000000-0005-0000-0000-0000E2890000}"/>
    <cellStyle name="Normal 3 3 5 2 8 3" xfId="46063" xr:uid="{00000000-0005-0000-0000-0000E3890000}"/>
    <cellStyle name="Normal 3 3 5 2 9" xfId="29023" xr:uid="{00000000-0005-0000-0000-0000E4890000}"/>
    <cellStyle name="Normal 3 3 5 2 9 2" xfId="46064" xr:uid="{00000000-0005-0000-0000-0000E5890000}"/>
    <cellStyle name="Normal 3 3 5 3" xfId="13175" xr:uid="{00000000-0005-0000-0000-0000E6890000}"/>
    <cellStyle name="Normal 3 3 5 3 10" xfId="46065" xr:uid="{00000000-0005-0000-0000-0000E7890000}"/>
    <cellStyle name="Normal 3 3 5 3 11" xfId="46066" xr:uid="{00000000-0005-0000-0000-0000E8890000}"/>
    <cellStyle name="Normal 3 3 5 3 2" xfId="13176" xr:uid="{00000000-0005-0000-0000-0000E9890000}"/>
    <cellStyle name="Normal 3 3 5 3 2 2" xfId="13177" xr:uid="{00000000-0005-0000-0000-0000EA890000}"/>
    <cellStyle name="Normal 3 3 5 3 2 2 2" xfId="13178" xr:uid="{00000000-0005-0000-0000-0000EB890000}"/>
    <cellStyle name="Normal 3 3 5 3 2 2 2 2" xfId="13179" xr:uid="{00000000-0005-0000-0000-0000EC890000}"/>
    <cellStyle name="Normal 3 3 5 3 2 2 2 2 2" xfId="29024" xr:uid="{00000000-0005-0000-0000-0000ED890000}"/>
    <cellStyle name="Normal 3 3 5 3 2 2 2 2 2 2" xfId="29025" xr:uid="{00000000-0005-0000-0000-0000EE890000}"/>
    <cellStyle name="Normal 3 3 5 3 2 2 2 2 2 3" xfId="46067" xr:uid="{00000000-0005-0000-0000-0000EF890000}"/>
    <cellStyle name="Normal 3 3 5 3 2 2 2 2 3" xfId="29026" xr:uid="{00000000-0005-0000-0000-0000F0890000}"/>
    <cellStyle name="Normal 3 3 5 3 2 2 2 2 4" xfId="46068" xr:uid="{00000000-0005-0000-0000-0000F1890000}"/>
    <cellStyle name="Normal 3 3 5 3 2 2 2 3" xfId="13180" xr:uid="{00000000-0005-0000-0000-0000F2890000}"/>
    <cellStyle name="Normal 3 3 5 3 2 2 2 3 2" xfId="29027" xr:uid="{00000000-0005-0000-0000-0000F3890000}"/>
    <cellStyle name="Normal 3 3 5 3 2 2 2 3 3" xfId="46069" xr:uid="{00000000-0005-0000-0000-0000F4890000}"/>
    <cellStyle name="Normal 3 3 5 3 2 2 2 4" xfId="29028" xr:uid="{00000000-0005-0000-0000-0000F5890000}"/>
    <cellStyle name="Normal 3 3 5 3 2 2 2 5" xfId="46070" xr:uid="{00000000-0005-0000-0000-0000F6890000}"/>
    <cellStyle name="Normal 3 3 5 3 2 2 3" xfId="13181" xr:uid="{00000000-0005-0000-0000-0000F7890000}"/>
    <cellStyle name="Normal 3 3 5 3 2 2 3 2" xfId="13182" xr:uid="{00000000-0005-0000-0000-0000F8890000}"/>
    <cellStyle name="Normal 3 3 5 3 2 2 3 2 2" xfId="29029" xr:uid="{00000000-0005-0000-0000-0000F9890000}"/>
    <cellStyle name="Normal 3 3 5 3 2 2 3 2 3" xfId="46071" xr:uid="{00000000-0005-0000-0000-0000FA890000}"/>
    <cellStyle name="Normal 3 3 5 3 2 2 3 3" xfId="29030" xr:uid="{00000000-0005-0000-0000-0000FB890000}"/>
    <cellStyle name="Normal 3 3 5 3 2 2 3 4" xfId="46072" xr:uid="{00000000-0005-0000-0000-0000FC890000}"/>
    <cellStyle name="Normal 3 3 5 3 2 2 4" xfId="13183" xr:uid="{00000000-0005-0000-0000-0000FD890000}"/>
    <cellStyle name="Normal 3 3 5 3 2 2 4 2" xfId="13184" xr:uid="{00000000-0005-0000-0000-0000FE890000}"/>
    <cellStyle name="Normal 3 3 5 3 2 2 4 3" xfId="46073" xr:uid="{00000000-0005-0000-0000-0000FF890000}"/>
    <cellStyle name="Normal 3 3 5 3 2 2 5" xfId="13185" xr:uid="{00000000-0005-0000-0000-0000008A0000}"/>
    <cellStyle name="Normal 3 3 5 3 2 2 5 2" xfId="13186" xr:uid="{00000000-0005-0000-0000-0000018A0000}"/>
    <cellStyle name="Normal 3 3 5 3 2 2 6" xfId="13187" xr:uid="{00000000-0005-0000-0000-0000028A0000}"/>
    <cellStyle name="Normal 3 3 5 3 2 2 7" xfId="46074" xr:uid="{00000000-0005-0000-0000-0000038A0000}"/>
    <cellStyle name="Normal 3 3 5 3 2 3" xfId="13188" xr:uid="{00000000-0005-0000-0000-0000048A0000}"/>
    <cellStyle name="Normal 3 3 5 3 2 3 2" xfId="13189" xr:uid="{00000000-0005-0000-0000-0000058A0000}"/>
    <cellStyle name="Normal 3 3 5 3 2 3 2 2" xfId="29031" xr:uid="{00000000-0005-0000-0000-0000068A0000}"/>
    <cellStyle name="Normal 3 3 5 3 2 3 2 2 2" xfId="29032" xr:uid="{00000000-0005-0000-0000-0000078A0000}"/>
    <cellStyle name="Normal 3 3 5 3 2 3 2 2 3" xfId="46075" xr:uid="{00000000-0005-0000-0000-0000088A0000}"/>
    <cellStyle name="Normal 3 3 5 3 2 3 2 3" xfId="29033" xr:uid="{00000000-0005-0000-0000-0000098A0000}"/>
    <cellStyle name="Normal 3 3 5 3 2 3 2 4" xfId="46076" xr:uid="{00000000-0005-0000-0000-00000A8A0000}"/>
    <cellStyle name="Normal 3 3 5 3 2 3 3" xfId="13190" xr:uid="{00000000-0005-0000-0000-00000B8A0000}"/>
    <cellStyle name="Normal 3 3 5 3 2 3 3 2" xfId="29034" xr:uid="{00000000-0005-0000-0000-00000C8A0000}"/>
    <cellStyle name="Normal 3 3 5 3 2 3 3 3" xfId="46077" xr:uid="{00000000-0005-0000-0000-00000D8A0000}"/>
    <cellStyle name="Normal 3 3 5 3 2 3 4" xfId="29035" xr:uid="{00000000-0005-0000-0000-00000E8A0000}"/>
    <cellStyle name="Normal 3 3 5 3 2 3 5" xfId="46078" xr:uid="{00000000-0005-0000-0000-00000F8A0000}"/>
    <cellStyle name="Normal 3 3 5 3 2 4" xfId="13191" xr:uid="{00000000-0005-0000-0000-0000108A0000}"/>
    <cellStyle name="Normal 3 3 5 3 2 4 2" xfId="13192" xr:uid="{00000000-0005-0000-0000-0000118A0000}"/>
    <cellStyle name="Normal 3 3 5 3 2 4 2 2" xfId="29036" xr:uid="{00000000-0005-0000-0000-0000128A0000}"/>
    <cellStyle name="Normal 3 3 5 3 2 4 2 3" xfId="46079" xr:uid="{00000000-0005-0000-0000-0000138A0000}"/>
    <cellStyle name="Normal 3 3 5 3 2 4 3" xfId="29037" xr:uid="{00000000-0005-0000-0000-0000148A0000}"/>
    <cellStyle name="Normal 3 3 5 3 2 4 4" xfId="46080" xr:uid="{00000000-0005-0000-0000-0000158A0000}"/>
    <cellStyle name="Normal 3 3 5 3 2 5" xfId="13193" xr:uid="{00000000-0005-0000-0000-0000168A0000}"/>
    <cellStyle name="Normal 3 3 5 3 2 5 2" xfId="13194" xr:uid="{00000000-0005-0000-0000-0000178A0000}"/>
    <cellStyle name="Normal 3 3 5 3 2 5 3" xfId="46081" xr:uid="{00000000-0005-0000-0000-0000188A0000}"/>
    <cellStyle name="Normal 3 3 5 3 2 6" xfId="13195" xr:uid="{00000000-0005-0000-0000-0000198A0000}"/>
    <cellStyle name="Normal 3 3 5 3 2 6 2" xfId="13196" xr:uid="{00000000-0005-0000-0000-00001A8A0000}"/>
    <cellStyle name="Normal 3 3 5 3 2 7" xfId="13197" xr:uid="{00000000-0005-0000-0000-00001B8A0000}"/>
    <cellStyle name="Normal 3 3 5 3 2 8" xfId="46082" xr:uid="{00000000-0005-0000-0000-00001C8A0000}"/>
    <cellStyle name="Normal 3 3 5 3 3" xfId="13198" xr:uid="{00000000-0005-0000-0000-00001D8A0000}"/>
    <cellStyle name="Normal 3 3 5 3 3 2" xfId="13199" xr:uid="{00000000-0005-0000-0000-00001E8A0000}"/>
    <cellStyle name="Normal 3 3 5 3 3 2 2" xfId="13200" xr:uid="{00000000-0005-0000-0000-00001F8A0000}"/>
    <cellStyle name="Normal 3 3 5 3 3 2 2 2" xfId="29038" xr:uid="{00000000-0005-0000-0000-0000208A0000}"/>
    <cellStyle name="Normal 3 3 5 3 3 2 2 2 2" xfId="29039" xr:uid="{00000000-0005-0000-0000-0000218A0000}"/>
    <cellStyle name="Normal 3 3 5 3 3 2 2 2 3" xfId="46083" xr:uid="{00000000-0005-0000-0000-0000228A0000}"/>
    <cellStyle name="Normal 3 3 5 3 3 2 2 3" xfId="29040" xr:uid="{00000000-0005-0000-0000-0000238A0000}"/>
    <cellStyle name="Normal 3 3 5 3 3 2 2 4" xfId="46084" xr:uid="{00000000-0005-0000-0000-0000248A0000}"/>
    <cellStyle name="Normal 3 3 5 3 3 2 3" xfId="13201" xr:uid="{00000000-0005-0000-0000-0000258A0000}"/>
    <cellStyle name="Normal 3 3 5 3 3 2 3 2" xfId="29041" xr:uid="{00000000-0005-0000-0000-0000268A0000}"/>
    <cellStyle name="Normal 3 3 5 3 3 2 3 3" xfId="46085" xr:uid="{00000000-0005-0000-0000-0000278A0000}"/>
    <cellStyle name="Normal 3 3 5 3 3 2 4" xfId="29042" xr:uid="{00000000-0005-0000-0000-0000288A0000}"/>
    <cellStyle name="Normal 3 3 5 3 3 2 5" xfId="46086" xr:uid="{00000000-0005-0000-0000-0000298A0000}"/>
    <cellStyle name="Normal 3 3 5 3 3 3" xfId="13202" xr:uid="{00000000-0005-0000-0000-00002A8A0000}"/>
    <cellStyle name="Normal 3 3 5 3 3 3 2" xfId="13203" xr:uid="{00000000-0005-0000-0000-00002B8A0000}"/>
    <cellStyle name="Normal 3 3 5 3 3 3 2 2" xfId="29043" xr:uid="{00000000-0005-0000-0000-00002C8A0000}"/>
    <cellStyle name="Normal 3 3 5 3 3 3 2 3" xfId="46087" xr:uid="{00000000-0005-0000-0000-00002D8A0000}"/>
    <cellStyle name="Normal 3 3 5 3 3 3 3" xfId="29044" xr:uid="{00000000-0005-0000-0000-00002E8A0000}"/>
    <cellStyle name="Normal 3 3 5 3 3 3 4" xfId="46088" xr:uid="{00000000-0005-0000-0000-00002F8A0000}"/>
    <cellStyle name="Normal 3 3 5 3 3 4" xfId="13204" xr:uid="{00000000-0005-0000-0000-0000308A0000}"/>
    <cellStyle name="Normal 3 3 5 3 3 4 2" xfId="13205" xr:uid="{00000000-0005-0000-0000-0000318A0000}"/>
    <cellStyle name="Normal 3 3 5 3 3 4 3" xfId="46089" xr:uid="{00000000-0005-0000-0000-0000328A0000}"/>
    <cellStyle name="Normal 3 3 5 3 3 5" xfId="13206" xr:uid="{00000000-0005-0000-0000-0000338A0000}"/>
    <cellStyle name="Normal 3 3 5 3 3 5 2" xfId="13207" xr:uid="{00000000-0005-0000-0000-0000348A0000}"/>
    <cellStyle name="Normal 3 3 5 3 3 6" xfId="13208" xr:uid="{00000000-0005-0000-0000-0000358A0000}"/>
    <cellStyle name="Normal 3 3 5 3 3 7" xfId="46090" xr:uid="{00000000-0005-0000-0000-0000368A0000}"/>
    <cellStyle name="Normal 3 3 5 3 4" xfId="13209" xr:uid="{00000000-0005-0000-0000-0000378A0000}"/>
    <cellStyle name="Normal 3 3 5 3 4 2" xfId="13210" xr:uid="{00000000-0005-0000-0000-0000388A0000}"/>
    <cellStyle name="Normal 3 3 5 3 4 2 2" xfId="29045" xr:uid="{00000000-0005-0000-0000-0000398A0000}"/>
    <cellStyle name="Normal 3 3 5 3 4 2 2 2" xfId="29046" xr:uid="{00000000-0005-0000-0000-00003A8A0000}"/>
    <cellStyle name="Normal 3 3 5 3 4 2 2 2 2" xfId="29047" xr:uid="{00000000-0005-0000-0000-00003B8A0000}"/>
    <cellStyle name="Normal 3 3 5 3 4 2 2 2 3" xfId="46091" xr:uid="{00000000-0005-0000-0000-00003C8A0000}"/>
    <cellStyle name="Normal 3 3 5 3 4 2 2 3" xfId="29048" xr:uid="{00000000-0005-0000-0000-00003D8A0000}"/>
    <cellStyle name="Normal 3 3 5 3 4 2 2 4" xfId="46092" xr:uid="{00000000-0005-0000-0000-00003E8A0000}"/>
    <cellStyle name="Normal 3 3 5 3 4 2 3" xfId="29049" xr:uid="{00000000-0005-0000-0000-00003F8A0000}"/>
    <cellStyle name="Normal 3 3 5 3 4 2 3 2" xfId="29050" xr:uid="{00000000-0005-0000-0000-0000408A0000}"/>
    <cellStyle name="Normal 3 3 5 3 4 2 3 3" xfId="46093" xr:uid="{00000000-0005-0000-0000-0000418A0000}"/>
    <cellStyle name="Normal 3 3 5 3 4 2 4" xfId="29051" xr:uid="{00000000-0005-0000-0000-0000428A0000}"/>
    <cellStyle name="Normal 3 3 5 3 4 2 5" xfId="46094" xr:uid="{00000000-0005-0000-0000-0000438A0000}"/>
    <cellStyle name="Normal 3 3 5 3 4 3" xfId="13211" xr:uid="{00000000-0005-0000-0000-0000448A0000}"/>
    <cellStyle name="Normal 3 3 5 3 4 3 2" xfId="29052" xr:uid="{00000000-0005-0000-0000-0000458A0000}"/>
    <cellStyle name="Normal 3 3 5 3 4 3 2 2" xfId="29053" xr:uid="{00000000-0005-0000-0000-0000468A0000}"/>
    <cellStyle name="Normal 3 3 5 3 4 3 2 3" xfId="46095" xr:uid="{00000000-0005-0000-0000-0000478A0000}"/>
    <cellStyle name="Normal 3 3 5 3 4 3 3" xfId="29054" xr:uid="{00000000-0005-0000-0000-0000488A0000}"/>
    <cellStyle name="Normal 3 3 5 3 4 3 4" xfId="46096" xr:uid="{00000000-0005-0000-0000-0000498A0000}"/>
    <cellStyle name="Normal 3 3 5 3 4 4" xfId="29055" xr:uid="{00000000-0005-0000-0000-00004A8A0000}"/>
    <cellStyle name="Normal 3 3 5 3 4 4 2" xfId="29056" xr:uid="{00000000-0005-0000-0000-00004B8A0000}"/>
    <cellStyle name="Normal 3 3 5 3 4 4 3" xfId="46097" xr:uid="{00000000-0005-0000-0000-00004C8A0000}"/>
    <cellStyle name="Normal 3 3 5 3 4 5" xfId="29057" xr:uid="{00000000-0005-0000-0000-00004D8A0000}"/>
    <cellStyle name="Normal 3 3 5 3 4 6" xfId="46098" xr:uid="{00000000-0005-0000-0000-00004E8A0000}"/>
    <cellStyle name="Normal 3 3 5 3 5" xfId="13212" xr:uid="{00000000-0005-0000-0000-00004F8A0000}"/>
    <cellStyle name="Normal 3 3 5 3 5 2" xfId="13213" xr:uid="{00000000-0005-0000-0000-0000508A0000}"/>
    <cellStyle name="Normal 3 3 5 3 5 2 2" xfId="29058" xr:uid="{00000000-0005-0000-0000-0000518A0000}"/>
    <cellStyle name="Normal 3 3 5 3 5 2 2 2" xfId="29059" xr:uid="{00000000-0005-0000-0000-0000528A0000}"/>
    <cellStyle name="Normal 3 3 5 3 5 2 2 3" xfId="46099" xr:uid="{00000000-0005-0000-0000-0000538A0000}"/>
    <cellStyle name="Normal 3 3 5 3 5 2 3" xfId="29060" xr:uid="{00000000-0005-0000-0000-0000548A0000}"/>
    <cellStyle name="Normal 3 3 5 3 5 2 4" xfId="46100" xr:uid="{00000000-0005-0000-0000-0000558A0000}"/>
    <cellStyle name="Normal 3 3 5 3 5 3" xfId="29061" xr:uid="{00000000-0005-0000-0000-0000568A0000}"/>
    <cellStyle name="Normal 3 3 5 3 5 3 2" xfId="29062" xr:uid="{00000000-0005-0000-0000-0000578A0000}"/>
    <cellStyle name="Normal 3 3 5 3 5 3 3" xfId="46101" xr:uid="{00000000-0005-0000-0000-0000588A0000}"/>
    <cellStyle name="Normal 3 3 5 3 5 4" xfId="29063" xr:uid="{00000000-0005-0000-0000-0000598A0000}"/>
    <cellStyle name="Normal 3 3 5 3 5 5" xfId="46102" xr:uid="{00000000-0005-0000-0000-00005A8A0000}"/>
    <cellStyle name="Normal 3 3 5 3 6" xfId="13214" xr:uid="{00000000-0005-0000-0000-00005B8A0000}"/>
    <cellStyle name="Normal 3 3 5 3 6 2" xfId="13215" xr:uid="{00000000-0005-0000-0000-00005C8A0000}"/>
    <cellStyle name="Normal 3 3 5 3 6 2 2" xfId="29064" xr:uid="{00000000-0005-0000-0000-00005D8A0000}"/>
    <cellStyle name="Normal 3 3 5 3 6 2 3" xfId="46103" xr:uid="{00000000-0005-0000-0000-00005E8A0000}"/>
    <cellStyle name="Normal 3 3 5 3 6 3" xfId="29065" xr:uid="{00000000-0005-0000-0000-00005F8A0000}"/>
    <cellStyle name="Normal 3 3 5 3 6 4" xfId="46104" xr:uid="{00000000-0005-0000-0000-0000608A0000}"/>
    <cellStyle name="Normal 3 3 5 3 7" xfId="13216" xr:uid="{00000000-0005-0000-0000-0000618A0000}"/>
    <cellStyle name="Normal 3 3 5 3 7 2" xfId="13217" xr:uid="{00000000-0005-0000-0000-0000628A0000}"/>
    <cellStyle name="Normal 3 3 5 3 7 3" xfId="46105" xr:uid="{00000000-0005-0000-0000-0000638A0000}"/>
    <cellStyle name="Normal 3 3 5 3 8" xfId="13218" xr:uid="{00000000-0005-0000-0000-0000648A0000}"/>
    <cellStyle name="Normal 3 3 5 3 8 2" xfId="46106" xr:uid="{00000000-0005-0000-0000-0000658A0000}"/>
    <cellStyle name="Normal 3 3 5 3 9" xfId="46107" xr:uid="{00000000-0005-0000-0000-0000668A0000}"/>
    <cellStyle name="Normal 3 3 5 4" xfId="13219" xr:uid="{00000000-0005-0000-0000-0000678A0000}"/>
    <cellStyle name="Normal 3 3 5 4 10" xfId="46108" xr:uid="{00000000-0005-0000-0000-0000688A0000}"/>
    <cellStyle name="Normal 3 3 5 4 2" xfId="13220" xr:uid="{00000000-0005-0000-0000-0000698A0000}"/>
    <cellStyle name="Normal 3 3 5 4 2 2" xfId="13221" xr:uid="{00000000-0005-0000-0000-00006A8A0000}"/>
    <cellStyle name="Normal 3 3 5 4 2 2 2" xfId="13222" xr:uid="{00000000-0005-0000-0000-00006B8A0000}"/>
    <cellStyle name="Normal 3 3 5 4 2 2 2 2" xfId="29066" xr:uid="{00000000-0005-0000-0000-00006C8A0000}"/>
    <cellStyle name="Normal 3 3 5 4 2 2 2 2 2" xfId="29067" xr:uid="{00000000-0005-0000-0000-00006D8A0000}"/>
    <cellStyle name="Normal 3 3 5 4 2 2 2 2 3" xfId="46109" xr:uid="{00000000-0005-0000-0000-00006E8A0000}"/>
    <cellStyle name="Normal 3 3 5 4 2 2 2 3" xfId="29068" xr:uid="{00000000-0005-0000-0000-00006F8A0000}"/>
    <cellStyle name="Normal 3 3 5 4 2 2 2 4" xfId="46110" xr:uid="{00000000-0005-0000-0000-0000708A0000}"/>
    <cellStyle name="Normal 3 3 5 4 2 2 3" xfId="13223" xr:uid="{00000000-0005-0000-0000-0000718A0000}"/>
    <cellStyle name="Normal 3 3 5 4 2 2 3 2" xfId="29069" xr:uid="{00000000-0005-0000-0000-0000728A0000}"/>
    <cellStyle name="Normal 3 3 5 4 2 2 3 3" xfId="46111" xr:uid="{00000000-0005-0000-0000-0000738A0000}"/>
    <cellStyle name="Normal 3 3 5 4 2 2 4" xfId="29070" xr:uid="{00000000-0005-0000-0000-0000748A0000}"/>
    <cellStyle name="Normal 3 3 5 4 2 2 5" xfId="46112" xr:uid="{00000000-0005-0000-0000-0000758A0000}"/>
    <cellStyle name="Normal 3 3 5 4 2 3" xfId="13224" xr:uid="{00000000-0005-0000-0000-0000768A0000}"/>
    <cellStyle name="Normal 3 3 5 4 2 3 2" xfId="13225" xr:uid="{00000000-0005-0000-0000-0000778A0000}"/>
    <cellStyle name="Normal 3 3 5 4 2 3 2 2" xfId="29071" xr:uid="{00000000-0005-0000-0000-0000788A0000}"/>
    <cellStyle name="Normal 3 3 5 4 2 3 2 3" xfId="46113" xr:uid="{00000000-0005-0000-0000-0000798A0000}"/>
    <cellStyle name="Normal 3 3 5 4 2 3 3" xfId="29072" xr:uid="{00000000-0005-0000-0000-00007A8A0000}"/>
    <cellStyle name="Normal 3 3 5 4 2 3 4" xfId="46114" xr:uid="{00000000-0005-0000-0000-00007B8A0000}"/>
    <cellStyle name="Normal 3 3 5 4 2 4" xfId="13226" xr:uid="{00000000-0005-0000-0000-00007C8A0000}"/>
    <cellStyle name="Normal 3 3 5 4 2 4 2" xfId="13227" xr:uid="{00000000-0005-0000-0000-00007D8A0000}"/>
    <cellStyle name="Normal 3 3 5 4 2 4 3" xfId="46115" xr:uid="{00000000-0005-0000-0000-00007E8A0000}"/>
    <cellStyle name="Normal 3 3 5 4 2 5" xfId="13228" xr:uid="{00000000-0005-0000-0000-00007F8A0000}"/>
    <cellStyle name="Normal 3 3 5 4 2 5 2" xfId="13229" xr:uid="{00000000-0005-0000-0000-0000808A0000}"/>
    <cellStyle name="Normal 3 3 5 4 2 6" xfId="13230" xr:uid="{00000000-0005-0000-0000-0000818A0000}"/>
    <cellStyle name="Normal 3 3 5 4 2 7" xfId="46116" xr:uid="{00000000-0005-0000-0000-0000828A0000}"/>
    <cellStyle name="Normal 3 3 5 4 3" xfId="13231" xr:uid="{00000000-0005-0000-0000-0000838A0000}"/>
    <cellStyle name="Normal 3 3 5 4 3 2" xfId="13232" xr:uid="{00000000-0005-0000-0000-0000848A0000}"/>
    <cellStyle name="Normal 3 3 5 4 3 2 2" xfId="29073" xr:uid="{00000000-0005-0000-0000-0000858A0000}"/>
    <cellStyle name="Normal 3 3 5 4 3 2 2 2" xfId="29074" xr:uid="{00000000-0005-0000-0000-0000868A0000}"/>
    <cellStyle name="Normal 3 3 5 4 3 2 2 2 2" xfId="29075" xr:uid="{00000000-0005-0000-0000-0000878A0000}"/>
    <cellStyle name="Normal 3 3 5 4 3 2 2 2 3" xfId="46117" xr:uid="{00000000-0005-0000-0000-0000888A0000}"/>
    <cellStyle name="Normal 3 3 5 4 3 2 2 3" xfId="29076" xr:uid="{00000000-0005-0000-0000-0000898A0000}"/>
    <cellStyle name="Normal 3 3 5 4 3 2 2 4" xfId="46118" xr:uid="{00000000-0005-0000-0000-00008A8A0000}"/>
    <cellStyle name="Normal 3 3 5 4 3 2 3" xfId="29077" xr:uid="{00000000-0005-0000-0000-00008B8A0000}"/>
    <cellStyle name="Normal 3 3 5 4 3 2 3 2" xfId="29078" xr:uid="{00000000-0005-0000-0000-00008C8A0000}"/>
    <cellStyle name="Normal 3 3 5 4 3 2 3 3" xfId="46119" xr:uid="{00000000-0005-0000-0000-00008D8A0000}"/>
    <cellStyle name="Normal 3 3 5 4 3 2 4" xfId="29079" xr:uid="{00000000-0005-0000-0000-00008E8A0000}"/>
    <cellStyle name="Normal 3 3 5 4 3 2 5" xfId="46120" xr:uid="{00000000-0005-0000-0000-00008F8A0000}"/>
    <cellStyle name="Normal 3 3 5 4 3 3" xfId="13233" xr:uid="{00000000-0005-0000-0000-0000908A0000}"/>
    <cellStyle name="Normal 3 3 5 4 3 3 2" xfId="29080" xr:uid="{00000000-0005-0000-0000-0000918A0000}"/>
    <cellStyle name="Normal 3 3 5 4 3 3 2 2" xfId="29081" xr:uid="{00000000-0005-0000-0000-0000928A0000}"/>
    <cellStyle name="Normal 3 3 5 4 3 3 2 3" xfId="46121" xr:uid="{00000000-0005-0000-0000-0000938A0000}"/>
    <cellStyle name="Normal 3 3 5 4 3 3 3" xfId="29082" xr:uid="{00000000-0005-0000-0000-0000948A0000}"/>
    <cellStyle name="Normal 3 3 5 4 3 3 4" xfId="46122" xr:uid="{00000000-0005-0000-0000-0000958A0000}"/>
    <cellStyle name="Normal 3 3 5 4 3 4" xfId="29083" xr:uid="{00000000-0005-0000-0000-0000968A0000}"/>
    <cellStyle name="Normal 3 3 5 4 3 4 2" xfId="29084" xr:uid="{00000000-0005-0000-0000-0000978A0000}"/>
    <cellStyle name="Normal 3 3 5 4 3 4 3" xfId="46123" xr:uid="{00000000-0005-0000-0000-0000988A0000}"/>
    <cellStyle name="Normal 3 3 5 4 3 5" xfId="29085" xr:uid="{00000000-0005-0000-0000-0000998A0000}"/>
    <cellStyle name="Normal 3 3 5 4 3 6" xfId="46124" xr:uid="{00000000-0005-0000-0000-00009A8A0000}"/>
    <cellStyle name="Normal 3 3 5 4 4" xfId="13234" xr:uid="{00000000-0005-0000-0000-00009B8A0000}"/>
    <cellStyle name="Normal 3 3 5 4 4 2" xfId="13235" xr:uid="{00000000-0005-0000-0000-00009C8A0000}"/>
    <cellStyle name="Normal 3 3 5 4 4 2 2" xfId="29086" xr:uid="{00000000-0005-0000-0000-00009D8A0000}"/>
    <cellStyle name="Normal 3 3 5 4 4 2 2 2" xfId="29087" xr:uid="{00000000-0005-0000-0000-00009E8A0000}"/>
    <cellStyle name="Normal 3 3 5 4 4 2 2 3" xfId="46125" xr:uid="{00000000-0005-0000-0000-00009F8A0000}"/>
    <cellStyle name="Normal 3 3 5 4 4 2 3" xfId="29088" xr:uid="{00000000-0005-0000-0000-0000A08A0000}"/>
    <cellStyle name="Normal 3 3 5 4 4 2 4" xfId="46126" xr:uid="{00000000-0005-0000-0000-0000A18A0000}"/>
    <cellStyle name="Normal 3 3 5 4 4 3" xfId="29089" xr:uid="{00000000-0005-0000-0000-0000A28A0000}"/>
    <cellStyle name="Normal 3 3 5 4 4 3 2" xfId="29090" xr:uid="{00000000-0005-0000-0000-0000A38A0000}"/>
    <cellStyle name="Normal 3 3 5 4 4 3 3" xfId="46127" xr:uid="{00000000-0005-0000-0000-0000A48A0000}"/>
    <cellStyle name="Normal 3 3 5 4 4 4" xfId="29091" xr:uid="{00000000-0005-0000-0000-0000A58A0000}"/>
    <cellStyle name="Normal 3 3 5 4 4 5" xfId="46128" xr:uid="{00000000-0005-0000-0000-0000A68A0000}"/>
    <cellStyle name="Normal 3 3 5 4 5" xfId="13236" xr:uid="{00000000-0005-0000-0000-0000A78A0000}"/>
    <cellStyle name="Normal 3 3 5 4 5 2" xfId="13237" xr:uid="{00000000-0005-0000-0000-0000A88A0000}"/>
    <cellStyle name="Normal 3 3 5 4 5 2 2" xfId="29092" xr:uid="{00000000-0005-0000-0000-0000A98A0000}"/>
    <cellStyle name="Normal 3 3 5 4 5 2 3" xfId="46129" xr:uid="{00000000-0005-0000-0000-0000AA8A0000}"/>
    <cellStyle name="Normal 3 3 5 4 5 3" xfId="29093" xr:uid="{00000000-0005-0000-0000-0000AB8A0000}"/>
    <cellStyle name="Normal 3 3 5 4 5 4" xfId="46130" xr:uid="{00000000-0005-0000-0000-0000AC8A0000}"/>
    <cellStyle name="Normal 3 3 5 4 6" xfId="13238" xr:uid="{00000000-0005-0000-0000-0000AD8A0000}"/>
    <cellStyle name="Normal 3 3 5 4 6 2" xfId="13239" xr:uid="{00000000-0005-0000-0000-0000AE8A0000}"/>
    <cellStyle name="Normal 3 3 5 4 6 3" xfId="46131" xr:uid="{00000000-0005-0000-0000-0000AF8A0000}"/>
    <cellStyle name="Normal 3 3 5 4 7" xfId="13240" xr:uid="{00000000-0005-0000-0000-0000B08A0000}"/>
    <cellStyle name="Normal 3 3 5 4 7 2" xfId="46132" xr:uid="{00000000-0005-0000-0000-0000B18A0000}"/>
    <cellStyle name="Normal 3 3 5 4 8" xfId="46133" xr:uid="{00000000-0005-0000-0000-0000B28A0000}"/>
    <cellStyle name="Normal 3 3 5 4 9" xfId="46134" xr:uid="{00000000-0005-0000-0000-0000B38A0000}"/>
    <cellStyle name="Normal 3 3 5 5" xfId="13241" xr:uid="{00000000-0005-0000-0000-0000B48A0000}"/>
    <cellStyle name="Normal 3 3 5 5 2" xfId="13242" xr:uid="{00000000-0005-0000-0000-0000B58A0000}"/>
    <cellStyle name="Normal 3 3 5 5 2 2" xfId="13243" xr:uid="{00000000-0005-0000-0000-0000B68A0000}"/>
    <cellStyle name="Normal 3 3 5 5 2 2 2" xfId="29094" xr:uid="{00000000-0005-0000-0000-0000B78A0000}"/>
    <cellStyle name="Normal 3 3 5 5 2 2 2 2" xfId="29095" xr:uid="{00000000-0005-0000-0000-0000B88A0000}"/>
    <cellStyle name="Normal 3 3 5 5 2 2 2 3" xfId="46135" xr:uid="{00000000-0005-0000-0000-0000B98A0000}"/>
    <cellStyle name="Normal 3 3 5 5 2 2 3" xfId="29096" xr:uid="{00000000-0005-0000-0000-0000BA8A0000}"/>
    <cellStyle name="Normal 3 3 5 5 2 2 4" xfId="46136" xr:uid="{00000000-0005-0000-0000-0000BB8A0000}"/>
    <cellStyle name="Normal 3 3 5 5 2 3" xfId="13244" xr:uid="{00000000-0005-0000-0000-0000BC8A0000}"/>
    <cellStyle name="Normal 3 3 5 5 2 3 2" xfId="29097" xr:uid="{00000000-0005-0000-0000-0000BD8A0000}"/>
    <cellStyle name="Normal 3 3 5 5 2 3 3" xfId="46137" xr:uid="{00000000-0005-0000-0000-0000BE8A0000}"/>
    <cellStyle name="Normal 3 3 5 5 2 4" xfId="29098" xr:uid="{00000000-0005-0000-0000-0000BF8A0000}"/>
    <cellStyle name="Normal 3 3 5 5 2 5" xfId="46138" xr:uid="{00000000-0005-0000-0000-0000C08A0000}"/>
    <cellStyle name="Normal 3 3 5 5 2 6" xfId="46139" xr:uid="{00000000-0005-0000-0000-0000C18A0000}"/>
    <cellStyle name="Normal 3 3 5 5 3" xfId="13245" xr:uid="{00000000-0005-0000-0000-0000C28A0000}"/>
    <cellStyle name="Normal 3 3 5 5 3 2" xfId="13246" xr:uid="{00000000-0005-0000-0000-0000C38A0000}"/>
    <cellStyle name="Normal 3 3 5 5 3 2 2" xfId="29099" xr:uid="{00000000-0005-0000-0000-0000C48A0000}"/>
    <cellStyle name="Normal 3 3 5 5 3 2 3" xfId="46140" xr:uid="{00000000-0005-0000-0000-0000C58A0000}"/>
    <cellStyle name="Normal 3 3 5 5 3 3" xfId="29100" xr:uid="{00000000-0005-0000-0000-0000C68A0000}"/>
    <cellStyle name="Normal 3 3 5 5 3 4" xfId="46141" xr:uid="{00000000-0005-0000-0000-0000C78A0000}"/>
    <cellStyle name="Normal 3 3 5 5 4" xfId="13247" xr:uid="{00000000-0005-0000-0000-0000C88A0000}"/>
    <cellStyle name="Normal 3 3 5 5 4 2" xfId="13248" xr:uid="{00000000-0005-0000-0000-0000C98A0000}"/>
    <cellStyle name="Normal 3 3 5 5 4 3" xfId="46142" xr:uid="{00000000-0005-0000-0000-0000CA8A0000}"/>
    <cellStyle name="Normal 3 3 5 5 5" xfId="13249" xr:uid="{00000000-0005-0000-0000-0000CB8A0000}"/>
    <cellStyle name="Normal 3 3 5 5 5 2" xfId="13250" xr:uid="{00000000-0005-0000-0000-0000CC8A0000}"/>
    <cellStyle name="Normal 3 3 5 5 6" xfId="13251" xr:uid="{00000000-0005-0000-0000-0000CD8A0000}"/>
    <cellStyle name="Normal 3 3 5 5 7" xfId="46143" xr:uid="{00000000-0005-0000-0000-0000CE8A0000}"/>
    <cellStyle name="Normal 3 3 5 6" xfId="13252" xr:uid="{00000000-0005-0000-0000-0000CF8A0000}"/>
    <cellStyle name="Normal 3 3 5 6 2" xfId="13253" xr:uid="{00000000-0005-0000-0000-0000D08A0000}"/>
    <cellStyle name="Normal 3 3 5 6 2 2" xfId="29101" xr:uid="{00000000-0005-0000-0000-0000D18A0000}"/>
    <cellStyle name="Normal 3 3 5 6 2 2 2" xfId="29102" xr:uid="{00000000-0005-0000-0000-0000D28A0000}"/>
    <cellStyle name="Normal 3 3 5 6 2 2 2 2" xfId="29103" xr:uid="{00000000-0005-0000-0000-0000D38A0000}"/>
    <cellStyle name="Normal 3 3 5 6 2 2 2 3" xfId="46144" xr:uid="{00000000-0005-0000-0000-0000D48A0000}"/>
    <cellStyle name="Normal 3 3 5 6 2 2 3" xfId="29104" xr:uid="{00000000-0005-0000-0000-0000D58A0000}"/>
    <cellStyle name="Normal 3 3 5 6 2 2 4" xfId="46145" xr:uid="{00000000-0005-0000-0000-0000D68A0000}"/>
    <cellStyle name="Normal 3 3 5 6 2 3" xfId="29105" xr:uid="{00000000-0005-0000-0000-0000D78A0000}"/>
    <cellStyle name="Normal 3 3 5 6 2 3 2" xfId="29106" xr:uid="{00000000-0005-0000-0000-0000D88A0000}"/>
    <cellStyle name="Normal 3 3 5 6 2 3 3" xfId="46146" xr:uid="{00000000-0005-0000-0000-0000D98A0000}"/>
    <cellStyle name="Normal 3 3 5 6 2 4" xfId="29107" xr:uid="{00000000-0005-0000-0000-0000DA8A0000}"/>
    <cellStyle name="Normal 3 3 5 6 2 5" xfId="46147" xr:uid="{00000000-0005-0000-0000-0000DB8A0000}"/>
    <cellStyle name="Normal 3 3 5 6 3" xfId="13254" xr:uid="{00000000-0005-0000-0000-0000DC8A0000}"/>
    <cellStyle name="Normal 3 3 5 6 3 2" xfId="29108" xr:uid="{00000000-0005-0000-0000-0000DD8A0000}"/>
    <cellStyle name="Normal 3 3 5 6 3 2 2" xfId="29109" xr:uid="{00000000-0005-0000-0000-0000DE8A0000}"/>
    <cellStyle name="Normal 3 3 5 6 3 2 3" xfId="46148" xr:uid="{00000000-0005-0000-0000-0000DF8A0000}"/>
    <cellStyle name="Normal 3 3 5 6 3 3" xfId="29110" xr:uid="{00000000-0005-0000-0000-0000E08A0000}"/>
    <cellStyle name="Normal 3 3 5 6 3 4" xfId="46149" xr:uid="{00000000-0005-0000-0000-0000E18A0000}"/>
    <cellStyle name="Normal 3 3 5 6 4" xfId="29111" xr:uid="{00000000-0005-0000-0000-0000E28A0000}"/>
    <cellStyle name="Normal 3 3 5 6 4 2" xfId="29112" xr:uid="{00000000-0005-0000-0000-0000E38A0000}"/>
    <cellStyle name="Normal 3 3 5 6 4 3" xfId="46150" xr:uid="{00000000-0005-0000-0000-0000E48A0000}"/>
    <cellStyle name="Normal 3 3 5 6 5" xfId="29113" xr:uid="{00000000-0005-0000-0000-0000E58A0000}"/>
    <cellStyle name="Normal 3 3 5 6 6" xfId="46151" xr:uid="{00000000-0005-0000-0000-0000E68A0000}"/>
    <cellStyle name="Normal 3 3 5 6 7" xfId="46152" xr:uid="{00000000-0005-0000-0000-0000E78A0000}"/>
    <cellStyle name="Normal 3 3 5 7" xfId="13255" xr:uid="{00000000-0005-0000-0000-0000E88A0000}"/>
    <cellStyle name="Normal 3 3 5 7 2" xfId="13256" xr:uid="{00000000-0005-0000-0000-0000E98A0000}"/>
    <cellStyle name="Normal 3 3 5 7 2 2" xfId="29114" xr:uid="{00000000-0005-0000-0000-0000EA8A0000}"/>
    <cellStyle name="Normal 3 3 5 7 2 2 2" xfId="29115" xr:uid="{00000000-0005-0000-0000-0000EB8A0000}"/>
    <cellStyle name="Normal 3 3 5 7 2 2 3" xfId="46153" xr:uid="{00000000-0005-0000-0000-0000EC8A0000}"/>
    <cellStyle name="Normal 3 3 5 7 2 3" xfId="29116" xr:uid="{00000000-0005-0000-0000-0000ED8A0000}"/>
    <cellStyle name="Normal 3 3 5 7 2 4" xfId="46154" xr:uid="{00000000-0005-0000-0000-0000EE8A0000}"/>
    <cellStyle name="Normal 3 3 5 7 3" xfId="13257" xr:uid="{00000000-0005-0000-0000-0000EF8A0000}"/>
    <cellStyle name="Normal 3 3 5 7 3 2" xfId="29117" xr:uid="{00000000-0005-0000-0000-0000F08A0000}"/>
    <cellStyle name="Normal 3 3 5 7 3 3" xfId="46155" xr:uid="{00000000-0005-0000-0000-0000F18A0000}"/>
    <cellStyle name="Normal 3 3 5 7 4" xfId="29118" xr:uid="{00000000-0005-0000-0000-0000F28A0000}"/>
    <cellStyle name="Normal 3 3 5 7 5" xfId="46156" xr:uid="{00000000-0005-0000-0000-0000F38A0000}"/>
    <cellStyle name="Normal 3 3 5 8" xfId="13258" xr:uid="{00000000-0005-0000-0000-0000F48A0000}"/>
    <cellStyle name="Normal 3 3 5 8 2" xfId="13259" xr:uid="{00000000-0005-0000-0000-0000F58A0000}"/>
    <cellStyle name="Normal 3 3 5 8 2 2" xfId="29119" xr:uid="{00000000-0005-0000-0000-0000F68A0000}"/>
    <cellStyle name="Normal 3 3 5 8 2 2 2" xfId="29120" xr:uid="{00000000-0005-0000-0000-0000F78A0000}"/>
    <cellStyle name="Normal 3 3 5 8 2 2 3" xfId="46157" xr:uid="{00000000-0005-0000-0000-0000F88A0000}"/>
    <cellStyle name="Normal 3 3 5 8 2 3" xfId="29121" xr:uid="{00000000-0005-0000-0000-0000F98A0000}"/>
    <cellStyle name="Normal 3 3 5 8 2 4" xfId="46158" xr:uid="{00000000-0005-0000-0000-0000FA8A0000}"/>
    <cellStyle name="Normal 3 3 5 8 3" xfId="29122" xr:uid="{00000000-0005-0000-0000-0000FB8A0000}"/>
    <cellStyle name="Normal 3 3 5 8 3 2" xfId="29123" xr:uid="{00000000-0005-0000-0000-0000FC8A0000}"/>
    <cellStyle name="Normal 3 3 5 8 3 3" xfId="46159" xr:uid="{00000000-0005-0000-0000-0000FD8A0000}"/>
    <cellStyle name="Normal 3 3 5 8 4" xfId="29124" xr:uid="{00000000-0005-0000-0000-0000FE8A0000}"/>
    <cellStyle name="Normal 3 3 5 8 5" xfId="46160" xr:uid="{00000000-0005-0000-0000-0000FF8A0000}"/>
    <cellStyle name="Normal 3 3 5 9" xfId="13260" xr:uid="{00000000-0005-0000-0000-0000008B0000}"/>
    <cellStyle name="Normal 3 3 5 9 2" xfId="13261" xr:uid="{00000000-0005-0000-0000-0000018B0000}"/>
    <cellStyle name="Normal 3 3 5 9 2 2" xfId="29125" xr:uid="{00000000-0005-0000-0000-0000028B0000}"/>
    <cellStyle name="Normal 3 3 5 9 2 2 2" xfId="29126" xr:uid="{00000000-0005-0000-0000-0000038B0000}"/>
    <cellStyle name="Normal 3 3 5 9 2 2 3" xfId="46161" xr:uid="{00000000-0005-0000-0000-0000048B0000}"/>
    <cellStyle name="Normal 3 3 5 9 2 3" xfId="29127" xr:uid="{00000000-0005-0000-0000-0000058B0000}"/>
    <cellStyle name="Normal 3 3 5 9 2 4" xfId="46162" xr:uid="{00000000-0005-0000-0000-0000068B0000}"/>
    <cellStyle name="Normal 3 3 5 9 3" xfId="29128" xr:uid="{00000000-0005-0000-0000-0000078B0000}"/>
    <cellStyle name="Normal 3 3 5 9 3 2" xfId="29129" xr:uid="{00000000-0005-0000-0000-0000088B0000}"/>
    <cellStyle name="Normal 3 3 5 9 3 3" xfId="46163" xr:uid="{00000000-0005-0000-0000-0000098B0000}"/>
    <cellStyle name="Normal 3 3 5 9 4" xfId="29130" xr:uid="{00000000-0005-0000-0000-00000A8B0000}"/>
    <cellStyle name="Normal 3 3 5 9 5" xfId="46164" xr:uid="{00000000-0005-0000-0000-00000B8B0000}"/>
    <cellStyle name="Normal 3 3 6" xfId="13262" xr:uid="{00000000-0005-0000-0000-00000C8B0000}"/>
    <cellStyle name="Normal 3 3 6 10" xfId="13263" xr:uid="{00000000-0005-0000-0000-00000D8B0000}"/>
    <cellStyle name="Normal 3 3 6 10 2" xfId="13264" xr:uid="{00000000-0005-0000-0000-00000E8B0000}"/>
    <cellStyle name="Normal 3 3 6 10 2 2" xfId="29131" xr:uid="{00000000-0005-0000-0000-00000F8B0000}"/>
    <cellStyle name="Normal 3 3 6 10 2 3" xfId="46165" xr:uid="{00000000-0005-0000-0000-0000108B0000}"/>
    <cellStyle name="Normal 3 3 6 10 3" xfId="29132" xr:uid="{00000000-0005-0000-0000-0000118B0000}"/>
    <cellStyle name="Normal 3 3 6 10 4" xfId="46166" xr:uid="{00000000-0005-0000-0000-0000128B0000}"/>
    <cellStyle name="Normal 3 3 6 11" xfId="13265" xr:uid="{00000000-0005-0000-0000-0000138B0000}"/>
    <cellStyle name="Normal 3 3 6 11 2" xfId="29133" xr:uid="{00000000-0005-0000-0000-0000148B0000}"/>
    <cellStyle name="Normal 3 3 6 11 3" xfId="46167" xr:uid="{00000000-0005-0000-0000-0000158B0000}"/>
    <cellStyle name="Normal 3 3 6 12" xfId="29134" xr:uid="{00000000-0005-0000-0000-0000168B0000}"/>
    <cellStyle name="Normal 3 3 6 12 2" xfId="46168" xr:uid="{00000000-0005-0000-0000-0000178B0000}"/>
    <cellStyle name="Normal 3 3 6 13" xfId="46169" xr:uid="{00000000-0005-0000-0000-0000188B0000}"/>
    <cellStyle name="Normal 3 3 6 14" xfId="46170" xr:uid="{00000000-0005-0000-0000-0000198B0000}"/>
    <cellStyle name="Normal 3 3 6 15" xfId="46171" xr:uid="{00000000-0005-0000-0000-00001A8B0000}"/>
    <cellStyle name="Normal 3 3 6 2" xfId="13266" xr:uid="{00000000-0005-0000-0000-00001B8B0000}"/>
    <cellStyle name="Normal 3 3 6 2 10" xfId="46172" xr:uid="{00000000-0005-0000-0000-00001C8B0000}"/>
    <cellStyle name="Normal 3 3 6 2 11" xfId="46173" xr:uid="{00000000-0005-0000-0000-00001D8B0000}"/>
    <cellStyle name="Normal 3 3 6 2 12" xfId="46174" xr:uid="{00000000-0005-0000-0000-00001E8B0000}"/>
    <cellStyle name="Normal 3 3 6 2 2" xfId="13267" xr:uid="{00000000-0005-0000-0000-00001F8B0000}"/>
    <cellStyle name="Normal 3 3 6 2 2 2" xfId="13268" xr:uid="{00000000-0005-0000-0000-0000208B0000}"/>
    <cellStyle name="Normal 3 3 6 2 2 2 2" xfId="13269" xr:uid="{00000000-0005-0000-0000-0000218B0000}"/>
    <cellStyle name="Normal 3 3 6 2 2 2 2 2" xfId="13270" xr:uid="{00000000-0005-0000-0000-0000228B0000}"/>
    <cellStyle name="Normal 3 3 6 2 2 2 2 2 2" xfId="29135" xr:uid="{00000000-0005-0000-0000-0000238B0000}"/>
    <cellStyle name="Normal 3 3 6 2 2 2 2 2 2 2" xfId="29136" xr:uid="{00000000-0005-0000-0000-0000248B0000}"/>
    <cellStyle name="Normal 3 3 6 2 2 2 2 2 2 3" xfId="46175" xr:uid="{00000000-0005-0000-0000-0000258B0000}"/>
    <cellStyle name="Normal 3 3 6 2 2 2 2 2 3" xfId="29137" xr:uid="{00000000-0005-0000-0000-0000268B0000}"/>
    <cellStyle name="Normal 3 3 6 2 2 2 2 2 4" xfId="46176" xr:uid="{00000000-0005-0000-0000-0000278B0000}"/>
    <cellStyle name="Normal 3 3 6 2 2 2 2 3" xfId="13271" xr:uid="{00000000-0005-0000-0000-0000288B0000}"/>
    <cellStyle name="Normal 3 3 6 2 2 2 2 3 2" xfId="29138" xr:uid="{00000000-0005-0000-0000-0000298B0000}"/>
    <cellStyle name="Normal 3 3 6 2 2 2 2 3 3" xfId="46177" xr:uid="{00000000-0005-0000-0000-00002A8B0000}"/>
    <cellStyle name="Normal 3 3 6 2 2 2 2 4" xfId="29139" xr:uid="{00000000-0005-0000-0000-00002B8B0000}"/>
    <cellStyle name="Normal 3 3 6 2 2 2 2 5" xfId="46178" xr:uid="{00000000-0005-0000-0000-00002C8B0000}"/>
    <cellStyle name="Normal 3 3 6 2 2 2 3" xfId="13272" xr:uid="{00000000-0005-0000-0000-00002D8B0000}"/>
    <cellStyle name="Normal 3 3 6 2 2 2 3 2" xfId="13273" xr:uid="{00000000-0005-0000-0000-00002E8B0000}"/>
    <cellStyle name="Normal 3 3 6 2 2 2 3 2 2" xfId="29140" xr:uid="{00000000-0005-0000-0000-00002F8B0000}"/>
    <cellStyle name="Normal 3 3 6 2 2 2 3 2 3" xfId="46179" xr:uid="{00000000-0005-0000-0000-0000308B0000}"/>
    <cellStyle name="Normal 3 3 6 2 2 2 3 3" xfId="29141" xr:uid="{00000000-0005-0000-0000-0000318B0000}"/>
    <cellStyle name="Normal 3 3 6 2 2 2 3 4" xfId="46180" xr:uid="{00000000-0005-0000-0000-0000328B0000}"/>
    <cellStyle name="Normal 3 3 6 2 2 2 4" xfId="13274" xr:uid="{00000000-0005-0000-0000-0000338B0000}"/>
    <cellStyle name="Normal 3 3 6 2 2 2 4 2" xfId="13275" xr:uid="{00000000-0005-0000-0000-0000348B0000}"/>
    <cellStyle name="Normal 3 3 6 2 2 2 4 3" xfId="46181" xr:uid="{00000000-0005-0000-0000-0000358B0000}"/>
    <cellStyle name="Normal 3 3 6 2 2 2 5" xfId="13276" xr:uid="{00000000-0005-0000-0000-0000368B0000}"/>
    <cellStyle name="Normal 3 3 6 2 2 2 5 2" xfId="13277" xr:uid="{00000000-0005-0000-0000-0000378B0000}"/>
    <cellStyle name="Normal 3 3 6 2 2 2 6" xfId="13278" xr:uid="{00000000-0005-0000-0000-0000388B0000}"/>
    <cellStyle name="Normal 3 3 6 2 2 2 7" xfId="46182" xr:uid="{00000000-0005-0000-0000-0000398B0000}"/>
    <cellStyle name="Normal 3 3 6 2 2 3" xfId="13279" xr:uid="{00000000-0005-0000-0000-00003A8B0000}"/>
    <cellStyle name="Normal 3 3 6 2 2 3 2" xfId="13280" xr:uid="{00000000-0005-0000-0000-00003B8B0000}"/>
    <cellStyle name="Normal 3 3 6 2 2 3 2 2" xfId="29142" xr:uid="{00000000-0005-0000-0000-00003C8B0000}"/>
    <cellStyle name="Normal 3 3 6 2 2 3 2 2 2" xfId="29143" xr:uid="{00000000-0005-0000-0000-00003D8B0000}"/>
    <cellStyle name="Normal 3 3 6 2 2 3 2 2 3" xfId="46183" xr:uid="{00000000-0005-0000-0000-00003E8B0000}"/>
    <cellStyle name="Normal 3 3 6 2 2 3 2 3" xfId="29144" xr:uid="{00000000-0005-0000-0000-00003F8B0000}"/>
    <cellStyle name="Normal 3 3 6 2 2 3 2 4" xfId="46184" xr:uid="{00000000-0005-0000-0000-0000408B0000}"/>
    <cellStyle name="Normal 3 3 6 2 2 3 3" xfId="13281" xr:uid="{00000000-0005-0000-0000-0000418B0000}"/>
    <cellStyle name="Normal 3 3 6 2 2 3 3 2" xfId="29145" xr:uid="{00000000-0005-0000-0000-0000428B0000}"/>
    <cellStyle name="Normal 3 3 6 2 2 3 3 3" xfId="46185" xr:uid="{00000000-0005-0000-0000-0000438B0000}"/>
    <cellStyle name="Normal 3 3 6 2 2 3 4" xfId="29146" xr:uid="{00000000-0005-0000-0000-0000448B0000}"/>
    <cellStyle name="Normal 3 3 6 2 2 3 5" xfId="46186" xr:uid="{00000000-0005-0000-0000-0000458B0000}"/>
    <cellStyle name="Normal 3 3 6 2 2 4" xfId="13282" xr:uid="{00000000-0005-0000-0000-0000468B0000}"/>
    <cellStyle name="Normal 3 3 6 2 2 4 2" xfId="13283" xr:uid="{00000000-0005-0000-0000-0000478B0000}"/>
    <cellStyle name="Normal 3 3 6 2 2 4 2 2" xfId="29147" xr:uid="{00000000-0005-0000-0000-0000488B0000}"/>
    <cellStyle name="Normal 3 3 6 2 2 4 2 3" xfId="46187" xr:uid="{00000000-0005-0000-0000-0000498B0000}"/>
    <cellStyle name="Normal 3 3 6 2 2 4 3" xfId="29148" xr:uid="{00000000-0005-0000-0000-00004A8B0000}"/>
    <cellStyle name="Normal 3 3 6 2 2 4 4" xfId="46188" xr:uid="{00000000-0005-0000-0000-00004B8B0000}"/>
    <cellStyle name="Normal 3 3 6 2 2 5" xfId="13284" xr:uid="{00000000-0005-0000-0000-00004C8B0000}"/>
    <cellStyle name="Normal 3 3 6 2 2 5 2" xfId="13285" xr:uid="{00000000-0005-0000-0000-00004D8B0000}"/>
    <cellStyle name="Normal 3 3 6 2 2 5 3" xfId="46189" xr:uid="{00000000-0005-0000-0000-00004E8B0000}"/>
    <cellStyle name="Normal 3 3 6 2 2 6" xfId="13286" xr:uid="{00000000-0005-0000-0000-00004F8B0000}"/>
    <cellStyle name="Normal 3 3 6 2 2 6 2" xfId="13287" xr:uid="{00000000-0005-0000-0000-0000508B0000}"/>
    <cellStyle name="Normal 3 3 6 2 2 7" xfId="13288" xr:uid="{00000000-0005-0000-0000-0000518B0000}"/>
    <cellStyle name="Normal 3 3 6 2 2 8" xfId="46190" xr:uid="{00000000-0005-0000-0000-0000528B0000}"/>
    <cellStyle name="Normal 3 3 6 2 3" xfId="13289" xr:uid="{00000000-0005-0000-0000-0000538B0000}"/>
    <cellStyle name="Normal 3 3 6 2 3 2" xfId="13290" xr:uid="{00000000-0005-0000-0000-0000548B0000}"/>
    <cellStyle name="Normal 3 3 6 2 3 2 2" xfId="13291" xr:uid="{00000000-0005-0000-0000-0000558B0000}"/>
    <cellStyle name="Normal 3 3 6 2 3 2 2 2" xfId="29149" xr:uid="{00000000-0005-0000-0000-0000568B0000}"/>
    <cellStyle name="Normal 3 3 6 2 3 2 2 2 2" xfId="29150" xr:uid="{00000000-0005-0000-0000-0000578B0000}"/>
    <cellStyle name="Normal 3 3 6 2 3 2 2 2 3" xfId="46191" xr:uid="{00000000-0005-0000-0000-0000588B0000}"/>
    <cellStyle name="Normal 3 3 6 2 3 2 2 3" xfId="29151" xr:uid="{00000000-0005-0000-0000-0000598B0000}"/>
    <cellStyle name="Normal 3 3 6 2 3 2 2 4" xfId="46192" xr:uid="{00000000-0005-0000-0000-00005A8B0000}"/>
    <cellStyle name="Normal 3 3 6 2 3 2 3" xfId="13292" xr:uid="{00000000-0005-0000-0000-00005B8B0000}"/>
    <cellStyle name="Normal 3 3 6 2 3 2 3 2" xfId="29152" xr:uid="{00000000-0005-0000-0000-00005C8B0000}"/>
    <cellStyle name="Normal 3 3 6 2 3 2 3 3" xfId="46193" xr:uid="{00000000-0005-0000-0000-00005D8B0000}"/>
    <cellStyle name="Normal 3 3 6 2 3 2 4" xfId="29153" xr:uid="{00000000-0005-0000-0000-00005E8B0000}"/>
    <cellStyle name="Normal 3 3 6 2 3 2 5" xfId="46194" xr:uid="{00000000-0005-0000-0000-00005F8B0000}"/>
    <cellStyle name="Normal 3 3 6 2 3 3" xfId="13293" xr:uid="{00000000-0005-0000-0000-0000608B0000}"/>
    <cellStyle name="Normal 3 3 6 2 3 3 2" xfId="13294" xr:uid="{00000000-0005-0000-0000-0000618B0000}"/>
    <cellStyle name="Normal 3 3 6 2 3 3 2 2" xfId="29154" xr:uid="{00000000-0005-0000-0000-0000628B0000}"/>
    <cellStyle name="Normal 3 3 6 2 3 3 2 3" xfId="46195" xr:uid="{00000000-0005-0000-0000-0000638B0000}"/>
    <cellStyle name="Normal 3 3 6 2 3 3 3" xfId="29155" xr:uid="{00000000-0005-0000-0000-0000648B0000}"/>
    <cellStyle name="Normal 3 3 6 2 3 3 4" xfId="46196" xr:uid="{00000000-0005-0000-0000-0000658B0000}"/>
    <cellStyle name="Normal 3 3 6 2 3 4" xfId="13295" xr:uid="{00000000-0005-0000-0000-0000668B0000}"/>
    <cellStyle name="Normal 3 3 6 2 3 4 2" xfId="13296" xr:uid="{00000000-0005-0000-0000-0000678B0000}"/>
    <cellStyle name="Normal 3 3 6 2 3 4 3" xfId="46197" xr:uid="{00000000-0005-0000-0000-0000688B0000}"/>
    <cellStyle name="Normal 3 3 6 2 3 5" xfId="13297" xr:uid="{00000000-0005-0000-0000-0000698B0000}"/>
    <cellStyle name="Normal 3 3 6 2 3 5 2" xfId="13298" xr:uid="{00000000-0005-0000-0000-00006A8B0000}"/>
    <cellStyle name="Normal 3 3 6 2 3 6" xfId="13299" xr:uid="{00000000-0005-0000-0000-00006B8B0000}"/>
    <cellStyle name="Normal 3 3 6 2 3 7" xfId="46198" xr:uid="{00000000-0005-0000-0000-00006C8B0000}"/>
    <cellStyle name="Normal 3 3 6 2 4" xfId="13300" xr:uid="{00000000-0005-0000-0000-00006D8B0000}"/>
    <cellStyle name="Normal 3 3 6 2 4 2" xfId="13301" xr:uid="{00000000-0005-0000-0000-00006E8B0000}"/>
    <cellStyle name="Normal 3 3 6 2 4 2 2" xfId="29156" xr:uid="{00000000-0005-0000-0000-00006F8B0000}"/>
    <cellStyle name="Normal 3 3 6 2 4 2 2 2" xfId="29157" xr:uid="{00000000-0005-0000-0000-0000708B0000}"/>
    <cellStyle name="Normal 3 3 6 2 4 2 2 2 2" xfId="29158" xr:uid="{00000000-0005-0000-0000-0000718B0000}"/>
    <cellStyle name="Normal 3 3 6 2 4 2 2 2 3" xfId="46199" xr:uid="{00000000-0005-0000-0000-0000728B0000}"/>
    <cellStyle name="Normal 3 3 6 2 4 2 2 3" xfId="29159" xr:uid="{00000000-0005-0000-0000-0000738B0000}"/>
    <cellStyle name="Normal 3 3 6 2 4 2 2 4" xfId="46200" xr:uid="{00000000-0005-0000-0000-0000748B0000}"/>
    <cellStyle name="Normal 3 3 6 2 4 2 3" xfId="29160" xr:uid="{00000000-0005-0000-0000-0000758B0000}"/>
    <cellStyle name="Normal 3 3 6 2 4 2 3 2" xfId="29161" xr:uid="{00000000-0005-0000-0000-0000768B0000}"/>
    <cellStyle name="Normal 3 3 6 2 4 2 3 3" xfId="46201" xr:uid="{00000000-0005-0000-0000-0000778B0000}"/>
    <cellStyle name="Normal 3 3 6 2 4 2 4" xfId="29162" xr:uid="{00000000-0005-0000-0000-0000788B0000}"/>
    <cellStyle name="Normal 3 3 6 2 4 2 5" xfId="46202" xr:uid="{00000000-0005-0000-0000-0000798B0000}"/>
    <cellStyle name="Normal 3 3 6 2 4 3" xfId="13302" xr:uid="{00000000-0005-0000-0000-00007A8B0000}"/>
    <cellStyle name="Normal 3 3 6 2 4 3 2" xfId="29163" xr:uid="{00000000-0005-0000-0000-00007B8B0000}"/>
    <cellStyle name="Normal 3 3 6 2 4 3 2 2" xfId="29164" xr:uid="{00000000-0005-0000-0000-00007C8B0000}"/>
    <cellStyle name="Normal 3 3 6 2 4 3 2 3" xfId="46203" xr:uid="{00000000-0005-0000-0000-00007D8B0000}"/>
    <cellStyle name="Normal 3 3 6 2 4 3 3" xfId="29165" xr:uid="{00000000-0005-0000-0000-00007E8B0000}"/>
    <cellStyle name="Normal 3 3 6 2 4 3 4" xfId="46204" xr:uid="{00000000-0005-0000-0000-00007F8B0000}"/>
    <cellStyle name="Normal 3 3 6 2 4 4" xfId="29166" xr:uid="{00000000-0005-0000-0000-0000808B0000}"/>
    <cellStyle name="Normal 3 3 6 2 4 4 2" xfId="29167" xr:uid="{00000000-0005-0000-0000-0000818B0000}"/>
    <cellStyle name="Normal 3 3 6 2 4 4 3" xfId="46205" xr:uid="{00000000-0005-0000-0000-0000828B0000}"/>
    <cellStyle name="Normal 3 3 6 2 4 5" xfId="29168" xr:uid="{00000000-0005-0000-0000-0000838B0000}"/>
    <cellStyle name="Normal 3 3 6 2 4 6" xfId="46206" xr:uid="{00000000-0005-0000-0000-0000848B0000}"/>
    <cellStyle name="Normal 3 3 6 2 5" xfId="13303" xr:uid="{00000000-0005-0000-0000-0000858B0000}"/>
    <cellStyle name="Normal 3 3 6 2 5 2" xfId="13304" xr:uid="{00000000-0005-0000-0000-0000868B0000}"/>
    <cellStyle name="Normal 3 3 6 2 5 2 2" xfId="29169" xr:uid="{00000000-0005-0000-0000-0000878B0000}"/>
    <cellStyle name="Normal 3 3 6 2 5 2 2 2" xfId="29170" xr:uid="{00000000-0005-0000-0000-0000888B0000}"/>
    <cellStyle name="Normal 3 3 6 2 5 2 2 3" xfId="46207" xr:uid="{00000000-0005-0000-0000-0000898B0000}"/>
    <cellStyle name="Normal 3 3 6 2 5 2 3" xfId="29171" xr:uid="{00000000-0005-0000-0000-00008A8B0000}"/>
    <cellStyle name="Normal 3 3 6 2 5 2 4" xfId="46208" xr:uid="{00000000-0005-0000-0000-00008B8B0000}"/>
    <cellStyle name="Normal 3 3 6 2 5 3" xfId="29172" xr:uid="{00000000-0005-0000-0000-00008C8B0000}"/>
    <cellStyle name="Normal 3 3 6 2 5 3 2" xfId="29173" xr:uid="{00000000-0005-0000-0000-00008D8B0000}"/>
    <cellStyle name="Normal 3 3 6 2 5 3 3" xfId="46209" xr:uid="{00000000-0005-0000-0000-00008E8B0000}"/>
    <cellStyle name="Normal 3 3 6 2 5 4" xfId="29174" xr:uid="{00000000-0005-0000-0000-00008F8B0000}"/>
    <cellStyle name="Normal 3 3 6 2 5 5" xfId="46210" xr:uid="{00000000-0005-0000-0000-0000908B0000}"/>
    <cellStyle name="Normal 3 3 6 2 6" xfId="13305" xr:uid="{00000000-0005-0000-0000-0000918B0000}"/>
    <cellStyle name="Normal 3 3 6 2 6 2" xfId="13306" xr:uid="{00000000-0005-0000-0000-0000928B0000}"/>
    <cellStyle name="Normal 3 3 6 2 6 2 2" xfId="29175" xr:uid="{00000000-0005-0000-0000-0000938B0000}"/>
    <cellStyle name="Normal 3 3 6 2 6 2 2 2" xfId="29176" xr:uid="{00000000-0005-0000-0000-0000948B0000}"/>
    <cellStyle name="Normal 3 3 6 2 6 2 2 3" xfId="46211" xr:uid="{00000000-0005-0000-0000-0000958B0000}"/>
    <cellStyle name="Normal 3 3 6 2 6 2 3" xfId="29177" xr:uid="{00000000-0005-0000-0000-0000968B0000}"/>
    <cellStyle name="Normal 3 3 6 2 6 2 4" xfId="46212" xr:uid="{00000000-0005-0000-0000-0000978B0000}"/>
    <cellStyle name="Normal 3 3 6 2 6 3" xfId="29178" xr:uid="{00000000-0005-0000-0000-0000988B0000}"/>
    <cellStyle name="Normal 3 3 6 2 6 3 2" xfId="29179" xr:uid="{00000000-0005-0000-0000-0000998B0000}"/>
    <cellStyle name="Normal 3 3 6 2 6 3 3" xfId="46213" xr:uid="{00000000-0005-0000-0000-00009A8B0000}"/>
    <cellStyle name="Normal 3 3 6 2 6 4" xfId="29180" xr:uid="{00000000-0005-0000-0000-00009B8B0000}"/>
    <cellStyle name="Normal 3 3 6 2 6 5" xfId="46214" xr:uid="{00000000-0005-0000-0000-00009C8B0000}"/>
    <cellStyle name="Normal 3 3 6 2 7" xfId="13307" xr:uid="{00000000-0005-0000-0000-00009D8B0000}"/>
    <cellStyle name="Normal 3 3 6 2 7 2" xfId="13308" xr:uid="{00000000-0005-0000-0000-00009E8B0000}"/>
    <cellStyle name="Normal 3 3 6 2 7 2 2" xfId="29181" xr:uid="{00000000-0005-0000-0000-00009F8B0000}"/>
    <cellStyle name="Normal 3 3 6 2 7 2 3" xfId="46215" xr:uid="{00000000-0005-0000-0000-0000A08B0000}"/>
    <cellStyle name="Normal 3 3 6 2 7 3" xfId="29182" xr:uid="{00000000-0005-0000-0000-0000A18B0000}"/>
    <cellStyle name="Normal 3 3 6 2 7 4" xfId="46216" xr:uid="{00000000-0005-0000-0000-0000A28B0000}"/>
    <cellStyle name="Normal 3 3 6 2 8" xfId="13309" xr:uid="{00000000-0005-0000-0000-0000A38B0000}"/>
    <cellStyle name="Normal 3 3 6 2 8 2" xfId="29183" xr:uid="{00000000-0005-0000-0000-0000A48B0000}"/>
    <cellStyle name="Normal 3 3 6 2 8 3" xfId="46217" xr:uid="{00000000-0005-0000-0000-0000A58B0000}"/>
    <cellStyle name="Normal 3 3 6 2 9" xfId="29184" xr:uid="{00000000-0005-0000-0000-0000A68B0000}"/>
    <cellStyle name="Normal 3 3 6 2 9 2" xfId="46218" xr:uid="{00000000-0005-0000-0000-0000A78B0000}"/>
    <cellStyle name="Normal 3 3 6 3" xfId="13310" xr:uid="{00000000-0005-0000-0000-0000A88B0000}"/>
    <cellStyle name="Normal 3 3 6 3 10" xfId="46219" xr:uid="{00000000-0005-0000-0000-0000A98B0000}"/>
    <cellStyle name="Normal 3 3 6 3 11" xfId="46220" xr:uid="{00000000-0005-0000-0000-0000AA8B0000}"/>
    <cellStyle name="Normal 3 3 6 3 2" xfId="13311" xr:uid="{00000000-0005-0000-0000-0000AB8B0000}"/>
    <cellStyle name="Normal 3 3 6 3 2 2" xfId="13312" xr:uid="{00000000-0005-0000-0000-0000AC8B0000}"/>
    <cellStyle name="Normal 3 3 6 3 2 2 2" xfId="13313" xr:uid="{00000000-0005-0000-0000-0000AD8B0000}"/>
    <cellStyle name="Normal 3 3 6 3 2 2 2 2" xfId="13314" xr:uid="{00000000-0005-0000-0000-0000AE8B0000}"/>
    <cellStyle name="Normal 3 3 6 3 2 2 2 2 2" xfId="29185" xr:uid="{00000000-0005-0000-0000-0000AF8B0000}"/>
    <cellStyle name="Normal 3 3 6 3 2 2 2 2 2 2" xfId="29186" xr:uid="{00000000-0005-0000-0000-0000B08B0000}"/>
    <cellStyle name="Normal 3 3 6 3 2 2 2 2 2 3" xfId="46221" xr:uid="{00000000-0005-0000-0000-0000B18B0000}"/>
    <cellStyle name="Normal 3 3 6 3 2 2 2 2 3" xfId="29187" xr:uid="{00000000-0005-0000-0000-0000B28B0000}"/>
    <cellStyle name="Normal 3 3 6 3 2 2 2 2 4" xfId="46222" xr:uid="{00000000-0005-0000-0000-0000B38B0000}"/>
    <cellStyle name="Normal 3 3 6 3 2 2 2 3" xfId="13315" xr:uid="{00000000-0005-0000-0000-0000B48B0000}"/>
    <cellStyle name="Normal 3 3 6 3 2 2 2 3 2" xfId="29188" xr:uid="{00000000-0005-0000-0000-0000B58B0000}"/>
    <cellStyle name="Normal 3 3 6 3 2 2 2 3 3" xfId="46223" xr:uid="{00000000-0005-0000-0000-0000B68B0000}"/>
    <cellStyle name="Normal 3 3 6 3 2 2 2 4" xfId="29189" xr:uid="{00000000-0005-0000-0000-0000B78B0000}"/>
    <cellStyle name="Normal 3 3 6 3 2 2 2 5" xfId="46224" xr:uid="{00000000-0005-0000-0000-0000B88B0000}"/>
    <cellStyle name="Normal 3 3 6 3 2 2 3" xfId="13316" xr:uid="{00000000-0005-0000-0000-0000B98B0000}"/>
    <cellStyle name="Normal 3 3 6 3 2 2 3 2" xfId="13317" xr:uid="{00000000-0005-0000-0000-0000BA8B0000}"/>
    <cellStyle name="Normal 3 3 6 3 2 2 3 2 2" xfId="29190" xr:uid="{00000000-0005-0000-0000-0000BB8B0000}"/>
    <cellStyle name="Normal 3 3 6 3 2 2 3 2 3" xfId="46225" xr:uid="{00000000-0005-0000-0000-0000BC8B0000}"/>
    <cellStyle name="Normal 3 3 6 3 2 2 3 3" xfId="29191" xr:uid="{00000000-0005-0000-0000-0000BD8B0000}"/>
    <cellStyle name="Normal 3 3 6 3 2 2 3 4" xfId="46226" xr:uid="{00000000-0005-0000-0000-0000BE8B0000}"/>
    <cellStyle name="Normal 3 3 6 3 2 2 4" xfId="13318" xr:uid="{00000000-0005-0000-0000-0000BF8B0000}"/>
    <cellStyle name="Normal 3 3 6 3 2 2 4 2" xfId="13319" xr:uid="{00000000-0005-0000-0000-0000C08B0000}"/>
    <cellStyle name="Normal 3 3 6 3 2 2 4 3" xfId="46227" xr:uid="{00000000-0005-0000-0000-0000C18B0000}"/>
    <cellStyle name="Normal 3 3 6 3 2 2 5" xfId="13320" xr:uid="{00000000-0005-0000-0000-0000C28B0000}"/>
    <cellStyle name="Normal 3 3 6 3 2 2 5 2" xfId="13321" xr:uid="{00000000-0005-0000-0000-0000C38B0000}"/>
    <cellStyle name="Normal 3 3 6 3 2 2 6" xfId="13322" xr:uid="{00000000-0005-0000-0000-0000C48B0000}"/>
    <cellStyle name="Normal 3 3 6 3 2 2 7" xfId="46228" xr:uid="{00000000-0005-0000-0000-0000C58B0000}"/>
    <cellStyle name="Normal 3 3 6 3 2 3" xfId="13323" xr:uid="{00000000-0005-0000-0000-0000C68B0000}"/>
    <cellStyle name="Normal 3 3 6 3 2 3 2" xfId="13324" xr:uid="{00000000-0005-0000-0000-0000C78B0000}"/>
    <cellStyle name="Normal 3 3 6 3 2 3 2 2" xfId="29192" xr:uid="{00000000-0005-0000-0000-0000C88B0000}"/>
    <cellStyle name="Normal 3 3 6 3 2 3 2 2 2" xfId="29193" xr:uid="{00000000-0005-0000-0000-0000C98B0000}"/>
    <cellStyle name="Normal 3 3 6 3 2 3 2 2 3" xfId="46229" xr:uid="{00000000-0005-0000-0000-0000CA8B0000}"/>
    <cellStyle name="Normal 3 3 6 3 2 3 2 3" xfId="29194" xr:uid="{00000000-0005-0000-0000-0000CB8B0000}"/>
    <cellStyle name="Normal 3 3 6 3 2 3 2 4" xfId="46230" xr:uid="{00000000-0005-0000-0000-0000CC8B0000}"/>
    <cellStyle name="Normal 3 3 6 3 2 3 3" xfId="13325" xr:uid="{00000000-0005-0000-0000-0000CD8B0000}"/>
    <cellStyle name="Normal 3 3 6 3 2 3 3 2" xfId="29195" xr:uid="{00000000-0005-0000-0000-0000CE8B0000}"/>
    <cellStyle name="Normal 3 3 6 3 2 3 3 3" xfId="46231" xr:uid="{00000000-0005-0000-0000-0000CF8B0000}"/>
    <cellStyle name="Normal 3 3 6 3 2 3 4" xfId="29196" xr:uid="{00000000-0005-0000-0000-0000D08B0000}"/>
    <cellStyle name="Normal 3 3 6 3 2 3 5" xfId="46232" xr:uid="{00000000-0005-0000-0000-0000D18B0000}"/>
    <cellStyle name="Normal 3 3 6 3 2 4" xfId="13326" xr:uid="{00000000-0005-0000-0000-0000D28B0000}"/>
    <cellStyle name="Normal 3 3 6 3 2 4 2" xfId="13327" xr:uid="{00000000-0005-0000-0000-0000D38B0000}"/>
    <cellStyle name="Normal 3 3 6 3 2 4 2 2" xfId="29197" xr:uid="{00000000-0005-0000-0000-0000D48B0000}"/>
    <cellStyle name="Normal 3 3 6 3 2 4 2 3" xfId="46233" xr:uid="{00000000-0005-0000-0000-0000D58B0000}"/>
    <cellStyle name="Normal 3 3 6 3 2 4 3" xfId="29198" xr:uid="{00000000-0005-0000-0000-0000D68B0000}"/>
    <cellStyle name="Normal 3 3 6 3 2 4 4" xfId="46234" xr:uid="{00000000-0005-0000-0000-0000D78B0000}"/>
    <cellStyle name="Normal 3 3 6 3 2 5" xfId="13328" xr:uid="{00000000-0005-0000-0000-0000D88B0000}"/>
    <cellStyle name="Normal 3 3 6 3 2 5 2" xfId="13329" xr:uid="{00000000-0005-0000-0000-0000D98B0000}"/>
    <cellStyle name="Normal 3 3 6 3 2 5 3" xfId="46235" xr:uid="{00000000-0005-0000-0000-0000DA8B0000}"/>
    <cellStyle name="Normal 3 3 6 3 2 6" xfId="13330" xr:uid="{00000000-0005-0000-0000-0000DB8B0000}"/>
    <cellStyle name="Normal 3 3 6 3 2 6 2" xfId="13331" xr:uid="{00000000-0005-0000-0000-0000DC8B0000}"/>
    <cellStyle name="Normal 3 3 6 3 2 7" xfId="13332" xr:uid="{00000000-0005-0000-0000-0000DD8B0000}"/>
    <cellStyle name="Normal 3 3 6 3 2 8" xfId="46236" xr:uid="{00000000-0005-0000-0000-0000DE8B0000}"/>
    <cellStyle name="Normal 3 3 6 3 3" xfId="13333" xr:uid="{00000000-0005-0000-0000-0000DF8B0000}"/>
    <cellStyle name="Normal 3 3 6 3 3 2" xfId="13334" xr:uid="{00000000-0005-0000-0000-0000E08B0000}"/>
    <cellStyle name="Normal 3 3 6 3 3 2 2" xfId="13335" xr:uid="{00000000-0005-0000-0000-0000E18B0000}"/>
    <cellStyle name="Normal 3 3 6 3 3 2 2 2" xfId="29199" xr:uid="{00000000-0005-0000-0000-0000E28B0000}"/>
    <cellStyle name="Normal 3 3 6 3 3 2 2 2 2" xfId="29200" xr:uid="{00000000-0005-0000-0000-0000E38B0000}"/>
    <cellStyle name="Normal 3 3 6 3 3 2 2 2 3" xfId="46237" xr:uid="{00000000-0005-0000-0000-0000E48B0000}"/>
    <cellStyle name="Normal 3 3 6 3 3 2 2 3" xfId="29201" xr:uid="{00000000-0005-0000-0000-0000E58B0000}"/>
    <cellStyle name="Normal 3 3 6 3 3 2 2 4" xfId="46238" xr:uid="{00000000-0005-0000-0000-0000E68B0000}"/>
    <cellStyle name="Normal 3 3 6 3 3 2 3" xfId="13336" xr:uid="{00000000-0005-0000-0000-0000E78B0000}"/>
    <cellStyle name="Normal 3 3 6 3 3 2 3 2" xfId="29202" xr:uid="{00000000-0005-0000-0000-0000E88B0000}"/>
    <cellStyle name="Normal 3 3 6 3 3 2 3 3" xfId="46239" xr:uid="{00000000-0005-0000-0000-0000E98B0000}"/>
    <cellStyle name="Normal 3 3 6 3 3 2 4" xfId="29203" xr:uid="{00000000-0005-0000-0000-0000EA8B0000}"/>
    <cellStyle name="Normal 3 3 6 3 3 2 5" xfId="46240" xr:uid="{00000000-0005-0000-0000-0000EB8B0000}"/>
    <cellStyle name="Normal 3 3 6 3 3 3" xfId="13337" xr:uid="{00000000-0005-0000-0000-0000EC8B0000}"/>
    <cellStyle name="Normal 3 3 6 3 3 3 2" xfId="13338" xr:uid="{00000000-0005-0000-0000-0000ED8B0000}"/>
    <cellStyle name="Normal 3 3 6 3 3 3 2 2" xfId="29204" xr:uid="{00000000-0005-0000-0000-0000EE8B0000}"/>
    <cellStyle name="Normal 3 3 6 3 3 3 2 3" xfId="46241" xr:uid="{00000000-0005-0000-0000-0000EF8B0000}"/>
    <cellStyle name="Normal 3 3 6 3 3 3 3" xfId="29205" xr:uid="{00000000-0005-0000-0000-0000F08B0000}"/>
    <cellStyle name="Normal 3 3 6 3 3 3 4" xfId="46242" xr:uid="{00000000-0005-0000-0000-0000F18B0000}"/>
    <cellStyle name="Normal 3 3 6 3 3 4" xfId="13339" xr:uid="{00000000-0005-0000-0000-0000F28B0000}"/>
    <cellStyle name="Normal 3 3 6 3 3 4 2" xfId="13340" xr:uid="{00000000-0005-0000-0000-0000F38B0000}"/>
    <cellStyle name="Normal 3 3 6 3 3 4 3" xfId="46243" xr:uid="{00000000-0005-0000-0000-0000F48B0000}"/>
    <cellStyle name="Normal 3 3 6 3 3 5" xfId="13341" xr:uid="{00000000-0005-0000-0000-0000F58B0000}"/>
    <cellStyle name="Normal 3 3 6 3 3 5 2" xfId="13342" xr:uid="{00000000-0005-0000-0000-0000F68B0000}"/>
    <cellStyle name="Normal 3 3 6 3 3 6" xfId="13343" xr:uid="{00000000-0005-0000-0000-0000F78B0000}"/>
    <cellStyle name="Normal 3 3 6 3 3 7" xfId="46244" xr:uid="{00000000-0005-0000-0000-0000F88B0000}"/>
    <cellStyle name="Normal 3 3 6 3 4" xfId="13344" xr:uid="{00000000-0005-0000-0000-0000F98B0000}"/>
    <cellStyle name="Normal 3 3 6 3 4 2" xfId="13345" xr:uid="{00000000-0005-0000-0000-0000FA8B0000}"/>
    <cellStyle name="Normal 3 3 6 3 4 2 2" xfId="29206" xr:uid="{00000000-0005-0000-0000-0000FB8B0000}"/>
    <cellStyle name="Normal 3 3 6 3 4 2 2 2" xfId="29207" xr:uid="{00000000-0005-0000-0000-0000FC8B0000}"/>
    <cellStyle name="Normal 3 3 6 3 4 2 2 2 2" xfId="29208" xr:uid="{00000000-0005-0000-0000-0000FD8B0000}"/>
    <cellStyle name="Normal 3 3 6 3 4 2 2 2 3" xfId="46245" xr:uid="{00000000-0005-0000-0000-0000FE8B0000}"/>
    <cellStyle name="Normal 3 3 6 3 4 2 2 3" xfId="29209" xr:uid="{00000000-0005-0000-0000-0000FF8B0000}"/>
    <cellStyle name="Normal 3 3 6 3 4 2 2 4" xfId="46246" xr:uid="{00000000-0005-0000-0000-0000008C0000}"/>
    <cellStyle name="Normal 3 3 6 3 4 2 3" xfId="29210" xr:uid="{00000000-0005-0000-0000-0000018C0000}"/>
    <cellStyle name="Normal 3 3 6 3 4 2 3 2" xfId="29211" xr:uid="{00000000-0005-0000-0000-0000028C0000}"/>
    <cellStyle name="Normal 3 3 6 3 4 2 3 3" xfId="46247" xr:uid="{00000000-0005-0000-0000-0000038C0000}"/>
    <cellStyle name="Normal 3 3 6 3 4 2 4" xfId="29212" xr:uid="{00000000-0005-0000-0000-0000048C0000}"/>
    <cellStyle name="Normal 3 3 6 3 4 2 5" xfId="46248" xr:uid="{00000000-0005-0000-0000-0000058C0000}"/>
    <cellStyle name="Normal 3 3 6 3 4 3" xfId="13346" xr:uid="{00000000-0005-0000-0000-0000068C0000}"/>
    <cellStyle name="Normal 3 3 6 3 4 3 2" xfId="29213" xr:uid="{00000000-0005-0000-0000-0000078C0000}"/>
    <cellStyle name="Normal 3 3 6 3 4 3 2 2" xfId="29214" xr:uid="{00000000-0005-0000-0000-0000088C0000}"/>
    <cellStyle name="Normal 3 3 6 3 4 3 2 3" xfId="46249" xr:uid="{00000000-0005-0000-0000-0000098C0000}"/>
    <cellStyle name="Normal 3 3 6 3 4 3 3" xfId="29215" xr:uid="{00000000-0005-0000-0000-00000A8C0000}"/>
    <cellStyle name="Normal 3 3 6 3 4 3 4" xfId="46250" xr:uid="{00000000-0005-0000-0000-00000B8C0000}"/>
    <cellStyle name="Normal 3 3 6 3 4 4" xfId="29216" xr:uid="{00000000-0005-0000-0000-00000C8C0000}"/>
    <cellStyle name="Normal 3 3 6 3 4 4 2" xfId="29217" xr:uid="{00000000-0005-0000-0000-00000D8C0000}"/>
    <cellStyle name="Normal 3 3 6 3 4 4 3" xfId="46251" xr:uid="{00000000-0005-0000-0000-00000E8C0000}"/>
    <cellStyle name="Normal 3 3 6 3 4 5" xfId="29218" xr:uid="{00000000-0005-0000-0000-00000F8C0000}"/>
    <cellStyle name="Normal 3 3 6 3 4 6" xfId="46252" xr:uid="{00000000-0005-0000-0000-0000108C0000}"/>
    <cellStyle name="Normal 3 3 6 3 5" xfId="13347" xr:uid="{00000000-0005-0000-0000-0000118C0000}"/>
    <cellStyle name="Normal 3 3 6 3 5 2" xfId="13348" xr:uid="{00000000-0005-0000-0000-0000128C0000}"/>
    <cellStyle name="Normal 3 3 6 3 5 2 2" xfId="29219" xr:uid="{00000000-0005-0000-0000-0000138C0000}"/>
    <cellStyle name="Normal 3 3 6 3 5 2 2 2" xfId="29220" xr:uid="{00000000-0005-0000-0000-0000148C0000}"/>
    <cellStyle name="Normal 3 3 6 3 5 2 2 3" xfId="46253" xr:uid="{00000000-0005-0000-0000-0000158C0000}"/>
    <cellStyle name="Normal 3 3 6 3 5 2 3" xfId="29221" xr:uid="{00000000-0005-0000-0000-0000168C0000}"/>
    <cellStyle name="Normal 3 3 6 3 5 2 4" xfId="46254" xr:uid="{00000000-0005-0000-0000-0000178C0000}"/>
    <cellStyle name="Normal 3 3 6 3 5 3" xfId="29222" xr:uid="{00000000-0005-0000-0000-0000188C0000}"/>
    <cellStyle name="Normal 3 3 6 3 5 3 2" xfId="29223" xr:uid="{00000000-0005-0000-0000-0000198C0000}"/>
    <cellStyle name="Normal 3 3 6 3 5 3 3" xfId="46255" xr:uid="{00000000-0005-0000-0000-00001A8C0000}"/>
    <cellStyle name="Normal 3 3 6 3 5 4" xfId="29224" xr:uid="{00000000-0005-0000-0000-00001B8C0000}"/>
    <cellStyle name="Normal 3 3 6 3 5 5" xfId="46256" xr:uid="{00000000-0005-0000-0000-00001C8C0000}"/>
    <cellStyle name="Normal 3 3 6 3 6" xfId="13349" xr:uid="{00000000-0005-0000-0000-00001D8C0000}"/>
    <cellStyle name="Normal 3 3 6 3 6 2" xfId="13350" xr:uid="{00000000-0005-0000-0000-00001E8C0000}"/>
    <cellStyle name="Normal 3 3 6 3 6 2 2" xfId="29225" xr:uid="{00000000-0005-0000-0000-00001F8C0000}"/>
    <cellStyle name="Normal 3 3 6 3 6 2 3" xfId="46257" xr:uid="{00000000-0005-0000-0000-0000208C0000}"/>
    <cellStyle name="Normal 3 3 6 3 6 3" xfId="29226" xr:uid="{00000000-0005-0000-0000-0000218C0000}"/>
    <cellStyle name="Normal 3 3 6 3 6 4" xfId="46258" xr:uid="{00000000-0005-0000-0000-0000228C0000}"/>
    <cellStyle name="Normal 3 3 6 3 7" xfId="13351" xr:uid="{00000000-0005-0000-0000-0000238C0000}"/>
    <cellStyle name="Normal 3 3 6 3 7 2" xfId="13352" xr:uid="{00000000-0005-0000-0000-0000248C0000}"/>
    <cellStyle name="Normal 3 3 6 3 7 3" xfId="46259" xr:uid="{00000000-0005-0000-0000-0000258C0000}"/>
    <cellStyle name="Normal 3 3 6 3 8" xfId="13353" xr:uid="{00000000-0005-0000-0000-0000268C0000}"/>
    <cellStyle name="Normal 3 3 6 3 8 2" xfId="46260" xr:uid="{00000000-0005-0000-0000-0000278C0000}"/>
    <cellStyle name="Normal 3 3 6 3 9" xfId="46261" xr:uid="{00000000-0005-0000-0000-0000288C0000}"/>
    <cellStyle name="Normal 3 3 6 4" xfId="13354" xr:uid="{00000000-0005-0000-0000-0000298C0000}"/>
    <cellStyle name="Normal 3 3 6 4 10" xfId="46262" xr:uid="{00000000-0005-0000-0000-00002A8C0000}"/>
    <cellStyle name="Normal 3 3 6 4 2" xfId="13355" xr:uid="{00000000-0005-0000-0000-00002B8C0000}"/>
    <cellStyle name="Normal 3 3 6 4 2 2" xfId="13356" xr:uid="{00000000-0005-0000-0000-00002C8C0000}"/>
    <cellStyle name="Normal 3 3 6 4 2 2 2" xfId="13357" xr:uid="{00000000-0005-0000-0000-00002D8C0000}"/>
    <cellStyle name="Normal 3 3 6 4 2 2 2 2" xfId="29227" xr:uid="{00000000-0005-0000-0000-00002E8C0000}"/>
    <cellStyle name="Normal 3 3 6 4 2 2 2 2 2" xfId="29228" xr:uid="{00000000-0005-0000-0000-00002F8C0000}"/>
    <cellStyle name="Normal 3 3 6 4 2 2 2 2 3" xfId="46263" xr:uid="{00000000-0005-0000-0000-0000308C0000}"/>
    <cellStyle name="Normal 3 3 6 4 2 2 2 3" xfId="29229" xr:uid="{00000000-0005-0000-0000-0000318C0000}"/>
    <cellStyle name="Normal 3 3 6 4 2 2 2 4" xfId="46264" xr:uid="{00000000-0005-0000-0000-0000328C0000}"/>
    <cellStyle name="Normal 3 3 6 4 2 2 3" xfId="13358" xr:uid="{00000000-0005-0000-0000-0000338C0000}"/>
    <cellStyle name="Normal 3 3 6 4 2 2 3 2" xfId="29230" xr:uid="{00000000-0005-0000-0000-0000348C0000}"/>
    <cellStyle name="Normal 3 3 6 4 2 2 3 3" xfId="46265" xr:uid="{00000000-0005-0000-0000-0000358C0000}"/>
    <cellStyle name="Normal 3 3 6 4 2 2 4" xfId="29231" xr:uid="{00000000-0005-0000-0000-0000368C0000}"/>
    <cellStyle name="Normal 3 3 6 4 2 2 5" xfId="46266" xr:uid="{00000000-0005-0000-0000-0000378C0000}"/>
    <cellStyle name="Normal 3 3 6 4 2 3" xfId="13359" xr:uid="{00000000-0005-0000-0000-0000388C0000}"/>
    <cellStyle name="Normal 3 3 6 4 2 3 2" xfId="13360" xr:uid="{00000000-0005-0000-0000-0000398C0000}"/>
    <cellStyle name="Normal 3 3 6 4 2 3 2 2" xfId="29232" xr:uid="{00000000-0005-0000-0000-00003A8C0000}"/>
    <cellStyle name="Normal 3 3 6 4 2 3 2 3" xfId="46267" xr:uid="{00000000-0005-0000-0000-00003B8C0000}"/>
    <cellStyle name="Normal 3 3 6 4 2 3 3" xfId="29233" xr:uid="{00000000-0005-0000-0000-00003C8C0000}"/>
    <cellStyle name="Normal 3 3 6 4 2 3 4" xfId="46268" xr:uid="{00000000-0005-0000-0000-00003D8C0000}"/>
    <cellStyle name="Normal 3 3 6 4 2 4" xfId="13361" xr:uid="{00000000-0005-0000-0000-00003E8C0000}"/>
    <cellStyle name="Normal 3 3 6 4 2 4 2" xfId="13362" xr:uid="{00000000-0005-0000-0000-00003F8C0000}"/>
    <cellStyle name="Normal 3 3 6 4 2 4 3" xfId="46269" xr:uid="{00000000-0005-0000-0000-0000408C0000}"/>
    <cellStyle name="Normal 3 3 6 4 2 5" xfId="13363" xr:uid="{00000000-0005-0000-0000-0000418C0000}"/>
    <cellStyle name="Normal 3 3 6 4 2 5 2" xfId="13364" xr:uid="{00000000-0005-0000-0000-0000428C0000}"/>
    <cellStyle name="Normal 3 3 6 4 2 6" xfId="13365" xr:uid="{00000000-0005-0000-0000-0000438C0000}"/>
    <cellStyle name="Normal 3 3 6 4 2 7" xfId="46270" xr:uid="{00000000-0005-0000-0000-0000448C0000}"/>
    <cellStyle name="Normal 3 3 6 4 3" xfId="13366" xr:uid="{00000000-0005-0000-0000-0000458C0000}"/>
    <cellStyle name="Normal 3 3 6 4 3 2" xfId="13367" xr:uid="{00000000-0005-0000-0000-0000468C0000}"/>
    <cellStyle name="Normal 3 3 6 4 3 2 2" xfId="29234" xr:uid="{00000000-0005-0000-0000-0000478C0000}"/>
    <cellStyle name="Normal 3 3 6 4 3 2 2 2" xfId="29235" xr:uid="{00000000-0005-0000-0000-0000488C0000}"/>
    <cellStyle name="Normal 3 3 6 4 3 2 2 2 2" xfId="29236" xr:uid="{00000000-0005-0000-0000-0000498C0000}"/>
    <cellStyle name="Normal 3 3 6 4 3 2 2 2 3" xfId="46271" xr:uid="{00000000-0005-0000-0000-00004A8C0000}"/>
    <cellStyle name="Normal 3 3 6 4 3 2 2 3" xfId="29237" xr:uid="{00000000-0005-0000-0000-00004B8C0000}"/>
    <cellStyle name="Normal 3 3 6 4 3 2 2 4" xfId="46272" xr:uid="{00000000-0005-0000-0000-00004C8C0000}"/>
    <cellStyle name="Normal 3 3 6 4 3 2 3" xfId="29238" xr:uid="{00000000-0005-0000-0000-00004D8C0000}"/>
    <cellStyle name="Normal 3 3 6 4 3 2 3 2" xfId="29239" xr:uid="{00000000-0005-0000-0000-00004E8C0000}"/>
    <cellStyle name="Normal 3 3 6 4 3 2 3 3" xfId="46273" xr:uid="{00000000-0005-0000-0000-00004F8C0000}"/>
    <cellStyle name="Normal 3 3 6 4 3 2 4" xfId="29240" xr:uid="{00000000-0005-0000-0000-0000508C0000}"/>
    <cellStyle name="Normal 3 3 6 4 3 2 5" xfId="46274" xr:uid="{00000000-0005-0000-0000-0000518C0000}"/>
    <cellStyle name="Normal 3 3 6 4 3 3" xfId="13368" xr:uid="{00000000-0005-0000-0000-0000528C0000}"/>
    <cellStyle name="Normal 3 3 6 4 3 3 2" xfId="29241" xr:uid="{00000000-0005-0000-0000-0000538C0000}"/>
    <cellStyle name="Normal 3 3 6 4 3 3 2 2" xfId="29242" xr:uid="{00000000-0005-0000-0000-0000548C0000}"/>
    <cellStyle name="Normal 3 3 6 4 3 3 2 3" xfId="46275" xr:uid="{00000000-0005-0000-0000-0000558C0000}"/>
    <cellStyle name="Normal 3 3 6 4 3 3 3" xfId="29243" xr:uid="{00000000-0005-0000-0000-0000568C0000}"/>
    <cellStyle name="Normal 3 3 6 4 3 3 4" xfId="46276" xr:uid="{00000000-0005-0000-0000-0000578C0000}"/>
    <cellStyle name="Normal 3 3 6 4 3 4" xfId="29244" xr:uid="{00000000-0005-0000-0000-0000588C0000}"/>
    <cellStyle name="Normal 3 3 6 4 3 4 2" xfId="29245" xr:uid="{00000000-0005-0000-0000-0000598C0000}"/>
    <cellStyle name="Normal 3 3 6 4 3 4 3" xfId="46277" xr:uid="{00000000-0005-0000-0000-00005A8C0000}"/>
    <cellStyle name="Normal 3 3 6 4 3 5" xfId="29246" xr:uid="{00000000-0005-0000-0000-00005B8C0000}"/>
    <cellStyle name="Normal 3 3 6 4 3 6" xfId="46278" xr:uid="{00000000-0005-0000-0000-00005C8C0000}"/>
    <cellStyle name="Normal 3 3 6 4 4" xfId="13369" xr:uid="{00000000-0005-0000-0000-00005D8C0000}"/>
    <cellStyle name="Normal 3 3 6 4 4 2" xfId="13370" xr:uid="{00000000-0005-0000-0000-00005E8C0000}"/>
    <cellStyle name="Normal 3 3 6 4 4 2 2" xfId="29247" xr:uid="{00000000-0005-0000-0000-00005F8C0000}"/>
    <cellStyle name="Normal 3 3 6 4 4 2 2 2" xfId="29248" xr:uid="{00000000-0005-0000-0000-0000608C0000}"/>
    <cellStyle name="Normal 3 3 6 4 4 2 2 3" xfId="46279" xr:uid="{00000000-0005-0000-0000-0000618C0000}"/>
    <cellStyle name="Normal 3 3 6 4 4 2 3" xfId="29249" xr:uid="{00000000-0005-0000-0000-0000628C0000}"/>
    <cellStyle name="Normal 3 3 6 4 4 2 4" xfId="46280" xr:uid="{00000000-0005-0000-0000-0000638C0000}"/>
    <cellStyle name="Normal 3 3 6 4 4 3" xfId="29250" xr:uid="{00000000-0005-0000-0000-0000648C0000}"/>
    <cellStyle name="Normal 3 3 6 4 4 3 2" xfId="29251" xr:uid="{00000000-0005-0000-0000-0000658C0000}"/>
    <cellStyle name="Normal 3 3 6 4 4 3 3" xfId="46281" xr:uid="{00000000-0005-0000-0000-0000668C0000}"/>
    <cellStyle name="Normal 3 3 6 4 4 4" xfId="29252" xr:uid="{00000000-0005-0000-0000-0000678C0000}"/>
    <cellStyle name="Normal 3 3 6 4 4 5" xfId="46282" xr:uid="{00000000-0005-0000-0000-0000688C0000}"/>
    <cellStyle name="Normal 3 3 6 4 5" xfId="13371" xr:uid="{00000000-0005-0000-0000-0000698C0000}"/>
    <cellStyle name="Normal 3 3 6 4 5 2" xfId="13372" xr:uid="{00000000-0005-0000-0000-00006A8C0000}"/>
    <cellStyle name="Normal 3 3 6 4 5 2 2" xfId="29253" xr:uid="{00000000-0005-0000-0000-00006B8C0000}"/>
    <cellStyle name="Normal 3 3 6 4 5 2 3" xfId="46283" xr:uid="{00000000-0005-0000-0000-00006C8C0000}"/>
    <cellStyle name="Normal 3 3 6 4 5 3" xfId="29254" xr:uid="{00000000-0005-0000-0000-00006D8C0000}"/>
    <cellStyle name="Normal 3 3 6 4 5 4" xfId="46284" xr:uid="{00000000-0005-0000-0000-00006E8C0000}"/>
    <cellStyle name="Normal 3 3 6 4 6" xfId="13373" xr:uid="{00000000-0005-0000-0000-00006F8C0000}"/>
    <cellStyle name="Normal 3 3 6 4 6 2" xfId="13374" xr:uid="{00000000-0005-0000-0000-0000708C0000}"/>
    <cellStyle name="Normal 3 3 6 4 6 3" xfId="46285" xr:uid="{00000000-0005-0000-0000-0000718C0000}"/>
    <cellStyle name="Normal 3 3 6 4 7" xfId="13375" xr:uid="{00000000-0005-0000-0000-0000728C0000}"/>
    <cellStyle name="Normal 3 3 6 4 7 2" xfId="46286" xr:uid="{00000000-0005-0000-0000-0000738C0000}"/>
    <cellStyle name="Normal 3 3 6 4 8" xfId="46287" xr:uid="{00000000-0005-0000-0000-0000748C0000}"/>
    <cellStyle name="Normal 3 3 6 4 9" xfId="46288" xr:uid="{00000000-0005-0000-0000-0000758C0000}"/>
    <cellStyle name="Normal 3 3 6 5" xfId="13376" xr:uid="{00000000-0005-0000-0000-0000768C0000}"/>
    <cellStyle name="Normal 3 3 6 5 2" xfId="13377" xr:uid="{00000000-0005-0000-0000-0000778C0000}"/>
    <cellStyle name="Normal 3 3 6 5 2 2" xfId="13378" xr:uid="{00000000-0005-0000-0000-0000788C0000}"/>
    <cellStyle name="Normal 3 3 6 5 2 2 2" xfId="29255" xr:uid="{00000000-0005-0000-0000-0000798C0000}"/>
    <cellStyle name="Normal 3 3 6 5 2 2 2 2" xfId="29256" xr:uid="{00000000-0005-0000-0000-00007A8C0000}"/>
    <cellStyle name="Normal 3 3 6 5 2 2 2 3" xfId="46289" xr:uid="{00000000-0005-0000-0000-00007B8C0000}"/>
    <cellStyle name="Normal 3 3 6 5 2 2 3" xfId="29257" xr:uid="{00000000-0005-0000-0000-00007C8C0000}"/>
    <cellStyle name="Normal 3 3 6 5 2 2 4" xfId="46290" xr:uid="{00000000-0005-0000-0000-00007D8C0000}"/>
    <cellStyle name="Normal 3 3 6 5 2 3" xfId="13379" xr:uid="{00000000-0005-0000-0000-00007E8C0000}"/>
    <cellStyle name="Normal 3 3 6 5 2 3 2" xfId="29258" xr:uid="{00000000-0005-0000-0000-00007F8C0000}"/>
    <cellStyle name="Normal 3 3 6 5 2 3 3" xfId="46291" xr:uid="{00000000-0005-0000-0000-0000808C0000}"/>
    <cellStyle name="Normal 3 3 6 5 2 4" xfId="29259" xr:uid="{00000000-0005-0000-0000-0000818C0000}"/>
    <cellStyle name="Normal 3 3 6 5 2 5" xfId="46292" xr:uid="{00000000-0005-0000-0000-0000828C0000}"/>
    <cellStyle name="Normal 3 3 6 5 2 6" xfId="46293" xr:uid="{00000000-0005-0000-0000-0000838C0000}"/>
    <cellStyle name="Normal 3 3 6 5 3" xfId="13380" xr:uid="{00000000-0005-0000-0000-0000848C0000}"/>
    <cellStyle name="Normal 3 3 6 5 3 2" xfId="13381" xr:uid="{00000000-0005-0000-0000-0000858C0000}"/>
    <cellStyle name="Normal 3 3 6 5 3 2 2" xfId="29260" xr:uid="{00000000-0005-0000-0000-0000868C0000}"/>
    <cellStyle name="Normal 3 3 6 5 3 2 3" xfId="46294" xr:uid="{00000000-0005-0000-0000-0000878C0000}"/>
    <cellStyle name="Normal 3 3 6 5 3 3" xfId="29261" xr:uid="{00000000-0005-0000-0000-0000888C0000}"/>
    <cellStyle name="Normal 3 3 6 5 3 4" xfId="46295" xr:uid="{00000000-0005-0000-0000-0000898C0000}"/>
    <cellStyle name="Normal 3 3 6 5 4" xfId="13382" xr:uid="{00000000-0005-0000-0000-00008A8C0000}"/>
    <cellStyle name="Normal 3 3 6 5 4 2" xfId="13383" xr:uid="{00000000-0005-0000-0000-00008B8C0000}"/>
    <cellStyle name="Normal 3 3 6 5 4 3" xfId="46296" xr:uid="{00000000-0005-0000-0000-00008C8C0000}"/>
    <cellStyle name="Normal 3 3 6 5 5" xfId="13384" xr:uid="{00000000-0005-0000-0000-00008D8C0000}"/>
    <cellStyle name="Normal 3 3 6 5 5 2" xfId="13385" xr:uid="{00000000-0005-0000-0000-00008E8C0000}"/>
    <cellStyle name="Normal 3 3 6 5 6" xfId="13386" xr:uid="{00000000-0005-0000-0000-00008F8C0000}"/>
    <cellStyle name="Normal 3 3 6 5 7" xfId="46297" xr:uid="{00000000-0005-0000-0000-0000908C0000}"/>
    <cellStyle name="Normal 3 3 6 6" xfId="13387" xr:uid="{00000000-0005-0000-0000-0000918C0000}"/>
    <cellStyle name="Normal 3 3 6 6 2" xfId="13388" xr:uid="{00000000-0005-0000-0000-0000928C0000}"/>
    <cellStyle name="Normal 3 3 6 6 2 2" xfId="29262" xr:uid="{00000000-0005-0000-0000-0000938C0000}"/>
    <cellStyle name="Normal 3 3 6 6 2 2 2" xfId="29263" xr:uid="{00000000-0005-0000-0000-0000948C0000}"/>
    <cellStyle name="Normal 3 3 6 6 2 2 2 2" xfId="29264" xr:uid="{00000000-0005-0000-0000-0000958C0000}"/>
    <cellStyle name="Normal 3 3 6 6 2 2 2 3" xfId="46298" xr:uid="{00000000-0005-0000-0000-0000968C0000}"/>
    <cellStyle name="Normal 3 3 6 6 2 2 3" xfId="29265" xr:uid="{00000000-0005-0000-0000-0000978C0000}"/>
    <cellStyle name="Normal 3 3 6 6 2 2 4" xfId="46299" xr:uid="{00000000-0005-0000-0000-0000988C0000}"/>
    <cellStyle name="Normal 3 3 6 6 2 3" xfId="29266" xr:uid="{00000000-0005-0000-0000-0000998C0000}"/>
    <cellStyle name="Normal 3 3 6 6 2 3 2" xfId="29267" xr:uid="{00000000-0005-0000-0000-00009A8C0000}"/>
    <cellStyle name="Normal 3 3 6 6 2 3 3" xfId="46300" xr:uid="{00000000-0005-0000-0000-00009B8C0000}"/>
    <cellStyle name="Normal 3 3 6 6 2 4" xfId="29268" xr:uid="{00000000-0005-0000-0000-00009C8C0000}"/>
    <cellStyle name="Normal 3 3 6 6 2 5" xfId="46301" xr:uid="{00000000-0005-0000-0000-00009D8C0000}"/>
    <cellStyle name="Normal 3 3 6 6 3" xfId="13389" xr:uid="{00000000-0005-0000-0000-00009E8C0000}"/>
    <cellStyle name="Normal 3 3 6 6 3 2" xfId="29269" xr:uid="{00000000-0005-0000-0000-00009F8C0000}"/>
    <cellStyle name="Normal 3 3 6 6 3 2 2" xfId="29270" xr:uid="{00000000-0005-0000-0000-0000A08C0000}"/>
    <cellStyle name="Normal 3 3 6 6 3 2 3" xfId="46302" xr:uid="{00000000-0005-0000-0000-0000A18C0000}"/>
    <cellStyle name="Normal 3 3 6 6 3 3" xfId="29271" xr:uid="{00000000-0005-0000-0000-0000A28C0000}"/>
    <cellStyle name="Normal 3 3 6 6 3 4" xfId="46303" xr:uid="{00000000-0005-0000-0000-0000A38C0000}"/>
    <cellStyle name="Normal 3 3 6 6 4" xfId="29272" xr:uid="{00000000-0005-0000-0000-0000A48C0000}"/>
    <cellStyle name="Normal 3 3 6 6 4 2" xfId="29273" xr:uid="{00000000-0005-0000-0000-0000A58C0000}"/>
    <cellStyle name="Normal 3 3 6 6 4 3" xfId="46304" xr:uid="{00000000-0005-0000-0000-0000A68C0000}"/>
    <cellStyle name="Normal 3 3 6 6 5" xfId="29274" xr:uid="{00000000-0005-0000-0000-0000A78C0000}"/>
    <cellStyle name="Normal 3 3 6 6 6" xfId="46305" xr:uid="{00000000-0005-0000-0000-0000A88C0000}"/>
    <cellStyle name="Normal 3 3 6 6 7" xfId="46306" xr:uid="{00000000-0005-0000-0000-0000A98C0000}"/>
    <cellStyle name="Normal 3 3 6 7" xfId="13390" xr:uid="{00000000-0005-0000-0000-0000AA8C0000}"/>
    <cellStyle name="Normal 3 3 6 7 2" xfId="13391" xr:uid="{00000000-0005-0000-0000-0000AB8C0000}"/>
    <cellStyle name="Normal 3 3 6 7 2 2" xfId="29275" xr:uid="{00000000-0005-0000-0000-0000AC8C0000}"/>
    <cellStyle name="Normal 3 3 6 7 2 2 2" xfId="29276" xr:uid="{00000000-0005-0000-0000-0000AD8C0000}"/>
    <cellStyle name="Normal 3 3 6 7 2 2 3" xfId="46307" xr:uid="{00000000-0005-0000-0000-0000AE8C0000}"/>
    <cellStyle name="Normal 3 3 6 7 2 3" xfId="29277" xr:uid="{00000000-0005-0000-0000-0000AF8C0000}"/>
    <cellStyle name="Normal 3 3 6 7 2 4" xfId="46308" xr:uid="{00000000-0005-0000-0000-0000B08C0000}"/>
    <cellStyle name="Normal 3 3 6 7 3" xfId="13392" xr:uid="{00000000-0005-0000-0000-0000B18C0000}"/>
    <cellStyle name="Normal 3 3 6 7 3 2" xfId="29278" xr:uid="{00000000-0005-0000-0000-0000B28C0000}"/>
    <cellStyle name="Normal 3 3 6 7 3 3" xfId="46309" xr:uid="{00000000-0005-0000-0000-0000B38C0000}"/>
    <cellStyle name="Normal 3 3 6 7 4" xfId="29279" xr:uid="{00000000-0005-0000-0000-0000B48C0000}"/>
    <cellStyle name="Normal 3 3 6 7 5" xfId="46310" xr:uid="{00000000-0005-0000-0000-0000B58C0000}"/>
    <cellStyle name="Normal 3 3 6 8" xfId="13393" xr:uid="{00000000-0005-0000-0000-0000B68C0000}"/>
    <cellStyle name="Normal 3 3 6 8 2" xfId="13394" xr:uid="{00000000-0005-0000-0000-0000B78C0000}"/>
    <cellStyle name="Normal 3 3 6 8 2 2" xfId="29280" xr:uid="{00000000-0005-0000-0000-0000B88C0000}"/>
    <cellStyle name="Normal 3 3 6 8 2 2 2" xfId="29281" xr:uid="{00000000-0005-0000-0000-0000B98C0000}"/>
    <cellStyle name="Normal 3 3 6 8 2 2 3" xfId="46311" xr:uid="{00000000-0005-0000-0000-0000BA8C0000}"/>
    <cellStyle name="Normal 3 3 6 8 2 3" xfId="29282" xr:uid="{00000000-0005-0000-0000-0000BB8C0000}"/>
    <cellStyle name="Normal 3 3 6 8 2 4" xfId="46312" xr:uid="{00000000-0005-0000-0000-0000BC8C0000}"/>
    <cellStyle name="Normal 3 3 6 8 3" xfId="29283" xr:uid="{00000000-0005-0000-0000-0000BD8C0000}"/>
    <cellStyle name="Normal 3 3 6 8 3 2" xfId="29284" xr:uid="{00000000-0005-0000-0000-0000BE8C0000}"/>
    <cellStyle name="Normal 3 3 6 8 3 3" xfId="46313" xr:uid="{00000000-0005-0000-0000-0000BF8C0000}"/>
    <cellStyle name="Normal 3 3 6 8 4" xfId="29285" xr:uid="{00000000-0005-0000-0000-0000C08C0000}"/>
    <cellStyle name="Normal 3 3 6 8 5" xfId="46314" xr:uid="{00000000-0005-0000-0000-0000C18C0000}"/>
    <cellStyle name="Normal 3 3 6 9" xfId="13395" xr:uid="{00000000-0005-0000-0000-0000C28C0000}"/>
    <cellStyle name="Normal 3 3 6 9 2" xfId="13396" xr:uid="{00000000-0005-0000-0000-0000C38C0000}"/>
    <cellStyle name="Normal 3 3 6 9 2 2" xfId="29286" xr:uid="{00000000-0005-0000-0000-0000C48C0000}"/>
    <cellStyle name="Normal 3 3 6 9 2 2 2" xfId="29287" xr:uid="{00000000-0005-0000-0000-0000C58C0000}"/>
    <cellStyle name="Normal 3 3 6 9 2 2 3" xfId="46315" xr:uid="{00000000-0005-0000-0000-0000C68C0000}"/>
    <cellStyle name="Normal 3 3 6 9 2 3" xfId="29288" xr:uid="{00000000-0005-0000-0000-0000C78C0000}"/>
    <cellStyle name="Normal 3 3 6 9 2 4" xfId="46316" xr:uid="{00000000-0005-0000-0000-0000C88C0000}"/>
    <cellStyle name="Normal 3 3 6 9 3" xfId="29289" xr:uid="{00000000-0005-0000-0000-0000C98C0000}"/>
    <cellStyle name="Normal 3 3 6 9 3 2" xfId="29290" xr:uid="{00000000-0005-0000-0000-0000CA8C0000}"/>
    <cellStyle name="Normal 3 3 6 9 3 3" xfId="46317" xr:uid="{00000000-0005-0000-0000-0000CB8C0000}"/>
    <cellStyle name="Normal 3 3 6 9 4" xfId="29291" xr:uid="{00000000-0005-0000-0000-0000CC8C0000}"/>
    <cellStyle name="Normal 3 3 6 9 5" xfId="46318" xr:uid="{00000000-0005-0000-0000-0000CD8C0000}"/>
    <cellStyle name="Normal 3 3 7" xfId="13397" xr:uid="{00000000-0005-0000-0000-0000CE8C0000}"/>
    <cellStyle name="Normal 3 3 7 10" xfId="13398" xr:uid="{00000000-0005-0000-0000-0000CF8C0000}"/>
    <cellStyle name="Normal 3 3 7 10 2" xfId="13399" xr:uid="{00000000-0005-0000-0000-0000D08C0000}"/>
    <cellStyle name="Normal 3 3 7 10 2 2" xfId="29292" xr:uid="{00000000-0005-0000-0000-0000D18C0000}"/>
    <cellStyle name="Normal 3 3 7 10 2 3" xfId="46319" xr:uid="{00000000-0005-0000-0000-0000D28C0000}"/>
    <cellStyle name="Normal 3 3 7 10 3" xfId="29293" xr:uid="{00000000-0005-0000-0000-0000D38C0000}"/>
    <cellStyle name="Normal 3 3 7 10 4" xfId="46320" xr:uid="{00000000-0005-0000-0000-0000D48C0000}"/>
    <cellStyle name="Normal 3 3 7 11" xfId="13400" xr:uid="{00000000-0005-0000-0000-0000D58C0000}"/>
    <cellStyle name="Normal 3 3 7 11 2" xfId="29294" xr:uid="{00000000-0005-0000-0000-0000D68C0000}"/>
    <cellStyle name="Normal 3 3 7 11 3" xfId="46321" xr:uid="{00000000-0005-0000-0000-0000D78C0000}"/>
    <cellStyle name="Normal 3 3 7 12" xfId="29295" xr:uid="{00000000-0005-0000-0000-0000D88C0000}"/>
    <cellStyle name="Normal 3 3 7 12 2" xfId="46322" xr:uid="{00000000-0005-0000-0000-0000D98C0000}"/>
    <cellStyle name="Normal 3 3 7 13" xfId="46323" xr:uid="{00000000-0005-0000-0000-0000DA8C0000}"/>
    <cellStyle name="Normal 3 3 7 14" xfId="46324" xr:uid="{00000000-0005-0000-0000-0000DB8C0000}"/>
    <cellStyle name="Normal 3 3 7 15" xfId="46325" xr:uid="{00000000-0005-0000-0000-0000DC8C0000}"/>
    <cellStyle name="Normal 3 3 7 2" xfId="13401" xr:uid="{00000000-0005-0000-0000-0000DD8C0000}"/>
    <cellStyle name="Normal 3 3 7 2 10" xfId="46326" xr:uid="{00000000-0005-0000-0000-0000DE8C0000}"/>
    <cellStyle name="Normal 3 3 7 2 11" xfId="46327" xr:uid="{00000000-0005-0000-0000-0000DF8C0000}"/>
    <cellStyle name="Normal 3 3 7 2 12" xfId="46328" xr:uid="{00000000-0005-0000-0000-0000E08C0000}"/>
    <cellStyle name="Normal 3 3 7 2 2" xfId="13402" xr:uid="{00000000-0005-0000-0000-0000E18C0000}"/>
    <cellStyle name="Normal 3 3 7 2 2 2" xfId="13403" xr:uid="{00000000-0005-0000-0000-0000E28C0000}"/>
    <cellStyle name="Normal 3 3 7 2 2 2 2" xfId="13404" xr:uid="{00000000-0005-0000-0000-0000E38C0000}"/>
    <cellStyle name="Normal 3 3 7 2 2 2 2 2" xfId="13405" xr:uid="{00000000-0005-0000-0000-0000E48C0000}"/>
    <cellStyle name="Normal 3 3 7 2 2 2 2 2 2" xfId="29296" xr:uid="{00000000-0005-0000-0000-0000E58C0000}"/>
    <cellStyle name="Normal 3 3 7 2 2 2 2 2 2 2" xfId="29297" xr:uid="{00000000-0005-0000-0000-0000E68C0000}"/>
    <cellStyle name="Normal 3 3 7 2 2 2 2 2 2 3" xfId="46329" xr:uid="{00000000-0005-0000-0000-0000E78C0000}"/>
    <cellStyle name="Normal 3 3 7 2 2 2 2 2 3" xfId="29298" xr:uid="{00000000-0005-0000-0000-0000E88C0000}"/>
    <cellStyle name="Normal 3 3 7 2 2 2 2 2 4" xfId="46330" xr:uid="{00000000-0005-0000-0000-0000E98C0000}"/>
    <cellStyle name="Normal 3 3 7 2 2 2 2 3" xfId="13406" xr:uid="{00000000-0005-0000-0000-0000EA8C0000}"/>
    <cellStyle name="Normal 3 3 7 2 2 2 2 3 2" xfId="29299" xr:uid="{00000000-0005-0000-0000-0000EB8C0000}"/>
    <cellStyle name="Normal 3 3 7 2 2 2 2 3 3" xfId="46331" xr:uid="{00000000-0005-0000-0000-0000EC8C0000}"/>
    <cellStyle name="Normal 3 3 7 2 2 2 2 4" xfId="29300" xr:uid="{00000000-0005-0000-0000-0000ED8C0000}"/>
    <cellStyle name="Normal 3 3 7 2 2 2 2 5" xfId="46332" xr:uid="{00000000-0005-0000-0000-0000EE8C0000}"/>
    <cellStyle name="Normal 3 3 7 2 2 2 3" xfId="13407" xr:uid="{00000000-0005-0000-0000-0000EF8C0000}"/>
    <cellStyle name="Normal 3 3 7 2 2 2 3 2" xfId="13408" xr:uid="{00000000-0005-0000-0000-0000F08C0000}"/>
    <cellStyle name="Normal 3 3 7 2 2 2 3 2 2" xfId="29301" xr:uid="{00000000-0005-0000-0000-0000F18C0000}"/>
    <cellStyle name="Normal 3 3 7 2 2 2 3 2 3" xfId="46333" xr:uid="{00000000-0005-0000-0000-0000F28C0000}"/>
    <cellStyle name="Normal 3 3 7 2 2 2 3 3" xfId="29302" xr:uid="{00000000-0005-0000-0000-0000F38C0000}"/>
    <cellStyle name="Normal 3 3 7 2 2 2 3 4" xfId="46334" xr:uid="{00000000-0005-0000-0000-0000F48C0000}"/>
    <cellStyle name="Normal 3 3 7 2 2 2 4" xfId="13409" xr:uid="{00000000-0005-0000-0000-0000F58C0000}"/>
    <cellStyle name="Normal 3 3 7 2 2 2 4 2" xfId="13410" xr:uid="{00000000-0005-0000-0000-0000F68C0000}"/>
    <cellStyle name="Normal 3 3 7 2 2 2 4 3" xfId="46335" xr:uid="{00000000-0005-0000-0000-0000F78C0000}"/>
    <cellStyle name="Normal 3 3 7 2 2 2 5" xfId="13411" xr:uid="{00000000-0005-0000-0000-0000F88C0000}"/>
    <cellStyle name="Normal 3 3 7 2 2 2 5 2" xfId="13412" xr:uid="{00000000-0005-0000-0000-0000F98C0000}"/>
    <cellStyle name="Normal 3 3 7 2 2 2 6" xfId="13413" xr:uid="{00000000-0005-0000-0000-0000FA8C0000}"/>
    <cellStyle name="Normal 3 3 7 2 2 2 7" xfId="46336" xr:uid="{00000000-0005-0000-0000-0000FB8C0000}"/>
    <cellStyle name="Normal 3 3 7 2 2 3" xfId="13414" xr:uid="{00000000-0005-0000-0000-0000FC8C0000}"/>
    <cellStyle name="Normal 3 3 7 2 2 3 2" xfId="13415" xr:uid="{00000000-0005-0000-0000-0000FD8C0000}"/>
    <cellStyle name="Normal 3 3 7 2 2 3 2 2" xfId="29303" xr:uid="{00000000-0005-0000-0000-0000FE8C0000}"/>
    <cellStyle name="Normal 3 3 7 2 2 3 2 2 2" xfId="29304" xr:uid="{00000000-0005-0000-0000-0000FF8C0000}"/>
    <cellStyle name="Normal 3 3 7 2 2 3 2 2 3" xfId="46337" xr:uid="{00000000-0005-0000-0000-0000008D0000}"/>
    <cellStyle name="Normal 3 3 7 2 2 3 2 3" xfId="29305" xr:uid="{00000000-0005-0000-0000-0000018D0000}"/>
    <cellStyle name="Normal 3 3 7 2 2 3 2 4" xfId="46338" xr:uid="{00000000-0005-0000-0000-0000028D0000}"/>
    <cellStyle name="Normal 3 3 7 2 2 3 3" xfId="13416" xr:uid="{00000000-0005-0000-0000-0000038D0000}"/>
    <cellStyle name="Normal 3 3 7 2 2 3 3 2" xfId="29306" xr:uid="{00000000-0005-0000-0000-0000048D0000}"/>
    <cellStyle name="Normal 3 3 7 2 2 3 3 3" xfId="46339" xr:uid="{00000000-0005-0000-0000-0000058D0000}"/>
    <cellStyle name="Normal 3 3 7 2 2 3 4" xfId="29307" xr:uid="{00000000-0005-0000-0000-0000068D0000}"/>
    <cellStyle name="Normal 3 3 7 2 2 3 5" xfId="46340" xr:uid="{00000000-0005-0000-0000-0000078D0000}"/>
    <cellStyle name="Normal 3 3 7 2 2 4" xfId="13417" xr:uid="{00000000-0005-0000-0000-0000088D0000}"/>
    <cellStyle name="Normal 3 3 7 2 2 4 2" xfId="13418" xr:uid="{00000000-0005-0000-0000-0000098D0000}"/>
    <cellStyle name="Normal 3 3 7 2 2 4 2 2" xfId="29308" xr:uid="{00000000-0005-0000-0000-00000A8D0000}"/>
    <cellStyle name="Normal 3 3 7 2 2 4 2 3" xfId="46341" xr:uid="{00000000-0005-0000-0000-00000B8D0000}"/>
    <cellStyle name="Normal 3 3 7 2 2 4 3" xfId="29309" xr:uid="{00000000-0005-0000-0000-00000C8D0000}"/>
    <cellStyle name="Normal 3 3 7 2 2 4 4" xfId="46342" xr:uid="{00000000-0005-0000-0000-00000D8D0000}"/>
    <cellStyle name="Normal 3 3 7 2 2 5" xfId="13419" xr:uid="{00000000-0005-0000-0000-00000E8D0000}"/>
    <cellStyle name="Normal 3 3 7 2 2 5 2" xfId="13420" xr:uid="{00000000-0005-0000-0000-00000F8D0000}"/>
    <cellStyle name="Normal 3 3 7 2 2 5 3" xfId="46343" xr:uid="{00000000-0005-0000-0000-0000108D0000}"/>
    <cellStyle name="Normal 3 3 7 2 2 6" xfId="13421" xr:uid="{00000000-0005-0000-0000-0000118D0000}"/>
    <cellStyle name="Normal 3 3 7 2 2 6 2" xfId="13422" xr:uid="{00000000-0005-0000-0000-0000128D0000}"/>
    <cellStyle name="Normal 3 3 7 2 2 7" xfId="13423" xr:uid="{00000000-0005-0000-0000-0000138D0000}"/>
    <cellStyle name="Normal 3 3 7 2 2 8" xfId="46344" xr:uid="{00000000-0005-0000-0000-0000148D0000}"/>
    <cellStyle name="Normal 3 3 7 2 3" xfId="13424" xr:uid="{00000000-0005-0000-0000-0000158D0000}"/>
    <cellStyle name="Normal 3 3 7 2 3 2" xfId="13425" xr:uid="{00000000-0005-0000-0000-0000168D0000}"/>
    <cellStyle name="Normal 3 3 7 2 3 2 2" xfId="13426" xr:uid="{00000000-0005-0000-0000-0000178D0000}"/>
    <cellStyle name="Normal 3 3 7 2 3 2 2 2" xfId="29310" xr:uid="{00000000-0005-0000-0000-0000188D0000}"/>
    <cellStyle name="Normal 3 3 7 2 3 2 2 2 2" xfId="29311" xr:uid="{00000000-0005-0000-0000-0000198D0000}"/>
    <cellStyle name="Normal 3 3 7 2 3 2 2 2 3" xfId="46345" xr:uid="{00000000-0005-0000-0000-00001A8D0000}"/>
    <cellStyle name="Normal 3 3 7 2 3 2 2 3" xfId="29312" xr:uid="{00000000-0005-0000-0000-00001B8D0000}"/>
    <cellStyle name="Normal 3 3 7 2 3 2 2 4" xfId="46346" xr:uid="{00000000-0005-0000-0000-00001C8D0000}"/>
    <cellStyle name="Normal 3 3 7 2 3 2 3" xfId="13427" xr:uid="{00000000-0005-0000-0000-00001D8D0000}"/>
    <cellStyle name="Normal 3 3 7 2 3 2 3 2" xfId="29313" xr:uid="{00000000-0005-0000-0000-00001E8D0000}"/>
    <cellStyle name="Normal 3 3 7 2 3 2 3 3" xfId="46347" xr:uid="{00000000-0005-0000-0000-00001F8D0000}"/>
    <cellStyle name="Normal 3 3 7 2 3 2 4" xfId="29314" xr:uid="{00000000-0005-0000-0000-0000208D0000}"/>
    <cellStyle name="Normal 3 3 7 2 3 2 5" xfId="46348" xr:uid="{00000000-0005-0000-0000-0000218D0000}"/>
    <cellStyle name="Normal 3 3 7 2 3 3" xfId="13428" xr:uid="{00000000-0005-0000-0000-0000228D0000}"/>
    <cellStyle name="Normal 3 3 7 2 3 3 2" xfId="13429" xr:uid="{00000000-0005-0000-0000-0000238D0000}"/>
    <cellStyle name="Normal 3 3 7 2 3 3 2 2" xfId="29315" xr:uid="{00000000-0005-0000-0000-0000248D0000}"/>
    <cellStyle name="Normal 3 3 7 2 3 3 2 3" xfId="46349" xr:uid="{00000000-0005-0000-0000-0000258D0000}"/>
    <cellStyle name="Normal 3 3 7 2 3 3 3" xfId="29316" xr:uid="{00000000-0005-0000-0000-0000268D0000}"/>
    <cellStyle name="Normal 3 3 7 2 3 3 4" xfId="46350" xr:uid="{00000000-0005-0000-0000-0000278D0000}"/>
    <cellStyle name="Normal 3 3 7 2 3 4" xfId="13430" xr:uid="{00000000-0005-0000-0000-0000288D0000}"/>
    <cellStyle name="Normal 3 3 7 2 3 4 2" xfId="13431" xr:uid="{00000000-0005-0000-0000-0000298D0000}"/>
    <cellStyle name="Normal 3 3 7 2 3 4 3" xfId="46351" xr:uid="{00000000-0005-0000-0000-00002A8D0000}"/>
    <cellStyle name="Normal 3 3 7 2 3 5" xfId="13432" xr:uid="{00000000-0005-0000-0000-00002B8D0000}"/>
    <cellStyle name="Normal 3 3 7 2 3 5 2" xfId="13433" xr:uid="{00000000-0005-0000-0000-00002C8D0000}"/>
    <cellStyle name="Normal 3 3 7 2 3 6" xfId="13434" xr:uid="{00000000-0005-0000-0000-00002D8D0000}"/>
    <cellStyle name="Normal 3 3 7 2 3 7" xfId="46352" xr:uid="{00000000-0005-0000-0000-00002E8D0000}"/>
    <cellStyle name="Normal 3 3 7 2 4" xfId="13435" xr:uid="{00000000-0005-0000-0000-00002F8D0000}"/>
    <cellStyle name="Normal 3 3 7 2 4 2" xfId="13436" xr:uid="{00000000-0005-0000-0000-0000308D0000}"/>
    <cellStyle name="Normal 3 3 7 2 4 2 2" xfId="29317" xr:uid="{00000000-0005-0000-0000-0000318D0000}"/>
    <cellStyle name="Normal 3 3 7 2 4 2 2 2" xfId="29318" xr:uid="{00000000-0005-0000-0000-0000328D0000}"/>
    <cellStyle name="Normal 3 3 7 2 4 2 2 2 2" xfId="29319" xr:uid="{00000000-0005-0000-0000-0000338D0000}"/>
    <cellStyle name="Normal 3 3 7 2 4 2 2 2 3" xfId="46353" xr:uid="{00000000-0005-0000-0000-0000348D0000}"/>
    <cellStyle name="Normal 3 3 7 2 4 2 2 3" xfId="29320" xr:uid="{00000000-0005-0000-0000-0000358D0000}"/>
    <cellStyle name="Normal 3 3 7 2 4 2 2 4" xfId="46354" xr:uid="{00000000-0005-0000-0000-0000368D0000}"/>
    <cellStyle name="Normal 3 3 7 2 4 2 3" xfId="29321" xr:uid="{00000000-0005-0000-0000-0000378D0000}"/>
    <cellStyle name="Normal 3 3 7 2 4 2 3 2" xfId="29322" xr:uid="{00000000-0005-0000-0000-0000388D0000}"/>
    <cellStyle name="Normal 3 3 7 2 4 2 3 3" xfId="46355" xr:uid="{00000000-0005-0000-0000-0000398D0000}"/>
    <cellStyle name="Normal 3 3 7 2 4 2 4" xfId="29323" xr:uid="{00000000-0005-0000-0000-00003A8D0000}"/>
    <cellStyle name="Normal 3 3 7 2 4 2 5" xfId="46356" xr:uid="{00000000-0005-0000-0000-00003B8D0000}"/>
    <cellStyle name="Normal 3 3 7 2 4 3" xfId="13437" xr:uid="{00000000-0005-0000-0000-00003C8D0000}"/>
    <cellStyle name="Normal 3 3 7 2 4 3 2" xfId="29324" xr:uid="{00000000-0005-0000-0000-00003D8D0000}"/>
    <cellStyle name="Normal 3 3 7 2 4 3 2 2" xfId="29325" xr:uid="{00000000-0005-0000-0000-00003E8D0000}"/>
    <cellStyle name="Normal 3 3 7 2 4 3 2 3" xfId="46357" xr:uid="{00000000-0005-0000-0000-00003F8D0000}"/>
    <cellStyle name="Normal 3 3 7 2 4 3 3" xfId="29326" xr:uid="{00000000-0005-0000-0000-0000408D0000}"/>
    <cellStyle name="Normal 3 3 7 2 4 3 4" xfId="46358" xr:uid="{00000000-0005-0000-0000-0000418D0000}"/>
    <cellStyle name="Normal 3 3 7 2 4 4" xfId="29327" xr:uid="{00000000-0005-0000-0000-0000428D0000}"/>
    <cellStyle name="Normal 3 3 7 2 4 4 2" xfId="29328" xr:uid="{00000000-0005-0000-0000-0000438D0000}"/>
    <cellStyle name="Normal 3 3 7 2 4 4 3" xfId="46359" xr:uid="{00000000-0005-0000-0000-0000448D0000}"/>
    <cellStyle name="Normal 3 3 7 2 4 5" xfId="29329" xr:uid="{00000000-0005-0000-0000-0000458D0000}"/>
    <cellStyle name="Normal 3 3 7 2 4 6" xfId="46360" xr:uid="{00000000-0005-0000-0000-0000468D0000}"/>
    <cellStyle name="Normal 3 3 7 2 5" xfId="13438" xr:uid="{00000000-0005-0000-0000-0000478D0000}"/>
    <cellStyle name="Normal 3 3 7 2 5 2" xfId="13439" xr:uid="{00000000-0005-0000-0000-0000488D0000}"/>
    <cellStyle name="Normal 3 3 7 2 5 2 2" xfId="29330" xr:uid="{00000000-0005-0000-0000-0000498D0000}"/>
    <cellStyle name="Normal 3 3 7 2 5 2 2 2" xfId="29331" xr:uid="{00000000-0005-0000-0000-00004A8D0000}"/>
    <cellStyle name="Normal 3 3 7 2 5 2 2 3" xfId="46361" xr:uid="{00000000-0005-0000-0000-00004B8D0000}"/>
    <cellStyle name="Normal 3 3 7 2 5 2 3" xfId="29332" xr:uid="{00000000-0005-0000-0000-00004C8D0000}"/>
    <cellStyle name="Normal 3 3 7 2 5 2 4" xfId="46362" xr:uid="{00000000-0005-0000-0000-00004D8D0000}"/>
    <cellStyle name="Normal 3 3 7 2 5 3" xfId="29333" xr:uid="{00000000-0005-0000-0000-00004E8D0000}"/>
    <cellStyle name="Normal 3 3 7 2 5 3 2" xfId="29334" xr:uid="{00000000-0005-0000-0000-00004F8D0000}"/>
    <cellStyle name="Normal 3 3 7 2 5 3 3" xfId="46363" xr:uid="{00000000-0005-0000-0000-0000508D0000}"/>
    <cellStyle name="Normal 3 3 7 2 5 4" xfId="29335" xr:uid="{00000000-0005-0000-0000-0000518D0000}"/>
    <cellStyle name="Normal 3 3 7 2 5 5" xfId="46364" xr:uid="{00000000-0005-0000-0000-0000528D0000}"/>
    <cellStyle name="Normal 3 3 7 2 6" xfId="13440" xr:uid="{00000000-0005-0000-0000-0000538D0000}"/>
    <cellStyle name="Normal 3 3 7 2 6 2" xfId="13441" xr:uid="{00000000-0005-0000-0000-0000548D0000}"/>
    <cellStyle name="Normal 3 3 7 2 6 2 2" xfId="29336" xr:uid="{00000000-0005-0000-0000-0000558D0000}"/>
    <cellStyle name="Normal 3 3 7 2 6 2 2 2" xfId="29337" xr:uid="{00000000-0005-0000-0000-0000568D0000}"/>
    <cellStyle name="Normal 3 3 7 2 6 2 2 3" xfId="46365" xr:uid="{00000000-0005-0000-0000-0000578D0000}"/>
    <cellStyle name="Normal 3 3 7 2 6 2 3" xfId="29338" xr:uid="{00000000-0005-0000-0000-0000588D0000}"/>
    <cellStyle name="Normal 3 3 7 2 6 2 4" xfId="46366" xr:uid="{00000000-0005-0000-0000-0000598D0000}"/>
    <cellStyle name="Normal 3 3 7 2 6 3" xfId="29339" xr:uid="{00000000-0005-0000-0000-00005A8D0000}"/>
    <cellStyle name="Normal 3 3 7 2 6 3 2" xfId="29340" xr:uid="{00000000-0005-0000-0000-00005B8D0000}"/>
    <cellStyle name="Normal 3 3 7 2 6 3 3" xfId="46367" xr:uid="{00000000-0005-0000-0000-00005C8D0000}"/>
    <cellStyle name="Normal 3 3 7 2 6 4" xfId="29341" xr:uid="{00000000-0005-0000-0000-00005D8D0000}"/>
    <cellStyle name="Normal 3 3 7 2 6 5" xfId="46368" xr:uid="{00000000-0005-0000-0000-00005E8D0000}"/>
    <cellStyle name="Normal 3 3 7 2 7" xfId="13442" xr:uid="{00000000-0005-0000-0000-00005F8D0000}"/>
    <cellStyle name="Normal 3 3 7 2 7 2" xfId="13443" xr:uid="{00000000-0005-0000-0000-0000608D0000}"/>
    <cellStyle name="Normal 3 3 7 2 7 2 2" xfId="29342" xr:uid="{00000000-0005-0000-0000-0000618D0000}"/>
    <cellStyle name="Normal 3 3 7 2 7 2 3" xfId="46369" xr:uid="{00000000-0005-0000-0000-0000628D0000}"/>
    <cellStyle name="Normal 3 3 7 2 7 3" xfId="29343" xr:uid="{00000000-0005-0000-0000-0000638D0000}"/>
    <cellStyle name="Normal 3 3 7 2 7 4" xfId="46370" xr:uid="{00000000-0005-0000-0000-0000648D0000}"/>
    <cellStyle name="Normal 3 3 7 2 8" xfId="13444" xr:uid="{00000000-0005-0000-0000-0000658D0000}"/>
    <cellStyle name="Normal 3 3 7 2 8 2" xfId="29344" xr:uid="{00000000-0005-0000-0000-0000668D0000}"/>
    <cellStyle name="Normal 3 3 7 2 8 3" xfId="46371" xr:uid="{00000000-0005-0000-0000-0000678D0000}"/>
    <cellStyle name="Normal 3 3 7 2 9" xfId="29345" xr:uid="{00000000-0005-0000-0000-0000688D0000}"/>
    <cellStyle name="Normal 3 3 7 2 9 2" xfId="46372" xr:uid="{00000000-0005-0000-0000-0000698D0000}"/>
    <cellStyle name="Normal 3 3 7 3" xfId="13445" xr:uid="{00000000-0005-0000-0000-00006A8D0000}"/>
    <cellStyle name="Normal 3 3 7 3 10" xfId="46373" xr:uid="{00000000-0005-0000-0000-00006B8D0000}"/>
    <cellStyle name="Normal 3 3 7 3 11" xfId="46374" xr:uid="{00000000-0005-0000-0000-00006C8D0000}"/>
    <cellStyle name="Normal 3 3 7 3 2" xfId="13446" xr:uid="{00000000-0005-0000-0000-00006D8D0000}"/>
    <cellStyle name="Normal 3 3 7 3 2 2" xfId="13447" xr:uid="{00000000-0005-0000-0000-00006E8D0000}"/>
    <cellStyle name="Normal 3 3 7 3 2 2 2" xfId="13448" xr:uid="{00000000-0005-0000-0000-00006F8D0000}"/>
    <cellStyle name="Normal 3 3 7 3 2 2 2 2" xfId="13449" xr:uid="{00000000-0005-0000-0000-0000708D0000}"/>
    <cellStyle name="Normal 3 3 7 3 2 2 2 2 2" xfId="29346" xr:uid="{00000000-0005-0000-0000-0000718D0000}"/>
    <cellStyle name="Normal 3 3 7 3 2 2 2 2 2 2" xfId="29347" xr:uid="{00000000-0005-0000-0000-0000728D0000}"/>
    <cellStyle name="Normal 3 3 7 3 2 2 2 2 2 3" xfId="46375" xr:uid="{00000000-0005-0000-0000-0000738D0000}"/>
    <cellStyle name="Normal 3 3 7 3 2 2 2 2 3" xfId="29348" xr:uid="{00000000-0005-0000-0000-0000748D0000}"/>
    <cellStyle name="Normal 3 3 7 3 2 2 2 2 4" xfId="46376" xr:uid="{00000000-0005-0000-0000-0000758D0000}"/>
    <cellStyle name="Normal 3 3 7 3 2 2 2 3" xfId="13450" xr:uid="{00000000-0005-0000-0000-0000768D0000}"/>
    <cellStyle name="Normal 3 3 7 3 2 2 2 3 2" xfId="29349" xr:uid="{00000000-0005-0000-0000-0000778D0000}"/>
    <cellStyle name="Normal 3 3 7 3 2 2 2 3 3" xfId="46377" xr:uid="{00000000-0005-0000-0000-0000788D0000}"/>
    <cellStyle name="Normal 3 3 7 3 2 2 2 4" xfId="29350" xr:uid="{00000000-0005-0000-0000-0000798D0000}"/>
    <cellStyle name="Normal 3 3 7 3 2 2 2 5" xfId="46378" xr:uid="{00000000-0005-0000-0000-00007A8D0000}"/>
    <cellStyle name="Normal 3 3 7 3 2 2 3" xfId="13451" xr:uid="{00000000-0005-0000-0000-00007B8D0000}"/>
    <cellStyle name="Normal 3 3 7 3 2 2 3 2" xfId="13452" xr:uid="{00000000-0005-0000-0000-00007C8D0000}"/>
    <cellStyle name="Normal 3 3 7 3 2 2 3 2 2" xfId="29351" xr:uid="{00000000-0005-0000-0000-00007D8D0000}"/>
    <cellStyle name="Normal 3 3 7 3 2 2 3 2 3" xfId="46379" xr:uid="{00000000-0005-0000-0000-00007E8D0000}"/>
    <cellStyle name="Normal 3 3 7 3 2 2 3 3" xfId="29352" xr:uid="{00000000-0005-0000-0000-00007F8D0000}"/>
    <cellStyle name="Normal 3 3 7 3 2 2 3 4" xfId="46380" xr:uid="{00000000-0005-0000-0000-0000808D0000}"/>
    <cellStyle name="Normal 3 3 7 3 2 2 4" xfId="13453" xr:uid="{00000000-0005-0000-0000-0000818D0000}"/>
    <cellStyle name="Normal 3 3 7 3 2 2 4 2" xfId="13454" xr:uid="{00000000-0005-0000-0000-0000828D0000}"/>
    <cellStyle name="Normal 3 3 7 3 2 2 4 3" xfId="46381" xr:uid="{00000000-0005-0000-0000-0000838D0000}"/>
    <cellStyle name="Normal 3 3 7 3 2 2 5" xfId="13455" xr:uid="{00000000-0005-0000-0000-0000848D0000}"/>
    <cellStyle name="Normal 3 3 7 3 2 2 5 2" xfId="13456" xr:uid="{00000000-0005-0000-0000-0000858D0000}"/>
    <cellStyle name="Normal 3 3 7 3 2 2 6" xfId="13457" xr:uid="{00000000-0005-0000-0000-0000868D0000}"/>
    <cellStyle name="Normal 3 3 7 3 2 2 7" xfId="46382" xr:uid="{00000000-0005-0000-0000-0000878D0000}"/>
    <cellStyle name="Normal 3 3 7 3 2 3" xfId="13458" xr:uid="{00000000-0005-0000-0000-0000888D0000}"/>
    <cellStyle name="Normal 3 3 7 3 2 3 2" xfId="13459" xr:uid="{00000000-0005-0000-0000-0000898D0000}"/>
    <cellStyle name="Normal 3 3 7 3 2 3 2 2" xfId="29353" xr:uid="{00000000-0005-0000-0000-00008A8D0000}"/>
    <cellStyle name="Normal 3 3 7 3 2 3 2 2 2" xfId="29354" xr:uid="{00000000-0005-0000-0000-00008B8D0000}"/>
    <cellStyle name="Normal 3 3 7 3 2 3 2 2 3" xfId="46383" xr:uid="{00000000-0005-0000-0000-00008C8D0000}"/>
    <cellStyle name="Normal 3 3 7 3 2 3 2 3" xfId="29355" xr:uid="{00000000-0005-0000-0000-00008D8D0000}"/>
    <cellStyle name="Normal 3 3 7 3 2 3 2 4" xfId="46384" xr:uid="{00000000-0005-0000-0000-00008E8D0000}"/>
    <cellStyle name="Normal 3 3 7 3 2 3 3" xfId="13460" xr:uid="{00000000-0005-0000-0000-00008F8D0000}"/>
    <cellStyle name="Normal 3 3 7 3 2 3 3 2" xfId="29356" xr:uid="{00000000-0005-0000-0000-0000908D0000}"/>
    <cellStyle name="Normal 3 3 7 3 2 3 3 3" xfId="46385" xr:uid="{00000000-0005-0000-0000-0000918D0000}"/>
    <cellStyle name="Normal 3 3 7 3 2 3 4" xfId="29357" xr:uid="{00000000-0005-0000-0000-0000928D0000}"/>
    <cellStyle name="Normal 3 3 7 3 2 3 5" xfId="46386" xr:uid="{00000000-0005-0000-0000-0000938D0000}"/>
    <cellStyle name="Normal 3 3 7 3 2 4" xfId="13461" xr:uid="{00000000-0005-0000-0000-0000948D0000}"/>
    <cellStyle name="Normal 3 3 7 3 2 4 2" xfId="13462" xr:uid="{00000000-0005-0000-0000-0000958D0000}"/>
    <cellStyle name="Normal 3 3 7 3 2 4 2 2" xfId="29358" xr:uid="{00000000-0005-0000-0000-0000968D0000}"/>
    <cellStyle name="Normal 3 3 7 3 2 4 2 3" xfId="46387" xr:uid="{00000000-0005-0000-0000-0000978D0000}"/>
    <cellStyle name="Normal 3 3 7 3 2 4 3" xfId="29359" xr:uid="{00000000-0005-0000-0000-0000988D0000}"/>
    <cellStyle name="Normal 3 3 7 3 2 4 4" xfId="46388" xr:uid="{00000000-0005-0000-0000-0000998D0000}"/>
    <cellStyle name="Normal 3 3 7 3 2 5" xfId="13463" xr:uid="{00000000-0005-0000-0000-00009A8D0000}"/>
    <cellStyle name="Normal 3 3 7 3 2 5 2" xfId="13464" xr:uid="{00000000-0005-0000-0000-00009B8D0000}"/>
    <cellStyle name="Normal 3 3 7 3 2 5 3" xfId="46389" xr:uid="{00000000-0005-0000-0000-00009C8D0000}"/>
    <cellStyle name="Normal 3 3 7 3 2 6" xfId="13465" xr:uid="{00000000-0005-0000-0000-00009D8D0000}"/>
    <cellStyle name="Normal 3 3 7 3 2 6 2" xfId="13466" xr:uid="{00000000-0005-0000-0000-00009E8D0000}"/>
    <cellStyle name="Normal 3 3 7 3 2 7" xfId="13467" xr:uid="{00000000-0005-0000-0000-00009F8D0000}"/>
    <cellStyle name="Normal 3 3 7 3 2 8" xfId="46390" xr:uid="{00000000-0005-0000-0000-0000A08D0000}"/>
    <cellStyle name="Normal 3 3 7 3 3" xfId="13468" xr:uid="{00000000-0005-0000-0000-0000A18D0000}"/>
    <cellStyle name="Normal 3 3 7 3 3 2" xfId="13469" xr:uid="{00000000-0005-0000-0000-0000A28D0000}"/>
    <cellStyle name="Normal 3 3 7 3 3 2 2" xfId="13470" xr:uid="{00000000-0005-0000-0000-0000A38D0000}"/>
    <cellStyle name="Normal 3 3 7 3 3 2 2 2" xfId="29360" xr:uid="{00000000-0005-0000-0000-0000A48D0000}"/>
    <cellStyle name="Normal 3 3 7 3 3 2 2 2 2" xfId="29361" xr:uid="{00000000-0005-0000-0000-0000A58D0000}"/>
    <cellStyle name="Normal 3 3 7 3 3 2 2 2 3" xfId="46391" xr:uid="{00000000-0005-0000-0000-0000A68D0000}"/>
    <cellStyle name="Normal 3 3 7 3 3 2 2 3" xfId="29362" xr:uid="{00000000-0005-0000-0000-0000A78D0000}"/>
    <cellStyle name="Normal 3 3 7 3 3 2 2 4" xfId="46392" xr:uid="{00000000-0005-0000-0000-0000A88D0000}"/>
    <cellStyle name="Normal 3 3 7 3 3 2 3" xfId="13471" xr:uid="{00000000-0005-0000-0000-0000A98D0000}"/>
    <cellStyle name="Normal 3 3 7 3 3 2 3 2" xfId="29363" xr:uid="{00000000-0005-0000-0000-0000AA8D0000}"/>
    <cellStyle name="Normal 3 3 7 3 3 2 3 3" xfId="46393" xr:uid="{00000000-0005-0000-0000-0000AB8D0000}"/>
    <cellStyle name="Normal 3 3 7 3 3 2 4" xfId="29364" xr:uid="{00000000-0005-0000-0000-0000AC8D0000}"/>
    <cellStyle name="Normal 3 3 7 3 3 2 5" xfId="46394" xr:uid="{00000000-0005-0000-0000-0000AD8D0000}"/>
    <cellStyle name="Normal 3 3 7 3 3 3" xfId="13472" xr:uid="{00000000-0005-0000-0000-0000AE8D0000}"/>
    <cellStyle name="Normal 3 3 7 3 3 3 2" xfId="13473" xr:uid="{00000000-0005-0000-0000-0000AF8D0000}"/>
    <cellStyle name="Normal 3 3 7 3 3 3 2 2" xfId="29365" xr:uid="{00000000-0005-0000-0000-0000B08D0000}"/>
    <cellStyle name="Normal 3 3 7 3 3 3 2 3" xfId="46395" xr:uid="{00000000-0005-0000-0000-0000B18D0000}"/>
    <cellStyle name="Normal 3 3 7 3 3 3 3" xfId="29366" xr:uid="{00000000-0005-0000-0000-0000B28D0000}"/>
    <cellStyle name="Normal 3 3 7 3 3 3 4" xfId="46396" xr:uid="{00000000-0005-0000-0000-0000B38D0000}"/>
    <cellStyle name="Normal 3 3 7 3 3 4" xfId="13474" xr:uid="{00000000-0005-0000-0000-0000B48D0000}"/>
    <cellStyle name="Normal 3 3 7 3 3 4 2" xfId="13475" xr:uid="{00000000-0005-0000-0000-0000B58D0000}"/>
    <cellStyle name="Normal 3 3 7 3 3 4 3" xfId="46397" xr:uid="{00000000-0005-0000-0000-0000B68D0000}"/>
    <cellStyle name="Normal 3 3 7 3 3 5" xfId="13476" xr:uid="{00000000-0005-0000-0000-0000B78D0000}"/>
    <cellStyle name="Normal 3 3 7 3 3 5 2" xfId="13477" xr:uid="{00000000-0005-0000-0000-0000B88D0000}"/>
    <cellStyle name="Normal 3 3 7 3 3 6" xfId="13478" xr:uid="{00000000-0005-0000-0000-0000B98D0000}"/>
    <cellStyle name="Normal 3 3 7 3 3 7" xfId="46398" xr:uid="{00000000-0005-0000-0000-0000BA8D0000}"/>
    <cellStyle name="Normal 3 3 7 3 4" xfId="13479" xr:uid="{00000000-0005-0000-0000-0000BB8D0000}"/>
    <cellStyle name="Normal 3 3 7 3 4 2" xfId="13480" xr:uid="{00000000-0005-0000-0000-0000BC8D0000}"/>
    <cellStyle name="Normal 3 3 7 3 4 2 2" xfId="29367" xr:uid="{00000000-0005-0000-0000-0000BD8D0000}"/>
    <cellStyle name="Normal 3 3 7 3 4 2 2 2" xfId="29368" xr:uid="{00000000-0005-0000-0000-0000BE8D0000}"/>
    <cellStyle name="Normal 3 3 7 3 4 2 2 2 2" xfId="29369" xr:uid="{00000000-0005-0000-0000-0000BF8D0000}"/>
    <cellStyle name="Normal 3 3 7 3 4 2 2 2 3" xfId="46399" xr:uid="{00000000-0005-0000-0000-0000C08D0000}"/>
    <cellStyle name="Normal 3 3 7 3 4 2 2 3" xfId="29370" xr:uid="{00000000-0005-0000-0000-0000C18D0000}"/>
    <cellStyle name="Normal 3 3 7 3 4 2 2 4" xfId="46400" xr:uid="{00000000-0005-0000-0000-0000C28D0000}"/>
    <cellStyle name="Normal 3 3 7 3 4 2 3" xfId="29371" xr:uid="{00000000-0005-0000-0000-0000C38D0000}"/>
    <cellStyle name="Normal 3 3 7 3 4 2 3 2" xfId="29372" xr:uid="{00000000-0005-0000-0000-0000C48D0000}"/>
    <cellStyle name="Normal 3 3 7 3 4 2 3 3" xfId="46401" xr:uid="{00000000-0005-0000-0000-0000C58D0000}"/>
    <cellStyle name="Normal 3 3 7 3 4 2 4" xfId="29373" xr:uid="{00000000-0005-0000-0000-0000C68D0000}"/>
    <cellStyle name="Normal 3 3 7 3 4 2 5" xfId="46402" xr:uid="{00000000-0005-0000-0000-0000C78D0000}"/>
    <cellStyle name="Normal 3 3 7 3 4 3" xfId="13481" xr:uid="{00000000-0005-0000-0000-0000C88D0000}"/>
    <cellStyle name="Normal 3 3 7 3 4 3 2" xfId="29374" xr:uid="{00000000-0005-0000-0000-0000C98D0000}"/>
    <cellStyle name="Normal 3 3 7 3 4 3 2 2" xfId="29375" xr:uid="{00000000-0005-0000-0000-0000CA8D0000}"/>
    <cellStyle name="Normal 3 3 7 3 4 3 2 3" xfId="46403" xr:uid="{00000000-0005-0000-0000-0000CB8D0000}"/>
    <cellStyle name="Normal 3 3 7 3 4 3 3" xfId="29376" xr:uid="{00000000-0005-0000-0000-0000CC8D0000}"/>
    <cellStyle name="Normal 3 3 7 3 4 3 4" xfId="46404" xr:uid="{00000000-0005-0000-0000-0000CD8D0000}"/>
    <cellStyle name="Normal 3 3 7 3 4 4" xfId="29377" xr:uid="{00000000-0005-0000-0000-0000CE8D0000}"/>
    <cellStyle name="Normal 3 3 7 3 4 4 2" xfId="29378" xr:uid="{00000000-0005-0000-0000-0000CF8D0000}"/>
    <cellStyle name="Normal 3 3 7 3 4 4 3" xfId="46405" xr:uid="{00000000-0005-0000-0000-0000D08D0000}"/>
    <cellStyle name="Normal 3 3 7 3 4 5" xfId="29379" xr:uid="{00000000-0005-0000-0000-0000D18D0000}"/>
    <cellStyle name="Normal 3 3 7 3 4 6" xfId="46406" xr:uid="{00000000-0005-0000-0000-0000D28D0000}"/>
    <cellStyle name="Normal 3 3 7 3 5" xfId="13482" xr:uid="{00000000-0005-0000-0000-0000D38D0000}"/>
    <cellStyle name="Normal 3 3 7 3 5 2" xfId="13483" xr:uid="{00000000-0005-0000-0000-0000D48D0000}"/>
    <cellStyle name="Normal 3 3 7 3 5 2 2" xfId="29380" xr:uid="{00000000-0005-0000-0000-0000D58D0000}"/>
    <cellStyle name="Normal 3 3 7 3 5 2 2 2" xfId="29381" xr:uid="{00000000-0005-0000-0000-0000D68D0000}"/>
    <cellStyle name="Normal 3 3 7 3 5 2 2 3" xfId="46407" xr:uid="{00000000-0005-0000-0000-0000D78D0000}"/>
    <cellStyle name="Normal 3 3 7 3 5 2 3" xfId="29382" xr:uid="{00000000-0005-0000-0000-0000D88D0000}"/>
    <cellStyle name="Normal 3 3 7 3 5 2 4" xfId="46408" xr:uid="{00000000-0005-0000-0000-0000D98D0000}"/>
    <cellStyle name="Normal 3 3 7 3 5 3" xfId="29383" xr:uid="{00000000-0005-0000-0000-0000DA8D0000}"/>
    <cellStyle name="Normal 3 3 7 3 5 3 2" xfId="29384" xr:uid="{00000000-0005-0000-0000-0000DB8D0000}"/>
    <cellStyle name="Normal 3 3 7 3 5 3 3" xfId="46409" xr:uid="{00000000-0005-0000-0000-0000DC8D0000}"/>
    <cellStyle name="Normal 3 3 7 3 5 4" xfId="29385" xr:uid="{00000000-0005-0000-0000-0000DD8D0000}"/>
    <cellStyle name="Normal 3 3 7 3 5 5" xfId="46410" xr:uid="{00000000-0005-0000-0000-0000DE8D0000}"/>
    <cellStyle name="Normal 3 3 7 3 6" xfId="13484" xr:uid="{00000000-0005-0000-0000-0000DF8D0000}"/>
    <cellStyle name="Normal 3 3 7 3 6 2" xfId="13485" xr:uid="{00000000-0005-0000-0000-0000E08D0000}"/>
    <cellStyle name="Normal 3 3 7 3 6 2 2" xfId="29386" xr:uid="{00000000-0005-0000-0000-0000E18D0000}"/>
    <cellStyle name="Normal 3 3 7 3 6 2 3" xfId="46411" xr:uid="{00000000-0005-0000-0000-0000E28D0000}"/>
    <cellStyle name="Normal 3 3 7 3 6 3" xfId="29387" xr:uid="{00000000-0005-0000-0000-0000E38D0000}"/>
    <cellStyle name="Normal 3 3 7 3 6 4" xfId="46412" xr:uid="{00000000-0005-0000-0000-0000E48D0000}"/>
    <cellStyle name="Normal 3 3 7 3 7" xfId="13486" xr:uid="{00000000-0005-0000-0000-0000E58D0000}"/>
    <cellStyle name="Normal 3 3 7 3 7 2" xfId="13487" xr:uid="{00000000-0005-0000-0000-0000E68D0000}"/>
    <cellStyle name="Normal 3 3 7 3 7 3" xfId="46413" xr:uid="{00000000-0005-0000-0000-0000E78D0000}"/>
    <cellStyle name="Normal 3 3 7 3 8" xfId="13488" xr:uid="{00000000-0005-0000-0000-0000E88D0000}"/>
    <cellStyle name="Normal 3 3 7 3 8 2" xfId="46414" xr:uid="{00000000-0005-0000-0000-0000E98D0000}"/>
    <cellStyle name="Normal 3 3 7 3 9" xfId="46415" xr:uid="{00000000-0005-0000-0000-0000EA8D0000}"/>
    <cellStyle name="Normal 3 3 7 4" xfId="13489" xr:uid="{00000000-0005-0000-0000-0000EB8D0000}"/>
    <cellStyle name="Normal 3 3 7 4 10" xfId="46416" xr:uid="{00000000-0005-0000-0000-0000EC8D0000}"/>
    <cellStyle name="Normal 3 3 7 4 2" xfId="13490" xr:uid="{00000000-0005-0000-0000-0000ED8D0000}"/>
    <cellStyle name="Normal 3 3 7 4 2 2" xfId="13491" xr:uid="{00000000-0005-0000-0000-0000EE8D0000}"/>
    <cellStyle name="Normal 3 3 7 4 2 2 2" xfId="13492" xr:uid="{00000000-0005-0000-0000-0000EF8D0000}"/>
    <cellStyle name="Normal 3 3 7 4 2 2 2 2" xfId="29388" xr:uid="{00000000-0005-0000-0000-0000F08D0000}"/>
    <cellStyle name="Normal 3 3 7 4 2 2 2 2 2" xfId="29389" xr:uid="{00000000-0005-0000-0000-0000F18D0000}"/>
    <cellStyle name="Normal 3 3 7 4 2 2 2 2 3" xfId="46417" xr:uid="{00000000-0005-0000-0000-0000F28D0000}"/>
    <cellStyle name="Normal 3 3 7 4 2 2 2 3" xfId="29390" xr:uid="{00000000-0005-0000-0000-0000F38D0000}"/>
    <cellStyle name="Normal 3 3 7 4 2 2 2 4" xfId="46418" xr:uid="{00000000-0005-0000-0000-0000F48D0000}"/>
    <cellStyle name="Normal 3 3 7 4 2 2 3" xfId="13493" xr:uid="{00000000-0005-0000-0000-0000F58D0000}"/>
    <cellStyle name="Normal 3 3 7 4 2 2 3 2" xfId="29391" xr:uid="{00000000-0005-0000-0000-0000F68D0000}"/>
    <cellStyle name="Normal 3 3 7 4 2 2 3 3" xfId="46419" xr:uid="{00000000-0005-0000-0000-0000F78D0000}"/>
    <cellStyle name="Normal 3 3 7 4 2 2 4" xfId="29392" xr:uid="{00000000-0005-0000-0000-0000F88D0000}"/>
    <cellStyle name="Normal 3 3 7 4 2 2 5" xfId="46420" xr:uid="{00000000-0005-0000-0000-0000F98D0000}"/>
    <cellStyle name="Normal 3 3 7 4 2 3" xfId="13494" xr:uid="{00000000-0005-0000-0000-0000FA8D0000}"/>
    <cellStyle name="Normal 3 3 7 4 2 3 2" xfId="13495" xr:uid="{00000000-0005-0000-0000-0000FB8D0000}"/>
    <cellStyle name="Normal 3 3 7 4 2 3 2 2" xfId="29393" xr:uid="{00000000-0005-0000-0000-0000FC8D0000}"/>
    <cellStyle name="Normal 3 3 7 4 2 3 2 3" xfId="46421" xr:uid="{00000000-0005-0000-0000-0000FD8D0000}"/>
    <cellStyle name="Normal 3 3 7 4 2 3 3" xfId="29394" xr:uid="{00000000-0005-0000-0000-0000FE8D0000}"/>
    <cellStyle name="Normal 3 3 7 4 2 3 4" xfId="46422" xr:uid="{00000000-0005-0000-0000-0000FF8D0000}"/>
    <cellStyle name="Normal 3 3 7 4 2 4" xfId="13496" xr:uid="{00000000-0005-0000-0000-0000008E0000}"/>
    <cellStyle name="Normal 3 3 7 4 2 4 2" xfId="13497" xr:uid="{00000000-0005-0000-0000-0000018E0000}"/>
    <cellStyle name="Normal 3 3 7 4 2 4 3" xfId="46423" xr:uid="{00000000-0005-0000-0000-0000028E0000}"/>
    <cellStyle name="Normal 3 3 7 4 2 5" xfId="13498" xr:uid="{00000000-0005-0000-0000-0000038E0000}"/>
    <cellStyle name="Normal 3 3 7 4 2 5 2" xfId="13499" xr:uid="{00000000-0005-0000-0000-0000048E0000}"/>
    <cellStyle name="Normal 3 3 7 4 2 6" xfId="13500" xr:uid="{00000000-0005-0000-0000-0000058E0000}"/>
    <cellStyle name="Normal 3 3 7 4 2 7" xfId="46424" xr:uid="{00000000-0005-0000-0000-0000068E0000}"/>
    <cellStyle name="Normal 3 3 7 4 3" xfId="13501" xr:uid="{00000000-0005-0000-0000-0000078E0000}"/>
    <cellStyle name="Normal 3 3 7 4 3 2" xfId="13502" xr:uid="{00000000-0005-0000-0000-0000088E0000}"/>
    <cellStyle name="Normal 3 3 7 4 3 2 2" xfId="29395" xr:uid="{00000000-0005-0000-0000-0000098E0000}"/>
    <cellStyle name="Normal 3 3 7 4 3 2 2 2" xfId="29396" xr:uid="{00000000-0005-0000-0000-00000A8E0000}"/>
    <cellStyle name="Normal 3 3 7 4 3 2 2 2 2" xfId="29397" xr:uid="{00000000-0005-0000-0000-00000B8E0000}"/>
    <cellStyle name="Normal 3 3 7 4 3 2 2 2 3" xfId="46425" xr:uid="{00000000-0005-0000-0000-00000C8E0000}"/>
    <cellStyle name="Normal 3 3 7 4 3 2 2 3" xfId="29398" xr:uid="{00000000-0005-0000-0000-00000D8E0000}"/>
    <cellStyle name="Normal 3 3 7 4 3 2 2 4" xfId="46426" xr:uid="{00000000-0005-0000-0000-00000E8E0000}"/>
    <cellStyle name="Normal 3 3 7 4 3 2 3" xfId="29399" xr:uid="{00000000-0005-0000-0000-00000F8E0000}"/>
    <cellStyle name="Normal 3 3 7 4 3 2 3 2" xfId="29400" xr:uid="{00000000-0005-0000-0000-0000108E0000}"/>
    <cellStyle name="Normal 3 3 7 4 3 2 3 3" xfId="46427" xr:uid="{00000000-0005-0000-0000-0000118E0000}"/>
    <cellStyle name="Normal 3 3 7 4 3 2 4" xfId="29401" xr:uid="{00000000-0005-0000-0000-0000128E0000}"/>
    <cellStyle name="Normal 3 3 7 4 3 2 5" xfId="46428" xr:uid="{00000000-0005-0000-0000-0000138E0000}"/>
    <cellStyle name="Normal 3 3 7 4 3 3" xfId="13503" xr:uid="{00000000-0005-0000-0000-0000148E0000}"/>
    <cellStyle name="Normal 3 3 7 4 3 3 2" xfId="29402" xr:uid="{00000000-0005-0000-0000-0000158E0000}"/>
    <cellStyle name="Normal 3 3 7 4 3 3 2 2" xfId="29403" xr:uid="{00000000-0005-0000-0000-0000168E0000}"/>
    <cellStyle name="Normal 3 3 7 4 3 3 2 3" xfId="46429" xr:uid="{00000000-0005-0000-0000-0000178E0000}"/>
    <cellStyle name="Normal 3 3 7 4 3 3 3" xfId="29404" xr:uid="{00000000-0005-0000-0000-0000188E0000}"/>
    <cellStyle name="Normal 3 3 7 4 3 3 4" xfId="46430" xr:uid="{00000000-0005-0000-0000-0000198E0000}"/>
    <cellStyle name="Normal 3 3 7 4 3 4" xfId="29405" xr:uid="{00000000-0005-0000-0000-00001A8E0000}"/>
    <cellStyle name="Normal 3 3 7 4 3 4 2" xfId="29406" xr:uid="{00000000-0005-0000-0000-00001B8E0000}"/>
    <cellStyle name="Normal 3 3 7 4 3 4 3" xfId="46431" xr:uid="{00000000-0005-0000-0000-00001C8E0000}"/>
    <cellStyle name="Normal 3 3 7 4 3 5" xfId="29407" xr:uid="{00000000-0005-0000-0000-00001D8E0000}"/>
    <cellStyle name="Normal 3 3 7 4 3 6" xfId="46432" xr:uid="{00000000-0005-0000-0000-00001E8E0000}"/>
    <cellStyle name="Normal 3 3 7 4 4" xfId="13504" xr:uid="{00000000-0005-0000-0000-00001F8E0000}"/>
    <cellStyle name="Normal 3 3 7 4 4 2" xfId="13505" xr:uid="{00000000-0005-0000-0000-0000208E0000}"/>
    <cellStyle name="Normal 3 3 7 4 4 2 2" xfId="29408" xr:uid="{00000000-0005-0000-0000-0000218E0000}"/>
    <cellStyle name="Normal 3 3 7 4 4 2 2 2" xfId="29409" xr:uid="{00000000-0005-0000-0000-0000228E0000}"/>
    <cellStyle name="Normal 3 3 7 4 4 2 2 3" xfId="46433" xr:uid="{00000000-0005-0000-0000-0000238E0000}"/>
    <cellStyle name="Normal 3 3 7 4 4 2 3" xfId="29410" xr:uid="{00000000-0005-0000-0000-0000248E0000}"/>
    <cellStyle name="Normal 3 3 7 4 4 2 4" xfId="46434" xr:uid="{00000000-0005-0000-0000-0000258E0000}"/>
    <cellStyle name="Normal 3 3 7 4 4 3" xfId="29411" xr:uid="{00000000-0005-0000-0000-0000268E0000}"/>
    <cellStyle name="Normal 3 3 7 4 4 3 2" xfId="29412" xr:uid="{00000000-0005-0000-0000-0000278E0000}"/>
    <cellStyle name="Normal 3 3 7 4 4 3 3" xfId="46435" xr:uid="{00000000-0005-0000-0000-0000288E0000}"/>
    <cellStyle name="Normal 3 3 7 4 4 4" xfId="29413" xr:uid="{00000000-0005-0000-0000-0000298E0000}"/>
    <cellStyle name="Normal 3 3 7 4 4 5" xfId="46436" xr:uid="{00000000-0005-0000-0000-00002A8E0000}"/>
    <cellStyle name="Normal 3 3 7 4 5" xfId="13506" xr:uid="{00000000-0005-0000-0000-00002B8E0000}"/>
    <cellStyle name="Normal 3 3 7 4 5 2" xfId="13507" xr:uid="{00000000-0005-0000-0000-00002C8E0000}"/>
    <cellStyle name="Normal 3 3 7 4 5 2 2" xfId="29414" xr:uid="{00000000-0005-0000-0000-00002D8E0000}"/>
    <cellStyle name="Normal 3 3 7 4 5 2 3" xfId="46437" xr:uid="{00000000-0005-0000-0000-00002E8E0000}"/>
    <cellStyle name="Normal 3 3 7 4 5 3" xfId="29415" xr:uid="{00000000-0005-0000-0000-00002F8E0000}"/>
    <cellStyle name="Normal 3 3 7 4 5 4" xfId="46438" xr:uid="{00000000-0005-0000-0000-0000308E0000}"/>
    <cellStyle name="Normal 3 3 7 4 6" xfId="13508" xr:uid="{00000000-0005-0000-0000-0000318E0000}"/>
    <cellStyle name="Normal 3 3 7 4 6 2" xfId="13509" xr:uid="{00000000-0005-0000-0000-0000328E0000}"/>
    <cellStyle name="Normal 3 3 7 4 6 3" xfId="46439" xr:uid="{00000000-0005-0000-0000-0000338E0000}"/>
    <cellStyle name="Normal 3 3 7 4 7" xfId="13510" xr:uid="{00000000-0005-0000-0000-0000348E0000}"/>
    <cellStyle name="Normal 3 3 7 4 7 2" xfId="46440" xr:uid="{00000000-0005-0000-0000-0000358E0000}"/>
    <cellStyle name="Normal 3 3 7 4 8" xfId="46441" xr:uid="{00000000-0005-0000-0000-0000368E0000}"/>
    <cellStyle name="Normal 3 3 7 4 9" xfId="46442" xr:uid="{00000000-0005-0000-0000-0000378E0000}"/>
    <cellStyle name="Normal 3 3 7 5" xfId="13511" xr:uid="{00000000-0005-0000-0000-0000388E0000}"/>
    <cellStyle name="Normal 3 3 7 5 2" xfId="13512" xr:uid="{00000000-0005-0000-0000-0000398E0000}"/>
    <cellStyle name="Normal 3 3 7 5 2 2" xfId="13513" xr:uid="{00000000-0005-0000-0000-00003A8E0000}"/>
    <cellStyle name="Normal 3 3 7 5 2 2 2" xfId="29416" xr:uid="{00000000-0005-0000-0000-00003B8E0000}"/>
    <cellStyle name="Normal 3 3 7 5 2 2 2 2" xfId="29417" xr:uid="{00000000-0005-0000-0000-00003C8E0000}"/>
    <cellStyle name="Normal 3 3 7 5 2 2 2 3" xfId="46443" xr:uid="{00000000-0005-0000-0000-00003D8E0000}"/>
    <cellStyle name="Normal 3 3 7 5 2 2 3" xfId="29418" xr:uid="{00000000-0005-0000-0000-00003E8E0000}"/>
    <cellStyle name="Normal 3 3 7 5 2 2 4" xfId="46444" xr:uid="{00000000-0005-0000-0000-00003F8E0000}"/>
    <cellStyle name="Normal 3 3 7 5 2 3" xfId="13514" xr:uid="{00000000-0005-0000-0000-0000408E0000}"/>
    <cellStyle name="Normal 3 3 7 5 2 3 2" xfId="29419" xr:uid="{00000000-0005-0000-0000-0000418E0000}"/>
    <cellStyle name="Normal 3 3 7 5 2 3 3" xfId="46445" xr:uid="{00000000-0005-0000-0000-0000428E0000}"/>
    <cellStyle name="Normal 3 3 7 5 2 4" xfId="29420" xr:uid="{00000000-0005-0000-0000-0000438E0000}"/>
    <cellStyle name="Normal 3 3 7 5 2 5" xfId="46446" xr:uid="{00000000-0005-0000-0000-0000448E0000}"/>
    <cellStyle name="Normal 3 3 7 5 2 6" xfId="46447" xr:uid="{00000000-0005-0000-0000-0000458E0000}"/>
    <cellStyle name="Normal 3 3 7 5 3" xfId="13515" xr:uid="{00000000-0005-0000-0000-0000468E0000}"/>
    <cellStyle name="Normal 3 3 7 5 3 2" xfId="13516" xr:uid="{00000000-0005-0000-0000-0000478E0000}"/>
    <cellStyle name="Normal 3 3 7 5 3 2 2" xfId="29421" xr:uid="{00000000-0005-0000-0000-0000488E0000}"/>
    <cellStyle name="Normal 3 3 7 5 3 2 3" xfId="46448" xr:uid="{00000000-0005-0000-0000-0000498E0000}"/>
    <cellStyle name="Normal 3 3 7 5 3 3" xfId="29422" xr:uid="{00000000-0005-0000-0000-00004A8E0000}"/>
    <cellStyle name="Normal 3 3 7 5 3 4" xfId="46449" xr:uid="{00000000-0005-0000-0000-00004B8E0000}"/>
    <cellStyle name="Normal 3 3 7 5 4" xfId="13517" xr:uid="{00000000-0005-0000-0000-00004C8E0000}"/>
    <cellStyle name="Normal 3 3 7 5 4 2" xfId="13518" xr:uid="{00000000-0005-0000-0000-00004D8E0000}"/>
    <cellStyle name="Normal 3 3 7 5 4 3" xfId="46450" xr:uid="{00000000-0005-0000-0000-00004E8E0000}"/>
    <cellStyle name="Normal 3 3 7 5 5" xfId="13519" xr:uid="{00000000-0005-0000-0000-00004F8E0000}"/>
    <cellStyle name="Normal 3 3 7 5 5 2" xfId="13520" xr:uid="{00000000-0005-0000-0000-0000508E0000}"/>
    <cellStyle name="Normal 3 3 7 5 6" xfId="13521" xr:uid="{00000000-0005-0000-0000-0000518E0000}"/>
    <cellStyle name="Normal 3 3 7 5 7" xfId="46451" xr:uid="{00000000-0005-0000-0000-0000528E0000}"/>
    <cellStyle name="Normal 3 3 7 6" xfId="13522" xr:uid="{00000000-0005-0000-0000-0000538E0000}"/>
    <cellStyle name="Normal 3 3 7 6 2" xfId="13523" xr:uid="{00000000-0005-0000-0000-0000548E0000}"/>
    <cellStyle name="Normal 3 3 7 6 2 2" xfId="29423" xr:uid="{00000000-0005-0000-0000-0000558E0000}"/>
    <cellStyle name="Normal 3 3 7 6 2 2 2" xfId="29424" xr:uid="{00000000-0005-0000-0000-0000568E0000}"/>
    <cellStyle name="Normal 3 3 7 6 2 2 2 2" xfId="29425" xr:uid="{00000000-0005-0000-0000-0000578E0000}"/>
    <cellStyle name="Normal 3 3 7 6 2 2 2 3" xfId="46452" xr:uid="{00000000-0005-0000-0000-0000588E0000}"/>
    <cellStyle name="Normal 3 3 7 6 2 2 3" xfId="29426" xr:uid="{00000000-0005-0000-0000-0000598E0000}"/>
    <cellStyle name="Normal 3 3 7 6 2 2 4" xfId="46453" xr:uid="{00000000-0005-0000-0000-00005A8E0000}"/>
    <cellStyle name="Normal 3 3 7 6 2 3" xfId="29427" xr:uid="{00000000-0005-0000-0000-00005B8E0000}"/>
    <cellStyle name="Normal 3 3 7 6 2 3 2" xfId="29428" xr:uid="{00000000-0005-0000-0000-00005C8E0000}"/>
    <cellStyle name="Normal 3 3 7 6 2 3 3" xfId="46454" xr:uid="{00000000-0005-0000-0000-00005D8E0000}"/>
    <cellStyle name="Normal 3 3 7 6 2 4" xfId="29429" xr:uid="{00000000-0005-0000-0000-00005E8E0000}"/>
    <cellStyle name="Normal 3 3 7 6 2 5" xfId="46455" xr:uid="{00000000-0005-0000-0000-00005F8E0000}"/>
    <cellStyle name="Normal 3 3 7 6 3" xfId="13524" xr:uid="{00000000-0005-0000-0000-0000608E0000}"/>
    <cellStyle name="Normal 3 3 7 6 3 2" xfId="29430" xr:uid="{00000000-0005-0000-0000-0000618E0000}"/>
    <cellStyle name="Normal 3 3 7 6 3 2 2" xfId="29431" xr:uid="{00000000-0005-0000-0000-0000628E0000}"/>
    <cellStyle name="Normal 3 3 7 6 3 2 3" xfId="46456" xr:uid="{00000000-0005-0000-0000-0000638E0000}"/>
    <cellStyle name="Normal 3 3 7 6 3 3" xfId="29432" xr:uid="{00000000-0005-0000-0000-0000648E0000}"/>
    <cellStyle name="Normal 3 3 7 6 3 4" xfId="46457" xr:uid="{00000000-0005-0000-0000-0000658E0000}"/>
    <cellStyle name="Normal 3 3 7 6 4" xfId="29433" xr:uid="{00000000-0005-0000-0000-0000668E0000}"/>
    <cellStyle name="Normal 3 3 7 6 4 2" xfId="29434" xr:uid="{00000000-0005-0000-0000-0000678E0000}"/>
    <cellStyle name="Normal 3 3 7 6 4 3" xfId="46458" xr:uid="{00000000-0005-0000-0000-0000688E0000}"/>
    <cellStyle name="Normal 3 3 7 6 5" xfId="29435" xr:uid="{00000000-0005-0000-0000-0000698E0000}"/>
    <cellStyle name="Normal 3 3 7 6 6" xfId="46459" xr:uid="{00000000-0005-0000-0000-00006A8E0000}"/>
    <cellStyle name="Normal 3 3 7 6 7" xfId="46460" xr:uid="{00000000-0005-0000-0000-00006B8E0000}"/>
    <cellStyle name="Normal 3 3 7 7" xfId="13525" xr:uid="{00000000-0005-0000-0000-00006C8E0000}"/>
    <cellStyle name="Normal 3 3 7 7 2" xfId="13526" xr:uid="{00000000-0005-0000-0000-00006D8E0000}"/>
    <cellStyle name="Normal 3 3 7 7 2 2" xfId="29436" xr:uid="{00000000-0005-0000-0000-00006E8E0000}"/>
    <cellStyle name="Normal 3 3 7 7 2 2 2" xfId="29437" xr:uid="{00000000-0005-0000-0000-00006F8E0000}"/>
    <cellStyle name="Normal 3 3 7 7 2 2 3" xfId="46461" xr:uid="{00000000-0005-0000-0000-0000708E0000}"/>
    <cellStyle name="Normal 3 3 7 7 2 3" xfId="29438" xr:uid="{00000000-0005-0000-0000-0000718E0000}"/>
    <cellStyle name="Normal 3 3 7 7 2 4" xfId="46462" xr:uid="{00000000-0005-0000-0000-0000728E0000}"/>
    <cellStyle name="Normal 3 3 7 7 3" xfId="13527" xr:uid="{00000000-0005-0000-0000-0000738E0000}"/>
    <cellStyle name="Normal 3 3 7 7 3 2" xfId="29439" xr:uid="{00000000-0005-0000-0000-0000748E0000}"/>
    <cellStyle name="Normal 3 3 7 7 3 3" xfId="46463" xr:uid="{00000000-0005-0000-0000-0000758E0000}"/>
    <cellStyle name="Normal 3 3 7 7 4" xfId="29440" xr:uid="{00000000-0005-0000-0000-0000768E0000}"/>
    <cellStyle name="Normal 3 3 7 7 5" xfId="46464" xr:uid="{00000000-0005-0000-0000-0000778E0000}"/>
    <cellStyle name="Normal 3 3 7 8" xfId="13528" xr:uid="{00000000-0005-0000-0000-0000788E0000}"/>
    <cellStyle name="Normal 3 3 7 8 2" xfId="13529" xr:uid="{00000000-0005-0000-0000-0000798E0000}"/>
    <cellStyle name="Normal 3 3 7 8 2 2" xfId="29441" xr:uid="{00000000-0005-0000-0000-00007A8E0000}"/>
    <cellStyle name="Normal 3 3 7 8 2 2 2" xfId="29442" xr:uid="{00000000-0005-0000-0000-00007B8E0000}"/>
    <cellStyle name="Normal 3 3 7 8 2 2 3" xfId="46465" xr:uid="{00000000-0005-0000-0000-00007C8E0000}"/>
    <cellStyle name="Normal 3 3 7 8 2 3" xfId="29443" xr:uid="{00000000-0005-0000-0000-00007D8E0000}"/>
    <cellStyle name="Normal 3 3 7 8 2 4" xfId="46466" xr:uid="{00000000-0005-0000-0000-00007E8E0000}"/>
    <cellStyle name="Normal 3 3 7 8 3" xfId="29444" xr:uid="{00000000-0005-0000-0000-00007F8E0000}"/>
    <cellStyle name="Normal 3 3 7 8 3 2" xfId="29445" xr:uid="{00000000-0005-0000-0000-0000808E0000}"/>
    <cellStyle name="Normal 3 3 7 8 3 3" xfId="46467" xr:uid="{00000000-0005-0000-0000-0000818E0000}"/>
    <cellStyle name="Normal 3 3 7 8 4" xfId="29446" xr:uid="{00000000-0005-0000-0000-0000828E0000}"/>
    <cellStyle name="Normal 3 3 7 8 5" xfId="46468" xr:uid="{00000000-0005-0000-0000-0000838E0000}"/>
    <cellStyle name="Normal 3 3 7 9" xfId="13530" xr:uid="{00000000-0005-0000-0000-0000848E0000}"/>
    <cellStyle name="Normal 3 3 7 9 2" xfId="13531" xr:uid="{00000000-0005-0000-0000-0000858E0000}"/>
    <cellStyle name="Normal 3 3 7 9 2 2" xfId="29447" xr:uid="{00000000-0005-0000-0000-0000868E0000}"/>
    <cellStyle name="Normal 3 3 7 9 2 2 2" xfId="29448" xr:uid="{00000000-0005-0000-0000-0000878E0000}"/>
    <cellStyle name="Normal 3 3 7 9 2 2 3" xfId="46469" xr:uid="{00000000-0005-0000-0000-0000888E0000}"/>
    <cellStyle name="Normal 3 3 7 9 2 3" xfId="29449" xr:uid="{00000000-0005-0000-0000-0000898E0000}"/>
    <cellStyle name="Normal 3 3 7 9 2 4" xfId="46470" xr:uid="{00000000-0005-0000-0000-00008A8E0000}"/>
    <cellStyle name="Normal 3 3 7 9 3" xfId="29450" xr:uid="{00000000-0005-0000-0000-00008B8E0000}"/>
    <cellStyle name="Normal 3 3 7 9 3 2" xfId="29451" xr:uid="{00000000-0005-0000-0000-00008C8E0000}"/>
    <cellStyle name="Normal 3 3 7 9 3 3" xfId="46471" xr:uid="{00000000-0005-0000-0000-00008D8E0000}"/>
    <cellStyle name="Normal 3 3 7 9 4" xfId="29452" xr:uid="{00000000-0005-0000-0000-00008E8E0000}"/>
    <cellStyle name="Normal 3 3 7 9 5" xfId="46472" xr:uid="{00000000-0005-0000-0000-00008F8E0000}"/>
    <cellStyle name="Normal 3 3 8" xfId="13532" xr:uid="{00000000-0005-0000-0000-0000908E0000}"/>
    <cellStyle name="Normal 3 3 8 10" xfId="13533" xr:uid="{00000000-0005-0000-0000-0000918E0000}"/>
    <cellStyle name="Normal 3 3 8 10 2" xfId="13534" xr:uid="{00000000-0005-0000-0000-0000928E0000}"/>
    <cellStyle name="Normal 3 3 8 10 2 2" xfId="29453" xr:uid="{00000000-0005-0000-0000-0000938E0000}"/>
    <cellStyle name="Normal 3 3 8 10 2 3" xfId="46473" xr:uid="{00000000-0005-0000-0000-0000948E0000}"/>
    <cellStyle name="Normal 3 3 8 10 3" xfId="29454" xr:uid="{00000000-0005-0000-0000-0000958E0000}"/>
    <cellStyle name="Normal 3 3 8 10 4" xfId="46474" xr:uid="{00000000-0005-0000-0000-0000968E0000}"/>
    <cellStyle name="Normal 3 3 8 11" xfId="13535" xr:uid="{00000000-0005-0000-0000-0000978E0000}"/>
    <cellStyle name="Normal 3 3 8 11 2" xfId="29455" xr:uid="{00000000-0005-0000-0000-0000988E0000}"/>
    <cellStyle name="Normal 3 3 8 11 3" xfId="46475" xr:uid="{00000000-0005-0000-0000-0000998E0000}"/>
    <cellStyle name="Normal 3 3 8 12" xfId="29456" xr:uid="{00000000-0005-0000-0000-00009A8E0000}"/>
    <cellStyle name="Normal 3 3 8 12 2" xfId="46476" xr:uid="{00000000-0005-0000-0000-00009B8E0000}"/>
    <cellStyle name="Normal 3 3 8 13" xfId="46477" xr:uid="{00000000-0005-0000-0000-00009C8E0000}"/>
    <cellStyle name="Normal 3 3 8 14" xfId="46478" xr:uid="{00000000-0005-0000-0000-00009D8E0000}"/>
    <cellStyle name="Normal 3 3 8 15" xfId="46479" xr:uid="{00000000-0005-0000-0000-00009E8E0000}"/>
    <cellStyle name="Normal 3 3 8 2" xfId="13536" xr:uid="{00000000-0005-0000-0000-00009F8E0000}"/>
    <cellStyle name="Normal 3 3 8 2 10" xfId="46480" xr:uid="{00000000-0005-0000-0000-0000A08E0000}"/>
    <cellStyle name="Normal 3 3 8 2 11" xfId="46481" xr:uid="{00000000-0005-0000-0000-0000A18E0000}"/>
    <cellStyle name="Normal 3 3 8 2 12" xfId="46482" xr:uid="{00000000-0005-0000-0000-0000A28E0000}"/>
    <cellStyle name="Normal 3 3 8 2 2" xfId="13537" xr:uid="{00000000-0005-0000-0000-0000A38E0000}"/>
    <cellStyle name="Normal 3 3 8 2 2 2" xfId="13538" xr:uid="{00000000-0005-0000-0000-0000A48E0000}"/>
    <cellStyle name="Normal 3 3 8 2 2 2 2" xfId="13539" xr:uid="{00000000-0005-0000-0000-0000A58E0000}"/>
    <cellStyle name="Normal 3 3 8 2 2 2 2 2" xfId="13540" xr:uid="{00000000-0005-0000-0000-0000A68E0000}"/>
    <cellStyle name="Normal 3 3 8 2 2 2 2 2 2" xfId="29457" xr:uid="{00000000-0005-0000-0000-0000A78E0000}"/>
    <cellStyle name="Normal 3 3 8 2 2 2 2 2 2 2" xfId="29458" xr:uid="{00000000-0005-0000-0000-0000A88E0000}"/>
    <cellStyle name="Normal 3 3 8 2 2 2 2 2 2 3" xfId="46483" xr:uid="{00000000-0005-0000-0000-0000A98E0000}"/>
    <cellStyle name="Normal 3 3 8 2 2 2 2 2 3" xfId="29459" xr:uid="{00000000-0005-0000-0000-0000AA8E0000}"/>
    <cellStyle name="Normal 3 3 8 2 2 2 2 2 4" xfId="46484" xr:uid="{00000000-0005-0000-0000-0000AB8E0000}"/>
    <cellStyle name="Normal 3 3 8 2 2 2 2 3" xfId="13541" xr:uid="{00000000-0005-0000-0000-0000AC8E0000}"/>
    <cellStyle name="Normal 3 3 8 2 2 2 2 3 2" xfId="29460" xr:uid="{00000000-0005-0000-0000-0000AD8E0000}"/>
    <cellStyle name="Normal 3 3 8 2 2 2 2 3 3" xfId="46485" xr:uid="{00000000-0005-0000-0000-0000AE8E0000}"/>
    <cellStyle name="Normal 3 3 8 2 2 2 2 4" xfId="29461" xr:uid="{00000000-0005-0000-0000-0000AF8E0000}"/>
    <cellStyle name="Normal 3 3 8 2 2 2 2 5" xfId="46486" xr:uid="{00000000-0005-0000-0000-0000B08E0000}"/>
    <cellStyle name="Normal 3 3 8 2 2 2 3" xfId="13542" xr:uid="{00000000-0005-0000-0000-0000B18E0000}"/>
    <cellStyle name="Normal 3 3 8 2 2 2 3 2" xfId="13543" xr:uid="{00000000-0005-0000-0000-0000B28E0000}"/>
    <cellStyle name="Normal 3 3 8 2 2 2 3 2 2" xfId="29462" xr:uid="{00000000-0005-0000-0000-0000B38E0000}"/>
    <cellStyle name="Normal 3 3 8 2 2 2 3 2 3" xfId="46487" xr:uid="{00000000-0005-0000-0000-0000B48E0000}"/>
    <cellStyle name="Normal 3 3 8 2 2 2 3 3" xfId="29463" xr:uid="{00000000-0005-0000-0000-0000B58E0000}"/>
    <cellStyle name="Normal 3 3 8 2 2 2 3 4" xfId="46488" xr:uid="{00000000-0005-0000-0000-0000B68E0000}"/>
    <cellStyle name="Normal 3 3 8 2 2 2 4" xfId="13544" xr:uid="{00000000-0005-0000-0000-0000B78E0000}"/>
    <cellStyle name="Normal 3 3 8 2 2 2 4 2" xfId="13545" xr:uid="{00000000-0005-0000-0000-0000B88E0000}"/>
    <cellStyle name="Normal 3 3 8 2 2 2 4 3" xfId="46489" xr:uid="{00000000-0005-0000-0000-0000B98E0000}"/>
    <cellStyle name="Normal 3 3 8 2 2 2 5" xfId="13546" xr:uid="{00000000-0005-0000-0000-0000BA8E0000}"/>
    <cellStyle name="Normal 3 3 8 2 2 2 5 2" xfId="13547" xr:uid="{00000000-0005-0000-0000-0000BB8E0000}"/>
    <cellStyle name="Normal 3 3 8 2 2 2 6" xfId="13548" xr:uid="{00000000-0005-0000-0000-0000BC8E0000}"/>
    <cellStyle name="Normal 3 3 8 2 2 2 7" xfId="46490" xr:uid="{00000000-0005-0000-0000-0000BD8E0000}"/>
    <cellStyle name="Normal 3 3 8 2 2 3" xfId="13549" xr:uid="{00000000-0005-0000-0000-0000BE8E0000}"/>
    <cellStyle name="Normal 3 3 8 2 2 3 2" xfId="13550" xr:uid="{00000000-0005-0000-0000-0000BF8E0000}"/>
    <cellStyle name="Normal 3 3 8 2 2 3 2 2" xfId="29464" xr:uid="{00000000-0005-0000-0000-0000C08E0000}"/>
    <cellStyle name="Normal 3 3 8 2 2 3 2 2 2" xfId="29465" xr:uid="{00000000-0005-0000-0000-0000C18E0000}"/>
    <cellStyle name="Normal 3 3 8 2 2 3 2 2 3" xfId="46491" xr:uid="{00000000-0005-0000-0000-0000C28E0000}"/>
    <cellStyle name="Normal 3 3 8 2 2 3 2 3" xfId="29466" xr:uid="{00000000-0005-0000-0000-0000C38E0000}"/>
    <cellStyle name="Normal 3 3 8 2 2 3 2 4" xfId="46492" xr:uid="{00000000-0005-0000-0000-0000C48E0000}"/>
    <cellStyle name="Normal 3 3 8 2 2 3 3" xfId="13551" xr:uid="{00000000-0005-0000-0000-0000C58E0000}"/>
    <cellStyle name="Normal 3 3 8 2 2 3 3 2" xfId="29467" xr:uid="{00000000-0005-0000-0000-0000C68E0000}"/>
    <cellStyle name="Normal 3 3 8 2 2 3 3 3" xfId="46493" xr:uid="{00000000-0005-0000-0000-0000C78E0000}"/>
    <cellStyle name="Normal 3 3 8 2 2 3 4" xfId="29468" xr:uid="{00000000-0005-0000-0000-0000C88E0000}"/>
    <cellStyle name="Normal 3 3 8 2 2 3 5" xfId="46494" xr:uid="{00000000-0005-0000-0000-0000C98E0000}"/>
    <cellStyle name="Normal 3 3 8 2 2 4" xfId="13552" xr:uid="{00000000-0005-0000-0000-0000CA8E0000}"/>
    <cellStyle name="Normal 3 3 8 2 2 4 2" xfId="13553" xr:uid="{00000000-0005-0000-0000-0000CB8E0000}"/>
    <cellStyle name="Normal 3 3 8 2 2 4 2 2" xfId="29469" xr:uid="{00000000-0005-0000-0000-0000CC8E0000}"/>
    <cellStyle name="Normal 3 3 8 2 2 4 2 3" xfId="46495" xr:uid="{00000000-0005-0000-0000-0000CD8E0000}"/>
    <cellStyle name="Normal 3 3 8 2 2 4 3" xfId="29470" xr:uid="{00000000-0005-0000-0000-0000CE8E0000}"/>
    <cellStyle name="Normal 3 3 8 2 2 4 4" xfId="46496" xr:uid="{00000000-0005-0000-0000-0000CF8E0000}"/>
    <cellStyle name="Normal 3 3 8 2 2 5" xfId="13554" xr:uid="{00000000-0005-0000-0000-0000D08E0000}"/>
    <cellStyle name="Normal 3 3 8 2 2 5 2" xfId="13555" xr:uid="{00000000-0005-0000-0000-0000D18E0000}"/>
    <cellStyle name="Normal 3 3 8 2 2 5 3" xfId="46497" xr:uid="{00000000-0005-0000-0000-0000D28E0000}"/>
    <cellStyle name="Normal 3 3 8 2 2 6" xfId="13556" xr:uid="{00000000-0005-0000-0000-0000D38E0000}"/>
    <cellStyle name="Normal 3 3 8 2 2 6 2" xfId="13557" xr:uid="{00000000-0005-0000-0000-0000D48E0000}"/>
    <cellStyle name="Normal 3 3 8 2 2 7" xfId="13558" xr:uid="{00000000-0005-0000-0000-0000D58E0000}"/>
    <cellStyle name="Normal 3 3 8 2 2 8" xfId="46498" xr:uid="{00000000-0005-0000-0000-0000D68E0000}"/>
    <cellStyle name="Normal 3 3 8 2 3" xfId="13559" xr:uid="{00000000-0005-0000-0000-0000D78E0000}"/>
    <cellStyle name="Normal 3 3 8 2 3 2" xfId="13560" xr:uid="{00000000-0005-0000-0000-0000D88E0000}"/>
    <cellStyle name="Normal 3 3 8 2 3 2 2" xfId="13561" xr:uid="{00000000-0005-0000-0000-0000D98E0000}"/>
    <cellStyle name="Normal 3 3 8 2 3 2 2 2" xfId="29471" xr:uid="{00000000-0005-0000-0000-0000DA8E0000}"/>
    <cellStyle name="Normal 3 3 8 2 3 2 2 2 2" xfId="29472" xr:uid="{00000000-0005-0000-0000-0000DB8E0000}"/>
    <cellStyle name="Normal 3 3 8 2 3 2 2 2 3" xfId="46499" xr:uid="{00000000-0005-0000-0000-0000DC8E0000}"/>
    <cellStyle name="Normal 3 3 8 2 3 2 2 3" xfId="29473" xr:uid="{00000000-0005-0000-0000-0000DD8E0000}"/>
    <cellStyle name="Normal 3 3 8 2 3 2 2 4" xfId="46500" xr:uid="{00000000-0005-0000-0000-0000DE8E0000}"/>
    <cellStyle name="Normal 3 3 8 2 3 2 3" xfId="13562" xr:uid="{00000000-0005-0000-0000-0000DF8E0000}"/>
    <cellStyle name="Normal 3 3 8 2 3 2 3 2" xfId="29474" xr:uid="{00000000-0005-0000-0000-0000E08E0000}"/>
    <cellStyle name="Normal 3 3 8 2 3 2 3 3" xfId="46501" xr:uid="{00000000-0005-0000-0000-0000E18E0000}"/>
    <cellStyle name="Normal 3 3 8 2 3 2 4" xfId="29475" xr:uid="{00000000-0005-0000-0000-0000E28E0000}"/>
    <cellStyle name="Normal 3 3 8 2 3 2 5" xfId="46502" xr:uid="{00000000-0005-0000-0000-0000E38E0000}"/>
    <cellStyle name="Normal 3 3 8 2 3 3" xfId="13563" xr:uid="{00000000-0005-0000-0000-0000E48E0000}"/>
    <cellStyle name="Normal 3 3 8 2 3 3 2" xfId="13564" xr:uid="{00000000-0005-0000-0000-0000E58E0000}"/>
    <cellStyle name="Normal 3 3 8 2 3 3 2 2" xfId="29476" xr:uid="{00000000-0005-0000-0000-0000E68E0000}"/>
    <cellStyle name="Normal 3 3 8 2 3 3 2 3" xfId="46503" xr:uid="{00000000-0005-0000-0000-0000E78E0000}"/>
    <cellStyle name="Normal 3 3 8 2 3 3 3" xfId="29477" xr:uid="{00000000-0005-0000-0000-0000E88E0000}"/>
    <cellStyle name="Normal 3 3 8 2 3 3 4" xfId="46504" xr:uid="{00000000-0005-0000-0000-0000E98E0000}"/>
    <cellStyle name="Normal 3 3 8 2 3 4" xfId="13565" xr:uid="{00000000-0005-0000-0000-0000EA8E0000}"/>
    <cellStyle name="Normal 3 3 8 2 3 4 2" xfId="13566" xr:uid="{00000000-0005-0000-0000-0000EB8E0000}"/>
    <cellStyle name="Normal 3 3 8 2 3 4 3" xfId="46505" xr:uid="{00000000-0005-0000-0000-0000EC8E0000}"/>
    <cellStyle name="Normal 3 3 8 2 3 5" xfId="13567" xr:uid="{00000000-0005-0000-0000-0000ED8E0000}"/>
    <cellStyle name="Normal 3 3 8 2 3 5 2" xfId="13568" xr:uid="{00000000-0005-0000-0000-0000EE8E0000}"/>
    <cellStyle name="Normal 3 3 8 2 3 6" xfId="13569" xr:uid="{00000000-0005-0000-0000-0000EF8E0000}"/>
    <cellStyle name="Normal 3 3 8 2 3 7" xfId="46506" xr:uid="{00000000-0005-0000-0000-0000F08E0000}"/>
    <cellStyle name="Normal 3 3 8 2 4" xfId="13570" xr:uid="{00000000-0005-0000-0000-0000F18E0000}"/>
    <cellStyle name="Normal 3 3 8 2 4 2" xfId="13571" xr:uid="{00000000-0005-0000-0000-0000F28E0000}"/>
    <cellStyle name="Normal 3 3 8 2 4 2 2" xfId="29478" xr:uid="{00000000-0005-0000-0000-0000F38E0000}"/>
    <cellStyle name="Normal 3 3 8 2 4 2 2 2" xfId="29479" xr:uid="{00000000-0005-0000-0000-0000F48E0000}"/>
    <cellStyle name="Normal 3 3 8 2 4 2 2 2 2" xfId="29480" xr:uid="{00000000-0005-0000-0000-0000F58E0000}"/>
    <cellStyle name="Normal 3 3 8 2 4 2 2 2 3" xfId="46507" xr:uid="{00000000-0005-0000-0000-0000F68E0000}"/>
    <cellStyle name="Normal 3 3 8 2 4 2 2 3" xfId="29481" xr:uid="{00000000-0005-0000-0000-0000F78E0000}"/>
    <cellStyle name="Normal 3 3 8 2 4 2 2 4" xfId="46508" xr:uid="{00000000-0005-0000-0000-0000F88E0000}"/>
    <cellStyle name="Normal 3 3 8 2 4 2 3" xfId="29482" xr:uid="{00000000-0005-0000-0000-0000F98E0000}"/>
    <cellStyle name="Normal 3 3 8 2 4 2 3 2" xfId="29483" xr:uid="{00000000-0005-0000-0000-0000FA8E0000}"/>
    <cellStyle name="Normal 3 3 8 2 4 2 3 3" xfId="46509" xr:uid="{00000000-0005-0000-0000-0000FB8E0000}"/>
    <cellStyle name="Normal 3 3 8 2 4 2 4" xfId="29484" xr:uid="{00000000-0005-0000-0000-0000FC8E0000}"/>
    <cellStyle name="Normal 3 3 8 2 4 2 5" xfId="46510" xr:uid="{00000000-0005-0000-0000-0000FD8E0000}"/>
    <cellStyle name="Normal 3 3 8 2 4 3" xfId="13572" xr:uid="{00000000-0005-0000-0000-0000FE8E0000}"/>
    <cellStyle name="Normal 3 3 8 2 4 3 2" xfId="29485" xr:uid="{00000000-0005-0000-0000-0000FF8E0000}"/>
    <cellStyle name="Normal 3 3 8 2 4 3 2 2" xfId="29486" xr:uid="{00000000-0005-0000-0000-0000008F0000}"/>
    <cellStyle name="Normal 3 3 8 2 4 3 2 3" xfId="46511" xr:uid="{00000000-0005-0000-0000-0000018F0000}"/>
    <cellStyle name="Normal 3 3 8 2 4 3 3" xfId="29487" xr:uid="{00000000-0005-0000-0000-0000028F0000}"/>
    <cellStyle name="Normal 3 3 8 2 4 3 4" xfId="46512" xr:uid="{00000000-0005-0000-0000-0000038F0000}"/>
    <cellStyle name="Normal 3 3 8 2 4 4" xfId="29488" xr:uid="{00000000-0005-0000-0000-0000048F0000}"/>
    <cellStyle name="Normal 3 3 8 2 4 4 2" xfId="29489" xr:uid="{00000000-0005-0000-0000-0000058F0000}"/>
    <cellStyle name="Normal 3 3 8 2 4 4 3" xfId="46513" xr:uid="{00000000-0005-0000-0000-0000068F0000}"/>
    <cellStyle name="Normal 3 3 8 2 4 5" xfId="29490" xr:uid="{00000000-0005-0000-0000-0000078F0000}"/>
    <cellStyle name="Normal 3 3 8 2 4 6" xfId="46514" xr:uid="{00000000-0005-0000-0000-0000088F0000}"/>
    <cellStyle name="Normal 3 3 8 2 5" xfId="13573" xr:uid="{00000000-0005-0000-0000-0000098F0000}"/>
    <cellStyle name="Normal 3 3 8 2 5 2" xfId="13574" xr:uid="{00000000-0005-0000-0000-00000A8F0000}"/>
    <cellStyle name="Normal 3 3 8 2 5 2 2" xfId="29491" xr:uid="{00000000-0005-0000-0000-00000B8F0000}"/>
    <cellStyle name="Normal 3 3 8 2 5 2 2 2" xfId="29492" xr:uid="{00000000-0005-0000-0000-00000C8F0000}"/>
    <cellStyle name="Normal 3 3 8 2 5 2 2 3" xfId="46515" xr:uid="{00000000-0005-0000-0000-00000D8F0000}"/>
    <cellStyle name="Normal 3 3 8 2 5 2 3" xfId="29493" xr:uid="{00000000-0005-0000-0000-00000E8F0000}"/>
    <cellStyle name="Normal 3 3 8 2 5 2 4" xfId="46516" xr:uid="{00000000-0005-0000-0000-00000F8F0000}"/>
    <cellStyle name="Normal 3 3 8 2 5 3" xfId="29494" xr:uid="{00000000-0005-0000-0000-0000108F0000}"/>
    <cellStyle name="Normal 3 3 8 2 5 3 2" xfId="29495" xr:uid="{00000000-0005-0000-0000-0000118F0000}"/>
    <cellStyle name="Normal 3 3 8 2 5 3 3" xfId="46517" xr:uid="{00000000-0005-0000-0000-0000128F0000}"/>
    <cellStyle name="Normal 3 3 8 2 5 4" xfId="29496" xr:uid="{00000000-0005-0000-0000-0000138F0000}"/>
    <cellStyle name="Normal 3 3 8 2 5 5" xfId="46518" xr:uid="{00000000-0005-0000-0000-0000148F0000}"/>
    <cellStyle name="Normal 3 3 8 2 6" xfId="13575" xr:uid="{00000000-0005-0000-0000-0000158F0000}"/>
    <cellStyle name="Normal 3 3 8 2 6 2" xfId="13576" xr:uid="{00000000-0005-0000-0000-0000168F0000}"/>
    <cellStyle name="Normal 3 3 8 2 6 2 2" xfId="29497" xr:uid="{00000000-0005-0000-0000-0000178F0000}"/>
    <cellStyle name="Normal 3 3 8 2 6 2 2 2" xfId="29498" xr:uid="{00000000-0005-0000-0000-0000188F0000}"/>
    <cellStyle name="Normal 3 3 8 2 6 2 2 3" xfId="46519" xr:uid="{00000000-0005-0000-0000-0000198F0000}"/>
    <cellStyle name="Normal 3 3 8 2 6 2 3" xfId="29499" xr:uid="{00000000-0005-0000-0000-00001A8F0000}"/>
    <cellStyle name="Normal 3 3 8 2 6 2 4" xfId="46520" xr:uid="{00000000-0005-0000-0000-00001B8F0000}"/>
    <cellStyle name="Normal 3 3 8 2 6 3" xfId="29500" xr:uid="{00000000-0005-0000-0000-00001C8F0000}"/>
    <cellStyle name="Normal 3 3 8 2 6 3 2" xfId="29501" xr:uid="{00000000-0005-0000-0000-00001D8F0000}"/>
    <cellStyle name="Normal 3 3 8 2 6 3 3" xfId="46521" xr:uid="{00000000-0005-0000-0000-00001E8F0000}"/>
    <cellStyle name="Normal 3 3 8 2 6 4" xfId="29502" xr:uid="{00000000-0005-0000-0000-00001F8F0000}"/>
    <cellStyle name="Normal 3 3 8 2 6 5" xfId="46522" xr:uid="{00000000-0005-0000-0000-0000208F0000}"/>
    <cellStyle name="Normal 3 3 8 2 7" xfId="13577" xr:uid="{00000000-0005-0000-0000-0000218F0000}"/>
    <cellStyle name="Normal 3 3 8 2 7 2" xfId="13578" xr:uid="{00000000-0005-0000-0000-0000228F0000}"/>
    <cellStyle name="Normal 3 3 8 2 7 2 2" xfId="29503" xr:uid="{00000000-0005-0000-0000-0000238F0000}"/>
    <cellStyle name="Normal 3 3 8 2 7 2 3" xfId="46523" xr:uid="{00000000-0005-0000-0000-0000248F0000}"/>
    <cellStyle name="Normal 3 3 8 2 7 3" xfId="29504" xr:uid="{00000000-0005-0000-0000-0000258F0000}"/>
    <cellStyle name="Normal 3 3 8 2 7 4" xfId="46524" xr:uid="{00000000-0005-0000-0000-0000268F0000}"/>
    <cellStyle name="Normal 3 3 8 2 8" xfId="13579" xr:uid="{00000000-0005-0000-0000-0000278F0000}"/>
    <cellStyle name="Normal 3 3 8 2 8 2" xfId="29505" xr:uid="{00000000-0005-0000-0000-0000288F0000}"/>
    <cellStyle name="Normal 3 3 8 2 8 3" xfId="46525" xr:uid="{00000000-0005-0000-0000-0000298F0000}"/>
    <cellStyle name="Normal 3 3 8 2 9" xfId="29506" xr:uid="{00000000-0005-0000-0000-00002A8F0000}"/>
    <cellStyle name="Normal 3 3 8 2 9 2" xfId="46526" xr:uid="{00000000-0005-0000-0000-00002B8F0000}"/>
    <cellStyle name="Normal 3 3 8 3" xfId="13580" xr:uid="{00000000-0005-0000-0000-00002C8F0000}"/>
    <cellStyle name="Normal 3 3 8 3 10" xfId="46527" xr:uid="{00000000-0005-0000-0000-00002D8F0000}"/>
    <cellStyle name="Normal 3 3 8 3 11" xfId="46528" xr:uid="{00000000-0005-0000-0000-00002E8F0000}"/>
    <cellStyle name="Normal 3 3 8 3 2" xfId="13581" xr:uid="{00000000-0005-0000-0000-00002F8F0000}"/>
    <cellStyle name="Normal 3 3 8 3 2 2" xfId="13582" xr:uid="{00000000-0005-0000-0000-0000308F0000}"/>
    <cellStyle name="Normal 3 3 8 3 2 2 2" xfId="13583" xr:uid="{00000000-0005-0000-0000-0000318F0000}"/>
    <cellStyle name="Normal 3 3 8 3 2 2 2 2" xfId="13584" xr:uid="{00000000-0005-0000-0000-0000328F0000}"/>
    <cellStyle name="Normal 3 3 8 3 2 2 2 2 2" xfId="29507" xr:uid="{00000000-0005-0000-0000-0000338F0000}"/>
    <cellStyle name="Normal 3 3 8 3 2 2 2 2 2 2" xfId="29508" xr:uid="{00000000-0005-0000-0000-0000348F0000}"/>
    <cellStyle name="Normal 3 3 8 3 2 2 2 2 2 3" xfId="46529" xr:uid="{00000000-0005-0000-0000-0000358F0000}"/>
    <cellStyle name="Normal 3 3 8 3 2 2 2 2 3" xfId="29509" xr:uid="{00000000-0005-0000-0000-0000368F0000}"/>
    <cellStyle name="Normal 3 3 8 3 2 2 2 2 4" xfId="46530" xr:uid="{00000000-0005-0000-0000-0000378F0000}"/>
    <cellStyle name="Normal 3 3 8 3 2 2 2 3" xfId="13585" xr:uid="{00000000-0005-0000-0000-0000388F0000}"/>
    <cellStyle name="Normal 3 3 8 3 2 2 2 3 2" xfId="29510" xr:uid="{00000000-0005-0000-0000-0000398F0000}"/>
    <cellStyle name="Normal 3 3 8 3 2 2 2 3 3" xfId="46531" xr:uid="{00000000-0005-0000-0000-00003A8F0000}"/>
    <cellStyle name="Normal 3 3 8 3 2 2 2 4" xfId="29511" xr:uid="{00000000-0005-0000-0000-00003B8F0000}"/>
    <cellStyle name="Normal 3 3 8 3 2 2 2 5" xfId="46532" xr:uid="{00000000-0005-0000-0000-00003C8F0000}"/>
    <cellStyle name="Normal 3 3 8 3 2 2 3" xfId="13586" xr:uid="{00000000-0005-0000-0000-00003D8F0000}"/>
    <cellStyle name="Normal 3 3 8 3 2 2 3 2" xfId="13587" xr:uid="{00000000-0005-0000-0000-00003E8F0000}"/>
    <cellStyle name="Normal 3 3 8 3 2 2 3 2 2" xfId="29512" xr:uid="{00000000-0005-0000-0000-00003F8F0000}"/>
    <cellStyle name="Normal 3 3 8 3 2 2 3 2 3" xfId="46533" xr:uid="{00000000-0005-0000-0000-0000408F0000}"/>
    <cellStyle name="Normal 3 3 8 3 2 2 3 3" xfId="29513" xr:uid="{00000000-0005-0000-0000-0000418F0000}"/>
    <cellStyle name="Normal 3 3 8 3 2 2 3 4" xfId="46534" xr:uid="{00000000-0005-0000-0000-0000428F0000}"/>
    <cellStyle name="Normal 3 3 8 3 2 2 4" xfId="13588" xr:uid="{00000000-0005-0000-0000-0000438F0000}"/>
    <cellStyle name="Normal 3 3 8 3 2 2 4 2" xfId="13589" xr:uid="{00000000-0005-0000-0000-0000448F0000}"/>
    <cellStyle name="Normal 3 3 8 3 2 2 4 3" xfId="46535" xr:uid="{00000000-0005-0000-0000-0000458F0000}"/>
    <cellStyle name="Normal 3 3 8 3 2 2 5" xfId="13590" xr:uid="{00000000-0005-0000-0000-0000468F0000}"/>
    <cellStyle name="Normal 3 3 8 3 2 2 5 2" xfId="13591" xr:uid="{00000000-0005-0000-0000-0000478F0000}"/>
    <cellStyle name="Normal 3 3 8 3 2 2 6" xfId="13592" xr:uid="{00000000-0005-0000-0000-0000488F0000}"/>
    <cellStyle name="Normal 3 3 8 3 2 2 7" xfId="46536" xr:uid="{00000000-0005-0000-0000-0000498F0000}"/>
    <cellStyle name="Normal 3 3 8 3 2 3" xfId="13593" xr:uid="{00000000-0005-0000-0000-00004A8F0000}"/>
    <cellStyle name="Normal 3 3 8 3 2 3 2" xfId="13594" xr:uid="{00000000-0005-0000-0000-00004B8F0000}"/>
    <cellStyle name="Normal 3 3 8 3 2 3 2 2" xfId="29514" xr:uid="{00000000-0005-0000-0000-00004C8F0000}"/>
    <cellStyle name="Normal 3 3 8 3 2 3 2 2 2" xfId="29515" xr:uid="{00000000-0005-0000-0000-00004D8F0000}"/>
    <cellStyle name="Normal 3 3 8 3 2 3 2 2 3" xfId="46537" xr:uid="{00000000-0005-0000-0000-00004E8F0000}"/>
    <cellStyle name="Normal 3 3 8 3 2 3 2 3" xfId="29516" xr:uid="{00000000-0005-0000-0000-00004F8F0000}"/>
    <cellStyle name="Normal 3 3 8 3 2 3 2 4" xfId="46538" xr:uid="{00000000-0005-0000-0000-0000508F0000}"/>
    <cellStyle name="Normal 3 3 8 3 2 3 3" xfId="13595" xr:uid="{00000000-0005-0000-0000-0000518F0000}"/>
    <cellStyle name="Normal 3 3 8 3 2 3 3 2" xfId="29517" xr:uid="{00000000-0005-0000-0000-0000528F0000}"/>
    <cellStyle name="Normal 3 3 8 3 2 3 3 3" xfId="46539" xr:uid="{00000000-0005-0000-0000-0000538F0000}"/>
    <cellStyle name="Normal 3 3 8 3 2 3 4" xfId="29518" xr:uid="{00000000-0005-0000-0000-0000548F0000}"/>
    <cellStyle name="Normal 3 3 8 3 2 3 5" xfId="46540" xr:uid="{00000000-0005-0000-0000-0000558F0000}"/>
    <cellStyle name="Normal 3 3 8 3 2 4" xfId="13596" xr:uid="{00000000-0005-0000-0000-0000568F0000}"/>
    <cellStyle name="Normal 3 3 8 3 2 4 2" xfId="13597" xr:uid="{00000000-0005-0000-0000-0000578F0000}"/>
    <cellStyle name="Normal 3 3 8 3 2 4 2 2" xfId="29519" xr:uid="{00000000-0005-0000-0000-0000588F0000}"/>
    <cellStyle name="Normal 3 3 8 3 2 4 2 3" xfId="46541" xr:uid="{00000000-0005-0000-0000-0000598F0000}"/>
    <cellStyle name="Normal 3 3 8 3 2 4 3" xfId="29520" xr:uid="{00000000-0005-0000-0000-00005A8F0000}"/>
    <cellStyle name="Normal 3 3 8 3 2 4 4" xfId="46542" xr:uid="{00000000-0005-0000-0000-00005B8F0000}"/>
    <cellStyle name="Normal 3 3 8 3 2 5" xfId="13598" xr:uid="{00000000-0005-0000-0000-00005C8F0000}"/>
    <cellStyle name="Normal 3 3 8 3 2 5 2" xfId="13599" xr:uid="{00000000-0005-0000-0000-00005D8F0000}"/>
    <cellStyle name="Normal 3 3 8 3 2 5 3" xfId="46543" xr:uid="{00000000-0005-0000-0000-00005E8F0000}"/>
    <cellStyle name="Normal 3 3 8 3 2 6" xfId="13600" xr:uid="{00000000-0005-0000-0000-00005F8F0000}"/>
    <cellStyle name="Normal 3 3 8 3 2 6 2" xfId="13601" xr:uid="{00000000-0005-0000-0000-0000608F0000}"/>
    <cellStyle name="Normal 3 3 8 3 2 7" xfId="13602" xr:uid="{00000000-0005-0000-0000-0000618F0000}"/>
    <cellStyle name="Normal 3 3 8 3 2 8" xfId="46544" xr:uid="{00000000-0005-0000-0000-0000628F0000}"/>
    <cellStyle name="Normal 3 3 8 3 3" xfId="13603" xr:uid="{00000000-0005-0000-0000-0000638F0000}"/>
    <cellStyle name="Normal 3 3 8 3 3 2" xfId="13604" xr:uid="{00000000-0005-0000-0000-0000648F0000}"/>
    <cellStyle name="Normal 3 3 8 3 3 2 2" xfId="13605" xr:uid="{00000000-0005-0000-0000-0000658F0000}"/>
    <cellStyle name="Normal 3 3 8 3 3 2 2 2" xfId="29521" xr:uid="{00000000-0005-0000-0000-0000668F0000}"/>
    <cellStyle name="Normal 3 3 8 3 3 2 2 2 2" xfId="29522" xr:uid="{00000000-0005-0000-0000-0000678F0000}"/>
    <cellStyle name="Normal 3 3 8 3 3 2 2 2 3" xfId="46545" xr:uid="{00000000-0005-0000-0000-0000688F0000}"/>
    <cellStyle name="Normal 3 3 8 3 3 2 2 3" xfId="29523" xr:uid="{00000000-0005-0000-0000-0000698F0000}"/>
    <cellStyle name="Normal 3 3 8 3 3 2 2 4" xfId="46546" xr:uid="{00000000-0005-0000-0000-00006A8F0000}"/>
    <cellStyle name="Normal 3 3 8 3 3 2 3" xfId="13606" xr:uid="{00000000-0005-0000-0000-00006B8F0000}"/>
    <cellStyle name="Normal 3 3 8 3 3 2 3 2" xfId="29524" xr:uid="{00000000-0005-0000-0000-00006C8F0000}"/>
    <cellStyle name="Normal 3 3 8 3 3 2 3 3" xfId="46547" xr:uid="{00000000-0005-0000-0000-00006D8F0000}"/>
    <cellStyle name="Normal 3 3 8 3 3 2 4" xfId="29525" xr:uid="{00000000-0005-0000-0000-00006E8F0000}"/>
    <cellStyle name="Normal 3 3 8 3 3 2 5" xfId="46548" xr:uid="{00000000-0005-0000-0000-00006F8F0000}"/>
    <cellStyle name="Normal 3 3 8 3 3 3" xfId="13607" xr:uid="{00000000-0005-0000-0000-0000708F0000}"/>
    <cellStyle name="Normal 3 3 8 3 3 3 2" xfId="13608" xr:uid="{00000000-0005-0000-0000-0000718F0000}"/>
    <cellStyle name="Normal 3 3 8 3 3 3 2 2" xfId="29526" xr:uid="{00000000-0005-0000-0000-0000728F0000}"/>
    <cellStyle name="Normal 3 3 8 3 3 3 2 3" xfId="46549" xr:uid="{00000000-0005-0000-0000-0000738F0000}"/>
    <cellStyle name="Normal 3 3 8 3 3 3 3" xfId="29527" xr:uid="{00000000-0005-0000-0000-0000748F0000}"/>
    <cellStyle name="Normal 3 3 8 3 3 3 4" xfId="46550" xr:uid="{00000000-0005-0000-0000-0000758F0000}"/>
    <cellStyle name="Normal 3 3 8 3 3 4" xfId="13609" xr:uid="{00000000-0005-0000-0000-0000768F0000}"/>
    <cellStyle name="Normal 3 3 8 3 3 4 2" xfId="13610" xr:uid="{00000000-0005-0000-0000-0000778F0000}"/>
    <cellStyle name="Normal 3 3 8 3 3 4 3" xfId="46551" xr:uid="{00000000-0005-0000-0000-0000788F0000}"/>
    <cellStyle name="Normal 3 3 8 3 3 5" xfId="13611" xr:uid="{00000000-0005-0000-0000-0000798F0000}"/>
    <cellStyle name="Normal 3 3 8 3 3 5 2" xfId="13612" xr:uid="{00000000-0005-0000-0000-00007A8F0000}"/>
    <cellStyle name="Normal 3 3 8 3 3 6" xfId="13613" xr:uid="{00000000-0005-0000-0000-00007B8F0000}"/>
    <cellStyle name="Normal 3 3 8 3 3 7" xfId="46552" xr:uid="{00000000-0005-0000-0000-00007C8F0000}"/>
    <cellStyle name="Normal 3 3 8 3 4" xfId="13614" xr:uid="{00000000-0005-0000-0000-00007D8F0000}"/>
    <cellStyle name="Normal 3 3 8 3 4 2" xfId="13615" xr:uid="{00000000-0005-0000-0000-00007E8F0000}"/>
    <cellStyle name="Normal 3 3 8 3 4 2 2" xfId="29528" xr:uid="{00000000-0005-0000-0000-00007F8F0000}"/>
    <cellStyle name="Normal 3 3 8 3 4 2 2 2" xfId="29529" xr:uid="{00000000-0005-0000-0000-0000808F0000}"/>
    <cellStyle name="Normal 3 3 8 3 4 2 2 2 2" xfId="29530" xr:uid="{00000000-0005-0000-0000-0000818F0000}"/>
    <cellStyle name="Normal 3 3 8 3 4 2 2 2 3" xfId="46553" xr:uid="{00000000-0005-0000-0000-0000828F0000}"/>
    <cellStyle name="Normal 3 3 8 3 4 2 2 3" xfId="29531" xr:uid="{00000000-0005-0000-0000-0000838F0000}"/>
    <cellStyle name="Normal 3 3 8 3 4 2 2 4" xfId="46554" xr:uid="{00000000-0005-0000-0000-0000848F0000}"/>
    <cellStyle name="Normal 3 3 8 3 4 2 3" xfId="29532" xr:uid="{00000000-0005-0000-0000-0000858F0000}"/>
    <cellStyle name="Normal 3 3 8 3 4 2 3 2" xfId="29533" xr:uid="{00000000-0005-0000-0000-0000868F0000}"/>
    <cellStyle name="Normal 3 3 8 3 4 2 3 3" xfId="46555" xr:uid="{00000000-0005-0000-0000-0000878F0000}"/>
    <cellStyle name="Normal 3 3 8 3 4 2 4" xfId="29534" xr:uid="{00000000-0005-0000-0000-0000888F0000}"/>
    <cellStyle name="Normal 3 3 8 3 4 2 5" xfId="46556" xr:uid="{00000000-0005-0000-0000-0000898F0000}"/>
    <cellStyle name="Normal 3 3 8 3 4 3" xfId="13616" xr:uid="{00000000-0005-0000-0000-00008A8F0000}"/>
    <cellStyle name="Normal 3 3 8 3 4 3 2" xfId="29535" xr:uid="{00000000-0005-0000-0000-00008B8F0000}"/>
    <cellStyle name="Normal 3 3 8 3 4 3 2 2" xfId="29536" xr:uid="{00000000-0005-0000-0000-00008C8F0000}"/>
    <cellStyle name="Normal 3 3 8 3 4 3 2 3" xfId="46557" xr:uid="{00000000-0005-0000-0000-00008D8F0000}"/>
    <cellStyle name="Normal 3 3 8 3 4 3 3" xfId="29537" xr:uid="{00000000-0005-0000-0000-00008E8F0000}"/>
    <cellStyle name="Normal 3 3 8 3 4 3 4" xfId="46558" xr:uid="{00000000-0005-0000-0000-00008F8F0000}"/>
    <cellStyle name="Normal 3 3 8 3 4 4" xfId="29538" xr:uid="{00000000-0005-0000-0000-0000908F0000}"/>
    <cellStyle name="Normal 3 3 8 3 4 4 2" xfId="29539" xr:uid="{00000000-0005-0000-0000-0000918F0000}"/>
    <cellStyle name="Normal 3 3 8 3 4 4 3" xfId="46559" xr:uid="{00000000-0005-0000-0000-0000928F0000}"/>
    <cellStyle name="Normal 3 3 8 3 4 5" xfId="29540" xr:uid="{00000000-0005-0000-0000-0000938F0000}"/>
    <cellStyle name="Normal 3 3 8 3 4 6" xfId="46560" xr:uid="{00000000-0005-0000-0000-0000948F0000}"/>
    <cellStyle name="Normal 3 3 8 3 5" xfId="13617" xr:uid="{00000000-0005-0000-0000-0000958F0000}"/>
    <cellStyle name="Normal 3 3 8 3 5 2" xfId="13618" xr:uid="{00000000-0005-0000-0000-0000968F0000}"/>
    <cellStyle name="Normal 3 3 8 3 5 2 2" xfId="29541" xr:uid="{00000000-0005-0000-0000-0000978F0000}"/>
    <cellStyle name="Normal 3 3 8 3 5 2 2 2" xfId="29542" xr:uid="{00000000-0005-0000-0000-0000988F0000}"/>
    <cellStyle name="Normal 3 3 8 3 5 2 2 3" xfId="46561" xr:uid="{00000000-0005-0000-0000-0000998F0000}"/>
    <cellStyle name="Normal 3 3 8 3 5 2 3" xfId="29543" xr:uid="{00000000-0005-0000-0000-00009A8F0000}"/>
    <cellStyle name="Normal 3 3 8 3 5 2 4" xfId="46562" xr:uid="{00000000-0005-0000-0000-00009B8F0000}"/>
    <cellStyle name="Normal 3 3 8 3 5 3" xfId="29544" xr:uid="{00000000-0005-0000-0000-00009C8F0000}"/>
    <cellStyle name="Normal 3 3 8 3 5 3 2" xfId="29545" xr:uid="{00000000-0005-0000-0000-00009D8F0000}"/>
    <cellStyle name="Normal 3 3 8 3 5 3 3" xfId="46563" xr:uid="{00000000-0005-0000-0000-00009E8F0000}"/>
    <cellStyle name="Normal 3 3 8 3 5 4" xfId="29546" xr:uid="{00000000-0005-0000-0000-00009F8F0000}"/>
    <cellStyle name="Normal 3 3 8 3 5 5" xfId="46564" xr:uid="{00000000-0005-0000-0000-0000A08F0000}"/>
    <cellStyle name="Normal 3 3 8 3 6" xfId="13619" xr:uid="{00000000-0005-0000-0000-0000A18F0000}"/>
    <cellStyle name="Normal 3 3 8 3 6 2" xfId="13620" xr:uid="{00000000-0005-0000-0000-0000A28F0000}"/>
    <cellStyle name="Normal 3 3 8 3 6 2 2" xfId="29547" xr:uid="{00000000-0005-0000-0000-0000A38F0000}"/>
    <cellStyle name="Normal 3 3 8 3 6 2 3" xfId="46565" xr:uid="{00000000-0005-0000-0000-0000A48F0000}"/>
    <cellStyle name="Normal 3 3 8 3 6 3" xfId="29548" xr:uid="{00000000-0005-0000-0000-0000A58F0000}"/>
    <cellStyle name="Normal 3 3 8 3 6 4" xfId="46566" xr:uid="{00000000-0005-0000-0000-0000A68F0000}"/>
    <cellStyle name="Normal 3 3 8 3 7" xfId="13621" xr:uid="{00000000-0005-0000-0000-0000A78F0000}"/>
    <cellStyle name="Normal 3 3 8 3 7 2" xfId="13622" xr:uid="{00000000-0005-0000-0000-0000A88F0000}"/>
    <cellStyle name="Normal 3 3 8 3 7 3" xfId="46567" xr:uid="{00000000-0005-0000-0000-0000A98F0000}"/>
    <cellStyle name="Normal 3 3 8 3 8" xfId="13623" xr:uid="{00000000-0005-0000-0000-0000AA8F0000}"/>
    <cellStyle name="Normal 3 3 8 3 8 2" xfId="46568" xr:uid="{00000000-0005-0000-0000-0000AB8F0000}"/>
    <cellStyle name="Normal 3 3 8 3 9" xfId="46569" xr:uid="{00000000-0005-0000-0000-0000AC8F0000}"/>
    <cellStyle name="Normal 3 3 8 4" xfId="13624" xr:uid="{00000000-0005-0000-0000-0000AD8F0000}"/>
    <cellStyle name="Normal 3 3 8 4 10" xfId="46570" xr:uid="{00000000-0005-0000-0000-0000AE8F0000}"/>
    <cellStyle name="Normal 3 3 8 4 2" xfId="13625" xr:uid="{00000000-0005-0000-0000-0000AF8F0000}"/>
    <cellStyle name="Normal 3 3 8 4 2 2" xfId="13626" xr:uid="{00000000-0005-0000-0000-0000B08F0000}"/>
    <cellStyle name="Normal 3 3 8 4 2 2 2" xfId="13627" xr:uid="{00000000-0005-0000-0000-0000B18F0000}"/>
    <cellStyle name="Normal 3 3 8 4 2 2 2 2" xfId="29549" xr:uid="{00000000-0005-0000-0000-0000B28F0000}"/>
    <cellStyle name="Normal 3 3 8 4 2 2 2 2 2" xfId="29550" xr:uid="{00000000-0005-0000-0000-0000B38F0000}"/>
    <cellStyle name="Normal 3 3 8 4 2 2 2 2 3" xfId="46571" xr:uid="{00000000-0005-0000-0000-0000B48F0000}"/>
    <cellStyle name="Normal 3 3 8 4 2 2 2 3" xfId="29551" xr:uid="{00000000-0005-0000-0000-0000B58F0000}"/>
    <cellStyle name="Normal 3 3 8 4 2 2 2 4" xfId="46572" xr:uid="{00000000-0005-0000-0000-0000B68F0000}"/>
    <cellStyle name="Normal 3 3 8 4 2 2 3" xfId="13628" xr:uid="{00000000-0005-0000-0000-0000B78F0000}"/>
    <cellStyle name="Normal 3 3 8 4 2 2 3 2" xfId="29552" xr:uid="{00000000-0005-0000-0000-0000B88F0000}"/>
    <cellStyle name="Normal 3 3 8 4 2 2 3 3" xfId="46573" xr:uid="{00000000-0005-0000-0000-0000B98F0000}"/>
    <cellStyle name="Normal 3 3 8 4 2 2 4" xfId="29553" xr:uid="{00000000-0005-0000-0000-0000BA8F0000}"/>
    <cellStyle name="Normal 3 3 8 4 2 2 5" xfId="46574" xr:uid="{00000000-0005-0000-0000-0000BB8F0000}"/>
    <cellStyle name="Normal 3 3 8 4 2 3" xfId="13629" xr:uid="{00000000-0005-0000-0000-0000BC8F0000}"/>
    <cellStyle name="Normal 3 3 8 4 2 3 2" xfId="13630" xr:uid="{00000000-0005-0000-0000-0000BD8F0000}"/>
    <cellStyle name="Normal 3 3 8 4 2 3 2 2" xfId="29554" xr:uid="{00000000-0005-0000-0000-0000BE8F0000}"/>
    <cellStyle name="Normal 3 3 8 4 2 3 2 3" xfId="46575" xr:uid="{00000000-0005-0000-0000-0000BF8F0000}"/>
    <cellStyle name="Normal 3 3 8 4 2 3 3" xfId="29555" xr:uid="{00000000-0005-0000-0000-0000C08F0000}"/>
    <cellStyle name="Normal 3 3 8 4 2 3 4" xfId="46576" xr:uid="{00000000-0005-0000-0000-0000C18F0000}"/>
    <cellStyle name="Normal 3 3 8 4 2 4" xfId="13631" xr:uid="{00000000-0005-0000-0000-0000C28F0000}"/>
    <cellStyle name="Normal 3 3 8 4 2 4 2" xfId="13632" xr:uid="{00000000-0005-0000-0000-0000C38F0000}"/>
    <cellStyle name="Normal 3 3 8 4 2 4 3" xfId="46577" xr:uid="{00000000-0005-0000-0000-0000C48F0000}"/>
    <cellStyle name="Normal 3 3 8 4 2 5" xfId="13633" xr:uid="{00000000-0005-0000-0000-0000C58F0000}"/>
    <cellStyle name="Normal 3 3 8 4 2 5 2" xfId="13634" xr:uid="{00000000-0005-0000-0000-0000C68F0000}"/>
    <cellStyle name="Normal 3 3 8 4 2 6" xfId="13635" xr:uid="{00000000-0005-0000-0000-0000C78F0000}"/>
    <cellStyle name="Normal 3 3 8 4 2 7" xfId="46578" xr:uid="{00000000-0005-0000-0000-0000C88F0000}"/>
    <cellStyle name="Normal 3 3 8 4 3" xfId="13636" xr:uid="{00000000-0005-0000-0000-0000C98F0000}"/>
    <cellStyle name="Normal 3 3 8 4 3 2" xfId="13637" xr:uid="{00000000-0005-0000-0000-0000CA8F0000}"/>
    <cellStyle name="Normal 3 3 8 4 3 2 2" xfId="29556" xr:uid="{00000000-0005-0000-0000-0000CB8F0000}"/>
    <cellStyle name="Normal 3 3 8 4 3 2 2 2" xfId="29557" xr:uid="{00000000-0005-0000-0000-0000CC8F0000}"/>
    <cellStyle name="Normal 3 3 8 4 3 2 2 2 2" xfId="29558" xr:uid="{00000000-0005-0000-0000-0000CD8F0000}"/>
    <cellStyle name="Normal 3 3 8 4 3 2 2 2 3" xfId="46579" xr:uid="{00000000-0005-0000-0000-0000CE8F0000}"/>
    <cellStyle name="Normal 3 3 8 4 3 2 2 3" xfId="29559" xr:uid="{00000000-0005-0000-0000-0000CF8F0000}"/>
    <cellStyle name="Normal 3 3 8 4 3 2 2 4" xfId="46580" xr:uid="{00000000-0005-0000-0000-0000D08F0000}"/>
    <cellStyle name="Normal 3 3 8 4 3 2 3" xfId="29560" xr:uid="{00000000-0005-0000-0000-0000D18F0000}"/>
    <cellStyle name="Normal 3 3 8 4 3 2 3 2" xfId="29561" xr:uid="{00000000-0005-0000-0000-0000D28F0000}"/>
    <cellStyle name="Normal 3 3 8 4 3 2 3 3" xfId="46581" xr:uid="{00000000-0005-0000-0000-0000D38F0000}"/>
    <cellStyle name="Normal 3 3 8 4 3 2 4" xfId="29562" xr:uid="{00000000-0005-0000-0000-0000D48F0000}"/>
    <cellStyle name="Normal 3 3 8 4 3 2 5" xfId="46582" xr:uid="{00000000-0005-0000-0000-0000D58F0000}"/>
    <cellStyle name="Normal 3 3 8 4 3 3" xfId="13638" xr:uid="{00000000-0005-0000-0000-0000D68F0000}"/>
    <cellStyle name="Normal 3 3 8 4 3 3 2" xfId="29563" xr:uid="{00000000-0005-0000-0000-0000D78F0000}"/>
    <cellStyle name="Normal 3 3 8 4 3 3 2 2" xfId="29564" xr:uid="{00000000-0005-0000-0000-0000D88F0000}"/>
    <cellStyle name="Normal 3 3 8 4 3 3 2 3" xfId="46583" xr:uid="{00000000-0005-0000-0000-0000D98F0000}"/>
    <cellStyle name="Normal 3 3 8 4 3 3 3" xfId="29565" xr:uid="{00000000-0005-0000-0000-0000DA8F0000}"/>
    <cellStyle name="Normal 3 3 8 4 3 3 4" xfId="46584" xr:uid="{00000000-0005-0000-0000-0000DB8F0000}"/>
    <cellStyle name="Normal 3 3 8 4 3 4" xfId="29566" xr:uid="{00000000-0005-0000-0000-0000DC8F0000}"/>
    <cellStyle name="Normal 3 3 8 4 3 4 2" xfId="29567" xr:uid="{00000000-0005-0000-0000-0000DD8F0000}"/>
    <cellStyle name="Normal 3 3 8 4 3 4 3" xfId="46585" xr:uid="{00000000-0005-0000-0000-0000DE8F0000}"/>
    <cellStyle name="Normal 3 3 8 4 3 5" xfId="29568" xr:uid="{00000000-0005-0000-0000-0000DF8F0000}"/>
    <cellStyle name="Normal 3 3 8 4 3 6" xfId="46586" xr:uid="{00000000-0005-0000-0000-0000E08F0000}"/>
    <cellStyle name="Normal 3 3 8 4 4" xfId="13639" xr:uid="{00000000-0005-0000-0000-0000E18F0000}"/>
    <cellStyle name="Normal 3 3 8 4 4 2" xfId="13640" xr:uid="{00000000-0005-0000-0000-0000E28F0000}"/>
    <cellStyle name="Normal 3 3 8 4 4 2 2" xfId="29569" xr:uid="{00000000-0005-0000-0000-0000E38F0000}"/>
    <cellStyle name="Normal 3 3 8 4 4 2 2 2" xfId="29570" xr:uid="{00000000-0005-0000-0000-0000E48F0000}"/>
    <cellStyle name="Normal 3 3 8 4 4 2 2 3" xfId="46587" xr:uid="{00000000-0005-0000-0000-0000E58F0000}"/>
    <cellStyle name="Normal 3 3 8 4 4 2 3" xfId="29571" xr:uid="{00000000-0005-0000-0000-0000E68F0000}"/>
    <cellStyle name="Normal 3 3 8 4 4 2 4" xfId="46588" xr:uid="{00000000-0005-0000-0000-0000E78F0000}"/>
    <cellStyle name="Normal 3 3 8 4 4 3" xfId="29572" xr:uid="{00000000-0005-0000-0000-0000E88F0000}"/>
    <cellStyle name="Normal 3 3 8 4 4 3 2" xfId="29573" xr:uid="{00000000-0005-0000-0000-0000E98F0000}"/>
    <cellStyle name="Normal 3 3 8 4 4 3 3" xfId="46589" xr:uid="{00000000-0005-0000-0000-0000EA8F0000}"/>
    <cellStyle name="Normal 3 3 8 4 4 4" xfId="29574" xr:uid="{00000000-0005-0000-0000-0000EB8F0000}"/>
    <cellStyle name="Normal 3 3 8 4 4 5" xfId="46590" xr:uid="{00000000-0005-0000-0000-0000EC8F0000}"/>
    <cellStyle name="Normal 3 3 8 4 5" xfId="13641" xr:uid="{00000000-0005-0000-0000-0000ED8F0000}"/>
    <cellStyle name="Normal 3 3 8 4 5 2" xfId="13642" xr:uid="{00000000-0005-0000-0000-0000EE8F0000}"/>
    <cellStyle name="Normal 3 3 8 4 5 2 2" xfId="29575" xr:uid="{00000000-0005-0000-0000-0000EF8F0000}"/>
    <cellStyle name="Normal 3 3 8 4 5 2 3" xfId="46591" xr:uid="{00000000-0005-0000-0000-0000F08F0000}"/>
    <cellStyle name="Normal 3 3 8 4 5 3" xfId="29576" xr:uid="{00000000-0005-0000-0000-0000F18F0000}"/>
    <cellStyle name="Normal 3 3 8 4 5 4" xfId="46592" xr:uid="{00000000-0005-0000-0000-0000F28F0000}"/>
    <cellStyle name="Normal 3 3 8 4 6" xfId="13643" xr:uid="{00000000-0005-0000-0000-0000F38F0000}"/>
    <cellStyle name="Normal 3 3 8 4 6 2" xfId="13644" xr:uid="{00000000-0005-0000-0000-0000F48F0000}"/>
    <cellStyle name="Normal 3 3 8 4 6 3" xfId="46593" xr:uid="{00000000-0005-0000-0000-0000F58F0000}"/>
    <cellStyle name="Normal 3 3 8 4 7" xfId="13645" xr:uid="{00000000-0005-0000-0000-0000F68F0000}"/>
    <cellStyle name="Normal 3 3 8 4 7 2" xfId="46594" xr:uid="{00000000-0005-0000-0000-0000F78F0000}"/>
    <cellStyle name="Normal 3 3 8 4 8" xfId="46595" xr:uid="{00000000-0005-0000-0000-0000F88F0000}"/>
    <cellStyle name="Normal 3 3 8 4 9" xfId="46596" xr:uid="{00000000-0005-0000-0000-0000F98F0000}"/>
    <cellStyle name="Normal 3 3 8 5" xfId="13646" xr:uid="{00000000-0005-0000-0000-0000FA8F0000}"/>
    <cellStyle name="Normal 3 3 8 5 2" xfId="13647" xr:uid="{00000000-0005-0000-0000-0000FB8F0000}"/>
    <cellStyle name="Normal 3 3 8 5 2 2" xfId="13648" xr:uid="{00000000-0005-0000-0000-0000FC8F0000}"/>
    <cellStyle name="Normal 3 3 8 5 2 2 2" xfId="29577" xr:uid="{00000000-0005-0000-0000-0000FD8F0000}"/>
    <cellStyle name="Normal 3 3 8 5 2 2 2 2" xfId="29578" xr:uid="{00000000-0005-0000-0000-0000FE8F0000}"/>
    <cellStyle name="Normal 3 3 8 5 2 2 2 3" xfId="46597" xr:uid="{00000000-0005-0000-0000-0000FF8F0000}"/>
    <cellStyle name="Normal 3 3 8 5 2 2 3" xfId="29579" xr:uid="{00000000-0005-0000-0000-000000900000}"/>
    <cellStyle name="Normal 3 3 8 5 2 2 4" xfId="46598" xr:uid="{00000000-0005-0000-0000-000001900000}"/>
    <cellStyle name="Normal 3 3 8 5 2 3" xfId="13649" xr:uid="{00000000-0005-0000-0000-000002900000}"/>
    <cellStyle name="Normal 3 3 8 5 2 3 2" xfId="29580" xr:uid="{00000000-0005-0000-0000-000003900000}"/>
    <cellStyle name="Normal 3 3 8 5 2 3 3" xfId="46599" xr:uid="{00000000-0005-0000-0000-000004900000}"/>
    <cellStyle name="Normal 3 3 8 5 2 4" xfId="29581" xr:uid="{00000000-0005-0000-0000-000005900000}"/>
    <cellStyle name="Normal 3 3 8 5 2 5" xfId="46600" xr:uid="{00000000-0005-0000-0000-000006900000}"/>
    <cellStyle name="Normal 3 3 8 5 2 6" xfId="46601" xr:uid="{00000000-0005-0000-0000-000007900000}"/>
    <cellStyle name="Normal 3 3 8 5 3" xfId="13650" xr:uid="{00000000-0005-0000-0000-000008900000}"/>
    <cellStyle name="Normal 3 3 8 5 3 2" xfId="13651" xr:uid="{00000000-0005-0000-0000-000009900000}"/>
    <cellStyle name="Normal 3 3 8 5 3 2 2" xfId="29582" xr:uid="{00000000-0005-0000-0000-00000A900000}"/>
    <cellStyle name="Normal 3 3 8 5 3 2 3" xfId="46602" xr:uid="{00000000-0005-0000-0000-00000B900000}"/>
    <cellStyle name="Normal 3 3 8 5 3 3" xfId="29583" xr:uid="{00000000-0005-0000-0000-00000C900000}"/>
    <cellStyle name="Normal 3 3 8 5 3 4" xfId="46603" xr:uid="{00000000-0005-0000-0000-00000D900000}"/>
    <cellStyle name="Normal 3 3 8 5 4" xfId="13652" xr:uid="{00000000-0005-0000-0000-00000E900000}"/>
    <cellStyle name="Normal 3 3 8 5 4 2" xfId="13653" xr:uid="{00000000-0005-0000-0000-00000F900000}"/>
    <cellStyle name="Normal 3 3 8 5 4 3" xfId="46604" xr:uid="{00000000-0005-0000-0000-000010900000}"/>
    <cellStyle name="Normal 3 3 8 5 5" xfId="13654" xr:uid="{00000000-0005-0000-0000-000011900000}"/>
    <cellStyle name="Normal 3 3 8 5 5 2" xfId="13655" xr:uid="{00000000-0005-0000-0000-000012900000}"/>
    <cellStyle name="Normal 3 3 8 5 6" xfId="13656" xr:uid="{00000000-0005-0000-0000-000013900000}"/>
    <cellStyle name="Normal 3 3 8 5 7" xfId="46605" xr:uid="{00000000-0005-0000-0000-000014900000}"/>
    <cellStyle name="Normal 3 3 8 6" xfId="13657" xr:uid="{00000000-0005-0000-0000-000015900000}"/>
    <cellStyle name="Normal 3 3 8 6 2" xfId="13658" xr:uid="{00000000-0005-0000-0000-000016900000}"/>
    <cellStyle name="Normal 3 3 8 6 2 2" xfId="29584" xr:uid="{00000000-0005-0000-0000-000017900000}"/>
    <cellStyle name="Normal 3 3 8 6 2 2 2" xfId="29585" xr:uid="{00000000-0005-0000-0000-000018900000}"/>
    <cellStyle name="Normal 3 3 8 6 2 2 2 2" xfId="29586" xr:uid="{00000000-0005-0000-0000-000019900000}"/>
    <cellStyle name="Normal 3 3 8 6 2 2 2 3" xfId="46606" xr:uid="{00000000-0005-0000-0000-00001A900000}"/>
    <cellStyle name="Normal 3 3 8 6 2 2 3" xfId="29587" xr:uid="{00000000-0005-0000-0000-00001B900000}"/>
    <cellStyle name="Normal 3 3 8 6 2 2 4" xfId="46607" xr:uid="{00000000-0005-0000-0000-00001C900000}"/>
    <cellStyle name="Normal 3 3 8 6 2 3" xfId="29588" xr:uid="{00000000-0005-0000-0000-00001D900000}"/>
    <cellStyle name="Normal 3 3 8 6 2 3 2" xfId="29589" xr:uid="{00000000-0005-0000-0000-00001E900000}"/>
    <cellStyle name="Normal 3 3 8 6 2 3 3" xfId="46608" xr:uid="{00000000-0005-0000-0000-00001F900000}"/>
    <cellStyle name="Normal 3 3 8 6 2 4" xfId="29590" xr:uid="{00000000-0005-0000-0000-000020900000}"/>
    <cellStyle name="Normal 3 3 8 6 2 5" xfId="46609" xr:uid="{00000000-0005-0000-0000-000021900000}"/>
    <cellStyle name="Normal 3 3 8 6 3" xfId="13659" xr:uid="{00000000-0005-0000-0000-000022900000}"/>
    <cellStyle name="Normal 3 3 8 6 3 2" xfId="29591" xr:uid="{00000000-0005-0000-0000-000023900000}"/>
    <cellStyle name="Normal 3 3 8 6 3 2 2" xfId="29592" xr:uid="{00000000-0005-0000-0000-000024900000}"/>
    <cellStyle name="Normal 3 3 8 6 3 2 3" xfId="46610" xr:uid="{00000000-0005-0000-0000-000025900000}"/>
    <cellStyle name="Normal 3 3 8 6 3 3" xfId="29593" xr:uid="{00000000-0005-0000-0000-000026900000}"/>
    <cellStyle name="Normal 3 3 8 6 3 4" xfId="46611" xr:uid="{00000000-0005-0000-0000-000027900000}"/>
    <cellStyle name="Normal 3 3 8 6 4" xfId="29594" xr:uid="{00000000-0005-0000-0000-000028900000}"/>
    <cellStyle name="Normal 3 3 8 6 4 2" xfId="29595" xr:uid="{00000000-0005-0000-0000-000029900000}"/>
    <cellStyle name="Normal 3 3 8 6 4 3" xfId="46612" xr:uid="{00000000-0005-0000-0000-00002A900000}"/>
    <cellStyle name="Normal 3 3 8 6 5" xfId="29596" xr:uid="{00000000-0005-0000-0000-00002B900000}"/>
    <cellStyle name="Normal 3 3 8 6 6" xfId="46613" xr:uid="{00000000-0005-0000-0000-00002C900000}"/>
    <cellStyle name="Normal 3 3 8 6 7" xfId="46614" xr:uid="{00000000-0005-0000-0000-00002D900000}"/>
    <cellStyle name="Normal 3 3 8 7" xfId="13660" xr:uid="{00000000-0005-0000-0000-00002E900000}"/>
    <cellStyle name="Normal 3 3 8 7 2" xfId="13661" xr:uid="{00000000-0005-0000-0000-00002F900000}"/>
    <cellStyle name="Normal 3 3 8 7 2 2" xfId="29597" xr:uid="{00000000-0005-0000-0000-000030900000}"/>
    <cellStyle name="Normal 3 3 8 7 2 2 2" xfId="29598" xr:uid="{00000000-0005-0000-0000-000031900000}"/>
    <cellStyle name="Normal 3 3 8 7 2 2 3" xfId="46615" xr:uid="{00000000-0005-0000-0000-000032900000}"/>
    <cellStyle name="Normal 3 3 8 7 2 3" xfId="29599" xr:uid="{00000000-0005-0000-0000-000033900000}"/>
    <cellStyle name="Normal 3 3 8 7 2 4" xfId="46616" xr:uid="{00000000-0005-0000-0000-000034900000}"/>
    <cellStyle name="Normal 3 3 8 7 3" xfId="13662" xr:uid="{00000000-0005-0000-0000-000035900000}"/>
    <cellStyle name="Normal 3 3 8 7 3 2" xfId="29600" xr:uid="{00000000-0005-0000-0000-000036900000}"/>
    <cellStyle name="Normal 3 3 8 7 3 3" xfId="46617" xr:uid="{00000000-0005-0000-0000-000037900000}"/>
    <cellStyle name="Normal 3 3 8 7 4" xfId="29601" xr:uid="{00000000-0005-0000-0000-000038900000}"/>
    <cellStyle name="Normal 3 3 8 7 5" xfId="46618" xr:uid="{00000000-0005-0000-0000-000039900000}"/>
    <cellStyle name="Normal 3 3 8 8" xfId="13663" xr:uid="{00000000-0005-0000-0000-00003A900000}"/>
    <cellStyle name="Normal 3 3 8 8 2" xfId="13664" xr:uid="{00000000-0005-0000-0000-00003B900000}"/>
    <cellStyle name="Normal 3 3 8 8 2 2" xfId="29602" xr:uid="{00000000-0005-0000-0000-00003C900000}"/>
    <cellStyle name="Normal 3 3 8 8 2 2 2" xfId="29603" xr:uid="{00000000-0005-0000-0000-00003D900000}"/>
    <cellStyle name="Normal 3 3 8 8 2 2 3" xfId="46619" xr:uid="{00000000-0005-0000-0000-00003E900000}"/>
    <cellStyle name="Normal 3 3 8 8 2 3" xfId="29604" xr:uid="{00000000-0005-0000-0000-00003F900000}"/>
    <cellStyle name="Normal 3 3 8 8 2 4" xfId="46620" xr:uid="{00000000-0005-0000-0000-000040900000}"/>
    <cellStyle name="Normal 3 3 8 8 3" xfId="29605" xr:uid="{00000000-0005-0000-0000-000041900000}"/>
    <cellStyle name="Normal 3 3 8 8 3 2" xfId="29606" xr:uid="{00000000-0005-0000-0000-000042900000}"/>
    <cellStyle name="Normal 3 3 8 8 3 3" xfId="46621" xr:uid="{00000000-0005-0000-0000-000043900000}"/>
    <cellStyle name="Normal 3 3 8 8 4" xfId="29607" xr:uid="{00000000-0005-0000-0000-000044900000}"/>
    <cellStyle name="Normal 3 3 8 8 5" xfId="46622" xr:uid="{00000000-0005-0000-0000-000045900000}"/>
    <cellStyle name="Normal 3 3 8 9" xfId="13665" xr:uid="{00000000-0005-0000-0000-000046900000}"/>
    <cellStyle name="Normal 3 3 8 9 2" xfId="13666" xr:uid="{00000000-0005-0000-0000-000047900000}"/>
    <cellStyle name="Normal 3 3 8 9 2 2" xfId="29608" xr:uid="{00000000-0005-0000-0000-000048900000}"/>
    <cellStyle name="Normal 3 3 8 9 2 2 2" xfId="29609" xr:uid="{00000000-0005-0000-0000-000049900000}"/>
    <cellStyle name="Normal 3 3 8 9 2 2 3" xfId="46623" xr:uid="{00000000-0005-0000-0000-00004A900000}"/>
    <cellStyle name="Normal 3 3 8 9 2 3" xfId="29610" xr:uid="{00000000-0005-0000-0000-00004B900000}"/>
    <cellStyle name="Normal 3 3 8 9 2 4" xfId="46624" xr:uid="{00000000-0005-0000-0000-00004C900000}"/>
    <cellStyle name="Normal 3 3 8 9 3" xfId="29611" xr:uid="{00000000-0005-0000-0000-00004D900000}"/>
    <cellStyle name="Normal 3 3 8 9 3 2" xfId="29612" xr:uid="{00000000-0005-0000-0000-00004E900000}"/>
    <cellStyle name="Normal 3 3 8 9 3 3" xfId="46625" xr:uid="{00000000-0005-0000-0000-00004F900000}"/>
    <cellStyle name="Normal 3 3 8 9 4" xfId="29613" xr:uid="{00000000-0005-0000-0000-000050900000}"/>
    <cellStyle name="Normal 3 3 8 9 5" xfId="46626" xr:uid="{00000000-0005-0000-0000-000051900000}"/>
    <cellStyle name="Normal 3 3 9" xfId="13667" xr:uid="{00000000-0005-0000-0000-000052900000}"/>
    <cellStyle name="Normal 3 3 9 10" xfId="13668" xr:uid="{00000000-0005-0000-0000-000053900000}"/>
    <cellStyle name="Normal 3 3 9 10 2" xfId="13669" xr:uid="{00000000-0005-0000-0000-000054900000}"/>
    <cellStyle name="Normal 3 3 9 10 2 2" xfId="29614" xr:uid="{00000000-0005-0000-0000-000055900000}"/>
    <cellStyle name="Normal 3 3 9 10 2 3" xfId="46627" xr:uid="{00000000-0005-0000-0000-000056900000}"/>
    <cellStyle name="Normal 3 3 9 10 3" xfId="29615" xr:uid="{00000000-0005-0000-0000-000057900000}"/>
    <cellStyle name="Normal 3 3 9 10 4" xfId="46628" xr:uid="{00000000-0005-0000-0000-000058900000}"/>
    <cellStyle name="Normal 3 3 9 11" xfId="13670" xr:uid="{00000000-0005-0000-0000-000059900000}"/>
    <cellStyle name="Normal 3 3 9 11 2" xfId="29616" xr:uid="{00000000-0005-0000-0000-00005A900000}"/>
    <cellStyle name="Normal 3 3 9 11 3" xfId="46629" xr:uid="{00000000-0005-0000-0000-00005B900000}"/>
    <cellStyle name="Normal 3 3 9 12" xfId="29617" xr:uid="{00000000-0005-0000-0000-00005C900000}"/>
    <cellStyle name="Normal 3 3 9 12 2" xfId="46630" xr:uid="{00000000-0005-0000-0000-00005D900000}"/>
    <cellStyle name="Normal 3 3 9 13" xfId="46631" xr:uid="{00000000-0005-0000-0000-00005E900000}"/>
    <cellStyle name="Normal 3 3 9 14" xfId="46632" xr:uid="{00000000-0005-0000-0000-00005F900000}"/>
    <cellStyle name="Normal 3 3 9 15" xfId="46633" xr:uid="{00000000-0005-0000-0000-000060900000}"/>
    <cellStyle name="Normal 3 3 9 2" xfId="13671" xr:uid="{00000000-0005-0000-0000-000061900000}"/>
    <cellStyle name="Normal 3 3 9 2 10" xfId="46634" xr:uid="{00000000-0005-0000-0000-000062900000}"/>
    <cellStyle name="Normal 3 3 9 2 11" xfId="46635" xr:uid="{00000000-0005-0000-0000-000063900000}"/>
    <cellStyle name="Normal 3 3 9 2 12" xfId="46636" xr:uid="{00000000-0005-0000-0000-000064900000}"/>
    <cellStyle name="Normal 3 3 9 2 2" xfId="13672" xr:uid="{00000000-0005-0000-0000-000065900000}"/>
    <cellStyle name="Normal 3 3 9 2 2 2" xfId="13673" xr:uid="{00000000-0005-0000-0000-000066900000}"/>
    <cellStyle name="Normal 3 3 9 2 2 2 2" xfId="13674" xr:uid="{00000000-0005-0000-0000-000067900000}"/>
    <cellStyle name="Normal 3 3 9 2 2 2 2 2" xfId="13675" xr:uid="{00000000-0005-0000-0000-000068900000}"/>
    <cellStyle name="Normal 3 3 9 2 2 2 2 2 2" xfId="29618" xr:uid="{00000000-0005-0000-0000-000069900000}"/>
    <cellStyle name="Normal 3 3 9 2 2 2 2 2 2 2" xfId="29619" xr:uid="{00000000-0005-0000-0000-00006A900000}"/>
    <cellStyle name="Normal 3 3 9 2 2 2 2 2 2 3" xfId="46637" xr:uid="{00000000-0005-0000-0000-00006B900000}"/>
    <cellStyle name="Normal 3 3 9 2 2 2 2 2 3" xfId="29620" xr:uid="{00000000-0005-0000-0000-00006C900000}"/>
    <cellStyle name="Normal 3 3 9 2 2 2 2 2 4" xfId="46638" xr:uid="{00000000-0005-0000-0000-00006D900000}"/>
    <cellStyle name="Normal 3 3 9 2 2 2 2 3" xfId="13676" xr:uid="{00000000-0005-0000-0000-00006E900000}"/>
    <cellStyle name="Normal 3 3 9 2 2 2 2 3 2" xfId="29621" xr:uid="{00000000-0005-0000-0000-00006F900000}"/>
    <cellStyle name="Normal 3 3 9 2 2 2 2 3 3" xfId="46639" xr:uid="{00000000-0005-0000-0000-000070900000}"/>
    <cellStyle name="Normal 3 3 9 2 2 2 2 4" xfId="29622" xr:uid="{00000000-0005-0000-0000-000071900000}"/>
    <cellStyle name="Normal 3 3 9 2 2 2 2 5" xfId="46640" xr:uid="{00000000-0005-0000-0000-000072900000}"/>
    <cellStyle name="Normal 3 3 9 2 2 2 3" xfId="13677" xr:uid="{00000000-0005-0000-0000-000073900000}"/>
    <cellStyle name="Normal 3 3 9 2 2 2 3 2" xfId="13678" xr:uid="{00000000-0005-0000-0000-000074900000}"/>
    <cellStyle name="Normal 3 3 9 2 2 2 3 2 2" xfId="29623" xr:uid="{00000000-0005-0000-0000-000075900000}"/>
    <cellStyle name="Normal 3 3 9 2 2 2 3 2 3" xfId="46641" xr:uid="{00000000-0005-0000-0000-000076900000}"/>
    <cellStyle name="Normal 3 3 9 2 2 2 3 3" xfId="29624" xr:uid="{00000000-0005-0000-0000-000077900000}"/>
    <cellStyle name="Normal 3 3 9 2 2 2 3 4" xfId="46642" xr:uid="{00000000-0005-0000-0000-000078900000}"/>
    <cellStyle name="Normal 3 3 9 2 2 2 4" xfId="13679" xr:uid="{00000000-0005-0000-0000-000079900000}"/>
    <cellStyle name="Normal 3 3 9 2 2 2 4 2" xfId="13680" xr:uid="{00000000-0005-0000-0000-00007A900000}"/>
    <cellStyle name="Normal 3 3 9 2 2 2 4 3" xfId="46643" xr:uid="{00000000-0005-0000-0000-00007B900000}"/>
    <cellStyle name="Normal 3 3 9 2 2 2 5" xfId="13681" xr:uid="{00000000-0005-0000-0000-00007C900000}"/>
    <cellStyle name="Normal 3 3 9 2 2 2 5 2" xfId="13682" xr:uid="{00000000-0005-0000-0000-00007D900000}"/>
    <cellStyle name="Normal 3 3 9 2 2 2 6" xfId="13683" xr:uid="{00000000-0005-0000-0000-00007E900000}"/>
    <cellStyle name="Normal 3 3 9 2 2 2 7" xfId="46644" xr:uid="{00000000-0005-0000-0000-00007F900000}"/>
    <cellStyle name="Normal 3 3 9 2 2 3" xfId="13684" xr:uid="{00000000-0005-0000-0000-000080900000}"/>
    <cellStyle name="Normal 3 3 9 2 2 3 2" xfId="13685" xr:uid="{00000000-0005-0000-0000-000081900000}"/>
    <cellStyle name="Normal 3 3 9 2 2 3 2 2" xfId="29625" xr:uid="{00000000-0005-0000-0000-000082900000}"/>
    <cellStyle name="Normal 3 3 9 2 2 3 2 2 2" xfId="29626" xr:uid="{00000000-0005-0000-0000-000083900000}"/>
    <cellStyle name="Normal 3 3 9 2 2 3 2 2 3" xfId="46645" xr:uid="{00000000-0005-0000-0000-000084900000}"/>
    <cellStyle name="Normal 3 3 9 2 2 3 2 3" xfId="29627" xr:uid="{00000000-0005-0000-0000-000085900000}"/>
    <cellStyle name="Normal 3 3 9 2 2 3 2 4" xfId="46646" xr:uid="{00000000-0005-0000-0000-000086900000}"/>
    <cellStyle name="Normal 3 3 9 2 2 3 3" xfId="13686" xr:uid="{00000000-0005-0000-0000-000087900000}"/>
    <cellStyle name="Normal 3 3 9 2 2 3 3 2" xfId="29628" xr:uid="{00000000-0005-0000-0000-000088900000}"/>
    <cellStyle name="Normal 3 3 9 2 2 3 3 3" xfId="46647" xr:uid="{00000000-0005-0000-0000-000089900000}"/>
    <cellStyle name="Normal 3 3 9 2 2 3 4" xfId="29629" xr:uid="{00000000-0005-0000-0000-00008A900000}"/>
    <cellStyle name="Normal 3 3 9 2 2 3 5" xfId="46648" xr:uid="{00000000-0005-0000-0000-00008B900000}"/>
    <cellStyle name="Normal 3 3 9 2 2 4" xfId="13687" xr:uid="{00000000-0005-0000-0000-00008C900000}"/>
    <cellStyle name="Normal 3 3 9 2 2 4 2" xfId="13688" xr:uid="{00000000-0005-0000-0000-00008D900000}"/>
    <cellStyle name="Normal 3 3 9 2 2 4 2 2" xfId="29630" xr:uid="{00000000-0005-0000-0000-00008E900000}"/>
    <cellStyle name="Normal 3 3 9 2 2 4 2 3" xfId="46649" xr:uid="{00000000-0005-0000-0000-00008F900000}"/>
    <cellStyle name="Normal 3 3 9 2 2 4 3" xfId="29631" xr:uid="{00000000-0005-0000-0000-000090900000}"/>
    <cellStyle name="Normal 3 3 9 2 2 4 4" xfId="46650" xr:uid="{00000000-0005-0000-0000-000091900000}"/>
    <cellStyle name="Normal 3 3 9 2 2 5" xfId="13689" xr:uid="{00000000-0005-0000-0000-000092900000}"/>
    <cellStyle name="Normal 3 3 9 2 2 5 2" xfId="13690" xr:uid="{00000000-0005-0000-0000-000093900000}"/>
    <cellStyle name="Normal 3 3 9 2 2 5 3" xfId="46651" xr:uid="{00000000-0005-0000-0000-000094900000}"/>
    <cellStyle name="Normal 3 3 9 2 2 6" xfId="13691" xr:uid="{00000000-0005-0000-0000-000095900000}"/>
    <cellStyle name="Normal 3 3 9 2 2 6 2" xfId="13692" xr:uid="{00000000-0005-0000-0000-000096900000}"/>
    <cellStyle name="Normal 3 3 9 2 2 7" xfId="13693" xr:uid="{00000000-0005-0000-0000-000097900000}"/>
    <cellStyle name="Normal 3 3 9 2 2 8" xfId="46652" xr:uid="{00000000-0005-0000-0000-000098900000}"/>
    <cellStyle name="Normal 3 3 9 2 3" xfId="13694" xr:uid="{00000000-0005-0000-0000-000099900000}"/>
    <cellStyle name="Normal 3 3 9 2 3 2" xfId="13695" xr:uid="{00000000-0005-0000-0000-00009A900000}"/>
    <cellStyle name="Normal 3 3 9 2 3 2 2" xfId="13696" xr:uid="{00000000-0005-0000-0000-00009B900000}"/>
    <cellStyle name="Normal 3 3 9 2 3 2 2 2" xfId="29632" xr:uid="{00000000-0005-0000-0000-00009C900000}"/>
    <cellStyle name="Normal 3 3 9 2 3 2 2 2 2" xfId="29633" xr:uid="{00000000-0005-0000-0000-00009D900000}"/>
    <cellStyle name="Normal 3 3 9 2 3 2 2 2 3" xfId="46653" xr:uid="{00000000-0005-0000-0000-00009E900000}"/>
    <cellStyle name="Normal 3 3 9 2 3 2 2 3" xfId="29634" xr:uid="{00000000-0005-0000-0000-00009F900000}"/>
    <cellStyle name="Normal 3 3 9 2 3 2 2 4" xfId="46654" xr:uid="{00000000-0005-0000-0000-0000A0900000}"/>
    <cellStyle name="Normal 3 3 9 2 3 2 3" xfId="13697" xr:uid="{00000000-0005-0000-0000-0000A1900000}"/>
    <cellStyle name="Normal 3 3 9 2 3 2 3 2" xfId="29635" xr:uid="{00000000-0005-0000-0000-0000A2900000}"/>
    <cellStyle name="Normal 3 3 9 2 3 2 3 3" xfId="46655" xr:uid="{00000000-0005-0000-0000-0000A3900000}"/>
    <cellStyle name="Normal 3 3 9 2 3 2 4" xfId="29636" xr:uid="{00000000-0005-0000-0000-0000A4900000}"/>
    <cellStyle name="Normal 3 3 9 2 3 2 5" xfId="46656" xr:uid="{00000000-0005-0000-0000-0000A5900000}"/>
    <cellStyle name="Normal 3 3 9 2 3 3" xfId="13698" xr:uid="{00000000-0005-0000-0000-0000A6900000}"/>
    <cellStyle name="Normal 3 3 9 2 3 3 2" xfId="13699" xr:uid="{00000000-0005-0000-0000-0000A7900000}"/>
    <cellStyle name="Normal 3 3 9 2 3 3 2 2" xfId="29637" xr:uid="{00000000-0005-0000-0000-0000A8900000}"/>
    <cellStyle name="Normal 3 3 9 2 3 3 2 3" xfId="46657" xr:uid="{00000000-0005-0000-0000-0000A9900000}"/>
    <cellStyle name="Normal 3 3 9 2 3 3 3" xfId="29638" xr:uid="{00000000-0005-0000-0000-0000AA900000}"/>
    <cellStyle name="Normal 3 3 9 2 3 3 4" xfId="46658" xr:uid="{00000000-0005-0000-0000-0000AB900000}"/>
    <cellStyle name="Normal 3 3 9 2 3 4" xfId="13700" xr:uid="{00000000-0005-0000-0000-0000AC900000}"/>
    <cellStyle name="Normal 3 3 9 2 3 4 2" xfId="13701" xr:uid="{00000000-0005-0000-0000-0000AD900000}"/>
    <cellStyle name="Normal 3 3 9 2 3 4 3" xfId="46659" xr:uid="{00000000-0005-0000-0000-0000AE900000}"/>
    <cellStyle name="Normal 3 3 9 2 3 5" xfId="13702" xr:uid="{00000000-0005-0000-0000-0000AF900000}"/>
    <cellStyle name="Normal 3 3 9 2 3 5 2" xfId="13703" xr:uid="{00000000-0005-0000-0000-0000B0900000}"/>
    <cellStyle name="Normal 3 3 9 2 3 6" xfId="13704" xr:uid="{00000000-0005-0000-0000-0000B1900000}"/>
    <cellStyle name="Normal 3 3 9 2 3 7" xfId="46660" xr:uid="{00000000-0005-0000-0000-0000B2900000}"/>
    <cellStyle name="Normal 3 3 9 2 4" xfId="13705" xr:uid="{00000000-0005-0000-0000-0000B3900000}"/>
    <cellStyle name="Normal 3 3 9 2 4 2" xfId="13706" xr:uid="{00000000-0005-0000-0000-0000B4900000}"/>
    <cellStyle name="Normal 3 3 9 2 4 2 2" xfId="29639" xr:uid="{00000000-0005-0000-0000-0000B5900000}"/>
    <cellStyle name="Normal 3 3 9 2 4 2 2 2" xfId="29640" xr:uid="{00000000-0005-0000-0000-0000B6900000}"/>
    <cellStyle name="Normal 3 3 9 2 4 2 2 2 2" xfId="29641" xr:uid="{00000000-0005-0000-0000-0000B7900000}"/>
    <cellStyle name="Normal 3 3 9 2 4 2 2 2 3" xfId="46661" xr:uid="{00000000-0005-0000-0000-0000B8900000}"/>
    <cellStyle name="Normal 3 3 9 2 4 2 2 3" xfId="29642" xr:uid="{00000000-0005-0000-0000-0000B9900000}"/>
    <cellStyle name="Normal 3 3 9 2 4 2 2 4" xfId="46662" xr:uid="{00000000-0005-0000-0000-0000BA900000}"/>
    <cellStyle name="Normal 3 3 9 2 4 2 3" xfId="29643" xr:uid="{00000000-0005-0000-0000-0000BB900000}"/>
    <cellStyle name="Normal 3 3 9 2 4 2 3 2" xfId="29644" xr:uid="{00000000-0005-0000-0000-0000BC900000}"/>
    <cellStyle name="Normal 3 3 9 2 4 2 3 3" xfId="46663" xr:uid="{00000000-0005-0000-0000-0000BD900000}"/>
    <cellStyle name="Normal 3 3 9 2 4 2 4" xfId="29645" xr:uid="{00000000-0005-0000-0000-0000BE900000}"/>
    <cellStyle name="Normal 3 3 9 2 4 2 5" xfId="46664" xr:uid="{00000000-0005-0000-0000-0000BF900000}"/>
    <cellStyle name="Normal 3 3 9 2 4 3" xfId="13707" xr:uid="{00000000-0005-0000-0000-0000C0900000}"/>
    <cellStyle name="Normal 3 3 9 2 4 3 2" xfId="29646" xr:uid="{00000000-0005-0000-0000-0000C1900000}"/>
    <cellStyle name="Normal 3 3 9 2 4 3 2 2" xfId="29647" xr:uid="{00000000-0005-0000-0000-0000C2900000}"/>
    <cellStyle name="Normal 3 3 9 2 4 3 2 3" xfId="46665" xr:uid="{00000000-0005-0000-0000-0000C3900000}"/>
    <cellStyle name="Normal 3 3 9 2 4 3 3" xfId="29648" xr:uid="{00000000-0005-0000-0000-0000C4900000}"/>
    <cellStyle name="Normal 3 3 9 2 4 3 4" xfId="46666" xr:uid="{00000000-0005-0000-0000-0000C5900000}"/>
    <cellStyle name="Normal 3 3 9 2 4 4" xfId="29649" xr:uid="{00000000-0005-0000-0000-0000C6900000}"/>
    <cellStyle name="Normal 3 3 9 2 4 4 2" xfId="29650" xr:uid="{00000000-0005-0000-0000-0000C7900000}"/>
    <cellStyle name="Normal 3 3 9 2 4 4 3" xfId="46667" xr:uid="{00000000-0005-0000-0000-0000C8900000}"/>
    <cellStyle name="Normal 3 3 9 2 4 5" xfId="29651" xr:uid="{00000000-0005-0000-0000-0000C9900000}"/>
    <cellStyle name="Normal 3 3 9 2 4 6" xfId="46668" xr:uid="{00000000-0005-0000-0000-0000CA900000}"/>
    <cellStyle name="Normal 3 3 9 2 5" xfId="13708" xr:uid="{00000000-0005-0000-0000-0000CB900000}"/>
    <cellStyle name="Normal 3 3 9 2 5 2" xfId="13709" xr:uid="{00000000-0005-0000-0000-0000CC900000}"/>
    <cellStyle name="Normal 3 3 9 2 5 2 2" xfId="29652" xr:uid="{00000000-0005-0000-0000-0000CD900000}"/>
    <cellStyle name="Normal 3 3 9 2 5 2 2 2" xfId="29653" xr:uid="{00000000-0005-0000-0000-0000CE900000}"/>
    <cellStyle name="Normal 3 3 9 2 5 2 2 3" xfId="46669" xr:uid="{00000000-0005-0000-0000-0000CF900000}"/>
    <cellStyle name="Normal 3 3 9 2 5 2 3" xfId="29654" xr:uid="{00000000-0005-0000-0000-0000D0900000}"/>
    <cellStyle name="Normal 3 3 9 2 5 2 4" xfId="46670" xr:uid="{00000000-0005-0000-0000-0000D1900000}"/>
    <cellStyle name="Normal 3 3 9 2 5 3" xfId="29655" xr:uid="{00000000-0005-0000-0000-0000D2900000}"/>
    <cellStyle name="Normal 3 3 9 2 5 3 2" xfId="29656" xr:uid="{00000000-0005-0000-0000-0000D3900000}"/>
    <cellStyle name="Normal 3 3 9 2 5 3 3" xfId="46671" xr:uid="{00000000-0005-0000-0000-0000D4900000}"/>
    <cellStyle name="Normal 3 3 9 2 5 4" xfId="29657" xr:uid="{00000000-0005-0000-0000-0000D5900000}"/>
    <cellStyle name="Normal 3 3 9 2 5 5" xfId="46672" xr:uid="{00000000-0005-0000-0000-0000D6900000}"/>
    <cellStyle name="Normal 3 3 9 2 6" xfId="13710" xr:uid="{00000000-0005-0000-0000-0000D7900000}"/>
    <cellStyle name="Normal 3 3 9 2 6 2" xfId="13711" xr:uid="{00000000-0005-0000-0000-0000D8900000}"/>
    <cellStyle name="Normal 3 3 9 2 6 2 2" xfId="29658" xr:uid="{00000000-0005-0000-0000-0000D9900000}"/>
    <cellStyle name="Normal 3 3 9 2 6 2 2 2" xfId="29659" xr:uid="{00000000-0005-0000-0000-0000DA900000}"/>
    <cellStyle name="Normal 3 3 9 2 6 2 2 3" xfId="46673" xr:uid="{00000000-0005-0000-0000-0000DB900000}"/>
    <cellStyle name="Normal 3 3 9 2 6 2 3" xfId="29660" xr:uid="{00000000-0005-0000-0000-0000DC900000}"/>
    <cellStyle name="Normal 3 3 9 2 6 2 4" xfId="46674" xr:uid="{00000000-0005-0000-0000-0000DD900000}"/>
    <cellStyle name="Normal 3 3 9 2 6 3" xfId="29661" xr:uid="{00000000-0005-0000-0000-0000DE900000}"/>
    <cellStyle name="Normal 3 3 9 2 6 3 2" xfId="29662" xr:uid="{00000000-0005-0000-0000-0000DF900000}"/>
    <cellStyle name="Normal 3 3 9 2 6 3 3" xfId="46675" xr:uid="{00000000-0005-0000-0000-0000E0900000}"/>
    <cellStyle name="Normal 3 3 9 2 6 4" xfId="29663" xr:uid="{00000000-0005-0000-0000-0000E1900000}"/>
    <cellStyle name="Normal 3 3 9 2 6 5" xfId="46676" xr:uid="{00000000-0005-0000-0000-0000E2900000}"/>
    <cellStyle name="Normal 3 3 9 2 7" xfId="13712" xr:uid="{00000000-0005-0000-0000-0000E3900000}"/>
    <cellStyle name="Normal 3 3 9 2 7 2" xfId="13713" xr:uid="{00000000-0005-0000-0000-0000E4900000}"/>
    <cellStyle name="Normal 3 3 9 2 7 2 2" xfId="29664" xr:uid="{00000000-0005-0000-0000-0000E5900000}"/>
    <cellStyle name="Normal 3 3 9 2 7 2 3" xfId="46677" xr:uid="{00000000-0005-0000-0000-0000E6900000}"/>
    <cellStyle name="Normal 3 3 9 2 7 3" xfId="29665" xr:uid="{00000000-0005-0000-0000-0000E7900000}"/>
    <cellStyle name="Normal 3 3 9 2 7 4" xfId="46678" xr:uid="{00000000-0005-0000-0000-0000E8900000}"/>
    <cellStyle name="Normal 3 3 9 2 8" xfId="13714" xr:uid="{00000000-0005-0000-0000-0000E9900000}"/>
    <cellStyle name="Normal 3 3 9 2 8 2" xfId="29666" xr:uid="{00000000-0005-0000-0000-0000EA900000}"/>
    <cellStyle name="Normal 3 3 9 2 8 3" xfId="46679" xr:uid="{00000000-0005-0000-0000-0000EB900000}"/>
    <cellStyle name="Normal 3 3 9 2 9" xfId="29667" xr:uid="{00000000-0005-0000-0000-0000EC900000}"/>
    <cellStyle name="Normal 3 3 9 2 9 2" xfId="46680" xr:uid="{00000000-0005-0000-0000-0000ED900000}"/>
    <cellStyle name="Normal 3 3 9 3" xfId="13715" xr:uid="{00000000-0005-0000-0000-0000EE900000}"/>
    <cellStyle name="Normal 3 3 9 3 10" xfId="46681" xr:uid="{00000000-0005-0000-0000-0000EF900000}"/>
    <cellStyle name="Normal 3 3 9 3 11" xfId="46682" xr:uid="{00000000-0005-0000-0000-0000F0900000}"/>
    <cellStyle name="Normal 3 3 9 3 2" xfId="13716" xr:uid="{00000000-0005-0000-0000-0000F1900000}"/>
    <cellStyle name="Normal 3 3 9 3 2 2" xfId="13717" xr:uid="{00000000-0005-0000-0000-0000F2900000}"/>
    <cellStyle name="Normal 3 3 9 3 2 2 2" xfId="13718" xr:uid="{00000000-0005-0000-0000-0000F3900000}"/>
    <cellStyle name="Normal 3 3 9 3 2 2 2 2" xfId="13719" xr:uid="{00000000-0005-0000-0000-0000F4900000}"/>
    <cellStyle name="Normal 3 3 9 3 2 2 2 2 2" xfId="29668" xr:uid="{00000000-0005-0000-0000-0000F5900000}"/>
    <cellStyle name="Normal 3 3 9 3 2 2 2 2 2 2" xfId="29669" xr:uid="{00000000-0005-0000-0000-0000F6900000}"/>
    <cellStyle name="Normal 3 3 9 3 2 2 2 2 2 3" xfId="46683" xr:uid="{00000000-0005-0000-0000-0000F7900000}"/>
    <cellStyle name="Normal 3 3 9 3 2 2 2 2 3" xfId="29670" xr:uid="{00000000-0005-0000-0000-0000F8900000}"/>
    <cellStyle name="Normal 3 3 9 3 2 2 2 2 4" xfId="46684" xr:uid="{00000000-0005-0000-0000-0000F9900000}"/>
    <cellStyle name="Normal 3 3 9 3 2 2 2 3" xfId="13720" xr:uid="{00000000-0005-0000-0000-0000FA900000}"/>
    <cellStyle name="Normal 3 3 9 3 2 2 2 3 2" xfId="29671" xr:uid="{00000000-0005-0000-0000-0000FB900000}"/>
    <cellStyle name="Normal 3 3 9 3 2 2 2 3 3" xfId="46685" xr:uid="{00000000-0005-0000-0000-0000FC900000}"/>
    <cellStyle name="Normal 3 3 9 3 2 2 2 4" xfId="29672" xr:uid="{00000000-0005-0000-0000-0000FD900000}"/>
    <cellStyle name="Normal 3 3 9 3 2 2 2 5" xfId="46686" xr:uid="{00000000-0005-0000-0000-0000FE900000}"/>
    <cellStyle name="Normal 3 3 9 3 2 2 3" xfId="13721" xr:uid="{00000000-0005-0000-0000-0000FF900000}"/>
    <cellStyle name="Normal 3 3 9 3 2 2 3 2" xfId="13722" xr:uid="{00000000-0005-0000-0000-000000910000}"/>
    <cellStyle name="Normal 3 3 9 3 2 2 3 2 2" xfId="29673" xr:uid="{00000000-0005-0000-0000-000001910000}"/>
    <cellStyle name="Normal 3 3 9 3 2 2 3 2 3" xfId="46687" xr:uid="{00000000-0005-0000-0000-000002910000}"/>
    <cellStyle name="Normal 3 3 9 3 2 2 3 3" xfId="29674" xr:uid="{00000000-0005-0000-0000-000003910000}"/>
    <cellStyle name="Normal 3 3 9 3 2 2 3 4" xfId="46688" xr:uid="{00000000-0005-0000-0000-000004910000}"/>
    <cellStyle name="Normal 3 3 9 3 2 2 4" xfId="13723" xr:uid="{00000000-0005-0000-0000-000005910000}"/>
    <cellStyle name="Normal 3 3 9 3 2 2 4 2" xfId="13724" xr:uid="{00000000-0005-0000-0000-000006910000}"/>
    <cellStyle name="Normal 3 3 9 3 2 2 4 3" xfId="46689" xr:uid="{00000000-0005-0000-0000-000007910000}"/>
    <cellStyle name="Normal 3 3 9 3 2 2 5" xfId="13725" xr:uid="{00000000-0005-0000-0000-000008910000}"/>
    <cellStyle name="Normal 3 3 9 3 2 2 5 2" xfId="13726" xr:uid="{00000000-0005-0000-0000-000009910000}"/>
    <cellStyle name="Normal 3 3 9 3 2 2 6" xfId="13727" xr:uid="{00000000-0005-0000-0000-00000A910000}"/>
    <cellStyle name="Normal 3 3 9 3 2 2 7" xfId="46690" xr:uid="{00000000-0005-0000-0000-00000B910000}"/>
    <cellStyle name="Normal 3 3 9 3 2 3" xfId="13728" xr:uid="{00000000-0005-0000-0000-00000C910000}"/>
    <cellStyle name="Normal 3 3 9 3 2 3 2" xfId="13729" xr:uid="{00000000-0005-0000-0000-00000D910000}"/>
    <cellStyle name="Normal 3 3 9 3 2 3 2 2" xfId="29675" xr:uid="{00000000-0005-0000-0000-00000E910000}"/>
    <cellStyle name="Normal 3 3 9 3 2 3 2 2 2" xfId="29676" xr:uid="{00000000-0005-0000-0000-00000F910000}"/>
    <cellStyle name="Normal 3 3 9 3 2 3 2 2 3" xfId="46691" xr:uid="{00000000-0005-0000-0000-000010910000}"/>
    <cellStyle name="Normal 3 3 9 3 2 3 2 3" xfId="29677" xr:uid="{00000000-0005-0000-0000-000011910000}"/>
    <cellStyle name="Normal 3 3 9 3 2 3 2 4" xfId="46692" xr:uid="{00000000-0005-0000-0000-000012910000}"/>
    <cellStyle name="Normal 3 3 9 3 2 3 3" xfId="13730" xr:uid="{00000000-0005-0000-0000-000013910000}"/>
    <cellStyle name="Normal 3 3 9 3 2 3 3 2" xfId="29678" xr:uid="{00000000-0005-0000-0000-000014910000}"/>
    <cellStyle name="Normal 3 3 9 3 2 3 3 3" xfId="46693" xr:uid="{00000000-0005-0000-0000-000015910000}"/>
    <cellStyle name="Normal 3 3 9 3 2 3 4" xfId="29679" xr:uid="{00000000-0005-0000-0000-000016910000}"/>
    <cellStyle name="Normal 3 3 9 3 2 3 5" xfId="46694" xr:uid="{00000000-0005-0000-0000-000017910000}"/>
    <cellStyle name="Normal 3 3 9 3 2 4" xfId="13731" xr:uid="{00000000-0005-0000-0000-000018910000}"/>
    <cellStyle name="Normal 3 3 9 3 2 4 2" xfId="13732" xr:uid="{00000000-0005-0000-0000-000019910000}"/>
    <cellStyle name="Normal 3 3 9 3 2 4 2 2" xfId="29680" xr:uid="{00000000-0005-0000-0000-00001A910000}"/>
    <cellStyle name="Normal 3 3 9 3 2 4 2 3" xfId="46695" xr:uid="{00000000-0005-0000-0000-00001B910000}"/>
    <cellStyle name="Normal 3 3 9 3 2 4 3" xfId="29681" xr:uid="{00000000-0005-0000-0000-00001C910000}"/>
    <cellStyle name="Normal 3 3 9 3 2 4 4" xfId="46696" xr:uid="{00000000-0005-0000-0000-00001D910000}"/>
    <cellStyle name="Normal 3 3 9 3 2 5" xfId="13733" xr:uid="{00000000-0005-0000-0000-00001E910000}"/>
    <cellStyle name="Normal 3 3 9 3 2 5 2" xfId="13734" xr:uid="{00000000-0005-0000-0000-00001F910000}"/>
    <cellStyle name="Normal 3 3 9 3 2 5 3" xfId="46697" xr:uid="{00000000-0005-0000-0000-000020910000}"/>
    <cellStyle name="Normal 3 3 9 3 2 6" xfId="13735" xr:uid="{00000000-0005-0000-0000-000021910000}"/>
    <cellStyle name="Normal 3 3 9 3 2 6 2" xfId="13736" xr:uid="{00000000-0005-0000-0000-000022910000}"/>
    <cellStyle name="Normal 3 3 9 3 2 7" xfId="13737" xr:uid="{00000000-0005-0000-0000-000023910000}"/>
    <cellStyle name="Normal 3 3 9 3 2 8" xfId="46698" xr:uid="{00000000-0005-0000-0000-000024910000}"/>
    <cellStyle name="Normal 3 3 9 3 3" xfId="13738" xr:uid="{00000000-0005-0000-0000-000025910000}"/>
    <cellStyle name="Normal 3 3 9 3 3 2" xfId="13739" xr:uid="{00000000-0005-0000-0000-000026910000}"/>
    <cellStyle name="Normal 3 3 9 3 3 2 2" xfId="13740" xr:uid="{00000000-0005-0000-0000-000027910000}"/>
    <cellStyle name="Normal 3 3 9 3 3 2 2 2" xfId="29682" xr:uid="{00000000-0005-0000-0000-000028910000}"/>
    <cellStyle name="Normal 3 3 9 3 3 2 2 2 2" xfId="29683" xr:uid="{00000000-0005-0000-0000-000029910000}"/>
    <cellStyle name="Normal 3 3 9 3 3 2 2 2 3" xfId="46699" xr:uid="{00000000-0005-0000-0000-00002A910000}"/>
    <cellStyle name="Normal 3 3 9 3 3 2 2 3" xfId="29684" xr:uid="{00000000-0005-0000-0000-00002B910000}"/>
    <cellStyle name="Normal 3 3 9 3 3 2 2 4" xfId="46700" xr:uid="{00000000-0005-0000-0000-00002C910000}"/>
    <cellStyle name="Normal 3 3 9 3 3 2 3" xfId="13741" xr:uid="{00000000-0005-0000-0000-00002D910000}"/>
    <cellStyle name="Normal 3 3 9 3 3 2 3 2" xfId="29685" xr:uid="{00000000-0005-0000-0000-00002E910000}"/>
    <cellStyle name="Normal 3 3 9 3 3 2 3 3" xfId="46701" xr:uid="{00000000-0005-0000-0000-00002F910000}"/>
    <cellStyle name="Normal 3 3 9 3 3 2 4" xfId="29686" xr:uid="{00000000-0005-0000-0000-000030910000}"/>
    <cellStyle name="Normal 3 3 9 3 3 2 5" xfId="46702" xr:uid="{00000000-0005-0000-0000-000031910000}"/>
    <cellStyle name="Normal 3 3 9 3 3 3" xfId="13742" xr:uid="{00000000-0005-0000-0000-000032910000}"/>
    <cellStyle name="Normal 3 3 9 3 3 3 2" xfId="13743" xr:uid="{00000000-0005-0000-0000-000033910000}"/>
    <cellStyle name="Normal 3 3 9 3 3 3 2 2" xfId="29687" xr:uid="{00000000-0005-0000-0000-000034910000}"/>
    <cellStyle name="Normal 3 3 9 3 3 3 2 3" xfId="46703" xr:uid="{00000000-0005-0000-0000-000035910000}"/>
    <cellStyle name="Normal 3 3 9 3 3 3 3" xfId="29688" xr:uid="{00000000-0005-0000-0000-000036910000}"/>
    <cellStyle name="Normal 3 3 9 3 3 3 4" xfId="46704" xr:uid="{00000000-0005-0000-0000-000037910000}"/>
    <cellStyle name="Normal 3 3 9 3 3 4" xfId="13744" xr:uid="{00000000-0005-0000-0000-000038910000}"/>
    <cellStyle name="Normal 3 3 9 3 3 4 2" xfId="13745" xr:uid="{00000000-0005-0000-0000-000039910000}"/>
    <cellStyle name="Normal 3 3 9 3 3 4 3" xfId="46705" xr:uid="{00000000-0005-0000-0000-00003A910000}"/>
    <cellStyle name="Normal 3 3 9 3 3 5" xfId="13746" xr:uid="{00000000-0005-0000-0000-00003B910000}"/>
    <cellStyle name="Normal 3 3 9 3 3 5 2" xfId="13747" xr:uid="{00000000-0005-0000-0000-00003C910000}"/>
    <cellStyle name="Normal 3 3 9 3 3 6" xfId="13748" xr:uid="{00000000-0005-0000-0000-00003D910000}"/>
    <cellStyle name="Normal 3 3 9 3 3 7" xfId="46706" xr:uid="{00000000-0005-0000-0000-00003E910000}"/>
    <cellStyle name="Normal 3 3 9 3 4" xfId="13749" xr:uid="{00000000-0005-0000-0000-00003F910000}"/>
    <cellStyle name="Normal 3 3 9 3 4 2" xfId="13750" xr:uid="{00000000-0005-0000-0000-000040910000}"/>
    <cellStyle name="Normal 3 3 9 3 4 2 2" xfId="29689" xr:uid="{00000000-0005-0000-0000-000041910000}"/>
    <cellStyle name="Normal 3 3 9 3 4 2 2 2" xfId="29690" xr:uid="{00000000-0005-0000-0000-000042910000}"/>
    <cellStyle name="Normal 3 3 9 3 4 2 2 2 2" xfId="29691" xr:uid="{00000000-0005-0000-0000-000043910000}"/>
    <cellStyle name="Normal 3 3 9 3 4 2 2 2 3" xfId="46707" xr:uid="{00000000-0005-0000-0000-000044910000}"/>
    <cellStyle name="Normal 3 3 9 3 4 2 2 3" xfId="29692" xr:uid="{00000000-0005-0000-0000-000045910000}"/>
    <cellStyle name="Normal 3 3 9 3 4 2 2 4" xfId="46708" xr:uid="{00000000-0005-0000-0000-000046910000}"/>
    <cellStyle name="Normal 3 3 9 3 4 2 3" xfId="29693" xr:uid="{00000000-0005-0000-0000-000047910000}"/>
    <cellStyle name="Normal 3 3 9 3 4 2 3 2" xfId="29694" xr:uid="{00000000-0005-0000-0000-000048910000}"/>
    <cellStyle name="Normal 3 3 9 3 4 2 3 3" xfId="46709" xr:uid="{00000000-0005-0000-0000-000049910000}"/>
    <cellStyle name="Normal 3 3 9 3 4 2 4" xfId="29695" xr:uid="{00000000-0005-0000-0000-00004A910000}"/>
    <cellStyle name="Normal 3 3 9 3 4 2 5" xfId="46710" xr:uid="{00000000-0005-0000-0000-00004B910000}"/>
    <cellStyle name="Normal 3 3 9 3 4 3" xfId="13751" xr:uid="{00000000-0005-0000-0000-00004C910000}"/>
    <cellStyle name="Normal 3 3 9 3 4 3 2" xfId="29696" xr:uid="{00000000-0005-0000-0000-00004D910000}"/>
    <cellStyle name="Normal 3 3 9 3 4 3 2 2" xfId="29697" xr:uid="{00000000-0005-0000-0000-00004E910000}"/>
    <cellStyle name="Normal 3 3 9 3 4 3 2 3" xfId="46711" xr:uid="{00000000-0005-0000-0000-00004F910000}"/>
    <cellStyle name="Normal 3 3 9 3 4 3 3" xfId="29698" xr:uid="{00000000-0005-0000-0000-000050910000}"/>
    <cellStyle name="Normal 3 3 9 3 4 3 4" xfId="46712" xr:uid="{00000000-0005-0000-0000-000051910000}"/>
    <cellStyle name="Normal 3 3 9 3 4 4" xfId="29699" xr:uid="{00000000-0005-0000-0000-000052910000}"/>
    <cellStyle name="Normal 3 3 9 3 4 4 2" xfId="29700" xr:uid="{00000000-0005-0000-0000-000053910000}"/>
    <cellStyle name="Normal 3 3 9 3 4 4 3" xfId="46713" xr:uid="{00000000-0005-0000-0000-000054910000}"/>
    <cellStyle name="Normal 3 3 9 3 4 5" xfId="29701" xr:uid="{00000000-0005-0000-0000-000055910000}"/>
    <cellStyle name="Normal 3 3 9 3 4 6" xfId="46714" xr:uid="{00000000-0005-0000-0000-000056910000}"/>
    <cellStyle name="Normal 3 3 9 3 5" xfId="13752" xr:uid="{00000000-0005-0000-0000-000057910000}"/>
    <cellStyle name="Normal 3 3 9 3 5 2" xfId="13753" xr:uid="{00000000-0005-0000-0000-000058910000}"/>
    <cellStyle name="Normal 3 3 9 3 5 2 2" xfId="29702" xr:uid="{00000000-0005-0000-0000-000059910000}"/>
    <cellStyle name="Normal 3 3 9 3 5 2 2 2" xfId="29703" xr:uid="{00000000-0005-0000-0000-00005A910000}"/>
    <cellStyle name="Normal 3 3 9 3 5 2 2 3" xfId="46715" xr:uid="{00000000-0005-0000-0000-00005B910000}"/>
    <cellStyle name="Normal 3 3 9 3 5 2 3" xfId="29704" xr:uid="{00000000-0005-0000-0000-00005C910000}"/>
    <cellStyle name="Normal 3 3 9 3 5 2 4" xfId="46716" xr:uid="{00000000-0005-0000-0000-00005D910000}"/>
    <cellStyle name="Normal 3 3 9 3 5 3" xfId="29705" xr:uid="{00000000-0005-0000-0000-00005E910000}"/>
    <cellStyle name="Normal 3 3 9 3 5 3 2" xfId="29706" xr:uid="{00000000-0005-0000-0000-00005F910000}"/>
    <cellStyle name="Normal 3 3 9 3 5 3 3" xfId="46717" xr:uid="{00000000-0005-0000-0000-000060910000}"/>
    <cellStyle name="Normal 3 3 9 3 5 4" xfId="29707" xr:uid="{00000000-0005-0000-0000-000061910000}"/>
    <cellStyle name="Normal 3 3 9 3 5 5" xfId="46718" xr:uid="{00000000-0005-0000-0000-000062910000}"/>
    <cellStyle name="Normal 3 3 9 3 6" xfId="13754" xr:uid="{00000000-0005-0000-0000-000063910000}"/>
    <cellStyle name="Normal 3 3 9 3 6 2" xfId="13755" xr:uid="{00000000-0005-0000-0000-000064910000}"/>
    <cellStyle name="Normal 3 3 9 3 6 2 2" xfId="29708" xr:uid="{00000000-0005-0000-0000-000065910000}"/>
    <cellStyle name="Normal 3 3 9 3 6 2 3" xfId="46719" xr:uid="{00000000-0005-0000-0000-000066910000}"/>
    <cellStyle name="Normal 3 3 9 3 6 3" xfId="29709" xr:uid="{00000000-0005-0000-0000-000067910000}"/>
    <cellStyle name="Normal 3 3 9 3 6 4" xfId="46720" xr:uid="{00000000-0005-0000-0000-000068910000}"/>
    <cellStyle name="Normal 3 3 9 3 7" xfId="13756" xr:uid="{00000000-0005-0000-0000-000069910000}"/>
    <cellStyle name="Normal 3 3 9 3 7 2" xfId="13757" xr:uid="{00000000-0005-0000-0000-00006A910000}"/>
    <cellStyle name="Normal 3 3 9 3 7 3" xfId="46721" xr:uid="{00000000-0005-0000-0000-00006B910000}"/>
    <cellStyle name="Normal 3 3 9 3 8" xfId="13758" xr:uid="{00000000-0005-0000-0000-00006C910000}"/>
    <cellStyle name="Normal 3 3 9 3 8 2" xfId="46722" xr:uid="{00000000-0005-0000-0000-00006D910000}"/>
    <cellStyle name="Normal 3 3 9 3 9" xfId="46723" xr:uid="{00000000-0005-0000-0000-00006E910000}"/>
    <cellStyle name="Normal 3 3 9 4" xfId="13759" xr:uid="{00000000-0005-0000-0000-00006F910000}"/>
    <cellStyle name="Normal 3 3 9 4 10" xfId="46724" xr:uid="{00000000-0005-0000-0000-000070910000}"/>
    <cellStyle name="Normal 3 3 9 4 2" xfId="13760" xr:uid="{00000000-0005-0000-0000-000071910000}"/>
    <cellStyle name="Normal 3 3 9 4 2 2" xfId="13761" xr:uid="{00000000-0005-0000-0000-000072910000}"/>
    <cellStyle name="Normal 3 3 9 4 2 2 2" xfId="13762" xr:uid="{00000000-0005-0000-0000-000073910000}"/>
    <cellStyle name="Normal 3 3 9 4 2 2 2 2" xfId="29710" xr:uid="{00000000-0005-0000-0000-000074910000}"/>
    <cellStyle name="Normal 3 3 9 4 2 2 2 2 2" xfId="29711" xr:uid="{00000000-0005-0000-0000-000075910000}"/>
    <cellStyle name="Normal 3 3 9 4 2 2 2 2 3" xfId="46725" xr:uid="{00000000-0005-0000-0000-000076910000}"/>
    <cellStyle name="Normal 3 3 9 4 2 2 2 3" xfId="29712" xr:uid="{00000000-0005-0000-0000-000077910000}"/>
    <cellStyle name="Normal 3 3 9 4 2 2 2 4" xfId="46726" xr:uid="{00000000-0005-0000-0000-000078910000}"/>
    <cellStyle name="Normal 3 3 9 4 2 2 3" xfId="13763" xr:uid="{00000000-0005-0000-0000-000079910000}"/>
    <cellStyle name="Normal 3 3 9 4 2 2 3 2" xfId="29713" xr:uid="{00000000-0005-0000-0000-00007A910000}"/>
    <cellStyle name="Normal 3 3 9 4 2 2 3 3" xfId="46727" xr:uid="{00000000-0005-0000-0000-00007B910000}"/>
    <cellStyle name="Normal 3 3 9 4 2 2 4" xfId="29714" xr:uid="{00000000-0005-0000-0000-00007C910000}"/>
    <cellStyle name="Normal 3 3 9 4 2 2 5" xfId="46728" xr:uid="{00000000-0005-0000-0000-00007D910000}"/>
    <cellStyle name="Normal 3 3 9 4 2 3" xfId="13764" xr:uid="{00000000-0005-0000-0000-00007E910000}"/>
    <cellStyle name="Normal 3 3 9 4 2 3 2" xfId="13765" xr:uid="{00000000-0005-0000-0000-00007F910000}"/>
    <cellStyle name="Normal 3 3 9 4 2 3 2 2" xfId="29715" xr:uid="{00000000-0005-0000-0000-000080910000}"/>
    <cellStyle name="Normal 3 3 9 4 2 3 2 3" xfId="46729" xr:uid="{00000000-0005-0000-0000-000081910000}"/>
    <cellStyle name="Normal 3 3 9 4 2 3 3" xfId="29716" xr:uid="{00000000-0005-0000-0000-000082910000}"/>
    <cellStyle name="Normal 3 3 9 4 2 3 4" xfId="46730" xr:uid="{00000000-0005-0000-0000-000083910000}"/>
    <cellStyle name="Normal 3 3 9 4 2 4" xfId="13766" xr:uid="{00000000-0005-0000-0000-000084910000}"/>
    <cellStyle name="Normal 3 3 9 4 2 4 2" xfId="13767" xr:uid="{00000000-0005-0000-0000-000085910000}"/>
    <cellStyle name="Normal 3 3 9 4 2 4 3" xfId="46731" xr:uid="{00000000-0005-0000-0000-000086910000}"/>
    <cellStyle name="Normal 3 3 9 4 2 5" xfId="13768" xr:uid="{00000000-0005-0000-0000-000087910000}"/>
    <cellStyle name="Normal 3 3 9 4 2 5 2" xfId="13769" xr:uid="{00000000-0005-0000-0000-000088910000}"/>
    <cellStyle name="Normal 3 3 9 4 2 6" xfId="13770" xr:uid="{00000000-0005-0000-0000-000089910000}"/>
    <cellStyle name="Normal 3 3 9 4 2 7" xfId="46732" xr:uid="{00000000-0005-0000-0000-00008A910000}"/>
    <cellStyle name="Normal 3 3 9 4 3" xfId="13771" xr:uid="{00000000-0005-0000-0000-00008B910000}"/>
    <cellStyle name="Normal 3 3 9 4 3 2" xfId="13772" xr:uid="{00000000-0005-0000-0000-00008C910000}"/>
    <cellStyle name="Normal 3 3 9 4 3 2 2" xfId="29717" xr:uid="{00000000-0005-0000-0000-00008D910000}"/>
    <cellStyle name="Normal 3 3 9 4 3 2 2 2" xfId="29718" xr:uid="{00000000-0005-0000-0000-00008E910000}"/>
    <cellStyle name="Normal 3 3 9 4 3 2 2 2 2" xfId="29719" xr:uid="{00000000-0005-0000-0000-00008F910000}"/>
    <cellStyle name="Normal 3 3 9 4 3 2 2 2 3" xfId="46733" xr:uid="{00000000-0005-0000-0000-000090910000}"/>
    <cellStyle name="Normal 3 3 9 4 3 2 2 3" xfId="29720" xr:uid="{00000000-0005-0000-0000-000091910000}"/>
    <cellStyle name="Normal 3 3 9 4 3 2 2 4" xfId="46734" xr:uid="{00000000-0005-0000-0000-000092910000}"/>
    <cellStyle name="Normal 3 3 9 4 3 2 3" xfId="29721" xr:uid="{00000000-0005-0000-0000-000093910000}"/>
    <cellStyle name="Normal 3 3 9 4 3 2 3 2" xfId="29722" xr:uid="{00000000-0005-0000-0000-000094910000}"/>
    <cellStyle name="Normal 3 3 9 4 3 2 3 3" xfId="46735" xr:uid="{00000000-0005-0000-0000-000095910000}"/>
    <cellStyle name="Normal 3 3 9 4 3 2 4" xfId="29723" xr:uid="{00000000-0005-0000-0000-000096910000}"/>
    <cellStyle name="Normal 3 3 9 4 3 2 5" xfId="46736" xr:uid="{00000000-0005-0000-0000-000097910000}"/>
    <cellStyle name="Normal 3 3 9 4 3 3" xfId="13773" xr:uid="{00000000-0005-0000-0000-000098910000}"/>
    <cellStyle name="Normal 3 3 9 4 3 3 2" xfId="29724" xr:uid="{00000000-0005-0000-0000-000099910000}"/>
    <cellStyle name="Normal 3 3 9 4 3 3 2 2" xfId="29725" xr:uid="{00000000-0005-0000-0000-00009A910000}"/>
    <cellStyle name="Normal 3 3 9 4 3 3 2 3" xfId="46737" xr:uid="{00000000-0005-0000-0000-00009B910000}"/>
    <cellStyle name="Normal 3 3 9 4 3 3 3" xfId="29726" xr:uid="{00000000-0005-0000-0000-00009C910000}"/>
    <cellStyle name="Normal 3 3 9 4 3 3 4" xfId="46738" xr:uid="{00000000-0005-0000-0000-00009D910000}"/>
    <cellStyle name="Normal 3 3 9 4 3 4" xfId="29727" xr:uid="{00000000-0005-0000-0000-00009E910000}"/>
    <cellStyle name="Normal 3 3 9 4 3 4 2" xfId="29728" xr:uid="{00000000-0005-0000-0000-00009F910000}"/>
    <cellStyle name="Normal 3 3 9 4 3 4 3" xfId="46739" xr:uid="{00000000-0005-0000-0000-0000A0910000}"/>
    <cellStyle name="Normal 3 3 9 4 3 5" xfId="29729" xr:uid="{00000000-0005-0000-0000-0000A1910000}"/>
    <cellStyle name="Normal 3 3 9 4 3 6" xfId="46740" xr:uid="{00000000-0005-0000-0000-0000A2910000}"/>
    <cellStyle name="Normal 3 3 9 4 4" xfId="13774" xr:uid="{00000000-0005-0000-0000-0000A3910000}"/>
    <cellStyle name="Normal 3 3 9 4 4 2" xfId="13775" xr:uid="{00000000-0005-0000-0000-0000A4910000}"/>
    <cellStyle name="Normal 3 3 9 4 4 2 2" xfId="29730" xr:uid="{00000000-0005-0000-0000-0000A5910000}"/>
    <cellStyle name="Normal 3 3 9 4 4 2 2 2" xfId="29731" xr:uid="{00000000-0005-0000-0000-0000A6910000}"/>
    <cellStyle name="Normal 3 3 9 4 4 2 2 3" xfId="46741" xr:uid="{00000000-0005-0000-0000-0000A7910000}"/>
    <cellStyle name="Normal 3 3 9 4 4 2 3" xfId="29732" xr:uid="{00000000-0005-0000-0000-0000A8910000}"/>
    <cellStyle name="Normal 3 3 9 4 4 2 4" xfId="46742" xr:uid="{00000000-0005-0000-0000-0000A9910000}"/>
    <cellStyle name="Normal 3 3 9 4 4 3" xfId="29733" xr:uid="{00000000-0005-0000-0000-0000AA910000}"/>
    <cellStyle name="Normal 3 3 9 4 4 3 2" xfId="29734" xr:uid="{00000000-0005-0000-0000-0000AB910000}"/>
    <cellStyle name="Normal 3 3 9 4 4 3 3" xfId="46743" xr:uid="{00000000-0005-0000-0000-0000AC910000}"/>
    <cellStyle name="Normal 3 3 9 4 4 4" xfId="29735" xr:uid="{00000000-0005-0000-0000-0000AD910000}"/>
    <cellStyle name="Normal 3 3 9 4 4 5" xfId="46744" xr:uid="{00000000-0005-0000-0000-0000AE910000}"/>
    <cellStyle name="Normal 3 3 9 4 5" xfId="13776" xr:uid="{00000000-0005-0000-0000-0000AF910000}"/>
    <cellStyle name="Normal 3 3 9 4 5 2" xfId="13777" xr:uid="{00000000-0005-0000-0000-0000B0910000}"/>
    <cellStyle name="Normal 3 3 9 4 5 2 2" xfId="29736" xr:uid="{00000000-0005-0000-0000-0000B1910000}"/>
    <cellStyle name="Normal 3 3 9 4 5 2 3" xfId="46745" xr:uid="{00000000-0005-0000-0000-0000B2910000}"/>
    <cellStyle name="Normal 3 3 9 4 5 3" xfId="29737" xr:uid="{00000000-0005-0000-0000-0000B3910000}"/>
    <cellStyle name="Normal 3 3 9 4 5 4" xfId="46746" xr:uid="{00000000-0005-0000-0000-0000B4910000}"/>
    <cellStyle name="Normal 3 3 9 4 6" xfId="13778" xr:uid="{00000000-0005-0000-0000-0000B5910000}"/>
    <cellStyle name="Normal 3 3 9 4 6 2" xfId="13779" xr:uid="{00000000-0005-0000-0000-0000B6910000}"/>
    <cellStyle name="Normal 3 3 9 4 6 3" xfId="46747" xr:uid="{00000000-0005-0000-0000-0000B7910000}"/>
    <cellStyle name="Normal 3 3 9 4 7" xfId="13780" xr:uid="{00000000-0005-0000-0000-0000B8910000}"/>
    <cellStyle name="Normal 3 3 9 4 7 2" xfId="46748" xr:uid="{00000000-0005-0000-0000-0000B9910000}"/>
    <cellStyle name="Normal 3 3 9 4 8" xfId="46749" xr:uid="{00000000-0005-0000-0000-0000BA910000}"/>
    <cellStyle name="Normal 3 3 9 4 9" xfId="46750" xr:uid="{00000000-0005-0000-0000-0000BB910000}"/>
    <cellStyle name="Normal 3 3 9 5" xfId="13781" xr:uid="{00000000-0005-0000-0000-0000BC910000}"/>
    <cellStyle name="Normal 3 3 9 5 2" xfId="13782" xr:uid="{00000000-0005-0000-0000-0000BD910000}"/>
    <cellStyle name="Normal 3 3 9 5 2 2" xfId="13783" xr:uid="{00000000-0005-0000-0000-0000BE910000}"/>
    <cellStyle name="Normal 3 3 9 5 2 2 2" xfId="29738" xr:uid="{00000000-0005-0000-0000-0000BF910000}"/>
    <cellStyle name="Normal 3 3 9 5 2 2 2 2" xfId="29739" xr:uid="{00000000-0005-0000-0000-0000C0910000}"/>
    <cellStyle name="Normal 3 3 9 5 2 2 2 3" xfId="46751" xr:uid="{00000000-0005-0000-0000-0000C1910000}"/>
    <cellStyle name="Normal 3 3 9 5 2 2 3" xfId="29740" xr:uid="{00000000-0005-0000-0000-0000C2910000}"/>
    <cellStyle name="Normal 3 3 9 5 2 2 4" xfId="46752" xr:uid="{00000000-0005-0000-0000-0000C3910000}"/>
    <cellStyle name="Normal 3 3 9 5 2 3" xfId="13784" xr:uid="{00000000-0005-0000-0000-0000C4910000}"/>
    <cellStyle name="Normal 3 3 9 5 2 3 2" xfId="29741" xr:uid="{00000000-0005-0000-0000-0000C5910000}"/>
    <cellStyle name="Normal 3 3 9 5 2 3 3" xfId="46753" xr:uid="{00000000-0005-0000-0000-0000C6910000}"/>
    <cellStyle name="Normal 3 3 9 5 2 4" xfId="29742" xr:uid="{00000000-0005-0000-0000-0000C7910000}"/>
    <cellStyle name="Normal 3 3 9 5 2 5" xfId="46754" xr:uid="{00000000-0005-0000-0000-0000C8910000}"/>
    <cellStyle name="Normal 3 3 9 5 2 6" xfId="46755" xr:uid="{00000000-0005-0000-0000-0000C9910000}"/>
    <cellStyle name="Normal 3 3 9 5 3" xfId="13785" xr:uid="{00000000-0005-0000-0000-0000CA910000}"/>
    <cellStyle name="Normal 3 3 9 5 3 2" xfId="13786" xr:uid="{00000000-0005-0000-0000-0000CB910000}"/>
    <cellStyle name="Normal 3 3 9 5 3 2 2" xfId="29743" xr:uid="{00000000-0005-0000-0000-0000CC910000}"/>
    <cellStyle name="Normal 3 3 9 5 3 2 3" xfId="46756" xr:uid="{00000000-0005-0000-0000-0000CD910000}"/>
    <cellStyle name="Normal 3 3 9 5 3 3" xfId="29744" xr:uid="{00000000-0005-0000-0000-0000CE910000}"/>
    <cellStyle name="Normal 3 3 9 5 3 4" xfId="46757" xr:uid="{00000000-0005-0000-0000-0000CF910000}"/>
    <cellStyle name="Normal 3 3 9 5 4" xfId="13787" xr:uid="{00000000-0005-0000-0000-0000D0910000}"/>
    <cellStyle name="Normal 3 3 9 5 4 2" xfId="13788" xr:uid="{00000000-0005-0000-0000-0000D1910000}"/>
    <cellStyle name="Normal 3 3 9 5 4 3" xfId="46758" xr:uid="{00000000-0005-0000-0000-0000D2910000}"/>
    <cellStyle name="Normal 3 3 9 5 5" xfId="13789" xr:uid="{00000000-0005-0000-0000-0000D3910000}"/>
    <cellStyle name="Normal 3 3 9 5 5 2" xfId="13790" xr:uid="{00000000-0005-0000-0000-0000D4910000}"/>
    <cellStyle name="Normal 3 3 9 5 6" xfId="13791" xr:uid="{00000000-0005-0000-0000-0000D5910000}"/>
    <cellStyle name="Normal 3 3 9 5 7" xfId="46759" xr:uid="{00000000-0005-0000-0000-0000D6910000}"/>
    <cellStyle name="Normal 3 3 9 6" xfId="13792" xr:uid="{00000000-0005-0000-0000-0000D7910000}"/>
    <cellStyle name="Normal 3 3 9 6 2" xfId="13793" xr:uid="{00000000-0005-0000-0000-0000D8910000}"/>
    <cellStyle name="Normal 3 3 9 6 2 2" xfId="29745" xr:uid="{00000000-0005-0000-0000-0000D9910000}"/>
    <cellStyle name="Normal 3 3 9 6 2 2 2" xfId="29746" xr:uid="{00000000-0005-0000-0000-0000DA910000}"/>
    <cellStyle name="Normal 3 3 9 6 2 2 2 2" xfId="29747" xr:uid="{00000000-0005-0000-0000-0000DB910000}"/>
    <cellStyle name="Normal 3 3 9 6 2 2 2 3" xfId="46760" xr:uid="{00000000-0005-0000-0000-0000DC910000}"/>
    <cellStyle name="Normal 3 3 9 6 2 2 3" xfId="29748" xr:uid="{00000000-0005-0000-0000-0000DD910000}"/>
    <cellStyle name="Normal 3 3 9 6 2 2 4" xfId="46761" xr:uid="{00000000-0005-0000-0000-0000DE910000}"/>
    <cellStyle name="Normal 3 3 9 6 2 3" xfId="29749" xr:uid="{00000000-0005-0000-0000-0000DF910000}"/>
    <cellStyle name="Normal 3 3 9 6 2 3 2" xfId="29750" xr:uid="{00000000-0005-0000-0000-0000E0910000}"/>
    <cellStyle name="Normal 3 3 9 6 2 3 3" xfId="46762" xr:uid="{00000000-0005-0000-0000-0000E1910000}"/>
    <cellStyle name="Normal 3 3 9 6 2 4" xfId="29751" xr:uid="{00000000-0005-0000-0000-0000E2910000}"/>
    <cellStyle name="Normal 3 3 9 6 2 5" xfId="46763" xr:uid="{00000000-0005-0000-0000-0000E3910000}"/>
    <cellStyle name="Normal 3 3 9 6 3" xfId="13794" xr:uid="{00000000-0005-0000-0000-0000E4910000}"/>
    <cellStyle name="Normal 3 3 9 6 3 2" xfId="29752" xr:uid="{00000000-0005-0000-0000-0000E5910000}"/>
    <cellStyle name="Normal 3 3 9 6 3 2 2" xfId="29753" xr:uid="{00000000-0005-0000-0000-0000E6910000}"/>
    <cellStyle name="Normal 3 3 9 6 3 2 3" xfId="46764" xr:uid="{00000000-0005-0000-0000-0000E7910000}"/>
    <cellStyle name="Normal 3 3 9 6 3 3" xfId="29754" xr:uid="{00000000-0005-0000-0000-0000E8910000}"/>
    <cellStyle name="Normal 3 3 9 6 3 4" xfId="46765" xr:uid="{00000000-0005-0000-0000-0000E9910000}"/>
    <cellStyle name="Normal 3 3 9 6 4" xfId="29755" xr:uid="{00000000-0005-0000-0000-0000EA910000}"/>
    <cellStyle name="Normal 3 3 9 6 4 2" xfId="29756" xr:uid="{00000000-0005-0000-0000-0000EB910000}"/>
    <cellStyle name="Normal 3 3 9 6 4 3" xfId="46766" xr:uid="{00000000-0005-0000-0000-0000EC910000}"/>
    <cellStyle name="Normal 3 3 9 6 5" xfId="29757" xr:uid="{00000000-0005-0000-0000-0000ED910000}"/>
    <cellStyle name="Normal 3 3 9 6 6" xfId="46767" xr:uid="{00000000-0005-0000-0000-0000EE910000}"/>
    <cellStyle name="Normal 3 3 9 6 7" xfId="46768" xr:uid="{00000000-0005-0000-0000-0000EF910000}"/>
    <cellStyle name="Normal 3 3 9 7" xfId="13795" xr:uid="{00000000-0005-0000-0000-0000F0910000}"/>
    <cellStyle name="Normal 3 3 9 7 2" xfId="13796" xr:uid="{00000000-0005-0000-0000-0000F1910000}"/>
    <cellStyle name="Normal 3 3 9 7 2 2" xfId="29758" xr:uid="{00000000-0005-0000-0000-0000F2910000}"/>
    <cellStyle name="Normal 3 3 9 7 2 2 2" xfId="29759" xr:uid="{00000000-0005-0000-0000-0000F3910000}"/>
    <cellStyle name="Normal 3 3 9 7 2 2 3" xfId="46769" xr:uid="{00000000-0005-0000-0000-0000F4910000}"/>
    <cellStyle name="Normal 3 3 9 7 2 3" xfId="29760" xr:uid="{00000000-0005-0000-0000-0000F5910000}"/>
    <cellStyle name="Normal 3 3 9 7 2 4" xfId="46770" xr:uid="{00000000-0005-0000-0000-0000F6910000}"/>
    <cellStyle name="Normal 3 3 9 7 3" xfId="13797" xr:uid="{00000000-0005-0000-0000-0000F7910000}"/>
    <cellStyle name="Normal 3 3 9 7 3 2" xfId="29761" xr:uid="{00000000-0005-0000-0000-0000F8910000}"/>
    <cellStyle name="Normal 3 3 9 7 3 3" xfId="46771" xr:uid="{00000000-0005-0000-0000-0000F9910000}"/>
    <cellStyle name="Normal 3 3 9 7 4" xfId="29762" xr:uid="{00000000-0005-0000-0000-0000FA910000}"/>
    <cellStyle name="Normal 3 3 9 7 5" xfId="46772" xr:uid="{00000000-0005-0000-0000-0000FB910000}"/>
    <cellStyle name="Normal 3 3 9 8" xfId="13798" xr:uid="{00000000-0005-0000-0000-0000FC910000}"/>
    <cellStyle name="Normal 3 3 9 8 2" xfId="13799" xr:uid="{00000000-0005-0000-0000-0000FD910000}"/>
    <cellStyle name="Normal 3 3 9 8 2 2" xfId="29763" xr:uid="{00000000-0005-0000-0000-0000FE910000}"/>
    <cellStyle name="Normal 3 3 9 8 2 2 2" xfId="29764" xr:uid="{00000000-0005-0000-0000-0000FF910000}"/>
    <cellStyle name="Normal 3 3 9 8 2 2 3" xfId="46773" xr:uid="{00000000-0005-0000-0000-000000920000}"/>
    <cellStyle name="Normal 3 3 9 8 2 3" xfId="29765" xr:uid="{00000000-0005-0000-0000-000001920000}"/>
    <cellStyle name="Normal 3 3 9 8 2 4" xfId="46774" xr:uid="{00000000-0005-0000-0000-000002920000}"/>
    <cellStyle name="Normal 3 3 9 8 3" xfId="29766" xr:uid="{00000000-0005-0000-0000-000003920000}"/>
    <cellStyle name="Normal 3 3 9 8 3 2" xfId="29767" xr:uid="{00000000-0005-0000-0000-000004920000}"/>
    <cellStyle name="Normal 3 3 9 8 3 3" xfId="46775" xr:uid="{00000000-0005-0000-0000-000005920000}"/>
    <cellStyle name="Normal 3 3 9 8 4" xfId="29768" xr:uid="{00000000-0005-0000-0000-000006920000}"/>
    <cellStyle name="Normal 3 3 9 8 5" xfId="46776" xr:uid="{00000000-0005-0000-0000-000007920000}"/>
    <cellStyle name="Normal 3 3 9 9" xfId="13800" xr:uid="{00000000-0005-0000-0000-000008920000}"/>
    <cellStyle name="Normal 3 3 9 9 2" xfId="13801" xr:uid="{00000000-0005-0000-0000-000009920000}"/>
    <cellStyle name="Normal 3 3 9 9 2 2" xfId="29769" xr:uid="{00000000-0005-0000-0000-00000A920000}"/>
    <cellStyle name="Normal 3 3 9 9 2 2 2" xfId="29770" xr:uid="{00000000-0005-0000-0000-00000B920000}"/>
    <cellStyle name="Normal 3 3 9 9 2 2 3" xfId="46777" xr:uid="{00000000-0005-0000-0000-00000C920000}"/>
    <cellStyle name="Normal 3 3 9 9 2 3" xfId="29771" xr:uid="{00000000-0005-0000-0000-00000D920000}"/>
    <cellStyle name="Normal 3 3 9 9 2 4" xfId="46778" xr:uid="{00000000-0005-0000-0000-00000E920000}"/>
    <cellStyle name="Normal 3 3 9 9 3" xfId="29772" xr:uid="{00000000-0005-0000-0000-00000F920000}"/>
    <cellStyle name="Normal 3 3 9 9 3 2" xfId="29773" xr:uid="{00000000-0005-0000-0000-000010920000}"/>
    <cellStyle name="Normal 3 3 9 9 3 3" xfId="46779" xr:uid="{00000000-0005-0000-0000-000011920000}"/>
    <cellStyle name="Normal 3 3 9 9 4" xfId="29774" xr:uid="{00000000-0005-0000-0000-000012920000}"/>
    <cellStyle name="Normal 3 3 9 9 5" xfId="46780" xr:uid="{00000000-0005-0000-0000-000013920000}"/>
    <cellStyle name="Normal 3 4" xfId="4729" xr:uid="{00000000-0005-0000-0000-000014920000}"/>
    <cellStyle name="Normal 3 4 2" xfId="17077" xr:uid="{00000000-0005-0000-0000-000015920000}"/>
    <cellStyle name="Normal 3 4 2 2" xfId="17078" xr:uid="{00000000-0005-0000-0000-000016920000}"/>
    <cellStyle name="Normal 3 4 2 3" xfId="46781" xr:uid="{00000000-0005-0000-0000-000017920000}"/>
    <cellStyle name="Normal 3 4 3" xfId="17079" xr:uid="{00000000-0005-0000-0000-000018920000}"/>
    <cellStyle name="Normal 3 4 3 2" xfId="29775" xr:uid="{00000000-0005-0000-0000-000019920000}"/>
    <cellStyle name="Normal 3 4 3 3" xfId="46782" xr:uid="{00000000-0005-0000-0000-00001A920000}"/>
    <cellStyle name="Normal 3 4 4" xfId="29776" xr:uid="{00000000-0005-0000-0000-00001B920000}"/>
    <cellStyle name="Normal 3 4 4 2" xfId="29777" xr:uid="{00000000-0005-0000-0000-00001C920000}"/>
    <cellStyle name="Normal 3 4 4 3" xfId="46783" xr:uid="{00000000-0005-0000-0000-00001D920000}"/>
    <cellStyle name="Normal 3 4 5" xfId="29778" xr:uid="{00000000-0005-0000-0000-00001E920000}"/>
    <cellStyle name="Normal 3 4 5 2" xfId="29779" xr:uid="{00000000-0005-0000-0000-00001F920000}"/>
    <cellStyle name="Normal 3 4 5 3" xfId="46784" xr:uid="{00000000-0005-0000-0000-000020920000}"/>
    <cellStyle name="Normal 3 4 6" xfId="29780" xr:uid="{00000000-0005-0000-0000-000021920000}"/>
    <cellStyle name="Normal 3 4 6 2" xfId="29781" xr:uid="{00000000-0005-0000-0000-000022920000}"/>
    <cellStyle name="Normal 3 4 6 3" xfId="46785" xr:uid="{00000000-0005-0000-0000-000023920000}"/>
    <cellStyle name="Normal 3 4 7" xfId="46786" xr:uid="{00000000-0005-0000-0000-000024920000}"/>
    <cellStyle name="Normal 3 4 8" xfId="46787" xr:uid="{00000000-0005-0000-0000-000025920000}"/>
    <cellStyle name="Normal 3 5" xfId="4730" xr:uid="{00000000-0005-0000-0000-000026920000}"/>
    <cellStyle name="Normal 3 5 10" xfId="13802" xr:uid="{00000000-0005-0000-0000-000027920000}"/>
    <cellStyle name="Normal 3 5 10 2" xfId="13803" xr:uid="{00000000-0005-0000-0000-000028920000}"/>
    <cellStyle name="Normal 3 5 10 2 2" xfId="13804" xr:uid="{00000000-0005-0000-0000-000029920000}"/>
    <cellStyle name="Normal 3 5 10 2 2 2" xfId="29782" xr:uid="{00000000-0005-0000-0000-00002A920000}"/>
    <cellStyle name="Normal 3 5 10 2 2 2 2" xfId="29783" xr:uid="{00000000-0005-0000-0000-00002B920000}"/>
    <cellStyle name="Normal 3 5 10 2 2 2 3" xfId="46788" xr:uid="{00000000-0005-0000-0000-00002C920000}"/>
    <cellStyle name="Normal 3 5 10 2 2 3" xfId="29784" xr:uid="{00000000-0005-0000-0000-00002D920000}"/>
    <cellStyle name="Normal 3 5 10 2 2 4" xfId="46789" xr:uid="{00000000-0005-0000-0000-00002E920000}"/>
    <cellStyle name="Normal 3 5 10 2 3" xfId="13805" xr:uid="{00000000-0005-0000-0000-00002F920000}"/>
    <cellStyle name="Normal 3 5 10 2 3 2" xfId="29785" xr:uid="{00000000-0005-0000-0000-000030920000}"/>
    <cellStyle name="Normal 3 5 10 2 3 3" xfId="46790" xr:uid="{00000000-0005-0000-0000-000031920000}"/>
    <cellStyle name="Normal 3 5 10 2 4" xfId="29786" xr:uid="{00000000-0005-0000-0000-000032920000}"/>
    <cellStyle name="Normal 3 5 10 2 5" xfId="46791" xr:uid="{00000000-0005-0000-0000-000033920000}"/>
    <cellStyle name="Normal 3 5 10 2 6" xfId="46792" xr:uid="{00000000-0005-0000-0000-000034920000}"/>
    <cellStyle name="Normal 3 5 10 3" xfId="13806" xr:uid="{00000000-0005-0000-0000-000035920000}"/>
    <cellStyle name="Normal 3 5 10 3 2" xfId="13807" xr:uid="{00000000-0005-0000-0000-000036920000}"/>
    <cellStyle name="Normal 3 5 10 3 2 2" xfId="29787" xr:uid="{00000000-0005-0000-0000-000037920000}"/>
    <cellStyle name="Normal 3 5 10 3 2 3" xfId="46793" xr:uid="{00000000-0005-0000-0000-000038920000}"/>
    <cellStyle name="Normal 3 5 10 3 3" xfId="29788" xr:uid="{00000000-0005-0000-0000-000039920000}"/>
    <cellStyle name="Normal 3 5 10 3 4" xfId="46794" xr:uid="{00000000-0005-0000-0000-00003A920000}"/>
    <cellStyle name="Normal 3 5 10 4" xfId="13808" xr:uid="{00000000-0005-0000-0000-00003B920000}"/>
    <cellStyle name="Normal 3 5 10 4 2" xfId="13809" xr:uid="{00000000-0005-0000-0000-00003C920000}"/>
    <cellStyle name="Normal 3 5 10 4 3" xfId="46795" xr:uid="{00000000-0005-0000-0000-00003D920000}"/>
    <cellStyle name="Normal 3 5 10 5" xfId="13810" xr:uid="{00000000-0005-0000-0000-00003E920000}"/>
    <cellStyle name="Normal 3 5 10 5 2" xfId="13811" xr:uid="{00000000-0005-0000-0000-00003F920000}"/>
    <cellStyle name="Normal 3 5 10 6" xfId="13812" xr:uid="{00000000-0005-0000-0000-000040920000}"/>
    <cellStyle name="Normal 3 5 10 7" xfId="46796" xr:uid="{00000000-0005-0000-0000-000041920000}"/>
    <cellStyle name="Normal 3 5 11" xfId="13813" xr:uid="{00000000-0005-0000-0000-000042920000}"/>
    <cellStyle name="Normal 3 5 11 2" xfId="13814" xr:uid="{00000000-0005-0000-0000-000043920000}"/>
    <cellStyle name="Normal 3 5 11 2 2" xfId="29789" xr:uid="{00000000-0005-0000-0000-000044920000}"/>
    <cellStyle name="Normal 3 5 11 2 2 2" xfId="29790" xr:uid="{00000000-0005-0000-0000-000045920000}"/>
    <cellStyle name="Normal 3 5 11 2 2 2 2" xfId="29791" xr:uid="{00000000-0005-0000-0000-000046920000}"/>
    <cellStyle name="Normal 3 5 11 2 2 2 3" xfId="46797" xr:uid="{00000000-0005-0000-0000-000047920000}"/>
    <cellStyle name="Normal 3 5 11 2 2 3" xfId="29792" xr:uid="{00000000-0005-0000-0000-000048920000}"/>
    <cellStyle name="Normal 3 5 11 2 2 4" xfId="46798" xr:uid="{00000000-0005-0000-0000-000049920000}"/>
    <cellStyle name="Normal 3 5 11 2 3" xfId="29793" xr:uid="{00000000-0005-0000-0000-00004A920000}"/>
    <cellStyle name="Normal 3 5 11 2 3 2" xfId="29794" xr:uid="{00000000-0005-0000-0000-00004B920000}"/>
    <cellStyle name="Normal 3 5 11 2 3 3" xfId="46799" xr:uid="{00000000-0005-0000-0000-00004C920000}"/>
    <cellStyle name="Normal 3 5 11 2 4" xfId="29795" xr:uid="{00000000-0005-0000-0000-00004D920000}"/>
    <cellStyle name="Normal 3 5 11 2 5" xfId="46800" xr:uid="{00000000-0005-0000-0000-00004E920000}"/>
    <cellStyle name="Normal 3 5 11 3" xfId="13815" xr:uid="{00000000-0005-0000-0000-00004F920000}"/>
    <cellStyle name="Normal 3 5 11 3 2" xfId="29796" xr:uid="{00000000-0005-0000-0000-000050920000}"/>
    <cellStyle name="Normal 3 5 11 3 2 2" xfId="29797" xr:uid="{00000000-0005-0000-0000-000051920000}"/>
    <cellStyle name="Normal 3 5 11 3 2 3" xfId="46801" xr:uid="{00000000-0005-0000-0000-000052920000}"/>
    <cellStyle name="Normal 3 5 11 3 3" xfId="29798" xr:uid="{00000000-0005-0000-0000-000053920000}"/>
    <cellStyle name="Normal 3 5 11 3 4" xfId="46802" xr:uid="{00000000-0005-0000-0000-000054920000}"/>
    <cellStyle name="Normal 3 5 11 4" xfId="29799" xr:uid="{00000000-0005-0000-0000-000055920000}"/>
    <cellStyle name="Normal 3 5 11 4 2" xfId="29800" xr:uid="{00000000-0005-0000-0000-000056920000}"/>
    <cellStyle name="Normal 3 5 11 4 3" xfId="46803" xr:uid="{00000000-0005-0000-0000-000057920000}"/>
    <cellStyle name="Normal 3 5 11 5" xfId="29801" xr:uid="{00000000-0005-0000-0000-000058920000}"/>
    <cellStyle name="Normal 3 5 11 6" xfId="46804" xr:uid="{00000000-0005-0000-0000-000059920000}"/>
    <cellStyle name="Normal 3 5 11 7" xfId="46805" xr:uid="{00000000-0005-0000-0000-00005A920000}"/>
    <cellStyle name="Normal 3 5 12" xfId="13816" xr:uid="{00000000-0005-0000-0000-00005B920000}"/>
    <cellStyle name="Normal 3 5 12 2" xfId="13817" xr:uid="{00000000-0005-0000-0000-00005C920000}"/>
    <cellStyle name="Normal 3 5 12 2 2" xfId="29802" xr:uid="{00000000-0005-0000-0000-00005D920000}"/>
    <cellStyle name="Normal 3 5 12 2 2 2" xfId="29803" xr:uid="{00000000-0005-0000-0000-00005E920000}"/>
    <cellStyle name="Normal 3 5 12 2 2 3" xfId="46806" xr:uid="{00000000-0005-0000-0000-00005F920000}"/>
    <cellStyle name="Normal 3 5 12 2 3" xfId="29804" xr:uid="{00000000-0005-0000-0000-000060920000}"/>
    <cellStyle name="Normal 3 5 12 2 4" xfId="46807" xr:uid="{00000000-0005-0000-0000-000061920000}"/>
    <cellStyle name="Normal 3 5 12 3" xfId="13818" xr:uid="{00000000-0005-0000-0000-000062920000}"/>
    <cellStyle name="Normal 3 5 12 3 2" xfId="29805" xr:uid="{00000000-0005-0000-0000-000063920000}"/>
    <cellStyle name="Normal 3 5 12 3 3" xfId="46808" xr:uid="{00000000-0005-0000-0000-000064920000}"/>
    <cellStyle name="Normal 3 5 12 4" xfId="29806" xr:uid="{00000000-0005-0000-0000-000065920000}"/>
    <cellStyle name="Normal 3 5 12 5" xfId="46809" xr:uid="{00000000-0005-0000-0000-000066920000}"/>
    <cellStyle name="Normal 3 5 13" xfId="13819" xr:uid="{00000000-0005-0000-0000-000067920000}"/>
    <cellStyle name="Normal 3 5 13 2" xfId="13820" xr:uid="{00000000-0005-0000-0000-000068920000}"/>
    <cellStyle name="Normal 3 5 13 2 2" xfId="29807" xr:uid="{00000000-0005-0000-0000-000069920000}"/>
    <cellStyle name="Normal 3 5 13 2 2 2" xfId="29808" xr:uid="{00000000-0005-0000-0000-00006A920000}"/>
    <cellStyle name="Normal 3 5 13 2 2 3" xfId="46810" xr:uid="{00000000-0005-0000-0000-00006B920000}"/>
    <cellStyle name="Normal 3 5 13 2 3" xfId="29809" xr:uid="{00000000-0005-0000-0000-00006C920000}"/>
    <cellStyle name="Normal 3 5 13 2 4" xfId="46811" xr:uid="{00000000-0005-0000-0000-00006D920000}"/>
    <cellStyle name="Normal 3 5 13 3" xfId="29810" xr:uid="{00000000-0005-0000-0000-00006E920000}"/>
    <cellStyle name="Normal 3 5 13 3 2" xfId="29811" xr:uid="{00000000-0005-0000-0000-00006F920000}"/>
    <cellStyle name="Normal 3 5 13 3 3" xfId="46812" xr:uid="{00000000-0005-0000-0000-000070920000}"/>
    <cellStyle name="Normal 3 5 13 4" xfId="29812" xr:uid="{00000000-0005-0000-0000-000071920000}"/>
    <cellStyle name="Normal 3 5 13 5" xfId="46813" xr:uid="{00000000-0005-0000-0000-000072920000}"/>
    <cellStyle name="Normal 3 5 14" xfId="13821" xr:uid="{00000000-0005-0000-0000-000073920000}"/>
    <cellStyle name="Normal 3 5 14 2" xfId="13822" xr:uid="{00000000-0005-0000-0000-000074920000}"/>
    <cellStyle name="Normal 3 5 14 2 2" xfId="29813" xr:uid="{00000000-0005-0000-0000-000075920000}"/>
    <cellStyle name="Normal 3 5 14 2 2 2" xfId="29814" xr:uid="{00000000-0005-0000-0000-000076920000}"/>
    <cellStyle name="Normal 3 5 14 2 2 3" xfId="46814" xr:uid="{00000000-0005-0000-0000-000077920000}"/>
    <cellStyle name="Normal 3 5 14 2 3" xfId="29815" xr:uid="{00000000-0005-0000-0000-000078920000}"/>
    <cellStyle name="Normal 3 5 14 2 4" xfId="46815" xr:uid="{00000000-0005-0000-0000-000079920000}"/>
    <cellStyle name="Normal 3 5 14 3" xfId="29816" xr:uid="{00000000-0005-0000-0000-00007A920000}"/>
    <cellStyle name="Normal 3 5 14 3 2" xfId="29817" xr:uid="{00000000-0005-0000-0000-00007B920000}"/>
    <cellStyle name="Normal 3 5 14 3 3" xfId="46816" xr:uid="{00000000-0005-0000-0000-00007C920000}"/>
    <cellStyle name="Normal 3 5 14 4" xfId="29818" xr:uid="{00000000-0005-0000-0000-00007D920000}"/>
    <cellStyle name="Normal 3 5 14 5" xfId="46817" xr:uid="{00000000-0005-0000-0000-00007E920000}"/>
    <cellStyle name="Normal 3 5 15" xfId="13823" xr:uid="{00000000-0005-0000-0000-00007F920000}"/>
    <cellStyle name="Normal 3 5 15 2" xfId="13824" xr:uid="{00000000-0005-0000-0000-000080920000}"/>
    <cellStyle name="Normal 3 5 15 2 2" xfId="29819" xr:uid="{00000000-0005-0000-0000-000081920000}"/>
    <cellStyle name="Normal 3 5 15 2 3" xfId="46818" xr:uid="{00000000-0005-0000-0000-000082920000}"/>
    <cellStyle name="Normal 3 5 15 3" xfId="29820" xr:uid="{00000000-0005-0000-0000-000083920000}"/>
    <cellStyle name="Normal 3 5 15 4" xfId="46819" xr:uid="{00000000-0005-0000-0000-000084920000}"/>
    <cellStyle name="Normal 3 5 16" xfId="13825" xr:uid="{00000000-0005-0000-0000-000085920000}"/>
    <cellStyle name="Normal 3 5 16 2" xfId="29821" xr:uid="{00000000-0005-0000-0000-000086920000}"/>
    <cellStyle name="Normal 3 5 16 3" xfId="46820" xr:uid="{00000000-0005-0000-0000-000087920000}"/>
    <cellStyle name="Normal 3 5 17" xfId="29822" xr:uid="{00000000-0005-0000-0000-000088920000}"/>
    <cellStyle name="Normal 3 5 17 2" xfId="46821" xr:uid="{00000000-0005-0000-0000-000089920000}"/>
    <cellStyle name="Normal 3 5 18" xfId="46822" xr:uid="{00000000-0005-0000-0000-00008A920000}"/>
    <cellStyle name="Normal 3 5 19" xfId="46823" xr:uid="{00000000-0005-0000-0000-00008B920000}"/>
    <cellStyle name="Normal 3 5 2" xfId="13826" xr:uid="{00000000-0005-0000-0000-00008C920000}"/>
    <cellStyle name="Normal 3 5 2 10" xfId="13827" xr:uid="{00000000-0005-0000-0000-00008D920000}"/>
    <cellStyle name="Normal 3 5 2 10 2" xfId="13828" xr:uid="{00000000-0005-0000-0000-00008E920000}"/>
    <cellStyle name="Normal 3 5 2 10 2 2" xfId="29823" xr:uid="{00000000-0005-0000-0000-00008F920000}"/>
    <cellStyle name="Normal 3 5 2 10 2 2 2" xfId="29824" xr:uid="{00000000-0005-0000-0000-000090920000}"/>
    <cellStyle name="Normal 3 5 2 10 2 2 3" xfId="46824" xr:uid="{00000000-0005-0000-0000-000091920000}"/>
    <cellStyle name="Normal 3 5 2 10 2 3" xfId="29825" xr:uid="{00000000-0005-0000-0000-000092920000}"/>
    <cellStyle name="Normal 3 5 2 10 2 4" xfId="46825" xr:uid="{00000000-0005-0000-0000-000093920000}"/>
    <cellStyle name="Normal 3 5 2 10 3" xfId="29826" xr:uid="{00000000-0005-0000-0000-000094920000}"/>
    <cellStyle name="Normal 3 5 2 10 3 2" xfId="29827" xr:uid="{00000000-0005-0000-0000-000095920000}"/>
    <cellStyle name="Normal 3 5 2 10 3 3" xfId="46826" xr:uid="{00000000-0005-0000-0000-000096920000}"/>
    <cellStyle name="Normal 3 5 2 10 4" xfId="29828" xr:uid="{00000000-0005-0000-0000-000097920000}"/>
    <cellStyle name="Normal 3 5 2 10 5" xfId="46827" xr:uid="{00000000-0005-0000-0000-000098920000}"/>
    <cellStyle name="Normal 3 5 2 11" xfId="13829" xr:uid="{00000000-0005-0000-0000-000099920000}"/>
    <cellStyle name="Normal 3 5 2 11 2" xfId="13830" xr:uid="{00000000-0005-0000-0000-00009A920000}"/>
    <cellStyle name="Normal 3 5 2 11 2 2" xfId="29829" xr:uid="{00000000-0005-0000-0000-00009B920000}"/>
    <cellStyle name="Normal 3 5 2 11 2 3" xfId="46828" xr:uid="{00000000-0005-0000-0000-00009C920000}"/>
    <cellStyle name="Normal 3 5 2 11 3" xfId="29830" xr:uid="{00000000-0005-0000-0000-00009D920000}"/>
    <cellStyle name="Normal 3 5 2 11 4" xfId="46829" xr:uid="{00000000-0005-0000-0000-00009E920000}"/>
    <cellStyle name="Normal 3 5 2 12" xfId="13831" xr:uid="{00000000-0005-0000-0000-00009F920000}"/>
    <cellStyle name="Normal 3 5 2 12 2" xfId="29831" xr:uid="{00000000-0005-0000-0000-0000A0920000}"/>
    <cellStyle name="Normal 3 5 2 12 3" xfId="46830" xr:uid="{00000000-0005-0000-0000-0000A1920000}"/>
    <cellStyle name="Normal 3 5 2 13" xfId="29832" xr:uid="{00000000-0005-0000-0000-0000A2920000}"/>
    <cellStyle name="Normal 3 5 2 13 2" xfId="46831" xr:uid="{00000000-0005-0000-0000-0000A3920000}"/>
    <cellStyle name="Normal 3 5 2 14" xfId="46832" xr:uid="{00000000-0005-0000-0000-0000A4920000}"/>
    <cellStyle name="Normal 3 5 2 15" xfId="46833" xr:uid="{00000000-0005-0000-0000-0000A5920000}"/>
    <cellStyle name="Normal 3 5 2 16" xfId="46834" xr:uid="{00000000-0005-0000-0000-0000A6920000}"/>
    <cellStyle name="Normal 3 5 2 2" xfId="13832" xr:uid="{00000000-0005-0000-0000-0000A7920000}"/>
    <cellStyle name="Normal 3 5 2 2 10" xfId="13833" xr:uid="{00000000-0005-0000-0000-0000A8920000}"/>
    <cellStyle name="Normal 3 5 2 2 10 2" xfId="13834" xr:uid="{00000000-0005-0000-0000-0000A9920000}"/>
    <cellStyle name="Normal 3 5 2 2 10 2 2" xfId="29833" xr:uid="{00000000-0005-0000-0000-0000AA920000}"/>
    <cellStyle name="Normal 3 5 2 2 10 2 3" xfId="46835" xr:uid="{00000000-0005-0000-0000-0000AB920000}"/>
    <cellStyle name="Normal 3 5 2 2 10 3" xfId="29834" xr:uid="{00000000-0005-0000-0000-0000AC920000}"/>
    <cellStyle name="Normal 3 5 2 2 10 4" xfId="46836" xr:uid="{00000000-0005-0000-0000-0000AD920000}"/>
    <cellStyle name="Normal 3 5 2 2 11" xfId="13835" xr:uid="{00000000-0005-0000-0000-0000AE920000}"/>
    <cellStyle name="Normal 3 5 2 2 11 2" xfId="29835" xr:uid="{00000000-0005-0000-0000-0000AF920000}"/>
    <cellStyle name="Normal 3 5 2 2 11 3" xfId="46837" xr:uid="{00000000-0005-0000-0000-0000B0920000}"/>
    <cellStyle name="Normal 3 5 2 2 12" xfId="29836" xr:uid="{00000000-0005-0000-0000-0000B1920000}"/>
    <cellStyle name="Normal 3 5 2 2 12 2" xfId="46838" xr:uid="{00000000-0005-0000-0000-0000B2920000}"/>
    <cellStyle name="Normal 3 5 2 2 13" xfId="46839" xr:uid="{00000000-0005-0000-0000-0000B3920000}"/>
    <cellStyle name="Normal 3 5 2 2 14" xfId="46840" xr:uid="{00000000-0005-0000-0000-0000B4920000}"/>
    <cellStyle name="Normal 3 5 2 2 15" xfId="46841" xr:uid="{00000000-0005-0000-0000-0000B5920000}"/>
    <cellStyle name="Normal 3 5 2 2 2" xfId="13836" xr:uid="{00000000-0005-0000-0000-0000B6920000}"/>
    <cellStyle name="Normal 3 5 2 2 2 10" xfId="46842" xr:uid="{00000000-0005-0000-0000-0000B7920000}"/>
    <cellStyle name="Normal 3 5 2 2 2 11" xfId="46843" xr:uid="{00000000-0005-0000-0000-0000B8920000}"/>
    <cellStyle name="Normal 3 5 2 2 2 12" xfId="46844" xr:uid="{00000000-0005-0000-0000-0000B9920000}"/>
    <cellStyle name="Normal 3 5 2 2 2 2" xfId="13837" xr:uid="{00000000-0005-0000-0000-0000BA920000}"/>
    <cellStyle name="Normal 3 5 2 2 2 2 2" xfId="13838" xr:uid="{00000000-0005-0000-0000-0000BB920000}"/>
    <cellStyle name="Normal 3 5 2 2 2 2 2 2" xfId="13839" xr:uid="{00000000-0005-0000-0000-0000BC920000}"/>
    <cellStyle name="Normal 3 5 2 2 2 2 2 2 2" xfId="13840" xr:uid="{00000000-0005-0000-0000-0000BD920000}"/>
    <cellStyle name="Normal 3 5 2 2 2 2 2 2 2 2" xfId="29837" xr:uid="{00000000-0005-0000-0000-0000BE920000}"/>
    <cellStyle name="Normal 3 5 2 2 2 2 2 2 2 2 2" xfId="29838" xr:uid="{00000000-0005-0000-0000-0000BF920000}"/>
    <cellStyle name="Normal 3 5 2 2 2 2 2 2 2 2 3" xfId="46845" xr:uid="{00000000-0005-0000-0000-0000C0920000}"/>
    <cellStyle name="Normal 3 5 2 2 2 2 2 2 2 3" xfId="29839" xr:uid="{00000000-0005-0000-0000-0000C1920000}"/>
    <cellStyle name="Normal 3 5 2 2 2 2 2 2 2 4" xfId="46846" xr:uid="{00000000-0005-0000-0000-0000C2920000}"/>
    <cellStyle name="Normal 3 5 2 2 2 2 2 2 3" xfId="13841" xr:uid="{00000000-0005-0000-0000-0000C3920000}"/>
    <cellStyle name="Normal 3 5 2 2 2 2 2 2 3 2" xfId="29840" xr:uid="{00000000-0005-0000-0000-0000C4920000}"/>
    <cellStyle name="Normal 3 5 2 2 2 2 2 2 3 3" xfId="46847" xr:uid="{00000000-0005-0000-0000-0000C5920000}"/>
    <cellStyle name="Normal 3 5 2 2 2 2 2 2 4" xfId="29841" xr:uid="{00000000-0005-0000-0000-0000C6920000}"/>
    <cellStyle name="Normal 3 5 2 2 2 2 2 2 5" xfId="46848" xr:uid="{00000000-0005-0000-0000-0000C7920000}"/>
    <cellStyle name="Normal 3 5 2 2 2 2 2 3" xfId="13842" xr:uid="{00000000-0005-0000-0000-0000C8920000}"/>
    <cellStyle name="Normal 3 5 2 2 2 2 2 3 2" xfId="13843" xr:uid="{00000000-0005-0000-0000-0000C9920000}"/>
    <cellStyle name="Normal 3 5 2 2 2 2 2 3 2 2" xfId="29842" xr:uid="{00000000-0005-0000-0000-0000CA920000}"/>
    <cellStyle name="Normal 3 5 2 2 2 2 2 3 2 3" xfId="46849" xr:uid="{00000000-0005-0000-0000-0000CB920000}"/>
    <cellStyle name="Normal 3 5 2 2 2 2 2 3 3" xfId="29843" xr:uid="{00000000-0005-0000-0000-0000CC920000}"/>
    <cellStyle name="Normal 3 5 2 2 2 2 2 3 4" xfId="46850" xr:uid="{00000000-0005-0000-0000-0000CD920000}"/>
    <cellStyle name="Normal 3 5 2 2 2 2 2 4" xfId="13844" xr:uid="{00000000-0005-0000-0000-0000CE920000}"/>
    <cellStyle name="Normal 3 5 2 2 2 2 2 4 2" xfId="13845" xr:uid="{00000000-0005-0000-0000-0000CF920000}"/>
    <cellStyle name="Normal 3 5 2 2 2 2 2 4 3" xfId="46851" xr:uid="{00000000-0005-0000-0000-0000D0920000}"/>
    <cellStyle name="Normal 3 5 2 2 2 2 2 5" xfId="13846" xr:uid="{00000000-0005-0000-0000-0000D1920000}"/>
    <cellStyle name="Normal 3 5 2 2 2 2 2 5 2" xfId="13847" xr:uid="{00000000-0005-0000-0000-0000D2920000}"/>
    <cellStyle name="Normal 3 5 2 2 2 2 2 6" xfId="13848" xr:uid="{00000000-0005-0000-0000-0000D3920000}"/>
    <cellStyle name="Normal 3 5 2 2 2 2 2 7" xfId="46852" xr:uid="{00000000-0005-0000-0000-0000D4920000}"/>
    <cellStyle name="Normal 3 5 2 2 2 2 3" xfId="13849" xr:uid="{00000000-0005-0000-0000-0000D5920000}"/>
    <cellStyle name="Normal 3 5 2 2 2 2 3 2" xfId="13850" xr:uid="{00000000-0005-0000-0000-0000D6920000}"/>
    <cellStyle name="Normal 3 5 2 2 2 2 3 2 2" xfId="29844" xr:uid="{00000000-0005-0000-0000-0000D7920000}"/>
    <cellStyle name="Normal 3 5 2 2 2 2 3 2 2 2" xfId="29845" xr:uid="{00000000-0005-0000-0000-0000D8920000}"/>
    <cellStyle name="Normal 3 5 2 2 2 2 3 2 2 3" xfId="46853" xr:uid="{00000000-0005-0000-0000-0000D9920000}"/>
    <cellStyle name="Normal 3 5 2 2 2 2 3 2 3" xfId="29846" xr:uid="{00000000-0005-0000-0000-0000DA920000}"/>
    <cellStyle name="Normal 3 5 2 2 2 2 3 2 4" xfId="46854" xr:uid="{00000000-0005-0000-0000-0000DB920000}"/>
    <cellStyle name="Normal 3 5 2 2 2 2 3 3" xfId="13851" xr:uid="{00000000-0005-0000-0000-0000DC920000}"/>
    <cellStyle name="Normal 3 5 2 2 2 2 3 3 2" xfId="29847" xr:uid="{00000000-0005-0000-0000-0000DD920000}"/>
    <cellStyle name="Normal 3 5 2 2 2 2 3 3 3" xfId="46855" xr:uid="{00000000-0005-0000-0000-0000DE920000}"/>
    <cellStyle name="Normal 3 5 2 2 2 2 3 4" xfId="29848" xr:uid="{00000000-0005-0000-0000-0000DF920000}"/>
    <cellStyle name="Normal 3 5 2 2 2 2 3 5" xfId="46856" xr:uid="{00000000-0005-0000-0000-0000E0920000}"/>
    <cellStyle name="Normal 3 5 2 2 2 2 4" xfId="13852" xr:uid="{00000000-0005-0000-0000-0000E1920000}"/>
    <cellStyle name="Normal 3 5 2 2 2 2 4 2" xfId="13853" xr:uid="{00000000-0005-0000-0000-0000E2920000}"/>
    <cellStyle name="Normal 3 5 2 2 2 2 4 2 2" xfId="29849" xr:uid="{00000000-0005-0000-0000-0000E3920000}"/>
    <cellStyle name="Normal 3 5 2 2 2 2 4 2 3" xfId="46857" xr:uid="{00000000-0005-0000-0000-0000E4920000}"/>
    <cellStyle name="Normal 3 5 2 2 2 2 4 3" xfId="29850" xr:uid="{00000000-0005-0000-0000-0000E5920000}"/>
    <cellStyle name="Normal 3 5 2 2 2 2 4 4" xfId="46858" xr:uid="{00000000-0005-0000-0000-0000E6920000}"/>
    <cellStyle name="Normal 3 5 2 2 2 2 5" xfId="13854" xr:uid="{00000000-0005-0000-0000-0000E7920000}"/>
    <cellStyle name="Normal 3 5 2 2 2 2 5 2" xfId="13855" xr:uid="{00000000-0005-0000-0000-0000E8920000}"/>
    <cellStyle name="Normal 3 5 2 2 2 2 5 3" xfId="46859" xr:uid="{00000000-0005-0000-0000-0000E9920000}"/>
    <cellStyle name="Normal 3 5 2 2 2 2 6" xfId="13856" xr:uid="{00000000-0005-0000-0000-0000EA920000}"/>
    <cellStyle name="Normal 3 5 2 2 2 2 6 2" xfId="13857" xr:uid="{00000000-0005-0000-0000-0000EB920000}"/>
    <cellStyle name="Normal 3 5 2 2 2 2 7" xfId="13858" xr:uid="{00000000-0005-0000-0000-0000EC920000}"/>
    <cellStyle name="Normal 3 5 2 2 2 2 8" xfId="46860" xr:uid="{00000000-0005-0000-0000-0000ED920000}"/>
    <cellStyle name="Normal 3 5 2 2 2 3" xfId="13859" xr:uid="{00000000-0005-0000-0000-0000EE920000}"/>
    <cellStyle name="Normal 3 5 2 2 2 3 2" xfId="13860" xr:uid="{00000000-0005-0000-0000-0000EF920000}"/>
    <cellStyle name="Normal 3 5 2 2 2 3 2 2" xfId="13861" xr:uid="{00000000-0005-0000-0000-0000F0920000}"/>
    <cellStyle name="Normal 3 5 2 2 2 3 2 2 2" xfId="29851" xr:uid="{00000000-0005-0000-0000-0000F1920000}"/>
    <cellStyle name="Normal 3 5 2 2 2 3 2 2 2 2" xfId="29852" xr:uid="{00000000-0005-0000-0000-0000F2920000}"/>
    <cellStyle name="Normal 3 5 2 2 2 3 2 2 2 3" xfId="46861" xr:uid="{00000000-0005-0000-0000-0000F3920000}"/>
    <cellStyle name="Normal 3 5 2 2 2 3 2 2 3" xfId="29853" xr:uid="{00000000-0005-0000-0000-0000F4920000}"/>
    <cellStyle name="Normal 3 5 2 2 2 3 2 2 4" xfId="46862" xr:uid="{00000000-0005-0000-0000-0000F5920000}"/>
    <cellStyle name="Normal 3 5 2 2 2 3 2 3" xfId="13862" xr:uid="{00000000-0005-0000-0000-0000F6920000}"/>
    <cellStyle name="Normal 3 5 2 2 2 3 2 3 2" xfId="29854" xr:uid="{00000000-0005-0000-0000-0000F7920000}"/>
    <cellStyle name="Normal 3 5 2 2 2 3 2 3 3" xfId="46863" xr:uid="{00000000-0005-0000-0000-0000F8920000}"/>
    <cellStyle name="Normal 3 5 2 2 2 3 2 4" xfId="29855" xr:uid="{00000000-0005-0000-0000-0000F9920000}"/>
    <cellStyle name="Normal 3 5 2 2 2 3 2 5" xfId="46864" xr:uid="{00000000-0005-0000-0000-0000FA920000}"/>
    <cellStyle name="Normal 3 5 2 2 2 3 3" xfId="13863" xr:uid="{00000000-0005-0000-0000-0000FB920000}"/>
    <cellStyle name="Normal 3 5 2 2 2 3 3 2" xfId="13864" xr:uid="{00000000-0005-0000-0000-0000FC920000}"/>
    <cellStyle name="Normal 3 5 2 2 2 3 3 2 2" xfId="29856" xr:uid="{00000000-0005-0000-0000-0000FD920000}"/>
    <cellStyle name="Normal 3 5 2 2 2 3 3 2 3" xfId="46865" xr:uid="{00000000-0005-0000-0000-0000FE920000}"/>
    <cellStyle name="Normal 3 5 2 2 2 3 3 3" xfId="29857" xr:uid="{00000000-0005-0000-0000-0000FF920000}"/>
    <cellStyle name="Normal 3 5 2 2 2 3 3 4" xfId="46866" xr:uid="{00000000-0005-0000-0000-000000930000}"/>
    <cellStyle name="Normal 3 5 2 2 2 3 4" xfId="13865" xr:uid="{00000000-0005-0000-0000-000001930000}"/>
    <cellStyle name="Normal 3 5 2 2 2 3 4 2" xfId="13866" xr:uid="{00000000-0005-0000-0000-000002930000}"/>
    <cellStyle name="Normal 3 5 2 2 2 3 4 3" xfId="46867" xr:uid="{00000000-0005-0000-0000-000003930000}"/>
    <cellStyle name="Normal 3 5 2 2 2 3 5" xfId="13867" xr:uid="{00000000-0005-0000-0000-000004930000}"/>
    <cellStyle name="Normal 3 5 2 2 2 3 5 2" xfId="13868" xr:uid="{00000000-0005-0000-0000-000005930000}"/>
    <cellStyle name="Normal 3 5 2 2 2 3 6" xfId="13869" xr:uid="{00000000-0005-0000-0000-000006930000}"/>
    <cellStyle name="Normal 3 5 2 2 2 3 7" xfId="46868" xr:uid="{00000000-0005-0000-0000-000007930000}"/>
    <cellStyle name="Normal 3 5 2 2 2 4" xfId="13870" xr:uid="{00000000-0005-0000-0000-000008930000}"/>
    <cellStyle name="Normal 3 5 2 2 2 4 2" xfId="13871" xr:uid="{00000000-0005-0000-0000-000009930000}"/>
    <cellStyle name="Normal 3 5 2 2 2 4 2 2" xfId="29858" xr:uid="{00000000-0005-0000-0000-00000A930000}"/>
    <cellStyle name="Normal 3 5 2 2 2 4 2 2 2" xfId="29859" xr:uid="{00000000-0005-0000-0000-00000B930000}"/>
    <cellStyle name="Normal 3 5 2 2 2 4 2 2 2 2" xfId="29860" xr:uid="{00000000-0005-0000-0000-00000C930000}"/>
    <cellStyle name="Normal 3 5 2 2 2 4 2 2 2 3" xfId="46869" xr:uid="{00000000-0005-0000-0000-00000D930000}"/>
    <cellStyle name="Normal 3 5 2 2 2 4 2 2 3" xfId="29861" xr:uid="{00000000-0005-0000-0000-00000E930000}"/>
    <cellStyle name="Normal 3 5 2 2 2 4 2 2 4" xfId="46870" xr:uid="{00000000-0005-0000-0000-00000F930000}"/>
    <cellStyle name="Normal 3 5 2 2 2 4 2 3" xfId="29862" xr:uid="{00000000-0005-0000-0000-000010930000}"/>
    <cellStyle name="Normal 3 5 2 2 2 4 2 3 2" xfId="29863" xr:uid="{00000000-0005-0000-0000-000011930000}"/>
    <cellStyle name="Normal 3 5 2 2 2 4 2 3 3" xfId="46871" xr:uid="{00000000-0005-0000-0000-000012930000}"/>
    <cellStyle name="Normal 3 5 2 2 2 4 2 4" xfId="29864" xr:uid="{00000000-0005-0000-0000-000013930000}"/>
    <cellStyle name="Normal 3 5 2 2 2 4 2 5" xfId="46872" xr:uid="{00000000-0005-0000-0000-000014930000}"/>
    <cellStyle name="Normal 3 5 2 2 2 4 3" xfId="13872" xr:uid="{00000000-0005-0000-0000-000015930000}"/>
    <cellStyle name="Normal 3 5 2 2 2 4 3 2" xfId="29865" xr:uid="{00000000-0005-0000-0000-000016930000}"/>
    <cellStyle name="Normal 3 5 2 2 2 4 3 2 2" xfId="29866" xr:uid="{00000000-0005-0000-0000-000017930000}"/>
    <cellStyle name="Normal 3 5 2 2 2 4 3 2 3" xfId="46873" xr:uid="{00000000-0005-0000-0000-000018930000}"/>
    <cellStyle name="Normal 3 5 2 2 2 4 3 3" xfId="29867" xr:uid="{00000000-0005-0000-0000-000019930000}"/>
    <cellStyle name="Normal 3 5 2 2 2 4 3 4" xfId="46874" xr:uid="{00000000-0005-0000-0000-00001A930000}"/>
    <cellStyle name="Normal 3 5 2 2 2 4 4" xfId="29868" xr:uid="{00000000-0005-0000-0000-00001B930000}"/>
    <cellStyle name="Normal 3 5 2 2 2 4 4 2" xfId="29869" xr:uid="{00000000-0005-0000-0000-00001C930000}"/>
    <cellStyle name="Normal 3 5 2 2 2 4 4 3" xfId="46875" xr:uid="{00000000-0005-0000-0000-00001D930000}"/>
    <cellStyle name="Normal 3 5 2 2 2 4 5" xfId="29870" xr:uid="{00000000-0005-0000-0000-00001E930000}"/>
    <cellStyle name="Normal 3 5 2 2 2 4 6" xfId="46876" xr:uid="{00000000-0005-0000-0000-00001F930000}"/>
    <cellStyle name="Normal 3 5 2 2 2 5" xfId="13873" xr:uid="{00000000-0005-0000-0000-000020930000}"/>
    <cellStyle name="Normal 3 5 2 2 2 5 2" xfId="13874" xr:uid="{00000000-0005-0000-0000-000021930000}"/>
    <cellStyle name="Normal 3 5 2 2 2 5 2 2" xfId="29871" xr:uid="{00000000-0005-0000-0000-000022930000}"/>
    <cellStyle name="Normal 3 5 2 2 2 5 2 2 2" xfId="29872" xr:uid="{00000000-0005-0000-0000-000023930000}"/>
    <cellStyle name="Normal 3 5 2 2 2 5 2 2 3" xfId="46877" xr:uid="{00000000-0005-0000-0000-000024930000}"/>
    <cellStyle name="Normal 3 5 2 2 2 5 2 3" xfId="29873" xr:uid="{00000000-0005-0000-0000-000025930000}"/>
    <cellStyle name="Normal 3 5 2 2 2 5 2 4" xfId="46878" xr:uid="{00000000-0005-0000-0000-000026930000}"/>
    <cellStyle name="Normal 3 5 2 2 2 5 3" xfId="29874" xr:uid="{00000000-0005-0000-0000-000027930000}"/>
    <cellStyle name="Normal 3 5 2 2 2 5 3 2" xfId="29875" xr:uid="{00000000-0005-0000-0000-000028930000}"/>
    <cellStyle name="Normal 3 5 2 2 2 5 3 3" xfId="46879" xr:uid="{00000000-0005-0000-0000-000029930000}"/>
    <cellStyle name="Normal 3 5 2 2 2 5 4" xfId="29876" xr:uid="{00000000-0005-0000-0000-00002A930000}"/>
    <cellStyle name="Normal 3 5 2 2 2 5 5" xfId="46880" xr:uid="{00000000-0005-0000-0000-00002B930000}"/>
    <cellStyle name="Normal 3 5 2 2 2 6" xfId="13875" xr:uid="{00000000-0005-0000-0000-00002C930000}"/>
    <cellStyle name="Normal 3 5 2 2 2 6 2" xfId="13876" xr:uid="{00000000-0005-0000-0000-00002D930000}"/>
    <cellStyle name="Normal 3 5 2 2 2 6 2 2" xfId="29877" xr:uid="{00000000-0005-0000-0000-00002E930000}"/>
    <cellStyle name="Normal 3 5 2 2 2 6 2 2 2" xfId="29878" xr:uid="{00000000-0005-0000-0000-00002F930000}"/>
    <cellStyle name="Normal 3 5 2 2 2 6 2 2 3" xfId="46881" xr:uid="{00000000-0005-0000-0000-000030930000}"/>
    <cellStyle name="Normal 3 5 2 2 2 6 2 3" xfId="29879" xr:uid="{00000000-0005-0000-0000-000031930000}"/>
    <cellStyle name="Normal 3 5 2 2 2 6 2 4" xfId="46882" xr:uid="{00000000-0005-0000-0000-000032930000}"/>
    <cellStyle name="Normal 3 5 2 2 2 6 3" xfId="29880" xr:uid="{00000000-0005-0000-0000-000033930000}"/>
    <cellStyle name="Normal 3 5 2 2 2 6 3 2" xfId="29881" xr:uid="{00000000-0005-0000-0000-000034930000}"/>
    <cellStyle name="Normal 3 5 2 2 2 6 3 3" xfId="46883" xr:uid="{00000000-0005-0000-0000-000035930000}"/>
    <cellStyle name="Normal 3 5 2 2 2 6 4" xfId="29882" xr:uid="{00000000-0005-0000-0000-000036930000}"/>
    <cellStyle name="Normal 3 5 2 2 2 6 5" xfId="46884" xr:uid="{00000000-0005-0000-0000-000037930000}"/>
    <cellStyle name="Normal 3 5 2 2 2 7" xfId="13877" xr:uid="{00000000-0005-0000-0000-000038930000}"/>
    <cellStyle name="Normal 3 5 2 2 2 7 2" xfId="13878" xr:uid="{00000000-0005-0000-0000-000039930000}"/>
    <cellStyle name="Normal 3 5 2 2 2 7 2 2" xfId="29883" xr:uid="{00000000-0005-0000-0000-00003A930000}"/>
    <cellStyle name="Normal 3 5 2 2 2 7 2 3" xfId="46885" xr:uid="{00000000-0005-0000-0000-00003B930000}"/>
    <cellStyle name="Normal 3 5 2 2 2 7 3" xfId="29884" xr:uid="{00000000-0005-0000-0000-00003C930000}"/>
    <cellStyle name="Normal 3 5 2 2 2 7 4" xfId="46886" xr:uid="{00000000-0005-0000-0000-00003D930000}"/>
    <cellStyle name="Normal 3 5 2 2 2 8" xfId="13879" xr:uid="{00000000-0005-0000-0000-00003E930000}"/>
    <cellStyle name="Normal 3 5 2 2 2 8 2" xfId="29885" xr:uid="{00000000-0005-0000-0000-00003F930000}"/>
    <cellStyle name="Normal 3 5 2 2 2 8 3" xfId="46887" xr:uid="{00000000-0005-0000-0000-000040930000}"/>
    <cellStyle name="Normal 3 5 2 2 2 9" xfId="29886" xr:uid="{00000000-0005-0000-0000-000041930000}"/>
    <cellStyle name="Normal 3 5 2 2 2 9 2" xfId="46888" xr:uid="{00000000-0005-0000-0000-000042930000}"/>
    <cellStyle name="Normal 3 5 2 2 3" xfId="13880" xr:uid="{00000000-0005-0000-0000-000043930000}"/>
    <cellStyle name="Normal 3 5 2 2 3 10" xfId="46889" xr:uid="{00000000-0005-0000-0000-000044930000}"/>
    <cellStyle name="Normal 3 5 2 2 3 11" xfId="46890" xr:uid="{00000000-0005-0000-0000-000045930000}"/>
    <cellStyle name="Normal 3 5 2 2 3 2" xfId="13881" xr:uid="{00000000-0005-0000-0000-000046930000}"/>
    <cellStyle name="Normal 3 5 2 2 3 2 2" xfId="13882" xr:uid="{00000000-0005-0000-0000-000047930000}"/>
    <cellStyle name="Normal 3 5 2 2 3 2 2 2" xfId="13883" xr:uid="{00000000-0005-0000-0000-000048930000}"/>
    <cellStyle name="Normal 3 5 2 2 3 2 2 2 2" xfId="13884" xr:uid="{00000000-0005-0000-0000-000049930000}"/>
    <cellStyle name="Normal 3 5 2 2 3 2 2 2 2 2" xfId="29887" xr:uid="{00000000-0005-0000-0000-00004A930000}"/>
    <cellStyle name="Normal 3 5 2 2 3 2 2 2 2 2 2" xfId="29888" xr:uid="{00000000-0005-0000-0000-00004B930000}"/>
    <cellStyle name="Normal 3 5 2 2 3 2 2 2 2 2 3" xfId="46891" xr:uid="{00000000-0005-0000-0000-00004C930000}"/>
    <cellStyle name="Normal 3 5 2 2 3 2 2 2 2 3" xfId="29889" xr:uid="{00000000-0005-0000-0000-00004D930000}"/>
    <cellStyle name="Normal 3 5 2 2 3 2 2 2 2 4" xfId="46892" xr:uid="{00000000-0005-0000-0000-00004E930000}"/>
    <cellStyle name="Normal 3 5 2 2 3 2 2 2 3" xfId="13885" xr:uid="{00000000-0005-0000-0000-00004F930000}"/>
    <cellStyle name="Normal 3 5 2 2 3 2 2 2 3 2" xfId="29890" xr:uid="{00000000-0005-0000-0000-000050930000}"/>
    <cellStyle name="Normal 3 5 2 2 3 2 2 2 3 3" xfId="46893" xr:uid="{00000000-0005-0000-0000-000051930000}"/>
    <cellStyle name="Normal 3 5 2 2 3 2 2 2 4" xfId="29891" xr:uid="{00000000-0005-0000-0000-000052930000}"/>
    <cellStyle name="Normal 3 5 2 2 3 2 2 2 5" xfId="46894" xr:uid="{00000000-0005-0000-0000-000053930000}"/>
    <cellStyle name="Normal 3 5 2 2 3 2 2 3" xfId="13886" xr:uid="{00000000-0005-0000-0000-000054930000}"/>
    <cellStyle name="Normal 3 5 2 2 3 2 2 3 2" xfId="13887" xr:uid="{00000000-0005-0000-0000-000055930000}"/>
    <cellStyle name="Normal 3 5 2 2 3 2 2 3 2 2" xfId="29892" xr:uid="{00000000-0005-0000-0000-000056930000}"/>
    <cellStyle name="Normal 3 5 2 2 3 2 2 3 2 3" xfId="46895" xr:uid="{00000000-0005-0000-0000-000057930000}"/>
    <cellStyle name="Normal 3 5 2 2 3 2 2 3 3" xfId="29893" xr:uid="{00000000-0005-0000-0000-000058930000}"/>
    <cellStyle name="Normal 3 5 2 2 3 2 2 3 4" xfId="46896" xr:uid="{00000000-0005-0000-0000-000059930000}"/>
    <cellStyle name="Normal 3 5 2 2 3 2 2 4" xfId="13888" xr:uid="{00000000-0005-0000-0000-00005A930000}"/>
    <cellStyle name="Normal 3 5 2 2 3 2 2 4 2" xfId="13889" xr:uid="{00000000-0005-0000-0000-00005B930000}"/>
    <cellStyle name="Normal 3 5 2 2 3 2 2 4 3" xfId="46897" xr:uid="{00000000-0005-0000-0000-00005C930000}"/>
    <cellStyle name="Normal 3 5 2 2 3 2 2 5" xfId="13890" xr:uid="{00000000-0005-0000-0000-00005D930000}"/>
    <cellStyle name="Normal 3 5 2 2 3 2 2 5 2" xfId="13891" xr:uid="{00000000-0005-0000-0000-00005E930000}"/>
    <cellStyle name="Normal 3 5 2 2 3 2 2 6" xfId="13892" xr:uid="{00000000-0005-0000-0000-00005F930000}"/>
    <cellStyle name="Normal 3 5 2 2 3 2 2 7" xfId="46898" xr:uid="{00000000-0005-0000-0000-000060930000}"/>
    <cellStyle name="Normal 3 5 2 2 3 2 3" xfId="13893" xr:uid="{00000000-0005-0000-0000-000061930000}"/>
    <cellStyle name="Normal 3 5 2 2 3 2 3 2" xfId="13894" xr:uid="{00000000-0005-0000-0000-000062930000}"/>
    <cellStyle name="Normal 3 5 2 2 3 2 3 2 2" xfId="29894" xr:uid="{00000000-0005-0000-0000-000063930000}"/>
    <cellStyle name="Normal 3 5 2 2 3 2 3 2 2 2" xfId="29895" xr:uid="{00000000-0005-0000-0000-000064930000}"/>
    <cellStyle name="Normal 3 5 2 2 3 2 3 2 2 3" xfId="46899" xr:uid="{00000000-0005-0000-0000-000065930000}"/>
    <cellStyle name="Normal 3 5 2 2 3 2 3 2 3" xfId="29896" xr:uid="{00000000-0005-0000-0000-000066930000}"/>
    <cellStyle name="Normal 3 5 2 2 3 2 3 2 4" xfId="46900" xr:uid="{00000000-0005-0000-0000-000067930000}"/>
    <cellStyle name="Normal 3 5 2 2 3 2 3 3" xfId="13895" xr:uid="{00000000-0005-0000-0000-000068930000}"/>
    <cellStyle name="Normal 3 5 2 2 3 2 3 3 2" xfId="29897" xr:uid="{00000000-0005-0000-0000-000069930000}"/>
    <cellStyle name="Normal 3 5 2 2 3 2 3 3 3" xfId="46901" xr:uid="{00000000-0005-0000-0000-00006A930000}"/>
    <cellStyle name="Normal 3 5 2 2 3 2 3 4" xfId="29898" xr:uid="{00000000-0005-0000-0000-00006B930000}"/>
    <cellStyle name="Normal 3 5 2 2 3 2 3 5" xfId="46902" xr:uid="{00000000-0005-0000-0000-00006C930000}"/>
    <cellStyle name="Normal 3 5 2 2 3 2 4" xfId="13896" xr:uid="{00000000-0005-0000-0000-00006D930000}"/>
    <cellStyle name="Normal 3 5 2 2 3 2 4 2" xfId="13897" xr:uid="{00000000-0005-0000-0000-00006E930000}"/>
    <cellStyle name="Normal 3 5 2 2 3 2 4 2 2" xfId="29899" xr:uid="{00000000-0005-0000-0000-00006F930000}"/>
    <cellStyle name="Normal 3 5 2 2 3 2 4 2 3" xfId="46903" xr:uid="{00000000-0005-0000-0000-000070930000}"/>
    <cellStyle name="Normal 3 5 2 2 3 2 4 3" xfId="29900" xr:uid="{00000000-0005-0000-0000-000071930000}"/>
    <cellStyle name="Normal 3 5 2 2 3 2 4 4" xfId="46904" xr:uid="{00000000-0005-0000-0000-000072930000}"/>
    <cellStyle name="Normal 3 5 2 2 3 2 5" xfId="13898" xr:uid="{00000000-0005-0000-0000-000073930000}"/>
    <cellStyle name="Normal 3 5 2 2 3 2 5 2" xfId="13899" xr:uid="{00000000-0005-0000-0000-000074930000}"/>
    <cellStyle name="Normal 3 5 2 2 3 2 5 3" xfId="46905" xr:uid="{00000000-0005-0000-0000-000075930000}"/>
    <cellStyle name="Normal 3 5 2 2 3 2 6" xfId="13900" xr:uid="{00000000-0005-0000-0000-000076930000}"/>
    <cellStyle name="Normal 3 5 2 2 3 2 6 2" xfId="13901" xr:uid="{00000000-0005-0000-0000-000077930000}"/>
    <cellStyle name="Normal 3 5 2 2 3 2 7" xfId="13902" xr:uid="{00000000-0005-0000-0000-000078930000}"/>
    <cellStyle name="Normal 3 5 2 2 3 2 8" xfId="46906" xr:uid="{00000000-0005-0000-0000-000079930000}"/>
    <cellStyle name="Normal 3 5 2 2 3 3" xfId="13903" xr:uid="{00000000-0005-0000-0000-00007A930000}"/>
    <cellStyle name="Normal 3 5 2 2 3 3 2" xfId="13904" xr:uid="{00000000-0005-0000-0000-00007B930000}"/>
    <cellStyle name="Normal 3 5 2 2 3 3 2 2" xfId="13905" xr:uid="{00000000-0005-0000-0000-00007C930000}"/>
    <cellStyle name="Normal 3 5 2 2 3 3 2 2 2" xfId="29901" xr:uid="{00000000-0005-0000-0000-00007D930000}"/>
    <cellStyle name="Normal 3 5 2 2 3 3 2 2 2 2" xfId="29902" xr:uid="{00000000-0005-0000-0000-00007E930000}"/>
    <cellStyle name="Normal 3 5 2 2 3 3 2 2 2 3" xfId="46907" xr:uid="{00000000-0005-0000-0000-00007F930000}"/>
    <cellStyle name="Normal 3 5 2 2 3 3 2 2 3" xfId="29903" xr:uid="{00000000-0005-0000-0000-000080930000}"/>
    <cellStyle name="Normal 3 5 2 2 3 3 2 2 4" xfId="46908" xr:uid="{00000000-0005-0000-0000-000081930000}"/>
    <cellStyle name="Normal 3 5 2 2 3 3 2 3" xfId="13906" xr:uid="{00000000-0005-0000-0000-000082930000}"/>
    <cellStyle name="Normal 3 5 2 2 3 3 2 3 2" xfId="29904" xr:uid="{00000000-0005-0000-0000-000083930000}"/>
    <cellStyle name="Normal 3 5 2 2 3 3 2 3 3" xfId="46909" xr:uid="{00000000-0005-0000-0000-000084930000}"/>
    <cellStyle name="Normal 3 5 2 2 3 3 2 4" xfId="29905" xr:uid="{00000000-0005-0000-0000-000085930000}"/>
    <cellStyle name="Normal 3 5 2 2 3 3 2 5" xfId="46910" xr:uid="{00000000-0005-0000-0000-000086930000}"/>
    <cellStyle name="Normal 3 5 2 2 3 3 3" xfId="13907" xr:uid="{00000000-0005-0000-0000-000087930000}"/>
    <cellStyle name="Normal 3 5 2 2 3 3 3 2" xfId="13908" xr:uid="{00000000-0005-0000-0000-000088930000}"/>
    <cellStyle name="Normal 3 5 2 2 3 3 3 2 2" xfId="29906" xr:uid="{00000000-0005-0000-0000-000089930000}"/>
    <cellStyle name="Normal 3 5 2 2 3 3 3 2 3" xfId="46911" xr:uid="{00000000-0005-0000-0000-00008A930000}"/>
    <cellStyle name="Normal 3 5 2 2 3 3 3 3" xfId="29907" xr:uid="{00000000-0005-0000-0000-00008B930000}"/>
    <cellStyle name="Normal 3 5 2 2 3 3 3 4" xfId="46912" xr:uid="{00000000-0005-0000-0000-00008C930000}"/>
    <cellStyle name="Normal 3 5 2 2 3 3 4" xfId="13909" xr:uid="{00000000-0005-0000-0000-00008D930000}"/>
    <cellStyle name="Normal 3 5 2 2 3 3 4 2" xfId="13910" xr:uid="{00000000-0005-0000-0000-00008E930000}"/>
    <cellStyle name="Normal 3 5 2 2 3 3 4 3" xfId="46913" xr:uid="{00000000-0005-0000-0000-00008F930000}"/>
    <cellStyle name="Normal 3 5 2 2 3 3 5" xfId="13911" xr:uid="{00000000-0005-0000-0000-000090930000}"/>
    <cellStyle name="Normal 3 5 2 2 3 3 5 2" xfId="13912" xr:uid="{00000000-0005-0000-0000-000091930000}"/>
    <cellStyle name="Normal 3 5 2 2 3 3 6" xfId="13913" xr:uid="{00000000-0005-0000-0000-000092930000}"/>
    <cellStyle name="Normal 3 5 2 2 3 3 7" xfId="46914" xr:uid="{00000000-0005-0000-0000-000093930000}"/>
    <cellStyle name="Normal 3 5 2 2 3 4" xfId="13914" xr:uid="{00000000-0005-0000-0000-000094930000}"/>
    <cellStyle name="Normal 3 5 2 2 3 4 2" xfId="13915" xr:uid="{00000000-0005-0000-0000-000095930000}"/>
    <cellStyle name="Normal 3 5 2 2 3 4 2 2" xfId="29908" xr:uid="{00000000-0005-0000-0000-000096930000}"/>
    <cellStyle name="Normal 3 5 2 2 3 4 2 2 2" xfId="29909" xr:uid="{00000000-0005-0000-0000-000097930000}"/>
    <cellStyle name="Normal 3 5 2 2 3 4 2 2 2 2" xfId="29910" xr:uid="{00000000-0005-0000-0000-000098930000}"/>
    <cellStyle name="Normal 3 5 2 2 3 4 2 2 2 3" xfId="46915" xr:uid="{00000000-0005-0000-0000-000099930000}"/>
    <cellStyle name="Normal 3 5 2 2 3 4 2 2 3" xfId="29911" xr:uid="{00000000-0005-0000-0000-00009A930000}"/>
    <cellStyle name="Normal 3 5 2 2 3 4 2 2 4" xfId="46916" xr:uid="{00000000-0005-0000-0000-00009B930000}"/>
    <cellStyle name="Normal 3 5 2 2 3 4 2 3" xfId="29912" xr:uid="{00000000-0005-0000-0000-00009C930000}"/>
    <cellStyle name="Normal 3 5 2 2 3 4 2 3 2" xfId="29913" xr:uid="{00000000-0005-0000-0000-00009D930000}"/>
    <cellStyle name="Normal 3 5 2 2 3 4 2 3 3" xfId="46917" xr:uid="{00000000-0005-0000-0000-00009E930000}"/>
    <cellStyle name="Normal 3 5 2 2 3 4 2 4" xfId="29914" xr:uid="{00000000-0005-0000-0000-00009F930000}"/>
    <cellStyle name="Normal 3 5 2 2 3 4 2 5" xfId="46918" xr:uid="{00000000-0005-0000-0000-0000A0930000}"/>
    <cellStyle name="Normal 3 5 2 2 3 4 3" xfId="13916" xr:uid="{00000000-0005-0000-0000-0000A1930000}"/>
    <cellStyle name="Normal 3 5 2 2 3 4 3 2" xfId="29915" xr:uid="{00000000-0005-0000-0000-0000A2930000}"/>
    <cellStyle name="Normal 3 5 2 2 3 4 3 2 2" xfId="29916" xr:uid="{00000000-0005-0000-0000-0000A3930000}"/>
    <cellStyle name="Normal 3 5 2 2 3 4 3 2 3" xfId="46919" xr:uid="{00000000-0005-0000-0000-0000A4930000}"/>
    <cellStyle name="Normal 3 5 2 2 3 4 3 3" xfId="29917" xr:uid="{00000000-0005-0000-0000-0000A5930000}"/>
    <cellStyle name="Normal 3 5 2 2 3 4 3 4" xfId="46920" xr:uid="{00000000-0005-0000-0000-0000A6930000}"/>
    <cellStyle name="Normal 3 5 2 2 3 4 4" xfId="29918" xr:uid="{00000000-0005-0000-0000-0000A7930000}"/>
    <cellStyle name="Normal 3 5 2 2 3 4 4 2" xfId="29919" xr:uid="{00000000-0005-0000-0000-0000A8930000}"/>
    <cellStyle name="Normal 3 5 2 2 3 4 4 3" xfId="46921" xr:uid="{00000000-0005-0000-0000-0000A9930000}"/>
    <cellStyle name="Normal 3 5 2 2 3 4 5" xfId="29920" xr:uid="{00000000-0005-0000-0000-0000AA930000}"/>
    <cellStyle name="Normal 3 5 2 2 3 4 6" xfId="46922" xr:uid="{00000000-0005-0000-0000-0000AB930000}"/>
    <cellStyle name="Normal 3 5 2 2 3 5" xfId="13917" xr:uid="{00000000-0005-0000-0000-0000AC930000}"/>
    <cellStyle name="Normal 3 5 2 2 3 5 2" xfId="13918" xr:uid="{00000000-0005-0000-0000-0000AD930000}"/>
    <cellStyle name="Normal 3 5 2 2 3 5 2 2" xfId="29921" xr:uid="{00000000-0005-0000-0000-0000AE930000}"/>
    <cellStyle name="Normal 3 5 2 2 3 5 2 2 2" xfId="29922" xr:uid="{00000000-0005-0000-0000-0000AF930000}"/>
    <cellStyle name="Normal 3 5 2 2 3 5 2 2 3" xfId="46923" xr:uid="{00000000-0005-0000-0000-0000B0930000}"/>
    <cellStyle name="Normal 3 5 2 2 3 5 2 3" xfId="29923" xr:uid="{00000000-0005-0000-0000-0000B1930000}"/>
    <cellStyle name="Normal 3 5 2 2 3 5 2 4" xfId="46924" xr:uid="{00000000-0005-0000-0000-0000B2930000}"/>
    <cellStyle name="Normal 3 5 2 2 3 5 3" xfId="29924" xr:uid="{00000000-0005-0000-0000-0000B3930000}"/>
    <cellStyle name="Normal 3 5 2 2 3 5 3 2" xfId="29925" xr:uid="{00000000-0005-0000-0000-0000B4930000}"/>
    <cellStyle name="Normal 3 5 2 2 3 5 3 3" xfId="46925" xr:uid="{00000000-0005-0000-0000-0000B5930000}"/>
    <cellStyle name="Normal 3 5 2 2 3 5 4" xfId="29926" xr:uid="{00000000-0005-0000-0000-0000B6930000}"/>
    <cellStyle name="Normal 3 5 2 2 3 5 5" xfId="46926" xr:uid="{00000000-0005-0000-0000-0000B7930000}"/>
    <cellStyle name="Normal 3 5 2 2 3 6" xfId="13919" xr:uid="{00000000-0005-0000-0000-0000B8930000}"/>
    <cellStyle name="Normal 3 5 2 2 3 6 2" xfId="13920" xr:uid="{00000000-0005-0000-0000-0000B9930000}"/>
    <cellStyle name="Normal 3 5 2 2 3 6 2 2" xfId="29927" xr:uid="{00000000-0005-0000-0000-0000BA930000}"/>
    <cellStyle name="Normal 3 5 2 2 3 6 2 3" xfId="46927" xr:uid="{00000000-0005-0000-0000-0000BB930000}"/>
    <cellStyle name="Normal 3 5 2 2 3 6 3" xfId="29928" xr:uid="{00000000-0005-0000-0000-0000BC930000}"/>
    <cellStyle name="Normal 3 5 2 2 3 6 4" xfId="46928" xr:uid="{00000000-0005-0000-0000-0000BD930000}"/>
    <cellStyle name="Normal 3 5 2 2 3 7" xfId="13921" xr:uid="{00000000-0005-0000-0000-0000BE930000}"/>
    <cellStyle name="Normal 3 5 2 2 3 7 2" xfId="13922" xr:uid="{00000000-0005-0000-0000-0000BF930000}"/>
    <cellStyle name="Normal 3 5 2 2 3 7 3" xfId="46929" xr:uid="{00000000-0005-0000-0000-0000C0930000}"/>
    <cellStyle name="Normal 3 5 2 2 3 8" xfId="13923" xr:uid="{00000000-0005-0000-0000-0000C1930000}"/>
    <cellStyle name="Normal 3 5 2 2 3 8 2" xfId="46930" xr:uid="{00000000-0005-0000-0000-0000C2930000}"/>
    <cellStyle name="Normal 3 5 2 2 3 9" xfId="46931" xr:uid="{00000000-0005-0000-0000-0000C3930000}"/>
    <cellStyle name="Normal 3 5 2 2 4" xfId="13924" xr:uid="{00000000-0005-0000-0000-0000C4930000}"/>
    <cellStyle name="Normal 3 5 2 2 4 10" xfId="46932" xr:uid="{00000000-0005-0000-0000-0000C5930000}"/>
    <cellStyle name="Normal 3 5 2 2 4 2" xfId="13925" xr:uid="{00000000-0005-0000-0000-0000C6930000}"/>
    <cellStyle name="Normal 3 5 2 2 4 2 2" xfId="13926" xr:uid="{00000000-0005-0000-0000-0000C7930000}"/>
    <cellStyle name="Normal 3 5 2 2 4 2 2 2" xfId="13927" xr:uid="{00000000-0005-0000-0000-0000C8930000}"/>
    <cellStyle name="Normal 3 5 2 2 4 2 2 2 2" xfId="29929" xr:uid="{00000000-0005-0000-0000-0000C9930000}"/>
    <cellStyle name="Normal 3 5 2 2 4 2 2 2 2 2" xfId="29930" xr:uid="{00000000-0005-0000-0000-0000CA930000}"/>
    <cellStyle name="Normal 3 5 2 2 4 2 2 2 2 3" xfId="46933" xr:uid="{00000000-0005-0000-0000-0000CB930000}"/>
    <cellStyle name="Normal 3 5 2 2 4 2 2 2 3" xfId="29931" xr:uid="{00000000-0005-0000-0000-0000CC930000}"/>
    <cellStyle name="Normal 3 5 2 2 4 2 2 2 4" xfId="46934" xr:uid="{00000000-0005-0000-0000-0000CD930000}"/>
    <cellStyle name="Normal 3 5 2 2 4 2 2 3" xfId="13928" xr:uid="{00000000-0005-0000-0000-0000CE930000}"/>
    <cellStyle name="Normal 3 5 2 2 4 2 2 3 2" xfId="29932" xr:uid="{00000000-0005-0000-0000-0000CF930000}"/>
    <cellStyle name="Normal 3 5 2 2 4 2 2 3 3" xfId="46935" xr:uid="{00000000-0005-0000-0000-0000D0930000}"/>
    <cellStyle name="Normal 3 5 2 2 4 2 2 4" xfId="29933" xr:uid="{00000000-0005-0000-0000-0000D1930000}"/>
    <cellStyle name="Normal 3 5 2 2 4 2 2 5" xfId="46936" xr:uid="{00000000-0005-0000-0000-0000D2930000}"/>
    <cellStyle name="Normal 3 5 2 2 4 2 3" xfId="13929" xr:uid="{00000000-0005-0000-0000-0000D3930000}"/>
    <cellStyle name="Normal 3 5 2 2 4 2 3 2" xfId="13930" xr:uid="{00000000-0005-0000-0000-0000D4930000}"/>
    <cellStyle name="Normal 3 5 2 2 4 2 3 2 2" xfId="29934" xr:uid="{00000000-0005-0000-0000-0000D5930000}"/>
    <cellStyle name="Normal 3 5 2 2 4 2 3 2 3" xfId="46937" xr:uid="{00000000-0005-0000-0000-0000D6930000}"/>
    <cellStyle name="Normal 3 5 2 2 4 2 3 3" xfId="29935" xr:uid="{00000000-0005-0000-0000-0000D7930000}"/>
    <cellStyle name="Normal 3 5 2 2 4 2 3 4" xfId="46938" xr:uid="{00000000-0005-0000-0000-0000D8930000}"/>
    <cellStyle name="Normal 3 5 2 2 4 2 4" xfId="13931" xr:uid="{00000000-0005-0000-0000-0000D9930000}"/>
    <cellStyle name="Normal 3 5 2 2 4 2 4 2" xfId="13932" xr:uid="{00000000-0005-0000-0000-0000DA930000}"/>
    <cellStyle name="Normal 3 5 2 2 4 2 4 3" xfId="46939" xr:uid="{00000000-0005-0000-0000-0000DB930000}"/>
    <cellStyle name="Normal 3 5 2 2 4 2 5" xfId="13933" xr:uid="{00000000-0005-0000-0000-0000DC930000}"/>
    <cellStyle name="Normal 3 5 2 2 4 2 5 2" xfId="13934" xr:uid="{00000000-0005-0000-0000-0000DD930000}"/>
    <cellStyle name="Normal 3 5 2 2 4 2 6" xfId="13935" xr:uid="{00000000-0005-0000-0000-0000DE930000}"/>
    <cellStyle name="Normal 3 5 2 2 4 2 7" xfId="46940" xr:uid="{00000000-0005-0000-0000-0000DF930000}"/>
    <cellStyle name="Normal 3 5 2 2 4 3" xfId="13936" xr:uid="{00000000-0005-0000-0000-0000E0930000}"/>
    <cellStyle name="Normal 3 5 2 2 4 3 2" xfId="13937" xr:uid="{00000000-0005-0000-0000-0000E1930000}"/>
    <cellStyle name="Normal 3 5 2 2 4 3 2 2" xfId="29936" xr:uid="{00000000-0005-0000-0000-0000E2930000}"/>
    <cellStyle name="Normal 3 5 2 2 4 3 2 2 2" xfId="29937" xr:uid="{00000000-0005-0000-0000-0000E3930000}"/>
    <cellStyle name="Normal 3 5 2 2 4 3 2 2 2 2" xfId="29938" xr:uid="{00000000-0005-0000-0000-0000E4930000}"/>
    <cellStyle name="Normal 3 5 2 2 4 3 2 2 2 3" xfId="46941" xr:uid="{00000000-0005-0000-0000-0000E5930000}"/>
    <cellStyle name="Normal 3 5 2 2 4 3 2 2 3" xfId="29939" xr:uid="{00000000-0005-0000-0000-0000E6930000}"/>
    <cellStyle name="Normal 3 5 2 2 4 3 2 2 4" xfId="46942" xr:uid="{00000000-0005-0000-0000-0000E7930000}"/>
    <cellStyle name="Normal 3 5 2 2 4 3 2 3" xfId="29940" xr:uid="{00000000-0005-0000-0000-0000E8930000}"/>
    <cellStyle name="Normal 3 5 2 2 4 3 2 3 2" xfId="29941" xr:uid="{00000000-0005-0000-0000-0000E9930000}"/>
    <cellStyle name="Normal 3 5 2 2 4 3 2 3 3" xfId="46943" xr:uid="{00000000-0005-0000-0000-0000EA930000}"/>
    <cellStyle name="Normal 3 5 2 2 4 3 2 4" xfId="29942" xr:uid="{00000000-0005-0000-0000-0000EB930000}"/>
    <cellStyle name="Normal 3 5 2 2 4 3 2 5" xfId="46944" xr:uid="{00000000-0005-0000-0000-0000EC930000}"/>
    <cellStyle name="Normal 3 5 2 2 4 3 3" xfId="13938" xr:uid="{00000000-0005-0000-0000-0000ED930000}"/>
    <cellStyle name="Normal 3 5 2 2 4 3 3 2" xfId="29943" xr:uid="{00000000-0005-0000-0000-0000EE930000}"/>
    <cellStyle name="Normal 3 5 2 2 4 3 3 2 2" xfId="29944" xr:uid="{00000000-0005-0000-0000-0000EF930000}"/>
    <cellStyle name="Normal 3 5 2 2 4 3 3 2 3" xfId="46945" xr:uid="{00000000-0005-0000-0000-0000F0930000}"/>
    <cellStyle name="Normal 3 5 2 2 4 3 3 3" xfId="29945" xr:uid="{00000000-0005-0000-0000-0000F1930000}"/>
    <cellStyle name="Normal 3 5 2 2 4 3 3 4" xfId="46946" xr:uid="{00000000-0005-0000-0000-0000F2930000}"/>
    <cellStyle name="Normal 3 5 2 2 4 3 4" xfId="29946" xr:uid="{00000000-0005-0000-0000-0000F3930000}"/>
    <cellStyle name="Normal 3 5 2 2 4 3 4 2" xfId="29947" xr:uid="{00000000-0005-0000-0000-0000F4930000}"/>
    <cellStyle name="Normal 3 5 2 2 4 3 4 3" xfId="46947" xr:uid="{00000000-0005-0000-0000-0000F5930000}"/>
    <cellStyle name="Normal 3 5 2 2 4 3 5" xfId="29948" xr:uid="{00000000-0005-0000-0000-0000F6930000}"/>
    <cellStyle name="Normal 3 5 2 2 4 3 6" xfId="46948" xr:uid="{00000000-0005-0000-0000-0000F7930000}"/>
    <cellStyle name="Normal 3 5 2 2 4 4" xfId="13939" xr:uid="{00000000-0005-0000-0000-0000F8930000}"/>
    <cellStyle name="Normal 3 5 2 2 4 4 2" xfId="13940" xr:uid="{00000000-0005-0000-0000-0000F9930000}"/>
    <cellStyle name="Normal 3 5 2 2 4 4 2 2" xfId="29949" xr:uid="{00000000-0005-0000-0000-0000FA930000}"/>
    <cellStyle name="Normal 3 5 2 2 4 4 2 2 2" xfId="29950" xr:uid="{00000000-0005-0000-0000-0000FB930000}"/>
    <cellStyle name="Normal 3 5 2 2 4 4 2 2 3" xfId="46949" xr:uid="{00000000-0005-0000-0000-0000FC930000}"/>
    <cellStyle name="Normal 3 5 2 2 4 4 2 3" xfId="29951" xr:uid="{00000000-0005-0000-0000-0000FD930000}"/>
    <cellStyle name="Normal 3 5 2 2 4 4 2 4" xfId="46950" xr:uid="{00000000-0005-0000-0000-0000FE930000}"/>
    <cellStyle name="Normal 3 5 2 2 4 4 3" xfId="29952" xr:uid="{00000000-0005-0000-0000-0000FF930000}"/>
    <cellStyle name="Normal 3 5 2 2 4 4 3 2" xfId="29953" xr:uid="{00000000-0005-0000-0000-000000940000}"/>
    <cellStyle name="Normal 3 5 2 2 4 4 3 3" xfId="46951" xr:uid="{00000000-0005-0000-0000-000001940000}"/>
    <cellStyle name="Normal 3 5 2 2 4 4 4" xfId="29954" xr:uid="{00000000-0005-0000-0000-000002940000}"/>
    <cellStyle name="Normal 3 5 2 2 4 4 5" xfId="46952" xr:uid="{00000000-0005-0000-0000-000003940000}"/>
    <cellStyle name="Normal 3 5 2 2 4 5" xfId="13941" xr:uid="{00000000-0005-0000-0000-000004940000}"/>
    <cellStyle name="Normal 3 5 2 2 4 5 2" xfId="13942" xr:uid="{00000000-0005-0000-0000-000005940000}"/>
    <cellStyle name="Normal 3 5 2 2 4 5 2 2" xfId="29955" xr:uid="{00000000-0005-0000-0000-000006940000}"/>
    <cellStyle name="Normal 3 5 2 2 4 5 2 3" xfId="46953" xr:uid="{00000000-0005-0000-0000-000007940000}"/>
    <cellStyle name="Normal 3 5 2 2 4 5 3" xfId="29956" xr:uid="{00000000-0005-0000-0000-000008940000}"/>
    <cellStyle name="Normal 3 5 2 2 4 5 4" xfId="46954" xr:uid="{00000000-0005-0000-0000-000009940000}"/>
    <cellStyle name="Normal 3 5 2 2 4 6" xfId="13943" xr:uid="{00000000-0005-0000-0000-00000A940000}"/>
    <cellStyle name="Normal 3 5 2 2 4 6 2" xfId="13944" xr:uid="{00000000-0005-0000-0000-00000B940000}"/>
    <cellStyle name="Normal 3 5 2 2 4 6 3" xfId="46955" xr:uid="{00000000-0005-0000-0000-00000C940000}"/>
    <cellStyle name="Normal 3 5 2 2 4 7" xfId="13945" xr:uid="{00000000-0005-0000-0000-00000D940000}"/>
    <cellStyle name="Normal 3 5 2 2 4 7 2" xfId="46956" xr:uid="{00000000-0005-0000-0000-00000E940000}"/>
    <cellStyle name="Normal 3 5 2 2 4 8" xfId="46957" xr:uid="{00000000-0005-0000-0000-00000F940000}"/>
    <cellStyle name="Normal 3 5 2 2 4 9" xfId="46958" xr:uid="{00000000-0005-0000-0000-000010940000}"/>
    <cellStyle name="Normal 3 5 2 2 5" xfId="13946" xr:uid="{00000000-0005-0000-0000-000011940000}"/>
    <cellStyle name="Normal 3 5 2 2 5 2" xfId="13947" xr:uid="{00000000-0005-0000-0000-000012940000}"/>
    <cellStyle name="Normal 3 5 2 2 5 2 2" xfId="13948" xr:uid="{00000000-0005-0000-0000-000013940000}"/>
    <cellStyle name="Normal 3 5 2 2 5 2 2 2" xfId="29957" xr:uid="{00000000-0005-0000-0000-000014940000}"/>
    <cellStyle name="Normal 3 5 2 2 5 2 2 2 2" xfId="29958" xr:uid="{00000000-0005-0000-0000-000015940000}"/>
    <cellStyle name="Normal 3 5 2 2 5 2 2 2 3" xfId="46959" xr:uid="{00000000-0005-0000-0000-000016940000}"/>
    <cellStyle name="Normal 3 5 2 2 5 2 2 3" xfId="29959" xr:uid="{00000000-0005-0000-0000-000017940000}"/>
    <cellStyle name="Normal 3 5 2 2 5 2 2 4" xfId="46960" xr:uid="{00000000-0005-0000-0000-000018940000}"/>
    <cellStyle name="Normal 3 5 2 2 5 2 3" xfId="13949" xr:uid="{00000000-0005-0000-0000-000019940000}"/>
    <cellStyle name="Normal 3 5 2 2 5 2 3 2" xfId="29960" xr:uid="{00000000-0005-0000-0000-00001A940000}"/>
    <cellStyle name="Normal 3 5 2 2 5 2 3 3" xfId="46961" xr:uid="{00000000-0005-0000-0000-00001B940000}"/>
    <cellStyle name="Normal 3 5 2 2 5 2 4" xfId="29961" xr:uid="{00000000-0005-0000-0000-00001C940000}"/>
    <cellStyle name="Normal 3 5 2 2 5 2 5" xfId="46962" xr:uid="{00000000-0005-0000-0000-00001D940000}"/>
    <cellStyle name="Normal 3 5 2 2 5 2 6" xfId="46963" xr:uid="{00000000-0005-0000-0000-00001E940000}"/>
    <cellStyle name="Normal 3 5 2 2 5 3" xfId="13950" xr:uid="{00000000-0005-0000-0000-00001F940000}"/>
    <cellStyle name="Normal 3 5 2 2 5 3 2" xfId="13951" xr:uid="{00000000-0005-0000-0000-000020940000}"/>
    <cellStyle name="Normal 3 5 2 2 5 3 2 2" xfId="29962" xr:uid="{00000000-0005-0000-0000-000021940000}"/>
    <cellStyle name="Normal 3 5 2 2 5 3 2 3" xfId="46964" xr:uid="{00000000-0005-0000-0000-000022940000}"/>
    <cellStyle name="Normal 3 5 2 2 5 3 3" xfId="29963" xr:uid="{00000000-0005-0000-0000-000023940000}"/>
    <cellStyle name="Normal 3 5 2 2 5 3 4" xfId="46965" xr:uid="{00000000-0005-0000-0000-000024940000}"/>
    <cellStyle name="Normal 3 5 2 2 5 4" xfId="13952" xr:uid="{00000000-0005-0000-0000-000025940000}"/>
    <cellStyle name="Normal 3 5 2 2 5 4 2" xfId="13953" xr:uid="{00000000-0005-0000-0000-000026940000}"/>
    <cellStyle name="Normal 3 5 2 2 5 4 3" xfId="46966" xr:uid="{00000000-0005-0000-0000-000027940000}"/>
    <cellStyle name="Normal 3 5 2 2 5 5" xfId="13954" xr:uid="{00000000-0005-0000-0000-000028940000}"/>
    <cellStyle name="Normal 3 5 2 2 5 5 2" xfId="13955" xr:uid="{00000000-0005-0000-0000-000029940000}"/>
    <cellStyle name="Normal 3 5 2 2 5 6" xfId="13956" xr:uid="{00000000-0005-0000-0000-00002A940000}"/>
    <cellStyle name="Normal 3 5 2 2 5 7" xfId="46967" xr:uid="{00000000-0005-0000-0000-00002B940000}"/>
    <cellStyle name="Normal 3 5 2 2 6" xfId="13957" xr:uid="{00000000-0005-0000-0000-00002C940000}"/>
    <cellStyle name="Normal 3 5 2 2 6 2" xfId="13958" xr:uid="{00000000-0005-0000-0000-00002D940000}"/>
    <cellStyle name="Normal 3 5 2 2 6 2 2" xfId="29964" xr:uid="{00000000-0005-0000-0000-00002E940000}"/>
    <cellStyle name="Normal 3 5 2 2 6 2 2 2" xfId="29965" xr:uid="{00000000-0005-0000-0000-00002F940000}"/>
    <cellStyle name="Normal 3 5 2 2 6 2 2 2 2" xfId="29966" xr:uid="{00000000-0005-0000-0000-000030940000}"/>
    <cellStyle name="Normal 3 5 2 2 6 2 2 2 3" xfId="46968" xr:uid="{00000000-0005-0000-0000-000031940000}"/>
    <cellStyle name="Normal 3 5 2 2 6 2 2 3" xfId="29967" xr:uid="{00000000-0005-0000-0000-000032940000}"/>
    <cellStyle name="Normal 3 5 2 2 6 2 2 4" xfId="46969" xr:uid="{00000000-0005-0000-0000-000033940000}"/>
    <cellStyle name="Normal 3 5 2 2 6 2 3" xfId="29968" xr:uid="{00000000-0005-0000-0000-000034940000}"/>
    <cellStyle name="Normal 3 5 2 2 6 2 3 2" xfId="29969" xr:uid="{00000000-0005-0000-0000-000035940000}"/>
    <cellStyle name="Normal 3 5 2 2 6 2 3 3" xfId="46970" xr:uid="{00000000-0005-0000-0000-000036940000}"/>
    <cellStyle name="Normal 3 5 2 2 6 2 4" xfId="29970" xr:uid="{00000000-0005-0000-0000-000037940000}"/>
    <cellStyle name="Normal 3 5 2 2 6 2 5" xfId="46971" xr:uid="{00000000-0005-0000-0000-000038940000}"/>
    <cellStyle name="Normal 3 5 2 2 6 3" xfId="13959" xr:uid="{00000000-0005-0000-0000-000039940000}"/>
    <cellStyle name="Normal 3 5 2 2 6 3 2" xfId="29971" xr:uid="{00000000-0005-0000-0000-00003A940000}"/>
    <cellStyle name="Normal 3 5 2 2 6 3 2 2" xfId="29972" xr:uid="{00000000-0005-0000-0000-00003B940000}"/>
    <cellStyle name="Normal 3 5 2 2 6 3 2 3" xfId="46972" xr:uid="{00000000-0005-0000-0000-00003C940000}"/>
    <cellStyle name="Normal 3 5 2 2 6 3 3" xfId="29973" xr:uid="{00000000-0005-0000-0000-00003D940000}"/>
    <cellStyle name="Normal 3 5 2 2 6 3 4" xfId="46973" xr:uid="{00000000-0005-0000-0000-00003E940000}"/>
    <cellStyle name="Normal 3 5 2 2 6 4" xfId="29974" xr:uid="{00000000-0005-0000-0000-00003F940000}"/>
    <cellStyle name="Normal 3 5 2 2 6 4 2" xfId="29975" xr:uid="{00000000-0005-0000-0000-000040940000}"/>
    <cellStyle name="Normal 3 5 2 2 6 4 3" xfId="46974" xr:uid="{00000000-0005-0000-0000-000041940000}"/>
    <cellStyle name="Normal 3 5 2 2 6 5" xfId="29976" xr:uid="{00000000-0005-0000-0000-000042940000}"/>
    <cellStyle name="Normal 3 5 2 2 6 6" xfId="46975" xr:uid="{00000000-0005-0000-0000-000043940000}"/>
    <cellStyle name="Normal 3 5 2 2 6 7" xfId="46976" xr:uid="{00000000-0005-0000-0000-000044940000}"/>
    <cellStyle name="Normal 3 5 2 2 7" xfId="13960" xr:uid="{00000000-0005-0000-0000-000045940000}"/>
    <cellStyle name="Normal 3 5 2 2 7 2" xfId="13961" xr:uid="{00000000-0005-0000-0000-000046940000}"/>
    <cellStyle name="Normal 3 5 2 2 7 2 2" xfId="29977" xr:uid="{00000000-0005-0000-0000-000047940000}"/>
    <cellStyle name="Normal 3 5 2 2 7 2 2 2" xfId="29978" xr:uid="{00000000-0005-0000-0000-000048940000}"/>
    <cellStyle name="Normal 3 5 2 2 7 2 2 3" xfId="46977" xr:uid="{00000000-0005-0000-0000-000049940000}"/>
    <cellStyle name="Normal 3 5 2 2 7 2 3" xfId="29979" xr:uid="{00000000-0005-0000-0000-00004A940000}"/>
    <cellStyle name="Normal 3 5 2 2 7 2 4" xfId="46978" xr:uid="{00000000-0005-0000-0000-00004B940000}"/>
    <cellStyle name="Normal 3 5 2 2 7 3" xfId="13962" xr:uid="{00000000-0005-0000-0000-00004C940000}"/>
    <cellStyle name="Normal 3 5 2 2 7 3 2" xfId="29980" xr:uid="{00000000-0005-0000-0000-00004D940000}"/>
    <cellStyle name="Normal 3 5 2 2 7 3 3" xfId="46979" xr:uid="{00000000-0005-0000-0000-00004E940000}"/>
    <cellStyle name="Normal 3 5 2 2 7 4" xfId="29981" xr:uid="{00000000-0005-0000-0000-00004F940000}"/>
    <cellStyle name="Normal 3 5 2 2 7 5" xfId="46980" xr:uid="{00000000-0005-0000-0000-000050940000}"/>
    <cellStyle name="Normal 3 5 2 2 8" xfId="13963" xr:uid="{00000000-0005-0000-0000-000051940000}"/>
    <cellStyle name="Normal 3 5 2 2 8 2" xfId="13964" xr:uid="{00000000-0005-0000-0000-000052940000}"/>
    <cellStyle name="Normal 3 5 2 2 8 2 2" xfId="29982" xr:uid="{00000000-0005-0000-0000-000053940000}"/>
    <cellStyle name="Normal 3 5 2 2 8 2 2 2" xfId="29983" xr:uid="{00000000-0005-0000-0000-000054940000}"/>
    <cellStyle name="Normal 3 5 2 2 8 2 2 3" xfId="46981" xr:uid="{00000000-0005-0000-0000-000055940000}"/>
    <cellStyle name="Normal 3 5 2 2 8 2 3" xfId="29984" xr:uid="{00000000-0005-0000-0000-000056940000}"/>
    <cellStyle name="Normal 3 5 2 2 8 2 4" xfId="46982" xr:uid="{00000000-0005-0000-0000-000057940000}"/>
    <cellStyle name="Normal 3 5 2 2 8 3" xfId="29985" xr:uid="{00000000-0005-0000-0000-000058940000}"/>
    <cellStyle name="Normal 3 5 2 2 8 3 2" xfId="29986" xr:uid="{00000000-0005-0000-0000-000059940000}"/>
    <cellStyle name="Normal 3 5 2 2 8 3 3" xfId="46983" xr:uid="{00000000-0005-0000-0000-00005A940000}"/>
    <cellStyle name="Normal 3 5 2 2 8 4" xfId="29987" xr:uid="{00000000-0005-0000-0000-00005B940000}"/>
    <cellStyle name="Normal 3 5 2 2 8 5" xfId="46984" xr:uid="{00000000-0005-0000-0000-00005C940000}"/>
    <cellStyle name="Normal 3 5 2 2 9" xfId="13965" xr:uid="{00000000-0005-0000-0000-00005D940000}"/>
    <cellStyle name="Normal 3 5 2 2 9 2" xfId="13966" xr:uid="{00000000-0005-0000-0000-00005E940000}"/>
    <cellStyle name="Normal 3 5 2 2 9 2 2" xfId="29988" xr:uid="{00000000-0005-0000-0000-00005F940000}"/>
    <cellStyle name="Normal 3 5 2 2 9 2 2 2" xfId="29989" xr:uid="{00000000-0005-0000-0000-000060940000}"/>
    <cellStyle name="Normal 3 5 2 2 9 2 2 3" xfId="46985" xr:uid="{00000000-0005-0000-0000-000061940000}"/>
    <cellStyle name="Normal 3 5 2 2 9 2 3" xfId="29990" xr:uid="{00000000-0005-0000-0000-000062940000}"/>
    <cellStyle name="Normal 3 5 2 2 9 2 4" xfId="46986" xr:uid="{00000000-0005-0000-0000-000063940000}"/>
    <cellStyle name="Normal 3 5 2 2 9 3" xfId="29991" xr:uid="{00000000-0005-0000-0000-000064940000}"/>
    <cellStyle name="Normal 3 5 2 2 9 3 2" xfId="29992" xr:uid="{00000000-0005-0000-0000-000065940000}"/>
    <cellStyle name="Normal 3 5 2 2 9 3 3" xfId="46987" xr:uid="{00000000-0005-0000-0000-000066940000}"/>
    <cellStyle name="Normal 3 5 2 2 9 4" xfId="29993" xr:uid="{00000000-0005-0000-0000-000067940000}"/>
    <cellStyle name="Normal 3 5 2 2 9 5" xfId="46988" xr:uid="{00000000-0005-0000-0000-000068940000}"/>
    <cellStyle name="Normal 3 5 2 3" xfId="13967" xr:uid="{00000000-0005-0000-0000-000069940000}"/>
    <cellStyle name="Normal 3 5 2 3 10" xfId="46989" xr:uid="{00000000-0005-0000-0000-00006A940000}"/>
    <cellStyle name="Normal 3 5 2 3 11" xfId="46990" xr:uid="{00000000-0005-0000-0000-00006B940000}"/>
    <cellStyle name="Normal 3 5 2 3 12" xfId="46991" xr:uid="{00000000-0005-0000-0000-00006C940000}"/>
    <cellStyle name="Normal 3 5 2 3 2" xfId="13968" xr:uid="{00000000-0005-0000-0000-00006D940000}"/>
    <cellStyle name="Normal 3 5 2 3 2 2" xfId="13969" xr:uid="{00000000-0005-0000-0000-00006E940000}"/>
    <cellStyle name="Normal 3 5 2 3 2 2 2" xfId="13970" xr:uid="{00000000-0005-0000-0000-00006F940000}"/>
    <cellStyle name="Normal 3 5 2 3 2 2 2 2" xfId="13971" xr:uid="{00000000-0005-0000-0000-000070940000}"/>
    <cellStyle name="Normal 3 5 2 3 2 2 2 2 2" xfId="29994" xr:uid="{00000000-0005-0000-0000-000071940000}"/>
    <cellStyle name="Normal 3 5 2 3 2 2 2 2 2 2" xfId="29995" xr:uid="{00000000-0005-0000-0000-000072940000}"/>
    <cellStyle name="Normal 3 5 2 3 2 2 2 2 2 3" xfId="46992" xr:uid="{00000000-0005-0000-0000-000073940000}"/>
    <cellStyle name="Normal 3 5 2 3 2 2 2 2 3" xfId="29996" xr:uid="{00000000-0005-0000-0000-000074940000}"/>
    <cellStyle name="Normal 3 5 2 3 2 2 2 2 4" xfId="46993" xr:uid="{00000000-0005-0000-0000-000075940000}"/>
    <cellStyle name="Normal 3 5 2 3 2 2 2 3" xfId="13972" xr:uid="{00000000-0005-0000-0000-000076940000}"/>
    <cellStyle name="Normal 3 5 2 3 2 2 2 3 2" xfId="29997" xr:uid="{00000000-0005-0000-0000-000077940000}"/>
    <cellStyle name="Normal 3 5 2 3 2 2 2 3 3" xfId="46994" xr:uid="{00000000-0005-0000-0000-000078940000}"/>
    <cellStyle name="Normal 3 5 2 3 2 2 2 4" xfId="29998" xr:uid="{00000000-0005-0000-0000-000079940000}"/>
    <cellStyle name="Normal 3 5 2 3 2 2 2 5" xfId="46995" xr:uid="{00000000-0005-0000-0000-00007A940000}"/>
    <cellStyle name="Normal 3 5 2 3 2 2 3" xfId="13973" xr:uid="{00000000-0005-0000-0000-00007B940000}"/>
    <cellStyle name="Normal 3 5 2 3 2 2 3 2" xfId="13974" xr:uid="{00000000-0005-0000-0000-00007C940000}"/>
    <cellStyle name="Normal 3 5 2 3 2 2 3 2 2" xfId="29999" xr:uid="{00000000-0005-0000-0000-00007D940000}"/>
    <cellStyle name="Normal 3 5 2 3 2 2 3 2 3" xfId="46996" xr:uid="{00000000-0005-0000-0000-00007E940000}"/>
    <cellStyle name="Normal 3 5 2 3 2 2 3 3" xfId="30000" xr:uid="{00000000-0005-0000-0000-00007F940000}"/>
    <cellStyle name="Normal 3 5 2 3 2 2 3 4" xfId="46997" xr:uid="{00000000-0005-0000-0000-000080940000}"/>
    <cellStyle name="Normal 3 5 2 3 2 2 4" xfId="13975" xr:uid="{00000000-0005-0000-0000-000081940000}"/>
    <cellStyle name="Normal 3 5 2 3 2 2 4 2" xfId="13976" xr:uid="{00000000-0005-0000-0000-000082940000}"/>
    <cellStyle name="Normal 3 5 2 3 2 2 4 3" xfId="46998" xr:uid="{00000000-0005-0000-0000-000083940000}"/>
    <cellStyle name="Normal 3 5 2 3 2 2 5" xfId="13977" xr:uid="{00000000-0005-0000-0000-000084940000}"/>
    <cellStyle name="Normal 3 5 2 3 2 2 5 2" xfId="13978" xr:uid="{00000000-0005-0000-0000-000085940000}"/>
    <cellStyle name="Normal 3 5 2 3 2 2 6" xfId="13979" xr:uid="{00000000-0005-0000-0000-000086940000}"/>
    <cellStyle name="Normal 3 5 2 3 2 2 7" xfId="46999" xr:uid="{00000000-0005-0000-0000-000087940000}"/>
    <cellStyle name="Normal 3 5 2 3 2 3" xfId="13980" xr:uid="{00000000-0005-0000-0000-000088940000}"/>
    <cellStyle name="Normal 3 5 2 3 2 3 2" xfId="13981" xr:uid="{00000000-0005-0000-0000-000089940000}"/>
    <cellStyle name="Normal 3 5 2 3 2 3 2 2" xfId="30001" xr:uid="{00000000-0005-0000-0000-00008A940000}"/>
    <cellStyle name="Normal 3 5 2 3 2 3 2 2 2" xfId="30002" xr:uid="{00000000-0005-0000-0000-00008B940000}"/>
    <cellStyle name="Normal 3 5 2 3 2 3 2 2 3" xfId="47000" xr:uid="{00000000-0005-0000-0000-00008C940000}"/>
    <cellStyle name="Normal 3 5 2 3 2 3 2 3" xfId="30003" xr:uid="{00000000-0005-0000-0000-00008D940000}"/>
    <cellStyle name="Normal 3 5 2 3 2 3 2 4" xfId="47001" xr:uid="{00000000-0005-0000-0000-00008E940000}"/>
    <cellStyle name="Normal 3 5 2 3 2 3 3" xfId="13982" xr:uid="{00000000-0005-0000-0000-00008F940000}"/>
    <cellStyle name="Normal 3 5 2 3 2 3 3 2" xfId="30004" xr:uid="{00000000-0005-0000-0000-000090940000}"/>
    <cellStyle name="Normal 3 5 2 3 2 3 3 3" xfId="47002" xr:uid="{00000000-0005-0000-0000-000091940000}"/>
    <cellStyle name="Normal 3 5 2 3 2 3 4" xfId="30005" xr:uid="{00000000-0005-0000-0000-000092940000}"/>
    <cellStyle name="Normal 3 5 2 3 2 3 5" xfId="47003" xr:uid="{00000000-0005-0000-0000-000093940000}"/>
    <cellStyle name="Normal 3 5 2 3 2 4" xfId="13983" xr:uid="{00000000-0005-0000-0000-000094940000}"/>
    <cellStyle name="Normal 3 5 2 3 2 4 2" xfId="13984" xr:uid="{00000000-0005-0000-0000-000095940000}"/>
    <cellStyle name="Normal 3 5 2 3 2 4 2 2" xfId="30006" xr:uid="{00000000-0005-0000-0000-000096940000}"/>
    <cellStyle name="Normal 3 5 2 3 2 4 2 3" xfId="47004" xr:uid="{00000000-0005-0000-0000-000097940000}"/>
    <cellStyle name="Normal 3 5 2 3 2 4 3" xfId="30007" xr:uid="{00000000-0005-0000-0000-000098940000}"/>
    <cellStyle name="Normal 3 5 2 3 2 4 4" xfId="47005" xr:uid="{00000000-0005-0000-0000-000099940000}"/>
    <cellStyle name="Normal 3 5 2 3 2 5" xfId="13985" xr:uid="{00000000-0005-0000-0000-00009A940000}"/>
    <cellStyle name="Normal 3 5 2 3 2 5 2" xfId="13986" xr:uid="{00000000-0005-0000-0000-00009B940000}"/>
    <cellStyle name="Normal 3 5 2 3 2 5 3" xfId="47006" xr:uid="{00000000-0005-0000-0000-00009C940000}"/>
    <cellStyle name="Normal 3 5 2 3 2 6" xfId="13987" xr:uid="{00000000-0005-0000-0000-00009D940000}"/>
    <cellStyle name="Normal 3 5 2 3 2 6 2" xfId="13988" xr:uid="{00000000-0005-0000-0000-00009E940000}"/>
    <cellStyle name="Normal 3 5 2 3 2 7" xfId="13989" xr:uid="{00000000-0005-0000-0000-00009F940000}"/>
    <cellStyle name="Normal 3 5 2 3 2 8" xfId="47007" xr:uid="{00000000-0005-0000-0000-0000A0940000}"/>
    <cellStyle name="Normal 3 5 2 3 3" xfId="13990" xr:uid="{00000000-0005-0000-0000-0000A1940000}"/>
    <cellStyle name="Normal 3 5 2 3 3 2" xfId="13991" xr:uid="{00000000-0005-0000-0000-0000A2940000}"/>
    <cellStyle name="Normal 3 5 2 3 3 2 2" xfId="13992" xr:uid="{00000000-0005-0000-0000-0000A3940000}"/>
    <cellStyle name="Normal 3 5 2 3 3 2 2 2" xfId="30008" xr:uid="{00000000-0005-0000-0000-0000A4940000}"/>
    <cellStyle name="Normal 3 5 2 3 3 2 2 2 2" xfId="30009" xr:uid="{00000000-0005-0000-0000-0000A5940000}"/>
    <cellStyle name="Normal 3 5 2 3 3 2 2 2 3" xfId="47008" xr:uid="{00000000-0005-0000-0000-0000A6940000}"/>
    <cellStyle name="Normal 3 5 2 3 3 2 2 3" xfId="30010" xr:uid="{00000000-0005-0000-0000-0000A7940000}"/>
    <cellStyle name="Normal 3 5 2 3 3 2 2 4" xfId="47009" xr:uid="{00000000-0005-0000-0000-0000A8940000}"/>
    <cellStyle name="Normal 3 5 2 3 3 2 3" xfId="13993" xr:uid="{00000000-0005-0000-0000-0000A9940000}"/>
    <cellStyle name="Normal 3 5 2 3 3 2 3 2" xfId="30011" xr:uid="{00000000-0005-0000-0000-0000AA940000}"/>
    <cellStyle name="Normal 3 5 2 3 3 2 3 3" xfId="47010" xr:uid="{00000000-0005-0000-0000-0000AB940000}"/>
    <cellStyle name="Normal 3 5 2 3 3 2 4" xfId="30012" xr:uid="{00000000-0005-0000-0000-0000AC940000}"/>
    <cellStyle name="Normal 3 5 2 3 3 2 5" xfId="47011" xr:uid="{00000000-0005-0000-0000-0000AD940000}"/>
    <cellStyle name="Normal 3 5 2 3 3 3" xfId="13994" xr:uid="{00000000-0005-0000-0000-0000AE940000}"/>
    <cellStyle name="Normal 3 5 2 3 3 3 2" xfId="13995" xr:uid="{00000000-0005-0000-0000-0000AF940000}"/>
    <cellStyle name="Normal 3 5 2 3 3 3 2 2" xfId="30013" xr:uid="{00000000-0005-0000-0000-0000B0940000}"/>
    <cellStyle name="Normal 3 5 2 3 3 3 2 3" xfId="47012" xr:uid="{00000000-0005-0000-0000-0000B1940000}"/>
    <cellStyle name="Normal 3 5 2 3 3 3 3" xfId="30014" xr:uid="{00000000-0005-0000-0000-0000B2940000}"/>
    <cellStyle name="Normal 3 5 2 3 3 3 4" xfId="47013" xr:uid="{00000000-0005-0000-0000-0000B3940000}"/>
    <cellStyle name="Normal 3 5 2 3 3 4" xfId="13996" xr:uid="{00000000-0005-0000-0000-0000B4940000}"/>
    <cellStyle name="Normal 3 5 2 3 3 4 2" xfId="13997" xr:uid="{00000000-0005-0000-0000-0000B5940000}"/>
    <cellStyle name="Normal 3 5 2 3 3 4 3" xfId="47014" xr:uid="{00000000-0005-0000-0000-0000B6940000}"/>
    <cellStyle name="Normal 3 5 2 3 3 5" xfId="13998" xr:uid="{00000000-0005-0000-0000-0000B7940000}"/>
    <cellStyle name="Normal 3 5 2 3 3 5 2" xfId="13999" xr:uid="{00000000-0005-0000-0000-0000B8940000}"/>
    <cellStyle name="Normal 3 5 2 3 3 6" xfId="14000" xr:uid="{00000000-0005-0000-0000-0000B9940000}"/>
    <cellStyle name="Normal 3 5 2 3 3 7" xfId="47015" xr:uid="{00000000-0005-0000-0000-0000BA940000}"/>
    <cellStyle name="Normal 3 5 2 3 4" xfId="14001" xr:uid="{00000000-0005-0000-0000-0000BB940000}"/>
    <cellStyle name="Normal 3 5 2 3 4 2" xfId="14002" xr:uid="{00000000-0005-0000-0000-0000BC940000}"/>
    <cellStyle name="Normal 3 5 2 3 4 2 2" xfId="30015" xr:uid="{00000000-0005-0000-0000-0000BD940000}"/>
    <cellStyle name="Normal 3 5 2 3 4 2 2 2" xfId="30016" xr:uid="{00000000-0005-0000-0000-0000BE940000}"/>
    <cellStyle name="Normal 3 5 2 3 4 2 2 2 2" xfId="30017" xr:uid="{00000000-0005-0000-0000-0000BF940000}"/>
    <cellStyle name="Normal 3 5 2 3 4 2 2 2 3" xfId="47016" xr:uid="{00000000-0005-0000-0000-0000C0940000}"/>
    <cellStyle name="Normal 3 5 2 3 4 2 2 3" xfId="30018" xr:uid="{00000000-0005-0000-0000-0000C1940000}"/>
    <cellStyle name="Normal 3 5 2 3 4 2 2 4" xfId="47017" xr:uid="{00000000-0005-0000-0000-0000C2940000}"/>
    <cellStyle name="Normal 3 5 2 3 4 2 3" xfId="30019" xr:uid="{00000000-0005-0000-0000-0000C3940000}"/>
    <cellStyle name="Normal 3 5 2 3 4 2 3 2" xfId="30020" xr:uid="{00000000-0005-0000-0000-0000C4940000}"/>
    <cellStyle name="Normal 3 5 2 3 4 2 3 3" xfId="47018" xr:uid="{00000000-0005-0000-0000-0000C5940000}"/>
    <cellStyle name="Normal 3 5 2 3 4 2 4" xfId="30021" xr:uid="{00000000-0005-0000-0000-0000C6940000}"/>
    <cellStyle name="Normal 3 5 2 3 4 2 5" xfId="47019" xr:uid="{00000000-0005-0000-0000-0000C7940000}"/>
    <cellStyle name="Normal 3 5 2 3 4 3" xfId="14003" xr:uid="{00000000-0005-0000-0000-0000C8940000}"/>
    <cellStyle name="Normal 3 5 2 3 4 3 2" xfId="30022" xr:uid="{00000000-0005-0000-0000-0000C9940000}"/>
    <cellStyle name="Normal 3 5 2 3 4 3 2 2" xfId="30023" xr:uid="{00000000-0005-0000-0000-0000CA940000}"/>
    <cellStyle name="Normal 3 5 2 3 4 3 2 3" xfId="47020" xr:uid="{00000000-0005-0000-0000-0000CB940000}"/>
    <cellStyle name="Normal 3 5 2 3 4 3 3" xfId="30024" xr:uid="{00000000-0005-0000-0000-0000CC940000}"/>
    <cellStyle name="Normal 3 5 2 3 4 3 4" xfId="47021" xr:uid="{00000000-0005-0000-0000-0000CD940000}"/>
    <cellStyle name="Normal 3 5 2 3 4 4" xfId="30025" xr:uid="{00000000-0005-0000-0000-0000CE940000}"/>
    <cellStyle name="Normal 3 5 2 3 4 4 2" xfId="30026" xr:uid="{00000000-0005-0000-0000-0000CF940000}"/>
    <cellStyle name="Normal 3 5 2 3 4 4 3" xfId="47022" xr:uid="{00000000-0005-0000-0000-0000D0940000}"/>
    <cellStyle name="Normal 3 5 2 3 4 5" xfId="30027" xr:uid="{00000000-0005-0000-0000-0000D1940000}"/>
    <cellStyle name="Normal 3 5 2 3 4 6" xfId="47023" xr:uid="{00000000-0005-0000-0000-0000D2940000}"/>
    <cellStyle name="Normal 3 5 2 3 5" xfId="14004" xr:uid="{00000000-0005-0000-0000-0000D3940000}"/>
    <cellStyle name="Normal 3 5 2 3 5 2" xfId="14005" xr:uid="{00000000-0005-0000-0000-0000D4940000}"/>
    <cellStyle name="Normal 3 5 2 3 5 2 2" xfId="30028" xr:uid="{00000000-0005-0000-0000-0000D5940000}"/>
    <cellStyle name="Normal 3 5 2 3 5 2 2 2" xfId="30029" xr:uid="{00000000-0005-0000-0000-0000D6940000}"/>
    <cellStyle name="Normal 3 5 2 3 5 2 2 3" xfId="47024" xr:uid="{00000000-0005-0000-0000-0000D7940000}"/>
    <cellStyle name="Normal 3 5 2 3 5 2 3" xfId="30030" xr:uid="{00000000-0005-0000-0000-0000D8940000}"/>
    <cellStyle name="Normal 3 5 2 3 5 2 4" xfId="47025" xr:uid="{00000000-0005-0000-0000-0000D9940000}"/>
    <cellStyle name="Normal 3 5 2 3 5 3" xfId="30031" xr:uid="{00000000-0005-0000-0000-0000DA940000}"/>
    <cellStyle name="Normal 3 5 2 3 5 3 2" xfId="30032" xr:uid="{00000000-0005-0000-0000-0000DB940000}"/>
    <cellStyle name="Normal 3 5 2 3 5 3 3" xfId="47026" xr:uid="{00000000-0005-0000-0000-0000DC940000}"/>
    <cellStyle name="Normal 3 5 2 3 5 4" xfId="30033" xr:uid="{00000000-0005-0000-0000-0000DD940000}"/>
    <cellStyle name="Normal 3 5 2 3 5 5" xfId="47027" xr:uid="{00000000-0005-0000-0000-0000DE940000}"/>
    <cellStyle name="Normal 3 5 2 3 6" xfId="14006" xr:uid="{00000000-0005-0000-0000-0000DF940000}"/>
    <cellStyle name="Normal 3 5 2 3 6 2" xfId="14007" xr:uid="{00000000-0005-0000-0000-0000E0940000}"/>
    <cellStyle name="Normal 3 5 2 3 6 2 2" xfId="30034" xr:uid="{00000000-0005-0000-0000-0000E1940000}"/>
    <cellStyle name="Normal 3 5 2 3 6 2 2 2" xfId="30035" xr:uid="{00000000-0005-0000-0000-0000E2940000}"/>
    <cellStyle name="Normal 3 5 2 3 6 2 2 3" xfId="47028" xr:uid="{00000000-0005-0000-0000-0000E3940000}"/>
    <cellStyle name="Normal 3 5 2 3 6 2 3" xfId="30036" xr:uid="{00000000-0005-0000-0000-0000E4940000}"/>
    <cellStyle name="Normal 3 5 2 3 6 2 4" xfId="47029" xr:uid="{00000000-0005-0000-0000-0000E5940000}"/>
    <cellStyle name="Normal 3 5 2 3 6 3" xfId="30037" xr:uid="{00000000-0005-0000-0000-0000E6940000}"/>
    <cellStyle name="Normal 3 5 2 3 6 3 2" xfId="30038" xr:uid="{00000000-0005-0000-0000-0000E7940000}"/>
    <cellStyle name="Normal 3 5 2 3 6 3 3" xfId="47030" xr:uid="{00000000-0005-0000-0000-0000E8940000}"/>
    <cellStyle name="Normal 3 5 2 3 6 4" xfId="30039" xr:uid="{00000000-0005-0000-0000-0000E9940000}"/>
    <cellStyle name="Normal 3 5 2 3 6 5" xfId="47031" xr:uid="{00000000-0005-0000-0000-0000EA940000}"/>
    <cellStyle name="Normal 3 5 2 3 7" xfId="14008" xr:uid="{00000000-0005-0000-0000-0000EB940000}"/>
    <cellStyle name="Normal 3 5 2 3 7 2" xfId="14009" xr:uid="{00000000-0005-0000-0000-0000EC940000}"/>
    <cellStyle name="Normal 3 5 2 3 7 2 2" xfId="30040" xr:uid="{00000000-0005-0000-0000-0000ED940000}"/>
    <cellStyle name="Normal 3 5 2 3 7 2 3" xfId="47032" xr:uid="{00000000-0005-0000-0000-0000EE940000}"/>
    <cellStyle name="Normal 3 5 2 3 7 3" xfId="30041" xr:uid="{00000000-0005-0000-0000-0000EF940000}"/>
    <cellStyle name="Normal 3 5 2 3 7 4" xfId="47033" xr:uid="{00000000-0005-0000-0000-0000F0940000}"/>
    <cellStyle name="Normal 3 5 2 3 8" xfId="14010" xr:uid="{00000000-0005-0000-0000-0000F1940000}"/>
    <cellStyle name="Normal 3 5 2 3 8 2" xfId="30042" xr:uid="{00000000-0005-0000-0000-0000F2940000}"/>
    <cellStyle name="Normal 3 5 2 3 8 3" xfId="47034" xr:uid="{00000000-0005-0000-0000-0000F3940000}"/>
    <cellStyle name="Normal 3 5 2 3 9" xfId="30043" xr:uid="{00000000-0005-0000-0000-0000F4940000}"/>
    <cellStyle name="Normal 3 5 2 3 9 2" xfId="47035" xr:uid="{00000000-0005-0000-0000-0000F5940000}"/>
    <cellStyle name="Normal 3 5 2 4" xfId="14011" xr:uid="{00000000-0005-0000-0000-0000F6940000}"/>
    <cellStyle name="Normal 3 5 2 4 10" xfId="47036" xr:uid="{00000000-0005-0000-0000-0000F7940000}"/>
    <cellStyle name="Normal 3 5 2 4 11" xfId="47037" xr:uid="{00000000-0005-0000-0000-0000F8940000}"/>
    <cellStyle name="Normal 3 5 2 4 2" xfId="14012" xr:uid="{00000000-0005-0000-0000-0000F9940000}"/>
    <cellStyle name="Normal 3 5 2 4 2 2" xfId="14013" xr:uid="{00000000-0005-0000-0000-0000FA940000}"/>
    <cellStyle name="Normal 3 5 2 4 2 2 2" xfId="14014" xr:uid="{00000000-0005-0000-0000-0000FB940000}"/>
    <cellStyle name="Normal 3 5 2 4 2 2 2 2" xfId="14015" xr:uid="{00000000-0005-0000-0000-0000FC940000}"/>
    <cellStyle name="Normal 3 5 2 4 2 2 2 2 2" xfId="30044" xr:uid="{00000000-0005-0000-0000-0000FD940000}"/>
    <cellStyle name="Normal 3 5 2 4 2 2 2 2 2 2" xfId="30045" xr:uid="{00000000-0005-0000-0000-0000FE940000}"/>
    <cellStyle name="Normal 3 5 2 4 2 2 2 2 2 3" xfId="47038" xr:uid="{00000000-0005-0000-0000-0000FF940000}"/>
    <cellStyle name="Normal 3 5 2 4 2 2 2 2 3" xfId="30046" xr:uid="{00000000-0005-0000-0000-000000950000}"/>
    <cellStyle name="Normal 3 5 2 4 2 2 2 2 4" xfId="47039" xr:uid="{00000000-0005-0000-0000-000001950000}"/>
    <cellStyle name="Normal 3 5 2 4 2 2 2 3" xfId="14016" xr:uid="{00000000-0005-0000-0000-000002950000}"/>
    <cellStyle name="Normal 3 5 2 4 2 2 2 3 2" xfId="30047" xr:uid="{00000000-0005-0000-0000-000003950000}"/>
    <cellStyle name="Normal 3 5 2 4 2 2 2 3 3" xfId="47040" xr:uid="{00000000-0005-0000-0000-000004950000}"/>
    <cellStyle name="Normal 3 5 2 4 2 2 2 4" xfId="30048" xr:uid="{00000000-0005-0000-0000-000005950000}"/>
    <cellStyle name="Normal 3 5 2 4 2 2 2 5" xfId="47041" xr:uid="{00000000-0005-0000-0000-000006950000}"/>
    <cellStyle name="Normal 3 5 2 4 2 2 3" xfId="14017" xr:uid="{00000000-0005-0000-0000-000007950000}"/>
    <cellStyle name="Normal 3 5 2 4 2 2 3 2" xfId="14018" xr:uid="{00000000-0005-0000-0000-000008950000}"/>
    <cellStyle name="Normal 3 5 2 4 2 2 3 2 2" xfId="30049" xr:uid="{00000000-0005-0000-0000-000009950000}"/>
    <cellStyle name="Normal 3 5 2 4 2 2 3 2 3" xfId="47042" xr:uid="{00000000-0005-0000-0000-00000A950000}"/>
    <cellStyle name="Normal 3 5 2 4 2 2 3 3" xfId="30050" xr:uid="{00000000-0005-0000-0000-00000B950000}"/>
    <cellStyle name="Normal 3 5 2 4 2 2 3 4" xfId="47043" xr:uid="{00000000-0005-0000-0000-00000C950000}"/>
    <cellStyle name="Normal 3 5 2 4 2 2 4" xfId="14019" xr:uid="{00000000-0005-0000-0000-00000D950000}"/>
    <cellStyle name="Normal 3 5 2 4 2 2 4 2" xfId="14020" xr:uid="{00000000-0005-0000-0000-00000E950000}"/>
    <cellStyle name="Normal 3 5 2 4 2 2 4 3" xfId="47044" xr:uid="{00000000-0005-0000-0000-00000F950000}"/>
    <cellStyle name="Normal 3 5 2 4 2 2 5" xfId="14021" xr:uid="{00000000-0005-0000-0000-000010950000}"/>
    <cellStyle name="Normal 3 5 2 4 2 2 5 2" xfId="14022" xr:uid="{00000000-0005-0000-0000-000011950000}"/>
    <cellStyle name="Normal 3 5 2 4 2 2 6" xfId="14023" xr:uid="{00000000-0005-0000-0000-000012950000}"/>
    <cellStyle name="Normal 3 5 2 4 2 2 7" xfId="47045" xr:uid="{00000000-0005-0000-0000-000013950000}"/>
    <cellStyle name="Normal 3 5 2 4 2 3" xfId="14024" xr:uid="{00000000-0005-0000-0000-000014950000}"/>
    <cellStyle name="Normal 3 5 2 4 2 3 2" xfId="14025" xr:uid="{00000000-0005-0000-0000-000015950000}"/>
    <cellStyle name="Normal 3 5 2 4 2 3 2 2" xfId="30051" xr:uid="{00000000-0005-0000-0000-000016950000}"/>
    <cellStyle name="Normal 3 5 2 4 2 3 2 2 2" xfId="30052" xr:uid="{00000000-0005-0000-0000-000017950000}"/>
    <cellStyle name="Normal 3 5 2 4 2 3 2 2 3" xfId="47046" xr:uid="{00000000-0005-0000-0000-000018950000}"/>
    <cellStyle name="Normal 3 5 2 4 2 3 2 3" xfId="30053" xr:uid="{00000000-0005-0000-0000-000019950000}"/>
    <cellStyle name="Normal 3 5 2 4 2 3 2 4" xfId="47047" xr:uid="{00000000-0005-0000-0000-00001A950000}"/>
    <cellStyle name="Normal 3 5 2 4 2 3 3" xfId="14026" xr:uid="{00000000-0005-0000-0000-00001B950000}"/>
    <cellStyle name="Normal 3 5 2 4 2 3 3 2" xfId="30054" xr:uid="{00000000-0005-0000-0000-00001C950000}"/>
    <cellStyle name="Normal 3 5 2 4 2 3 3 3" xfId="47048" xr:uid="{00000000-0005-0000-0000-00001D950000}"/>
    <cellStyle name="Normal 3 5 2 4 2 3 4" xfId="30055" xr:uid="{00000000-0005-0000-0000-00001E950000}"/>
    <cellStyle name="Normal 3 5 2 4 2 3 5" xfId="47049" xr:uid="{00000000-0005-0000-0000-00001F950000}"/>
    <cellStyle name="Normal 3 5 2 4 2 4" xfId="14027" xr:uid="{00000000-0005-0000-0000-000020950000}"/>
    <cellStyle name="Normal 3 5 2 4 2 4 2" xfId="14028" xr:uid="{00000000-0005-0000-0000-000021950000}"/>
    <cellStyle name="Normal 3 5 2 4 2 4 2 2" xfId="30056" xr:uid="{00000000-0005-0000-0000-000022950000}"/>
    <cellStyle name="Normal 3 5 2 4 2 4 2 3" xfId="47050" xr:uid="{00000000-0005-0000-0000-000023950000}"/>
    <cellStyle name="Normal 3 5 2 4 2 4 3" xfId="30057" xr:uid="{00000000-0005-0000-0000-000024950000}"/>
    <cellStyle name="Normal 3 5 2 4 2 4 4" xfId="47051" xr:uid="{00000000-0005-0000-0000-000025950000}"/>
    <cellStyle name="Normal 3 5 2 4 2 5" xfId="14029" xr:uid="{00000000-0005-0000-0000-000026950000}"/>
    <cellStyle name="Normal 3 5 2 4 2 5 2" xfId="14030" xr:uid="{00000000-0005-0000-0000-000027950000}"/>
    <cellStyle name="Normal 3 5 2 4 2 5 3" xfId="47052" xr:uid="{00000000-0005-0000-0000-000028950000}"/>
    <cellStyle name="Normal 3 5 2 4 2 6" xfId="14031" xr:uid="{00000000-0005-0000-0000-000029950000}"/>
    <cellStyle name="Normal 3 5 2 4 2 6 2" xfId="14032" xr:uid="{00000000-0005-0000-0000-00002A950000}"/>
    <cellStyle name="Normal 3 5 2 4 2 7" xfId="14033" xr:uid="{00000000-0005-0000-0000-00002B950000}"/>
    <cellStyle name="Normal 3 5 2 4 2 8" xfId="47053" xr:uid="{00000000-0005-0000-0000-00002C950000}"/>
    <cellStyle name="Normal 3 5 2 4 3" xfId="14034" xr:uid="{00000000-0005-0000-0000-00002D950000}"/>
    <cellStyle name="Normal 3 5 2 4 3 2" xfId="14035" xr:uid="{00000000-0005-0000-0000-00002E950000}"/>
    <cellStyle name="Normal 3 5 2 4 3 2 2" xfId="14036" xr:uid="{00000000-0005-0000-0000-00002F950000}"/>
    <cellStyle name="Normal 3 5 2 4 3 2 2 2" xfId="30058" xr:uid="{00000000-0005-0000-0000-000030950000}"/>
    <cellStyle name="Normal 3 5 2 4 3 2 2 2 2" xfId="30059" xr:uid="{00000000-0005-0000-0000-000031950000}"/>
    <cellStyle name="Normal 3 5 2 4 3 2 2 2 3" xfId="47054" xr:uid="{00000000-0005-0000-0000-000032950000}"/>
    <cellStyle name="Normal 3 5 2 4 3 2 2 3" xfId="30060" xr:uid="{00000000-0005-0000-0000-000033950000}"/>
    <cellStyle name="Normal 3 5 2 4 3 2 2 4" xfId="47055" xr:uid="{00000000-0005-0000-0000-000034950000}"/>
    <cellStyle name="Normal 3 5 2 4 3 2 3" xfId="14037" xr:uid="{00000000-0005-0000-0000-000035950000}"/>
    <cellStyle name="Normal 3 5 2 4 3 2 3 2" xfId="30061" xr:uid="{00000000-0005-0000-0000-000036950000}"/>
    <cellStyle name="Normal 3 5 2 4 3 2 3 3" xfId="47056" xr:uid="{00000000-0005-0000-0000-000037950000}"/>
    <cellStyle name="Normal 3 5 2 4 3 2 4" xfId="30062" xr:uid="{00000000-0005-0000-0000-000038950000}"/>
    <cellStyle name="Normal 3 5 2 4 3 2 5" xfId="47057" xr:uid="{00000000-0005-0000-0000-000039950000}"/>
    <cellStyle name="Normal 3 5 2 4 3 3" xfId="14038" xr:uid="{00000000-0005-0000-0000-00003A950000}"/>
    <cellStyle name="Normal 3 5 2 4 3 3 2" xfId="14039" xr:uid="{00000000-0005-0000-0000-00003B950000}"/>
    <cellStyle name="Normal 3 5 2 4 3 3 2 2" xfId="30063" xr:uid="{00000000-0005-0000-0000-00003C950000}"/>
    <cellStyle name="Normal 3 5 2 4 3 3 2 3" xfId="47058" xr:uid="{00000000-0005-0000-0000-00003D950000}"/>
    <cellStyle name="Normal 3 5 2 4 3 3 3" xfId="30064" xr:uid="{00000000-0005-0000-0000-00003E950000}"/>
    <cellStyle name="Normal 3 5 2 4 3 3 4" xfId="47059" xr:uid="{00000000-0005-0000-0000-00003F950000}"/>
    <cellStyle name="Normal 3 5 2 4 3 4" xfId="14040" xr:uid="{00000000-0005-0000-0000-000040950000}"/>
    <cellStyle name="Normal 3 5 2 4 3 4 2" xfId="14041" xr:uid="{00000000-0005-0000-0000-000041950000}"/>
    <cellStyle name="Normal 3 5 2 4 3 4 3" xfId="47060" xr:uid="{00000000-0005-0000-0000-000042950000}"/>
    <cellStyle name="Normal 3 5 2 4 3 5" xfId="14042" xr:uid="{00000000-0005-0000-0000-000043950000}"/>
    <cellStyle name="Normal 3 5 2 4 3 5 2" xfId="14043" xr:uid="{00000000-0005-0000-0000-000044950000}"/>
    <cellStyle name="Normal 3 5 2 4 3 6" xfId="14044" xr:uid="{00000000-0005-0000-0000-000045950000}"/>
    <cellStyle name="Normal 3 5 2 4 3 7" xfId="47061" xr:uid="{00000000-0005-0000-0000-000046950000}"/>
    <cellStyle name="Normal 3 5 2 4 4" xfId="14045" xr:uid="{00000000-0005-0000-0000-000047950000}"/>
    <cellStyle name="Normal 3 5 2 4 4 2" xfId="14046" xr:uid="{00000000-0005-0000-0000-000048950000}"/>
    <cellStyle name="Normal 3 5 2 4 4 2 2" xfId="30065" xr:uid="{00000000-0005-0000-0000-000049950000}"/>
    <cellStyle name="Normal 3 5 2 4 4 2 2 2" xfId="30066" xr:uid="{00000000-0005-0000-0000-00004A950000}"/>
    <cellStyle name="Normal 3 5 2 4 4 2 2 2 2" xfId="30067" xr:uid="{00000000-0005-0000-0000-00004B950000}"/>
    <cellStyle name="Normal 3 5 2 4 4 2 2 2 3" xfId="47062" xr:uid="{00000000-0005-0000-0000-00004C950000}"/>
    <cellStyle name="Normal 3 5 2 4 4 2 2 3" xfId="30068" xr:uid="{00000000-0005-0000-0000-00004D950000}"/>
    <cellStyle name="Normal 3 5 2 4 4 2 2 4" xfId="47063" xr:uid="{00000000-0005-0000-0000-00004E950000}"/>
    <cellStyle name="Normal 3 5 2 4 4 2 3" xfId="30069" xr:uid="{00000000-0005-0000-0000-00004F950000}"/>
    <cellStyle name="Normal 3 5 2 4 4 2 3 2" xfId="30070" xr:uid="{00000000-0005-0000-0000-000050950000}"/>
    <cellStyle name="Normal 3 5 2 4 4 2 3 3" xfId="47064" xr:uid="{00000000-0005-0000-0000-000051950000}"/>
    <cellStyle name="Normal 3 5 2 4 4 2 4" xfId="30071" xr:uid="{00000000-0005-0000-0000-000052950000}"/>
    <cellStyle name="Normal 3 5 2 4 4 2 5" xfId="47065" xr:uid="{00000000-0005-0000-0000-000053950000}"/>
    <cellStyle name="Normal 3 5 2 4 4 3" xfId="14047" xr:uid="{00000000-0005-0000-0000-000054950000}"/>
    <cellStyle name="Normal 3 5 2 4 4 3 2" xfId="30072" xr:uid="{00000000-0005-0000-0000-000055950000}"/>
    <cellStyle name="Normal 3 5 2 4 4 3 2 2" xfId="30073" xr:uid="{00000000-0005-0000-0000-000056950000}"/>
    <cellStyle name="Normal 3 5 2 4 4 3 2 3" xfId="47066" xr:uid="{00000000-0005-0000-0000-000057950000}"/>
    <cellStyle name="Normal 3 5 2 4 4 3 3" xfId="30074" xr:uid="{00000000-0005-0000-0000-000058950000}"/>
    <cellStyle name="Normal 3 5 2 4 4 3 4" xfId="47067" xr:uid="{00000000-0005-0000-0000-000059950000}"/>
    <cellStyle name="Normal 3 5 2 4 4 4" xfId="30075" xr:uid="{00000000-0005-0000-0000-00005A950000}"/>
    <cellStyle name="Normal 3 5 2 4 4 4 2" xfId="30076" xr:uid="{00000000-0005-0000-0000-00005B950000}"/>
    <cellStyle name="Normal 3 5 2 4 4 4 3" xfId="47068" xr:uid="{00000000-0005-0000-0000-00005C950000}"/>
    <cellStyle name="Normal 3 5 2 4 4 5" xfId="30077" xr:uid="{00000000-0005-0000-0000-00005D950000}"/>
    <cellStyle name="Normal 3 5 2 4 4 6" xfId="47069" xr:uid="{00000000-0005-0000-0000-00005E950000}"/>
    <cellStyle name="Normal 3 5 2 4 5" xfId="14048" xr:uid="{00000000-0005-0000-0000-00005F950000}"/>
    <cellStyle name="Normal 3 5 2 4 5 2" xfId="14049" xr:uid="{00000000-0005-0000-0000-000060950000}"/>
    <cellStyle name="Normal 3 5 2 4 5 2 2" xfId="30078" xr:uid="{00000000-0005-0000-0000-000061950000}"/>
    <cellStyle name="Normal 3 5 2 4 5 2 2 2" xfId="30079" xr:uid="{00000000-0005-0000-0000-000062950000}"/>
    <cellStyle name="Normal 3 5 2 4 5 2 2 3" xfId="47070" xr:uid="{00000000-0005-0000-0000-000063950000}"/>
    <cellStyle name="Normal 3 5 2 4 5 2 3" xfId="30080" xr:uid="{00000000-0005-0000-0000-000064950000}"/>
    <cellStyle name="Normal 3 5 2 4 5 2 4" xfId="47071" xr:uid="{00000000-0005-0000-0000-000065950000}"/>
    <cellStyle name="Normal 3 5 2 4 5 3" xfId="30081" xr:uid="{00000000-0005-0000-0000-000066950000}"/>
    <cellStyle name="Normal 3 5 2 4 5 3 2" xfId="30082" xr:uid="{00000000-0005-0000-0000-000067950000}"/>
    <cellStyle name="Normal 3 5 2 4 5 3 3" xfId="47072" xr:uid="{00000000-0005-0000-0000-000068950000}"/>
    <cellStyle name="Normal 3 5 2 4 5 4" xfId="30083" xr:uid="{00000000-0005-0000-0000-000069950000}"/>
    <cellStyle name="Normal 3 5 2 4 5 5" xfId="47073" xr:uid="{00000000-0005-0000-0000-00006A950000}"/>
    <cellStyle name="Normal 3 5 2 4 6" xfId="14050" xr:uid="{00000000-0005-0000-0000-00006B950000}"/>
    <cellStyle name="Normal 3 5 2 4 6 2" xfId="14051" xr:uid="{00000000-0005-0000-0000-00006C950000}"/>
    <cellStyle name="Normal 3 5 2 4 6 2 2" xfId="30084" xr:uid="{00000000-0005-0000-0000-00006D950000}"/>
    <cellStyle name="Normal 3 5 2 4 6 2 3" xfId="47074" xr:uid="{00000000-0005-0000-0000-00006E950000}"/>
    <cellStyle name="Normal 3 5 2 4 6 3" xfId="30085" xr:uid="{00000000-0005-0000-0000-00006F950000}"/>
    <cellStyle name="Normal 3 5 2 4 6 4" xfId="47075" xr:uid="{00000000-0005-0000-0000-000070950000}"/>
    <cellStyle name="Normal 3 5 2 4 7" xfId="14052" xr:uid="{00000000-0005-0000-0000-000071950000}"/>
    <cellStyle name="Normal 3 5 2 4 7 2" xfId="14053" xr:uid="{00000000-0005-0000-0000-000072950000}"/>
    <cellStyle name="Normal 3 5 2 4 7 3" xfId="47076" xr:uid="{00000000-0005-0000-0000-000073950000}"/>
    <cellStyle name="Normal 3 5 2 4 8" xfId="14054" xr:uid="{00000000-0005-0000-0000-000074950000}"/>
    <cellStyle name="Normal 3 5 2 4 8 2" xfId="47077" xr:uid="{00000000-0005-0000-0000-000075950000}"/>
    <cellStyle name="Normal 3 5 2 4 9" xfId="47078" xr:uid="{00000000-0005-0000-0000-000076950000}"/>
    <cellStyle name="Normal 3 5 2 5" xfId="14055" xr:uid="{00000000-0005-0000-0000-000077950000}"/>
    <cellStyle name="Normal 3 5 2 5 10" xfId="47079" xr:uid="{00000000-0005-0000-0000-000078950000}"/>
    <cellStyle name="Normal 3 5 2 5 2" xfId="14056" xr:uid="{00000000-0005-0000-0000-000079950000}"/>
    <cellStyle name="Normal 3 5 2 5 2 2" xfId="14057" xr:uid="{00000000-0005-0000-0000-00007A950000}"/>
    <cellStyle name="Normal 3 5 2 5 2 2 2" xfId="14058" xr:uid="{00000000-0005-0000-0000-00007B950000}"/>
    <cellStyle name="Normal 3 5 2 5 2 2 2 2" xfId="30086" xr:uid="{00000000-0005-0000-0000-00007C950000}"/>
    <cellStyle name="Normal 3 5 2 5 2 2 2 2 2" xfId="30087" xr:uid="{00000000-0005-0000-0000-00007D950000}"/>
    <cellStyle name="Normal 3 5 2 5 2 2 2 2 3" xfId="47080" xr:uid="{00000000-0005-0000-0000-00007E950000}"/>
    <cellStyle name="Normal 3 5 2 5 2 2 2 3" xfId="30088" xr:uid="{00000000-0005-0000-0000-00007F950000}"/>
    <cellStyle name="Normal 3 5 2 5 2 2 2 4" xfId="47081" xr:uid="{00000000-0005-0000-0000-000080950000}"/>
    <cellStyle name="Normal 3 5 2 5 2 2 3" xfId="14059" xr:uid="{00000000-0005-0000-0000-000081950000}"/>
    <cellStyle name="Normal 3 5 2 5 2 2 3 2" xfId="30089" xr:uid="{00000000-0005-0000-0000-000082950000}"/>
    <cellStyle name="Normal 3 5 2 5 2 2 3 3" xfId="47082" xr:uid="{00000000-0005-0000-0000-000083950000}"/>
    <cellStyle name="Normal 3 5 2 5 2 2 4" xfId="30090" xr:uid="{00000000-0005-0000-0000-000084950000}"/>
    <cellStyle name="Normal 3 5 2 5 2 2 5" xfId="47083" xr:uid="{00000000-0005-0000-0000-000085950000}"/>
    <cellStyle name="Normal 3 5 2 5 2 3" xfId="14060" xr:uid="{00000000-0005-0000-0000-000086950000}"/>
    <cellStyle name="Normal 3 5 2 5 2 3 2" xfId="14061" xr:uid="{00000000-0005-0000-0000-000087950000}"/>
    <cellStyle name="Normal 3 5 2 5 2 3 2 2" xfId="30091" xr:uid="{00000000-0005-0000-0000-000088950000}"/>
    <cellStyle name="Normal 3 5 2 5 2 3 2 3" xfId="47084" xr:uid="{00000000-0005-0000-0000-000089950000}"/>
    <cellStyle name="Normal 3 5 2 5 2 3 3" xfId="30092" xr:uid="{00000000-0005-0000-0000-00008A950000}"/>
    <cellStyle name="Normal 3 5 2 5 2 3 4" xfId="47085" xr:uid="{00000000-0005-0000-0000-00008B950000}"/>
    <cellStyle name="Normal 3 5 2 5 2 4" xfId="14062" xr:uid="{00000000-0005-0000-0000-00008C950000}"/>
    <cellStyle name="Normal 3 5 2 5 2 4 2" xfId="14063" xr:uid="{00000000-0005-0000-0000-00008D950000}"/>
    <cellStyle name="Normal 3 5 2 5 2 4 3" xfId="47086" xr:uid="{00000000-0005-0000-0000-00008E950000}"/>
    <cellStyle name="Normal 3 5 2 5 2 5" xfId="14064" xr:uid="{00000000-0005-0000-0000-00008F950000}"/>
    <cellStyle name="Normal 3 5 2 5 2 5 2" xfId="14065" xr:uid="{00000000-0005-0000-0000-000090950000}"/>
    <cellStyle name="Normal 3 5 2 5 2 6" xfId="14066" xr:uid="{00000000-0005-0000-0000-000091950000}"/>
    <cellStyle name="Normal 3 5 2 5 2 7" xfId="47087" xr:uid="{00000000-0005-0000-0000-000092950000}"/>
    <cellStyle name="Normal 3 5 2 5 3" xfId="14067" xr:uid="{00000000-0005-0000-0000-000093950000}"/>
    <cellStyle name="Normal 3 5 2 5 3 2" xfId="14068" xr:uid="{00000000-0005-0000-0000-000094950000}"/>
    <cellStyle name="Normal 3 5 2 5 3 2 2" xfId="30093" xr:uid="{00000000-0005-0000-0000-000095950000}"/>
    <cellStyle name="Normal 3 5 2 5 3 2 2 2" xfId="30094" xr:uid="{00000000-0005-0000-0000-000096950000}"/>
    <cellStyle name="Normal 3 5 2 5 3 2 2 2 2" xfId="30095" xr:uid="{00000000-0005-0000-0000-000097950000}"/>
    <cellStyle name="Normal 3 5 2 5 3 2 2 2 3" xfId="47088" xr:uid="{00000000-0005-0000-0000-000098950000}"/>
    <cellStyle name="Normal 3 5 2 5 3 2 2 3" xfId="30096" xr:uid="{00000000-0005-0000-0000-000099950000}"/>
    <cellStyle name="Normal 3 5 2 5 3 2 2 4" xfId="47089" xr:uid="{00000000-0005-0000-0000-00009A950000}"/>
    <cellStyle name="Normal 3 5 2 5 3 2 3" xfId="30097" xr:uid="{00000000-0005-0000-0000-00009B950000}"/>
    <cellStyle name="Normal 3 5 2 5 3 2 3 2" xfId="30098" xr:uid="{00000000-0005-0000-0000-00009C950000}"/>
    <cellStyle name="Normal 3 5 2 5 3 2 3 3" xfId="47090" xr:uid="{00000000-0005-0000-0000-00009D950000}"/>
    <cellStyle name="Normal 3 5 2 5 3 2 4" xfId="30099" xr:uid="{00000000-0005-0000-0000-00009E950000}"/>
    <cellStyle name="Normal 3 5 2 5 3 2 5" xfId="47091" xr:uid="{00000000-0005-0000-0000-00009F950000}"/>
    <cellStyle name="Normal 3 5 2 5 3 3" xfId="14069" xr:uid="{00000000-0005-0000-0000-0000A0950000}"/>
    <cellStyle name="Normal 3 5 2 5 3 3 2" xfId="30100" xr:uid="{00000000-0005-0000-0000-0000A1950000}"/>
    <cellStyle name="Normal 3 5 2 5 3 3 2 2" xfId="30101" xr:uid="{00000000-0005-0000-0000-0000A2950000}"/>
    <cellStyle name="Normal 3 5 2 5 3 3 2 3" xfId="47092" xr:uid="{00000000-0005-0000-0000-0000A3950000}"/>
    <cellStyle name="Normal 3 5 2 5 3 3 3" xfId="30102" xr:uid="{00000000-0005-0000-0000-0000A4950000}"/>
    <cellStyle name="Normal 3 5 2 5 3 3 4" xfId="47093" xr:uid="{00000000-0005-0000-0000-0000A5950000}"/>
    <cellStyle name="Normal 3 5 2 5 3 4" xfId="30103" xr:uid="{00000000-0005-0000-0000-0000A6950000}"/>
    <cellStyle name="Normal 3 5 2 5 3 4 2" xfId="30104" xr:uid="{00000000-0005-0000-0000-0000A7950000}"/>
    <cellStyle name="Normal 3 5 2 5 3 4 3" xfId="47094" xr:uid="{00000000-0005-0000-0000-0000A8950000}"/>
    <cellStyle name="Normal 3 5 2 5 3 5" xfId="30105" xr:uid="{00000000-0005-0000-0000-0000A9950000}"/>
    <cellStyle name="Normal 3 5 2 5 3 6" xfId="47095" xr:uid="{00000000-0005-0000-0000-0000AA950000}"/>
    <cellStyle name="Normal 3 5 2 5 4" xfId="14070" xr:uid="{00000000-0005-0000-0000-0000AB950000}"/>
    <cellStyle name="Normal 3 5 2 5 4 2" xfId="14071" xr:uid="{00000000-0005-0000-0000-0000AC950000}"/>
    <cellStyle name="Normal 3 5 2 5 4 2 2" xfId="30106" xr:uid="{00000000-0005-0000-0000-0000AD950000}"/>
    <cellStyle name="Normal 3 5 2 5 4 2 2 2" xfId="30107" xr:uid="{00000000-0005-0000-0000-0000AE950000}"/>
    <cellStyle name="Normal 3 5 2 5 4 2 2 3" xfId="47096" xr:uid="{00000000-0005-0000-0000-0000AF950000}"/>
    <cellStyle name="Normal 3 5 2 5 4 2 3" xfId="30108" xr:uid="{00000000-0005-0000-0000-0000B0950000}"/>
    <cellStyle name="Normal 3 5 2 5 4 2 4" xfId="47097" xr:uid="{00000000-0005-0000-0000-0000B1950000}"/>
    <cellStyle name="Normal 3 5 2 5 4 3" xfId="30109" xr:uid="{00000000-0005-0000-0000-0000B2950000}"/>
    <cellStyle name="Normal 3 5 2 5 4 3 2" xfId="30110" xr:uid="{00000000-0005-0000-0000-0000B3950000}"/>
    <cellStyle name="Normal 3 5 2 5 4 3 3" xfId="47098" xr:uid="{00000000-0005-0000-0000-0000B4950000}"/>
    <cellStyle name="Normal 3 5 2 5 4 4" xfId="30111" xr:uid="{00000000-0005-0000-0000-0000B5950000}"/>
    <cellStyle name="Normal 3 5 2 5 4 5" xfId="47099" xr:uid="{00000000-0005-0000-0000-0000B6950000}"/>
    <cellStyle name="Normal 3 5 2 5 5" xfId="14072" xr:uid="{00000000-0005-0000-0000-0000B7950000}"/>
    <cellStyle name="Normal 3 5 2 5 5 2" xfId="14073" xr:uid="{00000000-0005-0000-0000-0000B8950000}"/>
    <cellStyle name="Normal 3 5 2 5 5 2 2" xfId="30112" xr:uid="{00000000-0005-0000-0000-0000B9950000}"/>
    <cellStyle name="Normal 3 5 2 5 5 2 3" xfId="47100" xr:uid="{00000000-0005-0000-0000-0000BA950000}"/>
    <cellStyle name="Normal 3 5 2 5 5 3" xfId="30113" xr:uid="{00000000-0005-0000-0000-0000BB950000}"/>
    <cellStyle name="Normal 3 5 2 5 5 4" xfId="47101" xr:uid="{00000000-0005-0000-0000-0000BC950000}"/>
    <cellStyle name="Normal 3 5 2 5 6" xfId="14074" xr:uid="{00000000-0005-0000-0000-0000BD950000}"/>
    <cellStyle name="Normal 3 5 2 5 6 2" xfId="14075" xr:uid="{00000000-0005-0000-0000-0000BE950000}"/>
    <cellStyle name="Normal 3 5 2 5 6 3" xfId="47102" xr:uid="{00000000-0005-0000-0000-0000BF950000}"/>
    <cellStyle name="Normal 3 5 2 5 7" xfId="14076" xr:uid="{00000000-0005-0000-0000-0000C0950000}"/>
    <cellStyle name="Normal 3 5 2 5 7 2" xfId="47103" xr:uid="{00000000-0005-0000-0000-0000C1950000}"/>
    <cellStyle name="Normal 3 5 2 5 8" xfId="47104" xr:uid="{00000000-0005-0000-0000-0000C2950000}"/>
    <cellStyle name="Normal 3 5 2 5 9" xfId="47105" xr:uid="{00000000-0005-0000-0000-0000C3950000}"/>
    <cellStyle name="Normal 3 5 2 6" xfId="14077" xr:uid="{00000000-0005-0000-0000-0000C4950000}"/>
    <cellStyle name="Normal 3 5 2 6 2" xfId="14078" xr:uid="{00000000-0005-0000-0000-0000C5950000}"/>
    <cellStyle name="Normal 3 5 2 6 2 2" xfId="14079" xr:uid="{00000000-0005-0000-0000-0000C6950000}"/>
    <cellStyle name="Normal 3 5 2 6 2 2 2" xfId="30114" xr:uid="{00000000-0005-0000-0000-0000C7950000}"/>
    <cellStyle name="Normal 3 5 2 6 2 2 2 2" xfId="30115" xr:uid="{00000000-0005-0000-0000-0000C8950000}"/>
    <cellStyle name="Normal 3 5 2 6 2 2 2 3" xfId="47106" xr:uid="{00000000-0005-0000-0000-0000C9950000}"/>
    <cellStyle name="Normal 3 5 2 6 2 2 3" xfId="30116" xr:uid="{00000000-0005-0000-0000-0000CA950000}"/>
    <cellStyle name="Normal 3 5 2 6 2 2 4" xfId="47107" xr:uid="{00000000-0005-0000-0000-0000CB950000}"/>
    <cellStyle name="Normal 3 5 2 6 2 3" xfId="14080" xr:uid="{00000000-0005-0000-0000-0000CC950000}"/>
    <cellStyle name="Normal 3 5 2 6 2 3 2" xfId="30117" xr:uid="{00000000-0005-0000-0000-0000CD950000}"/>
    <cellStyle name="Normal 3 5 2 6 2 3 3" xfId="47108" xr:uid="{00000000-0005-0000-0000-0000CE950000}"/>
    <cellStyle name="Normal 3 5 2 6 2 4" xfId="30118" xr:uid="{00000000-0005-0000-0000-0000CF950000}"/>
    <cellStyle name="Normal 3 5 2 6 2 5" xfId="47109" xr:uid="{00000000-0005-0000-0000-0000D0950000}"/>
    <cellStyle name="Normal 3 5 2 6 2 6" xfId="47110" xr:uid="{00000000-0005-0000-0000-0000D1950000}"/>
    <cellStyle name="Normal 3 5 2 6 3" xfId="14081" xr:uid="{00000000-0005-0000-0000-0000D2950000}"/>
    <cellStyle name="Normal 3 5 2 6 3 2" xfId="14082" xr:uid="{00000000-0005-0000-0000-0000D3950000}"/>
    <cellStyle name="Normal 3 5 2 6 3 2 2" xfId="30119" xr:uid="{00000000-0005-0000-0000-0000D4950000}"/>
    <cellStyle name="Normal 3 5 2 6 3 2 3" xfId="47111" xr:uid="{00000000-0005-0000-0000-0000D5950000}"/>
    <cellStyle name="Normal 3 5 2 6 3 3" xfId="30120" xr:uid="{00000000-0005-0000-0000-0000D6950000}"/>
    <cellStyle name="Normal 3 5 2 6 3 4" xfId="47112" xr:uid="{00000000-0005-0000-0000-0000D7950000}"/>
    <cellStyle name="Normal 3 5 2 6 4" xfId="14083" xr:uid="{00000000-0005-0000-0000-0000D8950000}"/>
    <cellStyle name="Normal 3 5 2 6 4 2" xfId="14084" xr:uid="{00000000-0005-0000-0000-0000D9950000}"/>
    <cellStyle name="Normal 3 5 2 6 4 3" xfId="47113" xr:uid="{00000000-0005-0000-0000-0000DA950000}"/>
    <cellStyle name="Normal 3 5 2 6 5" xfId="14085" xr:uid="{00000000-0005-0000-0000-0000DB950000}"/>
    <cellStyle name="Normal 3 5 2 6 5 2" xfId="14086" xr:uid="{00000000-0005-0000-0000-0000DC950000}"/>
    <cellStyle name="Normal 3 5 2 6 6" xfId="14087" xr:uid="{00000000-0005-0000-0000-0000DD950000}"/>
    <cellStyle name="Normal 3 5 2 6 7" xfId="47114" xr:uid="{00000000-0005-0000-0000-0000DE950000}"/>
    <cellStyle name="Normal 3 5 2 7" xfId="14088" xr:uid="{00000000-0005-0000-0000-0000DF950000}"/>
    <cellStyle name="Normal 3 5 2 7 2" xfId="14089" xr:uid="{00000000-0005-0000-0000-0000E0950000}"/>
    <cellStyle name="Normal 3 5 2 7 2 2" xfId="30121" xr:uid="{00000000-0005-0000-0000-0000E1950000}"/>
    <cellStyle name="Normal 3 5 2 7 2 2 2" xfId="30122" xr:uid="{00000000-0005-0000-0000-0000E2950000}"/>
    <cellStyle name="Normal 3 5 2 7 2 2 2 2" xfId="30123" xr:uid="{00000000-0005-0000-0000-0000E3950000}"/>
    <cellStyle name="Normal 3 5 2 7 2 2 2 3" xfId="47115" xr:uid="{00000000-0005-0000-0000-0000E4950000}"/>
    <cellStyle name="Normal 3 5 2 7 2 2 3" xfId="30124" xr:uid="{00000000-0005-0000-0000-0000E5950000}"/>
    <cellStyle name="Normal 3 5 2 7 2 2 4" xfId="47116" xr:uid="{00000000-0005-0000-0000-0000E6950000}"/>
    <cellStyle name="Normal 3 5 2 7 2 3" xfId="30125" xr:uid="{00000000-0005-0000-0000-0000E7950000}"/>
    <cellStyle name="Normal 3 5 2 7 2 3 2" xfId="30126" xr:uid="{00000000-0005-0000-0000-0000E8950000}"/>
    <cellStyle name="Normal 3 5 2 7 2 3 3" xfId="47117" xr:uid="{00000000-0005-0000-0000-0000E9950000}"/>
    <cellStyle name="Normal 3 5 2 7 2 4" xfId="30127" xr:uid="{00000000-0005-0000-0000-0000EA950000}"/>
    <cellStyle name="Normal 3 5 2 7 2 5" xfId="47118" xr:uid="{00000000-0005-0000-0000-0000EB950000}"/>
    <cellStyle name="Normal 3 5 2 7 3" xfId="14090" xr:uid="{00000000-0005-0000-0000-0000EC950000}"/>
    <cellStyle name="Normal 3 5 2 7 3 2" xfId="30128" xr:uid="{00000000-0005-0000-0000-0000ED950000}"/>
    <cellStyle name="Normal 3 5 2 7 3 2 2" xfId="30129" xr:uid="{00000000-0005-0000-0000-0000EE950000}"/>
    <cellStyle name="Normal 3 5 2 7 3 2 3" xfId="47119" xr:uid="{00000000-0005-0000-0000-0000EF950000}"/>
    <cellStyle name="Normal 3 5 2 7 3 3" xfId="30130" xr:uid="{00000000-0005-0000-0000-0000F0950000}"/>
    <cellStyle name="Normal 3 5 2 7 3 4" xfId="47120" xr:uid="{00000000-0005-0000-0000-0000F1950000}"/>
    <cellStyle name="Normal 3 5 2 7 4" xfId="30131" xr:uid="{00000000-0005-0000-0000-0000F2950000}"/>
    <cellStyle name="Normal 3 5 2 7 4 2" xfId="30132" xr:uid="{00000000-0005-0000-0000-0000F3950000}"/>
    <cellStyle name="Normal 3 5 2 7 4 3" xfId="47121" xr:uid="{00000000-0005-0000-0000-0000F4950000}"/>
    <cellStyle name="Normal 3 5 2 7 5" xfId="30133" xr:uid="{00000000-0005-0000-0000-0000F5950000}"/>
    <cellStyle name="Normal 3 5 2 7 6" xfId="47122" xr:uid="{00000000-0005-0000-0000-0000F6950000}"/>
    <cellStyle name="Normal 3 5 2 7 7" xfId="47123" xr:uid="{00000000-0005-0000-0000-0000F7950000}"/>
    <cellStyle name="Normal 3 5 2 8" xfId="14091" xr:uid="{00000000-0005-0000-0000-0000F8950000}"/>
    <cellStyle name="Normal 3 5 2 8 2" xfId="14092" xr:uid="{00000000-0005-0000-0000-0000F9950000}"/>
    <cellStyle name="Normal 3 5 2 8 2 2" xfId="30134" xr:uid="{00000000-0005-0000-0000-0000FA950000}"/>
    <cellStyle name="Normal 3 5 2 8 2 2 2" xfId="30135" xr:uid="{00000000-0005-0000-0000-0000FB950000}"/>
    <cellStyle name="Normal 3 5 2 8 2 2 3" xfId="47124" xr:uid="{00000000-0005-0000-0000-0000FC950000}"/>
    <cellStyle name="Normal 3 5 2 8 2 3" xfId="30136" xr:uid="{00000000-0005-0000-0000-0000FD950000}"/>
    <cellStyle name="Normal 3 5 2 8 2 4" xfId="47125" xr:uid="{00000000-0005-0000-0000-0000FE950000}"/>
    <cellStyle name="Normal 3 5 2 8 3" xfId="14093" xr:uid="{00000000-0005-0000-0000-0000FF950000}"/>
    <cellStyle name="Normal 3 5 2 8 3 2" xfId="30137" xr:uid="{00000000-0005-0000-0000-000000960000}"/>
    <cellStyle name="Normal 3 5 2 8 3 3" xfId="47126" xr:uid="{00000000-0005-0000-0000-000001960000}"/>
    <cellStyle name="Normal 3 5 2 8 4" xfId="30138" xr:uid="{00000000-0005-0000-0000-000002960000}"/>
    <cellStyle name="Normal 3 5 2 8 5" xfId="47127" xr:uid="{00000000-0005-0000-0000-000003960000}"/>
    <cellStyle name="Normal 3 5 2 9" xfId="14094" xr:uid="{00000000-0005-0000-0000-000004960000}"/>
    <cellStyle name="Normal 3 5 2 9 2" xfId="14095" xr:uid="{00000000-0005-0000-0000-000005960000}"/>
    <cellStyle name="Normal 3 5 2 9 2 2" xfId="30139" xr:uid="{00000000-0005-0000-0000-000006960000}"/>
    <cellStyle name="Normal 3 5 2 9 2 2 2" xfId="30140" xr:uid="{00000000-0005-0000-0000-000007960000}"/>
    <cellStyle name="Normal 3 5 2 9 2 2 3" xfId="47128" xr:uid="{00000000-0005-0000-0000-000008960000}"/>
    <cellStyle name="Normal 3 5 2 9 2 3" xfId="30141" xr:uid="{00000000-0005-0000-0000-000009960000}"/>
    <cellStyle name="Normal 3 5 2 9 2 4" xfId="47129" xr:uid="{00000000-0005-0000-0000-00000A960000}"/>
    <cellStyle name="Normal 3 5 2 9 3" xfId="30142" xr:uid="{00000000-0005-0000-0000-00000B960000}"/>
    <cellStyle name="Normal 3 5 2 9 3 2" xfId="30143" xr:uid="{00000000-0005-0000-0000-00000C960000}"/>
    <cellStyle name="Normal 3 5 2 9 3 3" xfId="47130" xr:uid="{00000000-0005-0000-0000-00000D960000}"/>
    <cellStyle name="Normal 3 5 2 9 4" xfId="30144" xr:uid="{00000000-0005-0000-0000-00000E960000}"/>
    <cellStyle name="Normal 3 5 2 9 5" xfId="47131" xr:uid="{00000000-0005-0000-0000-00000F960000}"/>
    <cellStyle name="Normal 3 5 20" xfId="47132" xr:uid="{00000000-0005-0000-0000-000010960000}"/>
    <cellStyle name="Normal 3 5 3" xfId="14096" xr:uid="{00000000-0005-0000-0000-000011960000}"/>
    <cellStyle name="Normal 3 5 3 10" xfId="14097" xr:uid="{00000000-0005-0000-0000-000012960000}"/>
    <cellStyle name="Normal 3 5 3 10 2" xfId="14098" xr:uid="{00000000-0005-0000-0000-000013960000}"/>
    <cellStyle name="Normal 3 5 3 10 2 2" xfId="30145" xr:uid="{00000000-0005-0000-0000-000014960000}"/>
    <cellStyle name="Normal 3 5 3 10 2 3" xfId="47133" xr:uid="{00000000-0005-0000-0000-000015960000}"/>
    <cellStyle name="Normal 3 5 3 10 3" xfId="30146" xr:uid="{00000000-0005-0000-0000-000016960000}"/>
    <cellStyle name="Normal 3 5 3 10 4" xfId="47134" xr:uid="{00000000-0005-0000-0000-000017960000}"/>
    <cellStyle name="Normal 3 5 3 11" xfId="14099" xr:uid="{00000000-0005-0000-0000-000018960000}"/>
    <cellStyle name="Normal 3 5 3 11 2" xfId="30147" xr:uid="{00000000-0005-0000-0000-000019960000}"/>
    <cellStyle name="Normal 3 5 3 11 3" xfId="47135" xr:uid="{00000000-0005-0000-0000-00001A960000}"/>
    <cellStyle name="Normal 3 5 3 12" xfId="30148" xr:uid="{00000000-0005-0000-0000-00001B960000}"/>
    <cellStyle name="Normal 3 5 3 12 2" xfId="47136" xr:uid="{00000000-0005-0000-0000-00001C960000}"/>
    <cellStyle name="Normal 3 5 3 13" xfId="47137" xr:uid="{00000000-0005-0000-0000-00001D960000}"/>
    <cellStyle name="Normal 3 5 3 14" xfId="47138" xr:uid="{00000000-0005-0000-0000-00001E960000}"/>
    <cellStyle name="Normal 3 5 3 15" xfId="47139" xr:uid="{00000000-0005-0000-0000-00001F960000}"/>
    <cellStyle name="Normal 3 5 3 2" xfId="14100" xr:uid="{00000000-0005-0000-0000-000020960000}"/>
    <cellStyle name="Normal 3 5 3 2 10" xfId="47140" xr:uid="{00000000-0005-0000-0000-000021960000}"/>
    <cellStyle name="Normal 3 5 3 2 11" xfId="47141" xr:uid="{00000000-0005-0000-0000-000022960000}"/>
    <cellStyle name="Normal 3 5 3 2 12" xfId="47142" xr:uid="{00000000-0005-0000-0000-000023960000}"/>
    <cellStyle name="Normal 3 5 3 2 2" xfId="14101" xr:uid="{00000000-0005-0000-0000-000024960000}"/>
    <cellStyle name="Normal 3 5 3 2 2 2" xfId="14102" xr:uid="{00000000-0005-0000-0000-000025960000}"/>
    <cellStyle name="Normal 3 5 3 2 2 2 2" xfId="14103" xr:uid="{00000000-0005-0000-0000-000026960000}"/>
    <cellStyle name="Normal 3 5 3 2 2 2 2 2" xfId="14104" xr:uid="{00000000-0005-0000-0000-000027960000}"/>
    <cellStyle name="Normal 3 5 3 2 2 2 2 2 2" xfId="30149" xr:uid="{00000000-0005-0000-0000-000028960000}"/>
    <cellStyle name="Normal 3 5 3 2 2 2 2 2 2 2" xfId="30150" xr:uid="{00000000-0005-0000-0000-000029960000}"/>
    <cellStyle name="Normal 3 5 3 2 2 2 2 2 2 3" xfId="47143" xr:uid="{00000000-0005-0000-0000-00002A960000}"/>
    <cellStyle name="Normal 3 5 3 2 2 2 2 2 3" xfId="30151" xr:uid="{00000000-0005-0000-0000-00002B960000}"/>
    <cellStyle name="Normal 3 5 3 2 2 2 2 2 4" xfId="47144" xr:uid="{00000000-0005-0000-0000-00002C960000}"/>
    <cellStyle name="Normal 3 5 3 2 2 2 2 3" xfId="14105" xr:uid="{00000000-0005-0000-0000-00002D960000}"/>
    <cellStyle name="Normal 3 5 3 2 2 2 2 3 2" xfId="30152" xr:uid="{00000000-0005-0000-0000-00002E960000}"/>
    <cellStyle name="Normal 3 5 3 2 2 2 2 3 3" xfId="47145" xr:uid="{00000000-0005-0000-0000-00002F960000}"/>
    <cellStyle name="Normal 3 5 3 2 2 2 2 4" xfId="30153" xr:uid="{00000000-0005-0000-0000-000030960000}"/>
    <cellStyle name="Normal 3 5 3 2 2 2 2 5" xfId="47146" xr:uid="{00000000-0005-0000-0000-000031960000}"/>
    <cellStyle name="Normal 3 5 3 2 2 2 3" xfId="14106" xr:uid="{00000000-0005-0000-0000-000032960000}"/>
    <cellStyle name="Normal 3 5 3 2 2 2 3 2" xfId="14107" xr:uid="{00000000-0005-0000-0000-000033960000}"/>
    <cellStyle name="Normal 3 5 3 2 2 2 3 2 2" xfId="30154" xr:uid="{00000000-0005-0000-0000-000034960000}"/>
    <cellStyle name="Normal 3 5 3 2 2 2 3 2 3" xfId="47147" xr:uid="{00000000-0005-0000-0000-000035960000}"/>
    <cellStyle name="Normal 3 5 3 2 2 2 3 3" xfId="30155" xr:uid="{00000000-0005-0000-0000-000036960000}"/>
    <cellStyle name="Normal 3 5 3 2 2 2 3 4" xfId="47148" xr:uid="{00000000-0005-0000-0000-000037960000}"/>
    <cellStyle name="Normal 3 5 3 2 2 2 4" xfId="14108" xr:uid="{00000000-0005-0000-0000-000038960000}"/>
    <cellStyle name="Normal 3 5 3 2 2 2 4 2" xfId="14109" xr:uid="{00000000-0005-0000-0000-000039960000}"/>
    <cellStyle name="Normal 3 5 3 2 2 2 4 3" xfId="47149" xr:uid="{00000000-0005-0000-0000-00003A960000}"/>
    <cellStyle name="Normal 3 5 3 2 2 2 5" xfId="14110" xr:uid="{00000000-0005-0000-0000-00003B960000}"/>
    <cellStyle name="Normal 3 5 3 2 2 2 5 2" xfId="14111" xr:uid="{00000000-0005-0000-0000-00003C960000}"/>
    <cellStyle name="Normal 3 5 3 2 2 2 6" xfId="14112" xr:uid="{00000000-0005-0000-0000-00003D960000}"/>
    <cellStyle name="Normal 3 5 3 2 2 2 7" xfId="47150" xr:uid="{00000000-0005-0000-0000-00003E960000}"/>
    <cellStyle name="Normal 3 5 3 2 2 3" xfId="14113" xr:uid="{00000000-0005-0000-0000-00003F960000}"/>
    <cellStyle name="Normal 3 5 3 2 2 3 2" xfId="14114" xr:uid="{00000000-0005-0000-0000-000040960000}"/>
    <cellStyle name="Normal 3 5 3 2 2 3 2 2" xfId="30156" xr:uid="{00000000-0005-0000-0000-000041960000}"/>
    <cellStyle name="Normal 3 5 3 2 2 3 2 2 2" xfId="30157" xr:uid="{00000000-0005-0000-0000-000042960000}"/>
    <cellStyle name="Normal 3 5 3 2 2 3 2 2 3" xfId="47151" xr:uid="{00000000-0005-0000-0000-000043960000}"/>
    <cellStyle name="Normal 3 5 3 2 2 3 2 3" xfId="30158" xr:uid="{00000000-0005-0000-0000-000044960000}"/>
    <cellStyle name="Normal 3 5 3 2 2 3 2 4" xfId="47152" xr:uid="{00000000-0005-0000-0000-000045960000}"/>
    <cellStyle name="Normal 3 5 3 2 2 3 3" xfId="14115" xr:uid="{00000000-0005-0000-0000-000046960000}"/>
    <cellStyle name="Normal 3 5 3 2 2 3 3 2" xfId="30159" xr:uid="{00000000-0005-0000-0000-000047960000}"/>
    <cellStyle name="Normal 3 5 3 2 2 3 3 3" xfId="47153" xr:uid="{00000000-0005-0000-0000-000048960000}"/>
    <cellStyle name="Normal 3 5 3 2 2 3 4" xfId="30160" xr:uid="{00000000-0005-0000-0000-000049960000}"/>
    <cellStyle name="Normal 3 5 3 2 2 3 5" xfId="47154" xr:uid="{00000000-0005-0000-0000-00004A960000}"/>
    <cellStyle name="Normal 3 5 3 2 2 4" xfId="14116" xr:uid="{00000000-0005-0000-0000-00004B960000}"/>
    <cellStyle name="Normal 3 5 3 2 2 4 2" xfId="14117" xr:uid="{00000000-0005-0000-0000-00004C960000}"/>
    <cellStyle name="Normal 3 5 3 2 2 4 2 2" xfId="30161" xr:uid="{00000000-0005-0000-0000-00004D960000}"/>
    <cellStyle name="Normal 3 5 3 2 2 4 2 3" xfId="47155" xr:uid="{00000000-0005-0000-0000-00004E960000}"/>
    <cellStyle name="Normal 3 5 3 2 2 4 3" xfId="30162" xr:uid="{00000000-0005-0000-0000-00004F960000}"/>
    <cellStyle name="Normal 3 5 3 2 2 4 4" xfId="47156" xr:uid="{00000000-0005-0000-0000-000050960000}"/>
    <cellStyle name="Normal 3 5 3 2 2 5" xfId="14118" xr:uid="{00000000-0005-0000-0000-000051960000}"/>
    <cellStyle name="Normal 3 5 3 2 2 5 2" xfId="14119" xr:uid="{00000000-0005-0000-0000-000052960000}"/>
    <cellStyle name="Normal 3 5 3 2 2 5 3" xfId="47157" xr:uid="{00000000-0005-0000-0000-000053960000}"/>
    <cellStyle name="Normal 3 5 3 2 2 6" xfId="14120" xr:uid="{00000000-0005-0000-0000-000054960000}"/>
    <cellStyle name="Normal 3 5 3 2 2 6 2" xfId="14121" xr:uid="{00000000-0005-0000-0000-000055960000}"/>
    <cellStyle name="Normal 3 5 3 2 2 7" xfId="14122" xr:uid="{00000000-0005-0000-0000-000056960000}"/>
    <cellStyle name="Normal 3 5 3 2 2 8" xfId="47158" xr:uid="{00000000-0005-0000-0000-000057960000}"/>
    <cellStyle name="Normal 3 5 3 2 3" xfId="14123" xr:uid="{00000000-0005-0000-0000-000058960000}"/>
    <cellStyle name="Normal 3 5 3 2 3 2" xfId="14124" xr:uid="{00000000-0005-0000-0000-000059960000}"/>
    <cellStyle name="Normal 3 5 3 2 3 2 2" xfId="14125" xr:uid="{00000000-0005-0000-0000-00005A960000}"/>
    <cellStyle name="Normal 3 5 3 2 3 2 2 2" xfId="30163" xr:uid="{00000000-0005-0000-0000-00005B960000}"/>
    <cellStyle name="Normal 3 5 3 2 3 2 2 2 2" xfId="30164" xr:uid="{00000000-0005-0000-0000-00005C960000}"/>
    <cellStyle name="Normal 3 5 3 2 3 2 2 2 3" xfId="47159" xr:uid="{00000000-0005-0000-0000-00005D960000}"/>
    <cellStyle name="Normal 3 5 3 2 3 2 2 3" xfId="30165" xr:uid="{00000000-0005-0000-0000-00005E960000}"/>
    <cellStyle name="Normal 3 5 3 2 3 2 2 4" xfId="47160" xr:uid="{00000000-0005-0000-0000-00005F960000}"/>
    <cellStyle name="Normal 3 5 3 2 3 2 3" xfId="14126" xr:uid="{00000000-0005-0000-0000-000060960000}"/>
    <cellStyle name="Normal 3 5 3 2 3 2 3 2" xfId="30166" xr:uid="{00000000-0005-0000-0000-000061960000}"/>
    <cellStyle name="Normal 3 5 3 2 3 2 3 3" xfId="47161" xr:uid="{00000000-0005-0000-0000-000062960000}"/>
    <cellStyle name="Normal 3 5 3 2 3 2 4" xfId="30167" xr:uid="{00000000-0005-0000-0000-000063960000}"/>
    <cellStyle name="Normal 3 5 3 2 3 2 5" xfId="47162" xr:uid="{00000000-0005-0000-0000-000064960000}"/>
    <cellStyle name="Normal 3 5 3 2 3 3" xfId="14127" xr:uid="{00000000-0005-0000-0000-000065960000}"/>
    <cellStyle name="Normal 3 5 3 2 3 3 2" xfId="14128" xr:uid="{00000000-0005-0000-0000-000066960000}"/>
    <cellStyle name="Normal 3 5 3 2 3 3 2 2" xfId="30168" xr:uid="{00000000-0005-0000-0000-000067960000}"/>
    <cellStyle name="Normal 3 5 3 2 3 3 2 3" xfId="47163" xr:uid="{00000000-0005-0000-0000-000068960000}"/>
    <cellStyle name="Normal 3 5 3 2 3 3 3" xfId="30169" xr:uid="{00000000-0005-0000-0000-000069960000}"/>
    <cellStyle name="Normal 3 5 3 2 3 3 4" xfId="47164" xr:uid="{00000000-0005-0000-0000-00006A960000}"/>
    <cellStyle name="Normal 3 5 3 2 3 4" xfId="14129" xr:uid="{00000000-0005-0000-0000-00006B960000}"/>
    <cellStyle name="Normal 3 5 3 2 3 4 2" xfId="14130" xr:uid="{00000000-0005-0000-0000-00006C960000}"/>
    <cellStyle name="Normal 3 5 3 2 3 4 3" xfId="47165" xr:uid="{00000000-0005-0000-0000-00006D960000}"/>
    <cellStyle name="Normal 3 5 3 2 3 5" xfId="14131" xr:uid="{00000000-0005-0000-0000-00006E960000}"/>
    <cellStyle name="Normal 3 5 3 2 3 5 2" xfId="14132" xr:uid="{00000000-0005-0000-0000-00006F960000}"/>
    <cellStyle name="Normal 3 5 3 2 3 6" xfId="14133" xr:uid="{00000000-0005-0000-0000-000070960000}"/>
    <cellStyle name="Normal 3 5 3 2 3 7" xfId="47166" xr:uid="{00000000-0005-0000-0000-000071960000}"/>
    <cellStyle name="Normal 3 5 3 2 4" xfId="14134" xr:uid="{00000000-0005-0000-0000-000072960000}"/>
    <cellStyle name="Normal 3 5 3 2 4 2" xfId="14135" xr:uid="{00000000-0005-0000-0000-000073960000}"/>
    <cellStyle name="Normal 3 5 3 2 4 2 2" xfId="30170" xr:uid="{00000000-0005-0000-0000-000074960000}"/>
    <cellStyle name="Normal 3 5 3 2 4 2 2 2" xfId="30171" xr:uid="{00000000-0005-0000-0000-000075960000}"/>
    <cellStyle name="Normal 3 5 3 2 4 2 2 2 2" xfId="30172" xr:uid="{00000000-0005-0000-0000-000076960000}"/>
    <cellStyle name="Normal 3 5 3 2 4 2 2 2 3" xfId="47167" xr:uid="{00000000-0005-0000-0000-000077960000}"/>
    <cellStyle name="Normal 3 5 3 2 4 2 2 3" xfId="30173" xr:uid="{00000000-0005-0000-0000-000078960000}"/>
    <cellStyle name="Normal 3 5 3 2 4 2 2 4" xfId="47168" xr:uid="{00000000-0005-0000-0000-000079960000}"/>
    <cellStyle name="Normal 3 5 3 2 4 2 3" xfId="30174" xr:uid="{00000000-0005-0000-0000-00007A960000}"/>
    <cellStyle name="Normal 3 5 3 2 4 2 3 2" xfId="30175" xr:uid="{00000000-0005-0000-0000-00007B960000}"/>
    <cellStyle name="Normal 3 5 3 2 4 2 3 3" xfId="47169" xr:uid="{00000000-0005-0000-0000-00007C960000}"/>
    <cellStyle name="Normal 3 5 3 2 4 2 4" xfId="30176" xr:uid="{00000000-0005-0000-0000-00007D960000}"/>
    <cellStyle name="Normal 3 5 3 2 4 2 5" xfId="47170" xr:uid="{00000000-0005-0000-0000-00007E960000}"/>
    <cellStyle name="Normal 3 5 3 2 4 3" xfId="14136" xr:uid="{00000000-0005-0000-0000-00007F960000}"/>
    <cellStyle name="Normal 3 5 3 2 4 3 2" xfId="30177" xr:uid="{00000000-0005-0000-0000-000080960000}"/>
    <cellStyle name="Normal 3 5 3 2 4 3 2 2" xfId="30178" xr:uid="{00000000-0005-0000-0000-000081960000}"/>
    <cellStyle name="Normal 3 5 3 2 4 3 2 3" xfId="47171" xr:uid="{00000000-0005-0000-0000-000082960000}"/>
    <cellStyle name="Normal 3 5 3 2 4 3 3" xfId="30179" xr:uid="{00000000-0005-0000-0000-000083960000}"/>
    <cellStyle name="Normal 3 5 3 2 4 3 4" xfId="47172" xr:uid="{00000000-0005-0000-0000-000084960000}"/>
    <cellStyle name="Normal 3 5 3 2 4 4" xfId="30180" xr:uid="{00000000-0005-0000-0000-000085960000}"/>
    <cellStyle name="Normal 3 5 3 2 4 4 2" xfId="30181" xr:uid="{00000000-0005-0000-0000-000086960000}"/>
    <cellStyle name="Normal 3 5 3 2 4 4 3" xfId="47173" xr:uid="{00000000-0005-0000-0000-000087960000}"/>
    <cellStyle name="Normal 3 5 3 2 4 5" xfId="30182" xr:uid="{00000000-0005-0000-0000-000088960000}"/>
    <cellStyle name="Normal 3 5 3 2 4 6" xfId="47174" xr:uid="{00000000-0005-0000-0000-000089960000}"/>
    <cellStyle name="Normal 3 5 3 2 5" xfId="14137" xr:uid="{00000000-0005-0000-0000-00008A960000}"/>
    <cellStyle name="Normal 3 5 3 2 5 2" xfId="14138" xr:uid="{00000000-0005-0000-0000-00008B960000}"/>
    <cellStyle name="Normal 3 5 3 2 5 2 2" xfId="30183" xr:uid="{00000000-0005-0000-0000-00008C960000}"/>
    <cellStyle name="Normal 3 5 3 2 5 2 2 2" xfId="30184" xr:uid="{00000000-0005-0000-0000-00008D960000}"/>
    <cellStyle name="Normal 3 5 3 2 5 2 2 3" xfId="47175" xr:uid="{00000000-0005-0000-0000-00008E960000}"/>
    <cellStyle name="Normal 3 5 3 2 5 2 3" xfId="30185" xr:uid="{00000000-0005-0000-0000-00008F960000}"/>
    <cellStyle name="Normal 3 5 3 2 5 2 4" xfId="47176" xr:uid="{00000000-0005-0000-0000-000090960000}"/>
    <cellStyle name="Normal 3 5 3 2 5 3" xfId="30186" xr:uid="{00000000-0005-0000-0000-000091960000}"/>
    <cellStyle name="Normal 3 5 3 2 5 3 2" xfId="30187" xr:uid="{00000000-0005-0000-0000-000092960000}"/>
    <cellStyle name="Normal 3 5 3 2 5 3 3" xfId="47177" xr:uid="{00000000-0005-0000-0000-000093960000}"/>
    <cellStyle name="Normal 3 5 3 2 5 4" xfId="30188" xr:uid="{00000000-0005-0000-0000-000094960000}"/>
    <cellStyle name="Normal 3 5 3 2 5 5" xfId="47178" xr:uid="{00000000-0005-0000-0000-000095960000}"/>
    <cellStyle name="Normal 3 5 3 2 6" xfId="14139" xr:uid="{00000000-0005-0000-0000-000096960000}"/>
    <cellStyle name="Normal 3 5 3 2 6 2" xfId="14140" xr:uid="{00000000-0005-0000-0000-000097960000}"/>
    <cellStyle name="Normal 3 5 3 2 6 2 2" xfId="30189" xr:uid="{00000000-0005-0000-0000-000098960000}"/>
    <cellStyle name="Normal 3 5 3 2 6 2 2 2" xfId="30190" xr:uid="{00000000-0005-0000-0000-000099960000}"/>
    <cellStyle name="Normal 3 5 3 2 6 2 2 3" xfId="47179" xr:uid="{00000000-0005-0000-0000-00009A960000}"/>
    <cellStyle name="Normal 3 5 3 2 6 2 3" xfId="30191" xr:uid="{00000000-0005-0000-0000-00009B960000}"/>
    <cellStyle name="Normal 3 5 3 2 6 2 4" xfId="47180" xr:uid="{00000000-0005-0000-0000-00009C960000}"/>
    <cellStyle name="Normal 3 5 3 2 6 3" xfId="30192" xr:uid="{00000000-0005-0000-0000-00009D960000}"/>
    <cellStyle name="Normal 3 5 3 2 6 3 2" xfId="30193" xr:uid="{00000000-0005-0000-0000-00009E960000}"/>
    <cellStyle name="Normal 3 5 3 2 6 3 3" xfId="47181" xr:uid="{00000000-0005-0000-0000-00009F960000}"/>
    <cellStyle name="Normal 3 5 3 2 6 4" xfId="30194" xr:uid="{00000000-0005-0000-0000-0000A0960000}"/>
    <cellStyle name="Normal 3 5 3 2 6 5" xfId="47182" xr:uid="{00000000-0005-0000-0000-0000A1960000}"/>
    <cellStyle name="Normal 3 5 3 2 7" xfId="14141" xr:uid="{00000000-0005-0000-0000-0000A2960000}"/>
    <cellStyle name="Normal 3 5 3 2 7 2" xfId="14142" xr:uid="{00000000-0005-0000-0000-0000A3960000}"/>
    <cellStyle name="Normal 3 5 3 2 7 2 2" xfId="30195" xr:uid="{00000000-0005-0000-0000-0000A4960000}"/>
    <cellStyle name="Normal 3 5 3 2 7 2 3" xfId="47183" xr:uid="{00000000-0005-0000-0000-0000A5960000}"/>
    <cellStyle name="Normal 3 5 3 2 7 3" xfId="30196" xr:uid="{00000000-0005-0000-0000-0000A6960000}"/>
    <cellStyle name="Normal 3 5 3 2 7 4" xfId="47184" xr:uid="{00000000-0005-0000-0000-0000A7960000}"/>
    <cellStyle name="Normal 3 5 3 2 8" xfId="14143" xr:uid="{00000000-0005-0000-0000-0000A8960000}"/>
    <cellStyle name="Normal 3 5 3 2 8 2" xfId="30197" xr:uid="{00000000-0005-0000-0000-0000A9960000}"/>
    <cellStyle name="Normal 3 5 3 2 8 3" xfId="47185" xr:uid="{00000000-0005-0000-0000-0000AA960000}"/>
    <cellStyle name="Normal 3 5 3 2 9" xfId="30198" xr:uid="{00000000-0005-0000-0000-0000AB960000}"/>
    <cellStyle name="Normal 3 5 3 2 9 2" xfId="47186" xr:uid="{00000000-0005-0000-0000-0000AC960000}"/>
    <cellStyle name="Normal 3 5 3 3" xfId="14144" xr:uid="{00000000-0005-0000-0000-0000AD960000}"/>
    <cellStyle name="Normal 3 5 3 3 10" xfId="47187" xr:uid="{00000000-0005-0000-0000-0000AE960000}"/>
    <cellStyle name="Normal 3 5 3 3 11" xfId="47188" xr:uid="{00000000-0005-0000-0000-0000AF960000}"/>
    <cellStyle name="Normal 3 5 3 3 2" xfId="14145" xr:uid="{00000000-0005-0000-0000-0000B0960000}"/>
    <cellStyle name="Normal 3 5 3 3 2 2" xfId="14146" xr:uid="{00000000-0005-0000-0000-0000B1960000}"/>
    <cellStyle name="Normal 3 5 3 3 2 2 2" xfId="14147" xr:uid="{00000000-0005-0000-0000-0000B2960000}"/>
    <cellStyle name="Normal 3 5 3 3 2 2 2 2" xfId="14148" xr:uid="{00000000-0005-0000-0000-0000B3960000}"/>
    <cellStyle name="Normal 3 5 3 3 2 2 2 2 2" xfId="30199" xr:uid="{00000000-0005-0000-0000-0000B4960000}"/>
    <cellStyle name="Normal 3 5 3 3 2 2 2 2 2 2" xfId="30200" xr:uid="{00000000-0005-0000-0000-0000B5960000}"/>
    <cellStyle name="Normal 3 5 3 3 2 2 2 2 2 3" xfId="47189" xr:uid="{00000000-0005-0000-0000-0000B6960000}"/>
    <cellStyle name="Normal 3 5 3 3 2 2 2 2 3" xfId="30201" xr:uid="{00000000-0005-0000-0000-0000B7960000}"/>
    <cellStyle name="Normal 3 5 3 3 2 2 2 2 4" xfId="47190" xr:uid="{00000000-0005-0000-0000-0000B8960000}"/>
    <cellStyle name="Normal 3 5 3 3 2 2 2 3" xfId="14149" xr:uid="{00000000-0005-0000-0000-0000B9960000}"/>
    <cellStyle name="Normal 3 5 3 3 2 2 2 3 2" xfId="30202" xr:uid="{00000000-0005-0000-0000-0000BA960000}"/>
    <cellStyle name="Normal 3 5 3 3 2 2 2 3 3" xfId="47191" xr:uid="{00000000-0005-0000-0000-0000BB960000}"/>
    <cellStyle name="Normal 3 5 3 3 2 2 2 4" xfId="30203" xr:uid="{00000000-0005-0000-0000-0000BC960000}"/>
    <cellStyle name="Normal 3 5 3 3 2 2 2 5" xfId="47192" xr:uid="{00000000-0005-0000-0000-0000BD960000}"/>
    <cellStyle name="Normal 3 5 3 3 2 2 3" xfId="14150" xr:uid="{00000000-0005-0000-0000-0000BE960000}"/>
    <cellStyle name="Normal 3 5 3 3 2 2 3 2" xfId="14151" xr:uid="{00000000-0005-0000-0000-0000BF960000}"/>
    <cellStyle name="Normal 3 5 3 3 2 2 3 2 2" xfId="30204" xr:uid="{00000000-0005-0000-0000-0000C0960000}"/>
    <cellStyle name="Normal 3 5 3 3 2 2 3 2 3" xfId="47193" xr:uid="{00000000-0005-0000-0000-0000C1960000}"/>
    <cellStyle name="Normal 3 5 3 3 2 2 3 3" xfId="30205" xr:uid="{00000000-0005-0000-0000-0000C2960000}"/>
    <cellStyle name="Normal 3 5 3 3 2 2 3 4" xfId="47194" xr:uid="{00000000-0005-0000-0000-0000C3960000}"/>
    <cellStyle name="Normal 3 5 3 3 2 2 4" xfId="14152" xr:uid="{00000000-0005-0000-0000-0000C4960000}"/>
    <cellStyle name="Normal 3 5 3 3 2 2 4 2" xfId="14153" xr:uid="{00000000-0005-0000-0000-0000C5960000}"/>
    <cellStyle name="Normal 3 5 3 3 2 2 4 3" xfId="47195" xr:uid="{00000000-0005-0000-0000-0000C6960000}"/>
    <cellStyle name="Normal 3 5 3 3 2 2 5" xfId="14154" xr:uid="{00000000-0005-0000-0000-0000C7960000}"/>
    <cellStyle name="Normal 3 5 3 3 2 2 5 2" xfId="14155" xr:uid="{00000000-0005-0000-0000-0000C8960000}"/>
    <cellStyle name="Normal 3 5 3 3 2 2 6" xfId="14156" xr:uid="{00000000-0005-0000-0000-0000C9960000}"/>
    <cellStyle name="Normal 3 5 3 3 2 2 7" xfId="47196" xr:uid="{00000000-0005-0000-0000-0000CA960000}"/>
    <cellStyle name="Normal 3 5 3 3 2 3" xfId="14157" xr:uid="{00000000-0005-0000-0000-0000CB960000}"/>
    <cellStyle name="Normal 3 5 3 3 2 3 2" xfId="14158" xr:uid="{00000000-0005-0000-0000-0000CC960000}"/>
    <cellStyle name="Normal 3 5 3 3 2 3 2 2" xfId="30206" xr:uid="{00000000-0005-0000-0000-0000CD960000}"/>
    <cellStyle name="Normal 3 5 3 3 2 3 2 2 2" xfId="30207" xr:uid="{00000000-0005-0000-0000-0000CE960000}"/>
    <cellStyle name="Normal 3 5 3 3 2 3 2 2 3" xfId="47197" xr:uid="{00000000-0005-0000-0000-0000CF960000}"/>
    <cellStyle name="Normal 3 5 3 3 2 3 2 3" xfId="30208" xr:uid="{00000000-0005-0000-0000-0000D0960000}"/>
    <cellStyle name="Normal 3 5 3 3 2 3 2 4" xfId="47198" xr:uid="{00000000-0005-0000-0000-0000D1960000}"/>
    <cellStyle name="Normal 3 5 3 3 2 3 3" xfId="14159" xr:uid="{00000000-0005-0000-0000-0000D2960000}"/>
    <cellStyle name="Normal 3 5 3 3 2 3 3 2" xfId="30209" xr:uid="{00000000-0005-0000-0000-0000D3960000}"/>
    <cellStyle name="Normal 3 5 3 3 2 3 3 3" xfId="47199" xr:uid="{00000000-0005-0000-0000-0000D4960000}"/>
    <cellStyle name="Normal 3 5 3 3 2 3 4" xfId="30210" xr:uid="{00000000-0005-0000-0000-0000D5960000}"/>
    <cellStyle name="Normal 3 5 3 3 2 3 5" xfId="47200" xr:uid="{00000000-0005-0000-0000-0000D6960000}"/>
    <cellStyle name="Normal 3 5 3 3 2 4" xfId="14160" xr:uid="{00000000-0005-0000-0000-0000D7960000}"/>
    <cellStyle name="Normal 3 5 3 3 2 4 2" xfId="14161" xr:uid="{00000000-0005-0000-0000-0000D8960000}"/>
    <cellStyle name="Normal 3 5 3 3 2 4 2 2" xfId="30211" xr:uid="{00000000-0005-0000-0000-0000D9960000}"/>
    <cellStyle name="Normal 3 5 3 3 2 4 2 3" xfId="47201" xr:uid="{00000000-0005-0000-0000-0000DA960000}"/>
    <cellStyle name="Normal 3 5 3 3 2 4 3" xfId="30212" xr:uid="{00000000-0005-0000-0000-0000DB960000}"/>
    <cellStyle name="Normal 3 5 3 3 2 4 4" xfId="47202" xr:uid="{00000000-0005-0000-0000-0000DC960000}"/>
    <cellStyle name="Normal 3 5 3 3 2 5" xfId="14162" xr:uid="{00000000-0005-0000-0000-0000DD960000}"/>
    <cellStyle name="Normal 3 5 3 3 2 5 2" xfId="14163" xr:uid="{00000000-0005-0000-0000-0000DE960000}"/>
    <cellStyle name="Normal 3 5 3 3 2 5 3" xfId="47203" xr:uid="{00000000-0005-0000-0000-0000DF960000}"/>
    <cellStyle name="Normal 3 5 3 3 2 6" xfId="14164" xr:uid="{00000000-0005-0000-0000-0000E0960000}"/>
    <cellStyle name="Normal 3 5 3 3 2 6 2" xfId="14165" xr:uid="{00000000-0005-0000-0000-0000E1960000}"/>
    <cellStyle name="Normal 3 5 3 3 2 7" xfId="14166" xr:uid="{00000000-0005-0000-0000-0000E2960000}"/>
    <cellStyle name="Normal 3 5 3 3 2 8" xfId="47204" xr:uid="{00000000-0005-0000-0000-0000E3960000}"/>
    <cellStyle name="Normal 3 5 3 3 3" xfId="14167" xr:uid="{00000000-0005-0000-0000-0000E4960000}"/>
    <cellStyle name="Normal 3 5 3 3 3 2" xfId="14168" xr:uid="{00000000-0005-0000-0000-0000E5960000}"/>
    <cellStyle name="Normal 3 5 3 3 3 2 2" xfId="14169" xr:uid="{00000000-0005-0000-0000-0000E6960000}"/>
    <cellStyle name="Normal 3 5 3 3 3 2 2 2" xfId="30213" xr:uid="{00000000-0005-0000-0000-0000E7960000}"/>
    <cellStyle name="Normal 3 5 3 3 3 2 2 2 2" xfId="30214" xr:uid="{00000000-0005-0000-0000-0000E8960000}"/>
    <cellStyle name="Normal 3 5 3 3 3 2 2 2 3" xfId="47205" xr:uid="{00000000-0005-0000-0000-0000E9960000}"/>
    <cellStyle name="Normal 3 5 3 3 3 2 2 3" xfId="30215" xr:uid="{00000000-0005-0000-0000-0000EA960000}"/>
    <cellStyle name="Normal 3 5 3 3 3 2 2 4" xfId="47206" xr:uid="{00000000-0005-0000-0000-0000EB960000}"/>
    <cellStyle name="Normal 3 5 3 3 3 2 3" xfId="14170" xr:uid="{00000000-0005-0000-0000-0000EC960000}"/>
    <cellStyle name="Normal 3 5 3 3 3 2 3 2" xfId="30216" xr:uid="{00000000-0005-0000-0000-0000ED960000}"/>
    <cellStyle name="Normal 3 5 3 3 3 2 3 3" xfId="47207" xr:uid="{00000000-0005-0000-0000-0000EE960000}"/>
    <cellStyle name="Normal 3 5 3 3 3 2 4" xfId="30217" xr:uid="{00000000-0005-0000-0000-0000EF960000}"/>
    <cellStyle name="Normal 3 5 3 3 3 2 5" xfId="47208" xr:uid="{00000000-0005-0000-0000-0000F0960000}"/>
    <cellStyle name="Normal 3 5 3 3 3 3" xfId="14171" xr:uid="{00000000-0005-0000-0000-0000F1960000}"/>
    <cellStyle name="Normal 3 5 3 3 3 3 2" xfId="14172" xr:uid="{00000000-0005-0000-0000-0000F2960000}"/>
    <cellStyle name="Normal 3 5 3 3 3 3 2 2" xfId="30218" xr:uid="{00000000-0005-0000-0000-0000F3960000}"/>
    <cellStyle name="Normal 3 5 3 3 3 3 2 3" xfId="47209" xr:uid="{00000000-0005-0000-0000-0000F4960000}"/>
    <cellStyle name="Normal 3 5 3 3 3 3 3" xfId="30219" xr:uid="{00000000-0005-0000-0000-0000F5960000}"/>
    <cellStyle name="Normal 3 5 3 3 3 3 4" xfId="47210" xr:uid="{00000000-0005-0000-0000-0000F6960000}"/>
    <cellStyle name="Normal 3 5 3 3 3 4" xfId="14173" xr:uid="{00000000-0005-0000-0000-0000F7960000}"/>
    <cellStyle name="Normal 3 5 3 3 3 4 2" xfId="14174" xr:uid="{00000000-0005-0000-0000-0000F8960000}"/>
    <cellStyle name="Normal 3 5 3 3 3 4 3" xfId="47211" xr:uid="{00000000-0005-0000-0000-0000F9960000}"/>
    <cellStyle name="Normal 3 5 3 3 3 5" xfId="14175" xr:uid="{00000000-0005-0000-0000-0000FA960000}"/>
    <cellStyle name="Normal 3 5 3 3 3 5 2" xfId="14176" xr:uid="{00000000-0005-0000-0000-0000FB960000}"/>
    <cellStyle name="Normal 3 5 3 3 3 6" xfId="14177" xr:uid="{00000000-0005-0000-0000-0000FC960000}"/>
    <cellStyle name="Normal 3 5 3 3 3 7" xfId="47212" xr:uid="{00000000-0005-0000-0000-0000FD960000}"/>
    <cellStyle name="Normal 3 5 3 3 4" xfId="14178" xr:uid="{00000000-0005-0000-0000-0000FE960000}"/>
    <cellStyle name="Normal 3 5 3 3 4 2" xfId="14179" xr:uid="{00000000-0005-0000-0000-0000FF960000}"/>
    <cellStyle name="Normal 3 5 3 3 4 2 2" xfId="30220" xr:uid="{00000000-0005-0000-0000-000000970000}"/>
    <cellStyle name="Normal 3 5 3 3 4 2 2 2" xfId="30221" xr:uid="{00000000-0005-0000-0000-000001970000}"/>
    <cellStyle name="Normal 3 5 3 3 4 2 2 2 2" xfId="30222" xr:uid="{00000000-0005-0000-0000-000002970000}"/>
    <cellStyle name="Normal 3 5 3 3 4 2 2 2 3" xfId="47213" xr:uid="{00000000-0005-0000-0000-000003970000}"/>
    <cellStyle name="Normal 3 5 3 3 4 2 2 3" xfId="30223" xr:uid="{00000000-0005-0000-0000-000004970000}"/>
    <cellStyle name="Normal 3 5 3 3 4 2 2 4" xfId="47214" xr:uid="{00000000-0005-0000-0000-000005970000}"/>
    <cellStyle name="Normal 3 5 3 3 4 2 3" xfId="30224" xr:uid="{00000000-0005-0000-0000-000006970000}"/>
    <cellStyle name="Normal 3 5 3 3 4 2 3 2" xfId="30225" xr:uid="{00000000-0005-0000-0000-000007970000}"/>
    <cellStyle name="Normal 3 5 3 3 4 2 3 3" xfId="47215" xr:uid="{00000000-0005-0000-0000-000008970000}"/>
    <cellStyle name="Normal 3 5 3 3 4 2 4" xfId="30226" xr:uid="{00000000-0005-0000-0000-000009970000}"/>
    <cellStyle name="Normal 3 5 3 3 4 2 5" xfId="47216" xr:uid="{00000000-0005-0000-0000-00000A970000}"/>
    <cellStyle name="Normal 3 5 3 3 4 3" xfId="14180" xr:uid="{00000000-0005-0000-0000-00000B970000}"/>
    <cellStyle name="Normal 3 5 3 3 4 3 2" xfId="30227" xr:uid="{00000000-0005-0000-0000-00000C970000}"/>
    <cellStyle name="Normal 3 5 3 3 4 3 2 2" xfId="30228" xr:uid="{00000000-0005-0000-0000-00000D970000}"/>
    <cellStyle name="Normal 3 5 3 3 4 3 2 3" xfId="47217" xr:uid="{00000000-0005-0000-0000-00000E970000}"/>
    <cellStyle name="Normal 3 5 3 3 4 3 3" xfId="30229" xr:uid="{00000000-0005-0000-0000-00000F970000}"/>
    <cellStyle name="Normal 3 5 3 3 4 3 4" xfId="47218" xr:uid="{00000000-0005-0000-0000-000010970000}"/>
    <cellStyle name="Normal 3 5 3 3 4 4" xfId="30230" xr:uid="{00000000-0005-0000-0000-000011970000}"/>
    <cellStyle name="Normal 3 5 3 3 4 4 2" xfId="30231" xr:uid="{00000000-0005-0000-0000-000012970000}"/>
    <cellStyle name="Normal 3 5 3 3 4 4 3" xfId="47219" xr:uid="{00000000-0005-0000-0000-000013970000}"/>
    <cellStyle name="Normal 3 5 3 3 4 5" xfId="30232" xr:uid="{00000000-0005-0000-0000-000014970000}"/>
    <cellStyle name="Normal 3 5 3 3 4 6" xfId="47220" xr:uid="{00000000-0005-0000-0000-000015970000}"/>
    <cellStyle name="Normal 3 5 3 3 5" xfId="14181" xr:uid="{00000000-0005-0000-0000-000016970000}"/>
    <cellStyle name="Normal 3 5 3 3 5 2" xfId="14182" xr:uid="{00000000-0005-0000-0000-000017970000}"/>
    <cellStyle name="Normal 3 5 3 3 5 2 2" xfId="30233" xr:uid="{00000000-0005-0000-0000-000018970000}"/>
    <cellStyle name="Normal 3 5 3 3 5 2 2 2" xfId="30234" xr:uid="{00000000-0005-0000-0000-000019970000}"/>
    <cellStyle name="Normal 3 5 3 3 5 2 2 3" xfId="47221" xr:uid="{00000000-0005-0000-0000-00001A970000}"/>
    <cellStyle name="Normal 3 5 3 3 5 2 3" xfId="30235" xr:uid="{00000000-0005-0000-0000-00001B970000}"/>
    <cellStyle name="Normal 3 5 3 3 5 2 4" xfId="47222" xr:uid="{00000000-0005-0000-0000-00001C970000}"/>
    <cellStyle name="Normal 3 5 3 3 5 3" xfId="30236" xr:uid="{00000000-0005-0000-0000-00001D970000}"/>
    <cellStyle name="Normal 3 5 3 3 5 3 2" xfId="30237" xr:uid="{00000000-0005-0000-0000-00001E970000}"/>
    <cellStyle name="Normal 3 5 3 3 5 3 3" xfId="47223" xr:uid="{00000000-0005-0000-0000-00001F970000}"/>
    <cellStyle name="Normal 3 5 3 3 5 4" xfId="30238" xr:uid="{00000000-0005-0000-0000-000020970000}"/>
    <cellStyle name="Normal 3 5 3 3 5 5" xfId="47224" xr:uid="{00000000-0005-0000-0000-000021970000}"/>
    <cellStyle name="Normal 3 5 3 3 6" xfId="14183" xr:uid="{00000000-0005-0000-0000-000022970000}"/>
    <cellStyle name="Normal 3 5 3 3 6 2" xfId="14184" xr:uid="{00000000-0005-0000-0000-000023970000}"/>
    <cellStyle name="Normal 3 5 3 3 6 2 2" xfId="30239" xr:uid="{00000000-0005-0000-0000-000024970000}"/>
    <cellStyle name="Normal 3 5 3 3 6 2 3" xfId="47225" xr:uid="{00000000-0005-0000-0000-000025970000}"/>
    <cellStyle name="Normal 3 5 3 3 6 3" xfId="30240" xr:uid="{00000000-0005-0000-0000-000026970000}"/>
    <cellStyle name="Normal 3 5 3 3 6 4" xfId="47226" xr:uid="{00000000-0005-0000-0000-000027970000}"/>
    <cellStyle name="Normal 3 5 3 3 7" xfId="14185" xr:uid="{00000000-0005-0000-0000-000028970000}"/>
    <cellStyle name="Normal 3 5 3 3 7 2" xfId="14186" xr:uid="{00000000-0005-0000-0000-000029970000}"/>
    <cellStyle name="Normal 3 5 3 3 7 3" xfId="47227" xr:uid="{00000000-0005-0000-0000-00002A970000}"/>
    <cellStyle name="Normal 3 5 3 3 8" xfId="14187" xr:uid="{00000000-0005-0000-0000-00002B970000}"/>
    <cellStyle name="Normal 3 5 3 3 8 2" xfId="47228" xr:uid="{00000000-0005-0000-0000-00002C970000}"/>
    <cellStyle name="Normal 3 5 3 3 9" xfId="47229" xr:uid="{00000000-0005-0000-0000-00002D970000}"/>
    <cellStyle name="Normal 3 5 3 4" xfId="14188" xr:uid="{00000000-0005-0000-0000-00002E970000}"/>
    <cellStyle name="Normal 3 5 3 4 10" xfId="47230" xr:uid="{00000000-0005-0000-0000-00002F970000}"/>
    <cellStyle name="Normal 3 5 3 4 2" xfId="14189" xr:uid="{00000000-0005-0000-0000-000030970000}"/>
    <cellStyle name="Normal 3 5 3 4 2 2" xfId="14190" xr:uid="{00000000-0005-0000-0000-000031970000}"/>
    <cellStyle name="Normal 3 5 3 4 2 2 2" xfId="14191" xr:uid="{00000000-0005-0000-0000-000032970000}"/>
    <cellStyle name="Normal 3 5 3 4 2 2 2 2" xfId="30241" xr:uid="{00000000-0005-0000-0000-000033970000}"/>
    <cellStyle name="Normal 3 5 3 4 2 2 2 2 2" xfId="30242" xr:uid="{00000000-0005-0000-0000-000034970000}"/>
    <cellStyle name="Normal 3 5 3 4 2 2 2 2 3" xfId="47231" xr:uid="{00000000-0005-0000-0000-000035970000}"/>
    <cellStyle name="Normal 3 5 3 4 2 2 2 3" xfId="30243" xr:uid="{00000000-0005-0000-0000-000036970000}"/>
    <cellStyle name="Normal 3 5 3 4 2 2 2 4" xfId="47232" xr:uid="{00000000-0005-0000-0000-000037970000}"/>
    <cellStyle name="Normal 3 5 3 4 2 2 3" xfId="14192" xr:uid="{00000000-0005-0000-0000-000038970000}"/>
    <cellStyle name="Normal 3 5 3 4 2 2 3 2" xfId="30244" xr:uid="{00000000-0005-0000-0000-000039970000}"/>
    <cellStyle name="Normal 3 5 3 4 2 2 3 3" xfId="47233" xr:uid="{00000000-0005-0000-0000-00003A970000}"/>
    <cellStyle name="Normal 3 5 3 4 2 2 4" xfId="30245" xr:uid="{00000000-0005-0000-0000-00003B970000}"/>
    <cellStyle name="Normal 3 5 3 4 2 2 5" xfId="47234" xr:uid="{00000000-0005-0000-0000-00003C970000}"/>
    <cellStyle name="Normal 3 5 3 4 2 3" xfId="14193" xr:uid="{00000000-0005-0000-0000-00003D970000}"/>
    <cellStyle name="Normal 3 5 3 4 2 3 2" xfId="14194" xr:uid="{00000000-0005-0000-0000-00003E970000}"/>
    <cellStyle name="Normal 3 5 3 4 2 3 2 2" xfId="30246" xr:uid="{00000000-0005-0000-0000-00003F970000}"/>
    <cellStyle name="Normal 3 5 3 4 2 3 2 3" xfId="47235" xr:uid="{00000000-0005-0000-0000-000040970000}"/>
    <cellStyle name="Normal 3 5 3 4 2 3 3" xfId="30247" xr:uid="{00000000-0005-0000-0000-000041970000}"/>
    <cellStyle name="Normal 3 5 3 4 2 3 4" xfId="47236" xr:uid="{00000000-0005-0000-0000-000042970000}"/>
    <cellStyle name="Normal 3 5 3 4 2 4" xfId="14195" xr:uid="{00000000-0005-0000-0000-000043970000}"/>
    <cellStyle name="Normal 3 5 3 4 2 4 2" xfId="14196" xr:uid="{00000000-0005-0000-0000-000044970000}"/>
    <cellStyle name="Normal 3 5 3 4 2 4 3" xfId="47237" xr:uid="{00000000-0005-0000-0000-000045970000}"/>
    <cellStyle name="Normal 3 5 3 4 2 5" xfId="14197" xr:uid="{00000000-0005-0000-0000-000046970000}"/>
    <cellStyle name="Normal 3 5 3 4 2 5 2" xfId="14198" xr:uid="{00000000-0005-0000-0000-000047970000}"/>
    <cellStyle name="Normal 3 5 3 4 2 6" xfId="14199" xr:uid="{00000000-0005-0000-0000-000048970000}"/>
    <cellStyle name="Normal 3 5 3 4 2 7" xfId="47238" xr:uid="{00000000-0005-0000-0000-000049970000}"/>
    <cellStyle name="Normal 3 5 3 4 3" xfId="14200" xr:uid="{00000000-0005-0000-0000-00004A970000}"/>
    <cellStyle name="Normal 3 5 3 4 3 2" xfId="14201" xr:uid="{00000000-0005-0000-0000-00004B970000}"/>
    <cellStyle name="Normal 3 5 3 4 3 2 2" xfId="30248" xr:uid="{00000000-0005-0000-0000-00004C970000}"/>
    <cellStyle name="Normal 3 5 3 4 3 2 2 2" xfId="30249" xr:uid="{00000000-0005-0000-0000-00004D970000}"/>
    <cellStyle name="Normal 3 5 3 4 3 2 2 2 2" xfId="30250" xr:uid="{00000000-0005-0000-0000-00004E970000}"/>
    <cellStyle name="Normal 3 5 3 4 3 2 2 2 3" xfId="47239" xr:uid="{00000000-0005-0000-0000-00004F970000}"/>
    <cellStyle name="Normal 3 5 3 4 3 2 2 3" xfId="30251" xr:uid="{00000000-0005-0000-0000-000050970000}"/>
    <cellStyle name="Normal 3 5 3 4 3 2 2 4" xfId="47240" xr:uid="{00000000-0005-0000-0000-000051970000}"/>
    <cellStyle name="Normal 3 5 3 4 3 2 3" xfId="30252" xr:uid="{00000000-0005-0000-0000-000052970000}"/>
    <cellStyle name="Normal 3 5 3 4 3 2 3 2" xfId="30253" xr:uid="{00000000-0005-0000-0000-000053970000}"/>
    <cellStyle name="Normal 3 5 3 4 3 2 3 3" xfId="47241" xr:uid="{00000000-0005-0000-0000-000054970000}"/>
    <cellStyle name="Normal 3 5 3 4 3 2 4" xfId="30254" xr:uid="{00000000-0005-0000-0000-000055970000}"/>
    <cellStyle name="Normal 3 5 3 4 3 2 5" xfId="47242" xr:uid="{00000000-0005-0000-0000-000056970000}"/>
    <cellStyle name="Normal 3 5 3 4 3 3" xfId="14202" xr:uid="{00000000-0005-0000-0000-000057970000}"/>
    <cellStyle name="Normal 3 5 3 4 3 3 2" xfId="30255" xr:uid="{00000000-0005-0000-0000-000058970000}"/>
    <cellStyle name="Normal 3 5 3 4 3 3 2 2" xfId="30256" xr:uid="{00000000-0005-0000-0000-000059970000}"/>
    <cellStyle name="Normal 3 5 3 4 3 3 2 3" xfId="47243" xr:uid="{00000000-0005-0000-0000-00005A970000}"/>
    <cellStyle name="Normal 3 5 3 4 3 3 3" xfId="30257" xr:uid="{00000000-0005-0000-0000-00005B970000}"/>
    <cellStyle name="Normal 3 5 3 4 3 3 4" xfId="47244" xr:uid="{00000000-0005-0000-0000-00005C970000}"/>
    <cellStyle name="Normal 3 5 3 4 3 4" xfId="30258" xr:uid="{00000000-0005-0000-0000-00005D970000}"/>
    <cellStyle name="Normal 3 5 3 4 3 4 2" xfId="30259" xr:uid="{00000000-0005-0000-0000-00005E970000}"/>
    <cellStyle name="Normal 3 5 3 4 3 4 3" xfId="47245" xr:uid="{00000000-0005-0000-0000-00005F970000}"/>
    <cellStyle name="Normal 3 5 3 4 3 5" xfId="30260" xr:uid="{00000000-0005-0000-0000-000060970000}"/>
    <cellStyle name="Normal 3 5 3 4 3 6" xfId="47246" xr:uid="{00000000-0005-0000-0000-000061970000}"/>
    <cellStyle name="Normal 3 5 3 4 4" xfId="14203" xr:uid="{00000000-0005-0000-0000-000062970000}"/>
    <cellStyle name="Normal 3 5 3 4 4 2" xfId="14204" xr:uid="{00000000-0005-0000-0000-000063970000}"/>
    <cellStyle name="Normal 3 5 3 4 4 2 2" xfId="30261" xr:uid="{00000000-0005-0000-0000-000064970000}"/>
    <cellStyle name="Normal 3 5 3 4 4 2 2 2" xfId="30262" xr:uid="{00000000-0005-0000-0000-000065970000}"/>
    <cellStyle name="Normal 3 5 3 4 4 2 2 3" xfId="47247" xr:uid="{00000000-0005-0000-0000-000066970000}"/>
    <cellStyle name="Normal 3 5 3 4 4 2 3" xfId="30263" xr:uid="{00000000-0005-0000-0000-000067970000}"/>
    <cellStyle name="Normal 3 5 3 4 4 2 4" xfId="47248" xr:uid="{00000000-0005-0000-0000-000068970000}"/>
    <cellStyle name="Normal 3 5 3 4 4 3" xfId="30264" xr:uid="{00000000-0005-0000-0000-000069970000}"/>
    <cellStyle name="Normal 3 5 3 4 4 3 2" xfId="30265" xr:uid="{00000000-0005-0000-0000-00006A970000}"/>
    <cellStyle name="Normal 3 5 3 4 4 3 3" xfId="47249" xr:uid="{00000000-0005-0000-0000-00006B970000}"/>
    <cellStyle name="Normal 3 5 3 4 4 4" xfId="30266" xr:uid="{00000000-0005-0000-0000-00006C970000}"/>
    <cellStyle name="Normal 3 5 3 4 4 5" xfId="47250" xr:uid="{00000000-0005-0000-0000-00006D970000}"/>
    <cellStyle name="Normal 3 5 3 4 5" xfId="14205" xr:uid="{00000000-0005-0000-0000-00006E970000}"/>
    <cellStyle name="Normal 3 5 3 4 5 2" xfId="14206" xr:uid="{00000000-0005-0000-0000-00006F970000}"/>
    <cellStyle name="Normal 3 5 3 4 5 2 2" xfId="30267" xr:uid="{00000000-0005-0000-0000-000070970000}"/>
    <cellStyle name="Normal 3 5 3 4 5 2 3" xfId="47251" xr:uid="{00000000-0005-0000-0000-000071970000}"/>
    <cellStyle name="Normal 3 5 3 4 5 3" xfId="30268" xr:uid="{00000000-0005-0000-0000-000072970000}"/>
    <cellStyle name="Normal 3 5 3 4 5 4" xfId="47252" xr:uid="{00000000-0005-0000-0000-000073970000}"/>
    <cellStyle name="Normal 3 5 3 4 6" xfId="14207" xr:uid="{00000000-0005-0000-0000-000074970000}"/>
    <cellStyle name="Normal 3 5 3 4 6 2" xfId="14208" xr:uid="{00000000-0005-0000-0000-000075970000}"/>
    <cellStyle name="Normal 3 5 3 4 6 3" xfId="47253" xr:uid="{00000000-0005-0000-0000-000076970000}"/>
    <cellStyle name="Normal 3 5 3 4 7" xfId="14209" xr:uid="{00000000-0005-0000-0000-000077970000}"/>
    <cellStyle name="Normal 3 5 3 4 7 2" xfId="47254" xr:uid="{00000000-0005-0000-0000-000078970000}"/>
    <cellStyle name="Normal 3 5 3 4 8" xfId="47255" xr:uid="{00000000-0005-0000-0000-000079970000}"/>
    <cellStyle name="Normal 3 5 3 4 9" xfId="47256" xr:uid="{00000000-0005-0000-0000-00007A970000}"/>
    <cellStyle name="Normal 3 5 3 5" xfId="14210" xr:uid="{00000000-0005-0000-0000-00007B970000}"/>
    <cellStyle name="Normal 3 5 3 5 2" xfId="14211" xr:uid="{00000000-0005-0000-0000-00007C970000}"/>
    <cellStyle name="Normal 3 5 3 5 2 2" xfId="14212" xr:uid="{00000000-0005-0000-0000-00007D970000}"/>
    <cellStyle name="Normal 3 5 3 5 2 2 2" xfId="30269" xr:uid="{00000000-0005-0000-0000-00007E970000}"/>
    <cellStyle name="Normal 3 5 3 5 2 2 2 2" xfId="30270" xr:uid="{00000000-0005-0000-0000-00007F970000}"/>
    <cellStyle name="Normal 3 5 3 5 2 2 2 3" xfId="47257" xr:uid="{00000000-0005-0000-0000-000080970000}"/>
    <cellStyle name="Normal 3 5 3 5 2 2 3" xfId="30271" xr:uid="{00000000-0005-0000-0000-000081970000}"/>
    <cellStyle name="Normal 3 5 3 5 2 2 4" xfId="47258" xr:uid="{00000000-0005-0000-0000-000082970000}"/>
    <cellStyle name="Normal 3 5 3 5 2 3" xfId="14213" xr:uid="{00000000-0005-0000-0000-000083970000}"/>
    <cellStyle name="Normal 3 5 3 5 2 3 2" xfId="30272" xr:uid="{00000000-0005-0000-0000-000084970000}"/>
    <cellStyle name="Normal 3 5 3 5 2 3 3" xfId="47259" xr:uid="{00000000-0005-0000-0000-000085970000}"/>
    <cellStyle name="Normal 3 5 3 5 2 4" xfId="30273" xr:uid="{00000000-0005-0000-0000-000086970000}"/>
    <cellStyle name="Normal 3 5 3 5 2 5" xfId="47260" xr:uid="{00000000-0005-0000-0000-000087970000}"/>
    <cellStyle name="Normal 3 5 3 5 2 6" xfId="47261" xr:uid="{00000000-0005-0000-0000-000088970000}"/>
    <cellStyle name="Normal 3 5 3 5 3" xfId="14214" xr:uid="{00000000-0005-0000-0000-000089970000}"/>
    <cellStyle name="Normal 3 5 3 5 3 2" xfId="14215" xr:uid="{00000000-0005-0000-0000-00008A970000}"/>
    <cellStyle name="Normal 3 5 3 5 3 2 2" xfId="30274" xr:uid="{00000000-0005-0000-0000-00008B970000}"/>
    <cellStyle name="Normal 3 5 3 5 3 2 3" xfId="47262" xr:uid="{00000000-0005-0000-0000-00008C970000}"/>
    <cellStyle name="Normal 3 5 3 5 3 3" xfId="30275" xr:uid="{00000000-0005-0000-0000-00008D970000}"/>
    <cellStyle name="Normal 3 5 3 5 3 4" xfId="47263" xr:uid="{00000000-0005-0000-0000-00008E970000}"/>
    <cellStyle name="Normal 3 5 3 5 4" xfId="14216" xr:uid="{00000000-0005-0000-0000-00008F970000}"/>
    <cellStyle name="Normal 3 5 3 5 4 2" xfId="14217" xr:uid="{00000000-0005-0000-0000-000090970000}"/>
    <cellStyle name="Normal 3 5 3 5 4 3" xfId="47264" xr:uid="{00000000-0005-0000-0000-000091970000}"/>
    <cellStyle name="Normal 3 5 3 5 5" xfId="14218" xr:uid="{00000000-0005-0000-0000-000092970000}"/>
    <cellStyle name="Normal 3 5 3 5 5 2" xfId="14219" xr:uid="{00000000-0005-0000-0000-000093970000}"/>
    <cellStyle name="Normal 3 5 3 5 6" xfId="14220" xr:uid="{00000000-0005-0000-0000-000094970000}"/>
    <cellStyle name="Normal 3 5 3 5 7" xfId="47265" xr:uid="{00000000-0005-0000-0000-000095970000}"/>
    <cellStyle name="Normal 3 5 3 6" xfId="14221" xr:uid="{00000000-0005-0000-0000-000096970000}"/>
    <cellStyle name="Normal 3 5 3 6 2" xfId="14222" xr:uid="{00000000-0005-0000-0000-000097970000}"/>
    <cellStyle name="Normal 3 5 3 6 2 2" xfId="30276" xr:uid="{00000000-0005-0000-0000-000098970000}"/>
    <cellStyle name="Normal 3 5 3 6 2 2 2" xfId="30277" xr:uid="{00000000-0005-0000-0000-000099970000}"/>
    <cellStyle name="Normal 3 5 3 6 2 2 2 2" xfId="30278" xr:uid="{00000000-0005-0000-0000-00009A970000}"/>
    <cellStyle name="Normal 3 5 3 6 2 2 2 3" xfId="47266" xr:uid="{00000000-0005-0000-0000-00009B970000}"/>
    <cellStyle name="Normal 3 5 3 6 2 2 3" xfId="30279" xr:uid="{00000000-0005-0000-0000-00009C970000}"/>
    <cellStyle name="Normal 3 5 3 6 2 2 4" xfId="47267" xr:uid="{00000000-0005-0000-0000-00009D970000}"/>
    <cellStyle name="Normal 3 5 3 6 2 3" xfId="30280" xr:uid="{00000000-0005-0000-0000-00009E970000}"/>
    <cellStyle name="Normal 3 5 3 6 2 3 2" xfId="30281" xr:uid="{00000000-0005-0000-0000-00009F970000}"/>
    <cellStyle name="Normal 3 5 3 6 2 3 3" xfId="47268" xr:uid="{00000000-0005-0000-0000-0000A0970000}"/>
    <cellStyle name="Normal 3 5 3 6 2 4" xfId="30282" xr:uid="{00000000-0005-0000-0000-0000A1970000}"/>
    <cellStyle name="Normal 3 5 3 6 2 5" xfId="47269" xr:uid="{00000000-0005-0000-0000-0000A2970000}"/>
    <cellStyle name="Normal 3 5 3 6 3" xfId="14223" xr:uid="{00000000-0005-0000-0000-0000A3970000}"/>
    <cellStyle name="Normal 3 5 3 6 3 2" xfId="30283" xr:uid="{00000000-0005-0000-0000-0000A4970000}"/>
    <cellStyle name="Normal 3 5 3 6 3 2 2" xfId="30284" xr:uid="{00000000-0005-0000-0000-0000A5970000}"/>
    <cellStyle name="Normal 3 5 3 6 3 2 3" xfId="47270" xr:uid="{00000000-0005-0000-0000-0000A6970000}"/>
    <cellStyle name="Normal 3 5 3 6 3 3" xfId="30285" xr:uid="{00000000-0005-0000-0000-0000A7970000}"/>
    <cellStyle name="Normal 3 5 3 6 3 4" xfId="47271" xr:uid="{00000000-0005-0000-0000-0000A8970000}"/>
    <cellStyle name="Normal 3 5 3 6 4" xfId="30286" xr:uid="{00000000-0005-0000-0000-0000A9970000}"/>
    <cellStyle name="Normal 3 5 3 6 4 2" xfId="30287" xr:uid="{00000000-0005-0000-0000-0000AA970000}"/>
    <cellStyle name="Normal 3 5 3 6 4 3" xfId="47272" xr:uid="{00000000-0005-0000-0000-0000AB970000}"/>
    <cellStyle name="Normal 3 5 3 6 5" xfId="30288" xr:uid="{00000000-0005-0000-0000-0000AC970000}"/>
    <cellStyle name="Normal 3 5 3 6 6" xfId="47273" xr:uid="{00000000-0005-0000-0000-0000AD970000}"/>
    <cellStyle name="Normal 3 5 3 6 7" xfId="47274" xr:uid="{00000000-0005-0000-0000-0000AE970000}"/>
    <cellStyle name="Normal 3 5 3 7" xfId="14224" xr:uid="{00000000-0005-0000-0000-0000AF970000}"/>
    <cellStyle name="Normal 3 5 3 7 2" xfId="14225" xr:uid="{00000000-0005-0000-0000-0000B0970000}"/>
    <cellStyle name="Normal 3 5 3 7 2 2" xfId="30289" xr:uid="{00000000-0005-0000-0000-0000B1970000}"/>
    <cellStyle name="Normal 3 5 3 7 2 2 2" xfId="30290" xr:uid="{00000000-0005-0000-0000-0000B2970000}"/>
    <cellStyle name="Normal 3 5 3 7 2 2 3" xfId="47275" xr:uid="{00000000-0005-0000-0000-0000B3970000}"/>
    <cellStyle name="Normal 3 5 3 7 2 3" xfId="30291" xr:uid="{00000000-0005-0000-0000-0000B4970000}"/>
    <cellStyle name="Normal 3 5 3 7 2 4" xfId="47276" xr:uid="{00000000-0005-0000-0000-0000B5970000}"/>
    <cellStyle name="Normal 3 5 3 7 3" xfId="14226" xr:uid="{00000000-0005-0000-0000-0000B6970000}"/>
    <cellStyle name="Normal 3 5 3 7 3 2" xfId="30292" xr:uid="{00000000-0005-0000-0000-0000B7970000}"/>
    <cellStyle name="Normal 3 5 3 7 3 3" xfId="47277" xr:uid="{00000000-0005-0000-0000-0000B8970000}"/>
    <cellStyle name="Normal 3 5 3 7 4" xfId="30293" xr:uid="{00000000-0005-0000-0000-0000B9970000}"/>
    <cellStyle name="Normal 3 5 3 7 5" xfId="47278" xr:uid="{00000000-0005-0000-0000-0000BA970000}"/>
    <cellStyle name="Normal 3 5 3 8" xfId="14227" xr:uid="{00000000-0005-0000-0000-0000BB970000}"/>
    <cellStyle name="Normal 3 5 3 8 2" xfId="14228" xr:uid="{00000000-0005-0000-0000-0000BC970000}"/>
    <cellStyle name="Normal 3 5 3 8 2 2" xfId="30294" xr:uid="{00000000-0005-0000-0000-0000BD970000}"/>
    <cellStyle name="Normal 3 5 3 8 2 2 2" xfId="30295" xr:uid="{00000000-0005-0000-0000-0000BE970000}"/>
    <cellStyle name="Normal 3 5 3 8 2 2 3" xfId="47279" xr:uid="{00000000-0005-0000-0000-0000BF970000}"/>
    <cellStyle name="Normal 3 5 3 8 2 3" xfId="30296" xr:uid="{00000000-0005-0000-0000-0000C0970000}"/>
    <cellStyle name="Normal 3 5 3 8 2 4" xfId="47280" xr:uid="{00000000-0005-0000-0000-0000C1970000}"/>
    <cellStyle name="Normal 3 5 3 8 3" xfId="30297" xr:uid="{00000000-0005-0000-0000-0000C2970000}"/>
    <cellStyle name="Normal 3 5 3 8 3 2" xfId="30298" xr:uid="{00000000-0005-0000-0000-0000C3970000}"/>
    <cellStyle name="Normal 3 5 3 8 3 3" xfId="47281" xr:uid="{00000000-0005-0000-0000-0000C4970000}"/>
    <cellStyle name="Normal 3 5 3 8 4" xfId="30299" xr:uid="{00000000-0005-0000-0000-0000C5970000}"/>
    <cellStyle name="Normal 3 5 3 8 5" xfId="47282" xr:uid="{00000000-0005-0000-0000-0000C6970000}"/>
    <cellStyle name="Normal 3 5 3 9" xfId="14229" xr:uid="{00000000-0005-0000-0000-0000C7970000}"/>
    <cellStyle name="Normal 3 5 3 9 2" xfId="14230" xr:uid="{00000000-0005-0000-0000-0000C8970000}"/>
    <cellStyle name="Normal 3 5 3 9 2 2" xfId="30300" xr:uid="{00000000-0005-0000-0000-0000C9970000}"/>
    <cellStyle name="Normal 3 5 3 9 2 2 2" xfId="30301" xr:uid="{00000000-0005-0000-0000-0000CA970000}"/>
    <cellStyle name="Normal 3 5 3 9 2 2 3" xfId="47283" xr:uid="{00000000-0005-0000-0000-0000CB970000}"/>
    <cellStyle name="Normal 3 5 3 9 2 3" xfId="30302" xr:uid="{00000000-0005-0000-0000-0000CC970000}"/>
    <cellStyle name="Normal 3 5 3 9 2 4" xfId="47284" xr:uid="{00000000-0005-0000-0000-0000CD970000}"/>
    <cellStyle name="Normal 3 5 3 9 3" xfId="30303" xr:uid="{00000000-0005-0000-0000-0000CE970000}"/>
    <cellStyle name="Normal 3 5 3 9 3 2" xfId="30304" xr:uid="{00000000-0005-0000-0000-0000CF970000}"/>
    <cellStyle name="Normal 3 5 3 9 3 3" xfId="47285" xr:uid="{00000000-0005-0000-0000-0000D0970000}"/>
    <cellStyle name="Normal 3 5 3 9 4" xfId="30305" xr:uid="{00000000-0005-0000-0000-0000D1970000}"/>
    <cellStyle name="Normal 3 5 3 9 5" xfId="47286" xr:uid="{00000000-0005-0000-0000-0000D2970000}"/>
    <cellStyle name="Normal 3 5 4" xfId="14231" xr:uid="{00000000-0005-0000-0000-0000D3970000}"/>
    <cellStyle name="Normal 3 5 4 10" xfId="14232" xr:uid="{00000000-0005-0000-0000-0000D4970000}"/>
    <cellStyle name="Normal 3 5 4 10 2" xfId="14233" xr:uid="{00000000-0005-0000-0000-0000D5970000}"/>
    <cellStyle name="Normal 3 5 4 10 2 2" xfId="30306" xr:uid="{00000000-0005-0000-0000-0000D6970000}"/>
    <cellStyle name="Normal 3 5 4 10 2 3" xfId="47287" xr:uid="{00000000-0005-0000-0000-0000D7970000}"/>
    <cellStyle name="Normal 3 5 4 10 3" xfId="30307" xr:uid="{00000000-0005-0000-0000-0000D8970000}"/>
    <cellStyle name="Normal 3 5 4 10 4" xfId="47288" xr:uid="{00000000-0005-0000-0000-0000D9970000}"/>
    <cellStyle name="Normal 3 5 4 11" xfId="14234" xr:uid="{00000000-0005-0000-0000-0000DA970000}"/>
    <cellStyle name="Normal 3 5 4 11 2" xfId="30308" xr:uid="{00000000-0005-0000-0000-0000DB970000}"/>
    <cellStyle name="Normal 3 5 4 11 3" xfId="47289" xr:uid="{00000000-0005-0000-0000-0000DC970000}"/>
    <cellStyle name="Normal 3 5 4 12" xfId="30309" xr:uid="{00000000-0005-0000-0000-0000DD970000}"/>
    <cellStyle name="Normal 3 5 4 12 2" xfId="47290" xr:uid="{00000000-0005-0000-0000-0000DE970000}"/>
    <cellStyle name="Normal 3 5 4 13" xfId="47291" xr:uid="{00000000-0005-0000-0000-0000DF970000}"/>
    <cellStyle name="Normal 3 5 4 14" xfId="47292" xr:uid="{00000000-0005-0000-0000-0000E0970000}"/>
    <cellStyle name="Normal 3 5 4 15" xfId="47293" xr:uid="{00000000-0005-0000-0000-0000E1970000}"/>
    <cellStyle name="Normal 3 5 4 2" xfId="14235" xr:uid="{00000000-0005-0000-0000-0000E2970000}"/>
    <cellStyle name="Normal 3 5 4 2 10" xfId="47294" xr:uid="{00000000-0005-0000-0000-0000E3970000}"/>
    <cellStyle name="Normal 3 5 4 2 11" xfId="47295" xr:uid="{00000000-0005-0000-0000-0000E4970000}"/>
    <cellStyle name="Normal 3 5 4 2 12" xfId="47296" xr:uid="{00000000-0005-0000-0000-0000E5970000}"/>
    <cellStyle name="Normal 3 5 4 2 2" xfId="14236" xr:uid="{00000000-0005-0000-0000-0000E6970000}"/>
    <cellStyle name="Normal 3 5 4 2 2 2" xfId="14237" xr:uid="{00000000-0005-0000-0000-0000E7970000}"/>
    <cellStyle name="Normal 3 5 4 2 2 2 2" xfId="14238" xr:uid="{00000000-0005-0000-0000-0000E8970000}"/>
    <cellStyle name="Normal 3 5 4 2 2 2 2 2" xfId="14239" xr:uid="{00000000-0005-0000-0000-0000E9970000}"/>
    <cellStyle name="Normal 3 5 4 2 2 2 2 2 2" xfId="30310" xr:uid="{00000000-0005-0000-0000-0000EA970000}"/>
    <cellStyle name="Normal 3 5 4 2 2 2 2 2 2 2" xfId="30311" xr:uid="{00000000-0005-0000-0000-0000EB970000}"/>
    <cellStyle name="Normal 3 5 4 2 2 2 2 2 2 3" xfId="47297" xr:uid="{00000000-0005-0000-0000-0000EC970000}"/>
    <cellStyle name="Normal 3 5 4 2 2 2 2 2 3" xfId="30312" xr:uid="{00000000-0005-0000-0000-0000ED970000}"/>
    <cellStyle name="Normal 3 5 4 2 2 2 2 2 4" xfId="47298" xr:uid="{00000000-0005-0000-0000-0000EE970000}"/>
    <cellStyle name="Normal 3 5 4 2 2 2 2 3" xfId="14240" xr:uid="{00000000-0005-0000-0000-0000EF970000}"/>
    <cellStyle name="Normal 3 5 4 2 2 2 2 3 2" xfId="30313" xr:uid="{00000000-0005-0000-0000-0000F0970000}"/>
    <cellStyle name="Normal 3 5 4 2 2 2 2 3 3" xfId="47299" xr:uid="{00000000-0005-0000-0000-0000F1970000}"/>
    <cellStyle name="Normal 3 5 4 2 2 2 2 4" xfId="30314" xr:uid="{00000000-0005-0000-0000-0000F2970000}"/>
    <cellStyle name="Normal 3 5 4 2 2 2 2 5" xfId="47300" xr:uid="{00000000-0005-0000-0000-0000F3970000}"/>
    <cellStyle name="Normal 3 5 4 2 2 2 3" xfId="14241" xr:uid="{00000000-0005-0000-0000-0000F4970000}"/>
    <cellStyle name="Normal 3 5 4 2 2 2 3 2" xfId="14242" xr:uid="{00000000-0005-0000-0000-0000F5970000}"/>
    <cellStyle name="Normal 3 5 4 2 2 2 3 2 2" xfId="30315" xr:uid="{00000000-0005-0000-0000-0000F6970000}"/>
    <cellStyle name="Normal 3 5 4 2 2 2 3 2 3" xfId="47301" xr:uid="{00000000-0005-0000-0000-0000F7970000}"/>
    <cellStyle name="Normal 3 5 4 2 2 2 3 3" xfId="30316" xr:uid="{00000000-0005-0000-0000-0000F8970000}"/>
    <cellStyle name="Normal 3 5 4 2 2 2 3 4" xfId="47302" xr:uid="{00000000-0005-0000-0000-0000F9970000}"/>
    <cellStyle name="Normal 3 5 4 2 2 2 4" xfId="14243" xr:uid="{00000000-0005-0000-0000-0000FA970000}"/>
    <cellStyle name="Normal 3 5 4 2 2 2 4 2" xfId="14244" xr:uid="{00000000-0005-0000-0000-0000FB970000}"/>
    <cellStyle name="Normal 3 5 4 2 2 2 4 3" xfId="47303" xr:uid="{00000000-0005-0000-0000-0000FC970000}"/>
    <cellStyle name="Normal 3 5 4 2 2 2 5" xfId="14245" xr:uid="{00000000-0005-0000-0000-0000FD970000}"/>
    <cellStyle name="Normal 3 5 4 2 2 2 5 2" xfId="14246" xr:uid="{00000000-0005-0000-0000-0000FE970000}"/>
    <cellStyle name="Normal 3 5 4 2 2 2 6" xfId="14247" xr:uid="{00000000-0005-0000-0000-0000FF970000}"/>
    <cellStyle name="Normal 3 5 4 2 2 2 7" xfId="47304" xr:uid="{00000000-0005-0000-0000-000000980000}"/>
    <cellStyle name="Normal 3 5 4 2 2 3" xfId="14248" xr:uid="{00000000-0005-0000-0000-000001980000}"/>
    <cellStyle name="Normal 3 5 4 2 2 3 2" xfId="14249" xr:uid="{00000000-0005-0000-0000-000002980000}"/>
    <cellStyle name="Normal 3 5 4 2 2 3 2 2" xfId="30317" xr:uid="{00000000-0005-0000-0000-000003980000}"/>
    <cellStyle name="Normal 3 5 4 2 2 3 2 2 2" xfId="30318" xr:uid="{00000000-0005-0000-0000-000004980000}"/>
    <cellStyle name="Normal 3 5 4 2 2 3 2 2 3" xfId="47305" xr:uid="{00000000-0005-0000-0000-000005980000}"/>
    <cellStyle name="Normal 3 5 4 2 2 3 2 3" xfId="30319" xr:uid="{00000000-0005-0000-0000-000006980000}"/>
    <cellStyle name="Normal 3 5 4 2 2 3 2 4" xfId="47306" xr:uid="{00000000-0005-0000-0000-000007980000}"/>
    <cellStyle name="Normal 3 5 4 2 2 3 3" xfId="14250" xr:uid="{00000000-0005-0000-0000-000008980000}"/>
    <cellStyle name="Normal 3 5 4 2 2 3 3 2" xfId="30320" xr:uid="{00000000-0005-0000-0000-000009980000}"/>
    <cellStyle name="Normal 3 5 4 2 2 3 3 3" xfId="47307" xr:uid="{00000000-0005-0000-0000-00000A980000}"/>
    <cellStyle name="Normal 3 5 4 2 2 3 4" xfId="30321" xr:uid="{00000000-0005-0000-0000-00000B980000}"/>
    <cellStyle name="Normal 3 5 4 2 2 3 5" xfId="47308" xr:uid="{00000000-0005-0000-0000-00000C980000}"/>
    <cellStyle name="Normal 3 5 4 2 2 4" xfId="14251" xr:uid="{00000000-0005-0000-0000-00000D980000}"/>
    <cellStyle name="Normal 3 5 4 2 2 4 2" xfId="14252" xr:uid="{00000000-0005-0000-0000-00000E980000}"/>
    <cellStyle name="Normal 3 5 4 2 2 4 2 2" xfId="30322" xr:uid="{00000000-0005-0000-0000-00000F980000}"/>
    <cellStyle name="Normal 3 5 4 2 2 4 2 3" xfId="47309" xr:uid="{00000000-0005-0000-0000-000010980000}"/>
    <cellStyle name="Normal 3 5 4 2 2 4 3" xfId="30323" xr:uid="{00000000-0005-0000-0000-000011980000}"/>
    <cellStyle name="Normal 3 5 4 2 2 4 4" xfId="47310" xr:uid="{00000000-0005-0000-0000-000012980000}"/>
    <cellStyle name="Normal 3 5 4 2 2 5" xfId="14253" xr:uid="{00000000-0005-0000-0000-000013980000}"/>
    <cellStyle name="Normal 3 5 4 2 2 5 2" xfId="14254" xr:uid="{00000000-0005-0000-0000-000014980000}"/>
    <cellStyle name="Normal 3 5 4 2 2 5 3" xfId="47311" xr:uid="{00000000-0005-0000-0000-000015980000}"/>
    <cellStyle name="Normal 3 5 4 2 2 6" xfId="14255" xr:uid="{00000000-0005-0000-0000-000016980000}"/>
    <cellStyle name="Normal 3 5 4 2 2 6 2" xfId="14256" xr:uid="{00000000-0005-0000-0000-000017980000}"/>
    <cellStyle name="Normal 3 5 4 2 2 7" xfId="14257" xr:uid="{00000000-0005-0000-0000-000018980000}"/>
    <cellStyle name="Normal 3 5 4 2 2 8" xfId="47312" xr:uid="{00000000-0005-0000-0000-000019980000}"/>
    <cellStyle name="Normal 3 5 4 2 3" xfId="14258" xr:uid="{00000000-0005-0000-0000-00001A980000}"/>
    <cellStyle name="Normal 3 5 4 2 3 2" xfId="14259" xr:uid="{00000000-0005-0000-0000-00001B980000}"/>
    <cellStyle name="Normal 3 5 4 2 3 2 2" xfId="14260" xr:uid="{00000000-0005-0000-0000-00001C980000}"/>
    <cellStyle name="Normal 3 5 4 2 3 2 2 2" xfId="30324" xr:uid="{00000000-0005-0000-0000-00001D980000}"/>
    <cellStyle name="Normal 3 5 4 2 3 2 2 2 2" xfId="30325" xr:uid="{00000000-0005-0000-0000-00001E980000}"/>
    <cellStyle name="Normal 3 5 4 2 3 2 2 2 3" xfId="47313" xr:uid="{00000000-0005-0000-0000-00001F980000}"/>
    <cellStyle name="Normal 3 5 4 2 3 2 2 3" xfId="30326" xr:uid="{00000000-0005-0000-0000-000020980000}"/>
    <cellStyle name="Normal 3 5 4 2 3 2 2 4" xfId="47314" xr:uid="{00000000-0005-0000-0000-000021980000}"/>
    <cellStyle name="Normal 3 5 4 2 3 2 3" xfId="14261" xr:uid="{00000000-0005-0000-0000-000022980000}"/>
    <cellStyle name="Normal 3 5 4 2 3 2 3 2" xfId="30327" xr:uid="{00000000-0005-0000-0000-000023980000}"/>
    <cellStyle name="Normal 3 5 4 2 3 2 3 3" xfId="47315" xr:uid="{00000000-0005-0000-0000-000024980000}"/>
    <cellStyle name="Normal 3 5 4 2 3 2 4" xfId="30328" xr:uid="{00000000-0005-0000-0000-000025980000}"/>
    <cellStyle name="Normal 3 5 4 2 3 2 5" xfId="47316" xr:uid="{00000000-0005-0000-0000-000026980000}"/>
    <cellStyle name="Normal 3 5 4 2 3 3" xfId="14262" xr:uid="{00000000-0005-0000-0000-000027980000}"/>
    <cellStyle name="Normal 3 5 4 2 3 3 2" xfId="14263" xr:uid="{00000000-0005-0000-0000-000028980000}"/>
    <cellStyle name="Normal 3 5 4 2 3 3 2 2" xfId="30329" xr:uid="{00000000-0005-0000-0000-000029980000}"/>
    <cellStyle name="Normal 3 5 4 2 3 3 2 3" xfId="47317" xr:uid="{00000000-0005-0000-0000-00002A980000}"/>
    <cellStyle name="Normal 3 5 4 2 3 3 3" xfId="30330" xr:uid="{00000000-0005-0000-0000-00002B980000}"/>
    <cellStyle name="Normal 3 5 4 2 3 3 4" xfId="47318" xr:uid="{00000000-0005-0000-0000-00002C980000}"/>
    <cellStyle name="Normal 3 5 4 2 3 4" xfId="14264" xr:uid="{00000000-0005-0000-0000-00002D980000}"/>
    <cellStyle name="Normal 3 5 4 2 3 4 2" xfId="14265" xr:uid="{00000000-0005-0000-0000-00002E980000}"/>
    <cellStyle name="Normal 3 5 4 2 3 4 3" xfId="47319" xr:uid="{00000000-0005-0000-0000-00002F980000}"/>
    <cellStyle name="Normal 3 5 4 2 3 5" xfId="14266" xr:uid="{00000000-0005-0000-0000-000030980000}"/>
    <cellStyle name="Normal 3 5 4 2 3 5 2" xfId="14267" xr:uid="{00000000-0005-0000-0000-000031980000}"/>
    <cellStyle name="Normal 3 5 4 2 3 6" xfId="14268" xr:uid="{00000000-0005-0000-0000-000032980000}"/>
    <cellStyle name="Normal 3 5 4 2 3 7" xfId="47320" xr:uid="{00000000-0005-0000-0000-000033980000}"/>
    <cellStyle name="Normal 3 5 4 2 4" xfId="14269" xr:uid="{00000000-0005-0000-0000-000034980000}"/>
    <cellStyle name="Normal 3 5 4 2 4 2" xfId="14270" xr:uid="{00000000-0005-0000-0000-000035980000}"/>
    <cellStyle name="Normal 3 5 4 2 4 2 2" xfId="30331" xr:uid="{00000000-0005-0000-0000-000036980000}"/>
    <cellStyle name="Normal 3 5 4 2 4 2 2 2" xfId="30332" xr:uid="{00000000-0005-0000-0000-000037980000}"/>
    <cellStyle name="Normal 3 5 4 2 4 2 2 2 2" xfId="30333" xr:uid="{00000000-0005-0000-0000-000038980000}"/>
    <cellStyle name="Normal 3 5 4 2 4 2 2 2 3" xfId="47321" xr:uid="{00000000-0005-0000-0000-000039980000}"/>
    <cellStyle name="Normal 3 5 4 2 4 2 2 3" xfId="30334" xr:uid="{00000000-0005-0000-0000-00003A980000}"/>
    <cellStyle name="Normal 3 5 4 2 4 2 2 4" xfId="47322" xr:uid="{00000000-0005-0000-0000-00003B980000}"/>
    <cellStyle name="Normal 3 5 4 2 4 2 3" xfId="30335" xr:uid="{00000000-0005-0000-0000-00003C980000}"/>
    <cellStyle name="Normal 3 5 4 2 4 2 3 2" xfId="30336" xr:uid="{00000000-0005-0000-0000-00003D980000}"/>
    <cellStyle name="Normal 3 5 4 2 4 2 3 3" xfId="47323" xr:uid="{00000000-0005-0000-0000-00003E980000}"/>
    <cellStyle name="Normal 3 5 4 2 4 2 4" xfId="30337" xr:uid="{00000000-0005-0000-0000-00003F980000}"/>
    <cellStyle name="Normal 3 5 4 2 4 2 5" xfId="47324" xr:uid="{00000000-0005-0000-0000-000040980000}"/>
    <cellStyle name="Normal 3 5 4 2 4 3" xfId="14271" xr:uid="{00000000-0005-0000-0000-000041980000}"/>
    <cellStyle name="Normal 3 5 4 2 4 3 2" xfId="30338" xr:uid="{00000000-0005-0000-0000-000042980000}"/>
    <cellStyle name="Normal 3 5 4 2 4 3 2 2" xfId="30339" xr:uid="{00000000-0005-0000-0000-000043980000}"/>
    <cellStyle name="Normal 3 5 4 2 4 3 2 3" xfId="47325" xr:uid="{00000000-0005-0000-0000-000044980000}"/>
    <cellStyle name="Normal 3 5 4 2 4 3 3" xfId="30340" xr:uid="{00000000-0005-0000-0000-000045980000}"/>
    <cellStyle name="Normal 3 5 4 2 4 3 4" xfId="47326" xr:uid="{00000000-0005-0000-0000-000046980000}"/>
    <cellStyle name="Normal 3 5 4 2 4 4" xfId="30341" xr:uid="{00000000-0005-0000-0000-000047980000}"/>
    <cellStyle name="Normal 3 5 4 2 4 4 2" xfId="30342" xr:uid="{00000000-0005-0000-0000-000048980000}"/>
    <cellStyle name="Normal 3 5 4 2 4 4 3" xfId="47327" xr:uid="{00000000-0005-0000-0000-000049980000}"/>
    <cellStyle name="Normal 3 5 4 2 4 5" xfId="30343" xr:uid="{00000000-0005-0000-0000-00004A980000}"/>
    <cellStyle name="Normal 3 5 4 2 4 6" xfId="47328" xr:uid="{00000000-0005-0000-0000-00004B980000}"/>
    <cellStyle name="Normal 3 5 4 2 5" xfId="14272" xr:uid="{00000000-0005-0000-0000-00004C980000}"/>
    <cellStyle name="Normal 3 5 4 2 5 2" xfId="14273" xr:uid="{00000000-0005-0000-0000-00004D980000}"/>
    <cellStyle name="Normal 3 5 4 2 5 2 2" xfId="30344" xr:uid="{00000000-0005-0000-0000-00004E980000}"/>
    <cellStyle name="Normal 3 5 4 2 5 2 2 2" xfId="30345" xr:uid="{00000000-0005-0000-0000-00004F980000}"/>
    <cellStyle name="Normal 3 5 4 2 5 2 2 3" xfId="47329" xr:uid="{00000000-0005-0000-0000-000050980000}"/>
    <cellStyle name="Normal 3 5 4 2 5 2 3" xfId="30346" xr:uid="{00000000-0005-0000-0000-000051980000}"/>
    <cellStyle name="Normal 3 5 4 2 5 2 4" xfId="47330" xr:uid="{00000000-0005-0000-0000-000052980000}"/>
    <cellStyle name="Normal 3 5 4 2 5 3" xfId="30347" xr:uid="{00000000-0005-0000-0000-000053980000}"/>
    <cellStyle name="Normal 3 5 4 2 5 3 2" xfId="30348" xr:uid="{00000000-0005-0000-0000-000054980000}"/>
    <cellStyle name="Normal 3 5 4 2 5 3 3" xfId="47331" xr:uid="{00000000-0005-0000-0000-000055980000}"/>
    <cellStyle name="Normal 3 5 4 2 5 4" xfId="30349" xr:uid="{00000000-0005-0000-0000-000056980000}"/>
    <cellStyle name="Normal 3 5 4 2 5 5" xfId="47332" xr:uid="{00000000-0005-0000-0000-000057980000}"/>
    <cellStyle name="Normal 3 5 4 2 6" xfId="14274" xr:uid="{00000000-0005-0000-0000-000058980000}"/>
    <cellStyle name="Normal 3 5 4 2 6 2" xfId="14275" xr:uid="{00000000-0005-0000-0000-000059980000}"/>
    <cellStyle name="Normal 3 5 4 2 6 2 2" xfId="30350" xr:uid="{00000000-0005-0000-0000-00005A980000}"/>
    <cellStyle name="Normal 3 5 4 2 6 2 2 2" xfId="30351" xr:uid="{00000000-0005-0000-0000-00005B980000}"/>
    <cellStyle name="Normal 3 5 4 2 6 2 2 3" xfId="47333" xr:uid="{00000000-0005-0000-0000-00005C980000}"/>
    <cellStyle name="Normal 3 5 4 2 6 2 3" xfId="30352" xr:uid="{00000000-0005-0000-0000-00005D980000}"/>
    <cellStyle name="Normal 3 5 4 2 6 2 4" xfId="47334" xr:uid="{00000000-0005-0000-0000-00005E980000}"/>
    <cellStyle name="Normal 3 5 4 2 6 3" xfId="30353" xr:uid="{00000000-0005-0000-0000-00005F980000}"/>
    <cellStyle name="Normal 3 5 4 2 6 3 2" xfId="30354" xr:uid="{00000000-0005-0000-0000-000060980000}"/>
    <cellStyle name="Normal 3 5 4 2 6 3 3" xfId="47335" xr:uid="{00000000-0005-0000-0000-000061980000}"/>
    <cellStyle name="Normal 3 5 4 2 6 4" xfId="30355" xr:uid="{00000000-0005-0000-0000-000062980000}"/>
    <cellStyle name="Normal 3 5 4 2 6 5" xfId="47336" xr:uid="{00000000-0005-0000-0000-000063980000}"/>
    <cellStyle name="Normal 3 5 4 2 7" xfId="14276" xr:uid="{00000000-0005-0000-0000-000064980000}"/>
    <cellStyle name="Normal 3 5 4 2 7 2" xfId="14277" xr:uid="{00000000-0005-0000-0000-000065980000}"/>
    <cellStyle name="Normal 3 5 4 2 7 2 2" xfId="30356" xr:uid="{00000000-0005-0000-0000-000066980000}"/>
    <cellStyle name="Normal 3 5 4 2 7 2 3" xfId="47337" xr:uid="{00000000-0005-0000-0000-000067980000}"/>
    <cellStyle name="Normal 3 5 4 2 7 3" xfId="30357" xr:uid="{00000000-0005-0000-0000-000068980000}"/>
    <cellStyle name="Normal 3 5 4 2 7 4" xfId="47338" xr:uid="{00000000-0005-0000-0000-000069980000}"/>
    <cellStyle name="Normal 3 5 4 2 8" xfId="14278" xr:uid="{00000000-0005-0000-0000-00006A980000}"/>
    <cellStyle name="Normal 3 5 4 2 8 2" xfId="30358" xr:uid="{00000000-0005-0000-0000-00006B980000}"/>
    <cellStyle name="Normal 3 5 4 2 8 3" xfId="47339" xr:uid="{00000000-0005-0000-0000-00006C980000}"/>
    <cellStyle name="Normal 3 5 4 2 9" xfId="30359" xr:uid="{00000000-0005-0000-0000-00006D980000}"/>
    <cellStyle name="Normal 3 5 4 2 9 2" xfId="47340" xr:uid="{00000000-0005-0000-0000-00006E980000}"/>
    <cellStyle name="Normal 3 5 4 3" xfId="14279" xr:uid="{00000000-0005-0000-0000-00006F980000}"/>
    <cellStyle name="Normal 3 5 4 3 10" xfId="47341" xr:uid="{00000000-0005-0000-0000-000070980000}"/>
    <cellStyle name="Normal 3 5 4 3 11" xfId="47342" xr:uid="{00000000-0005-0000-0000-000071980000}"/>
    <cellStyle name="Normal 3 5 4 3 2" xfId="14280" xr:uid="{00000000-0005-0000-0000-000072980000}"/>
    <cellStyle name="Normal 3 5 4 3 2 2" xfId="14281" xr:uid="{00000000-0005-0000-0000-000073980000}"/>
    <cellStyle name="Normal 3 5 4 3 2 2 2" xfId="14282" xr:uid="{00000000-0005-0000-0000-000074980000}"/>
    <cellStyle name="Normal 3 5 4 3 2 2 2 2" xfId="14283" xr:uid="{00000000-0005-0000-0000-000075980000}"/>
    <cellStyle name="Normal 3 5 4 3 2 2 2 2 2" xfId="30360" xr:uid="{00000000-0005-0000-0000-000076980000}"/>
    <cellStyle name="Normal 3 5 4 3 2 2 2 2 2 2" xfId="30361" xr:uid="{00000000-0005-0000-0000-000077980000}"/>
    <cellStyle name="Normal 3 5 4 3 2 2 2 2 2 3" xfId="47343" xr:uid="{00000000-0005-0000-0000-000078980000}"/>
    <cellStyle name="Normal 3 5 4 3 2 2 2 2 3" xfId="30362" xr:uid="{00000000-0005-0000-0000-000079980000}"/>
    <cellStyle name="Normal 3 5 4 3 2 2 2 2 4" xfId="47344" xr:uid="{00000000-0005-0000-0000-00007A980000}"/>
    <cellStyle name="Normal 3 5 4 3 2 2 2 3" xfId="14284" xr:uid="{00000000-0005-0000-0000-00007B980000}"/>
    <cellStyle name="Normal 3 5 4 3 2 2 2 3 2" xfId="30363" xr:uid="{00000000-0005-0000-0000-00007C980000}"/>
    <cellStyle name="Normal 3 5 4 3 2 2 2 3 3" xfId="47345" xr:uid="{00000000-0005-0000-0000-00007D980000}"/>
    <cellStyle name="Normal 3 5 4 3 2 2 2 4" xfId="30364" xr:uid="{00000000-0005-0000-0000-00007E980000}"/>
    <cellStyle name="Normal 3 5 4 3 2 2 2 5" xfId="47346" xr:uid="{00000000-0005-0000-0000-00007F980000}"/>
    <cellStyle name="Normal 3 5 4 3 2 2 3" xfId="14285" xr:uid="{00000000-0005-0000-0000-000080980000}"/>
    <cellStyle name="Normal 3 5 4 3 2 2 3 2" xfId="14286" xr:uid="{00000000-0005-0000-0000-000081980000}"/>
    <cellStyle name="Normal 3 5 4 3 2 2 3 2 2" xfId="30365" xr:uid="{00000000-0005-0000-0000-000082980000}"/>
    <cellStyle name="Normal 3 5 4 3 2 2 3 2 3" xfId="47347" xr:uid="{00000000-0005-0000-0000-000083980000}"/>
    <cellStyle name="Normal 3 5 4 3 2 2 3 3" xfId="30366" xr:uid="{00000000-0005-0000-0000-000084980000}"/>
    <cellStyle name="Normal 3 5 4 3 2 2 3 4" xfId="47348" xr:uid="{00000000-0005-0000-0000-000085980000}"/>
    <cellStyle name="Normal 3 5 4 3 2 2 4" xfId="14287" xr:uid="{00000000-0005-0000-0000-000086980000}"/>
    <cellStyle name="Normal 3 5 4 3 2 2 4 2" xfId="14288" xr:uid="{00000000-0005-0000-0000-000087980000}"/>
    <cellStyle name="Normal 3 5 4 3 2 2 4 3" xfId="47349" xr:uid="{00000000-0005-0000-0000-000088980000}"/>
    <cellStyle name="Normal 3 5 4 3 2 2 5" xfId="14289" xr:uid="{00000000-0005-0000-0000-000089980000}"/>
    <cellStyle name="Normal 3 5 4 3 2 2 5 2" xfId="14290" xr:uid="{00000000-0005-0000-0000-00008A980000}"/>
    <cellStyle name="Normal 3 5 4 3 2 2 6" xfId="14291" xr:uid="{00000000-0005-0000-0000-00008B980000}"/>
    <cellStyle name="Normal 3 5 4 3 2 2 7" xfId="47350" xr:uid="{00000000-0005-0000-0000-00008C980000}"/>
    <cellStyle name="Normal 3 5 4 3 2 3" xfId="14292" xr:uid="{00000000-0005-0000-0000-00008D980000}"/>
    <cellStyle name="Normal 3 5 4 3 2 3 2" xfId="14293" xr:uid="{00000000-0005-0000-0000-00008E980000}"/>
    <cellStyle name="Normal 3 5 4 3 2 3 2 2" xfId="30367" xr:uid="{00000000-0005-0000-0000-00008F980000}"/>
    <cellStyle name="Normal 3 5 4 3 2 3 2 2 2" xfId="30368" xr:uid="{00000000-0005-0000-0000-000090980000}"/>
    <cellStyle name="Normal 3 5 4 3 2 3 2 2 3" xfId="47351" xr:uid="{00000000-0005-0000-0000-000091980000}"/>
    <cellStyle name="Normal 3 5 4 3 2 3 2 3" xfId="30369" xr:uid="{00000000-0005-0000-0000-000092980000}"/>
    <cellStyle name="Normal 3 5 4 3 2 3 2 4" xfId="47352" xr:uid="{00000000-0005-0000-0000-000093980000}"/>
    <cellStyle name="Normal 3 5 4 3 2 3 3" xfId="14294" xr:uid="{00000000-0005-0000-0000-000094980000}"/>
    <cellStyle name="Normal 3 5 4 3 2 3 3 2" xfId="30370" xr:uid="{00000000-0005-0000-0000-000095980000}"/>
    <cellStyle name="Normal 3 5 4 3 2 3 3 3" xfId="47353" xr:uid="{00000000-0005-0000-0000-000096980000}"/>
    <cellStyle name="Normal 3 5 4 3 2 3 4" xfId="30371" xr:uid="{00000000-0005-0000-0000-000097980000}"/>
    <cellStyle name="Normal 3 5 4 3 2 3 5" xfId="47354" xr:uid="{00000000-0005-0000-0000-000098980000}"/>
    <cellStyle name="Normal 3 5 4 3 2 4" xfId="14295" xr:uid="{00000000-0005-0000-0000-000099980000}"/>
    <cellStyle name="Normal 3 5 4 3 2 4 2" xfId="14296" xr:uid="{00000000-0005-0000-0000-00009A980000}"/>
    <cellStyle name="Normal 3 5 4 3 2 4 2 2" xfId="30372" xr:uid="{00000000-0005-0000-0000-00009B980000}"/>
    <cellStyle name="Normal 3 5 4 3 2 4 2 3" xfId="47355" xr:uid="{00000000-0005-0000-0000-00009C980000}"/>
    <cellStyle name="Normal 3 5 4 3 2 4 3" xfId="30373" xr:uid="{00000000-0005-0000-0000-00009D980000}"/>
    <cellStyle name="Normal 3 5 4 3 2 4 4" xfId="47356" xr:uid="{00000000-0005-0000-0000-00009E980000}"/>
    <cellStyle name="Normal 3 5 4 3 2 5" xfId="14297" xr:uid="{00000000-0005-0000-0000-00009F980000}"/>
    <cellStyle name="Normal 3 5 4 3 2 5 2" xfId="14298" xr:uid="{00000000-0005-0000-0000-0000A0980000}"/>
    <cellStyle name="Normal 3 5 4 3 2 5 3" xfId="47357" xr:uid="{00000000-0005-0000-0000-0000A1980000}"/>
    <cellStyle name="Normal 3 5 4 3 2 6" xfId="14299" xr:uid="{00000000-0005-0000-0000-0000A2980000}"/>
    <cellStyle name="Normal 3 5 4 3 2 6 2" xfId="14300" xr:uid="{00000000-0005-0000-0000-0000A3980000}"/>
    <cellStyle name="Normal 3 5 4 3 2 7" xfId="14301" xr:uid="{00000000-0005-0000-0000-0000A4980000}"/>
    <cellStyle name="Normal 3 5 4 3 2 8" xfId="47358" xr:uid="{00000000-0005-0000-0000-0000A5980000}"/>
    <cellStyle name="Normal 3 5 4 3 3" xfId="14302" xr:uid="{00000000-0005-0000-0000-0000A6980000}"/>
    <cellStyle name="Normal 3 5 4 3 3 2" xfId="14303" xr:uid="{00000000-0005-0000-0000-0000A7980000}"/>
    <cellStyle name="Normal 3 5 4 3 3 2 2" xfId="14304" xr:uid="{00000000-0005-0000-0000-0000A8980000}"/>
    <cellStyle name="Normal 3 5 4 3 3 2 2 2" xfId="30374" xr:uid="{00000000-0005-0000-0000-0000A9980000}"/>
    <cellStyle name="Normal 3 5 4 3 3 2 2 2 2" xfId="30375" xr:uid="{00000000-0005-0000-0000-0000AA980000}"/>
    <cellStyle name="Normal 3 5 4 3 3 2 2 2 3" xfId="47359" xr:uid="{00000000-0005-0000-0000-0000AB980000}"/>
    <cellStyle name="Normal 3 5 4 3 3 2 2 3" xfId="30376" xr:uid="{00000000-0005-0000-0000-0000AC980000}"/>
    <cellStyle name="Normal 3 5 4 3 3 2 2 4" xfId="47360" xr:uid="{00000000-0005-0000-0000-0000AD980000}"/>
    <cellStyle name="Normal 3 5 4 3 3 2 3" xfId="14305" xr:uid="{00000000-0005-0000-0000-0000AE980000}"/>
    <cellStyle name="Normal 3 5 4 3 3 2 3 2" xfId="30377" xr:uid="{00000000-0005-0000-0000-0000AF980000}"/>
    <cellStyle name="Normal 3 5 4 3 3 2 3 3" xfId="47361" xr:uid="{00000000-0005-0000-0000-0000B0980000}"/>
    <cellStyle name="Normal 3 5 4 3 3 2 4" xfId="30378" xr:uid="{00000000-0005-0000-0000-0000B1980000}"/>
    <cellStyle name="Normal 3 5 4 3 3 2 5" xfId="47362" xr:uid="{00000000-0005-0000-0000-0000B2980000}"/>
    <cellStyle name="Normal 3 5 4 3 3 3" xfId="14306" xr:uid="{00000000-0005-0000-0000-0000B3980000}"/>
    <cellStyle name="Normal 3 5 4 3 3 3 2" xfId="14307" xr:uid="{00000000-0005-0000-0000-0000B4980000}"/>
    <cellStyle name="Normal 3 5 4 3 3 3 2 2" xfId="30379" xr:uid="{00000000-0005-0000-0000-0000B5980000}"/>
    <cellStyle name="Normal 3 5 4 3 3 3 2 3" xfId="47363" xr:uid="{00000000-0005-0000-0000-0000B6980000}"/>
    <cellStyle name="Normal 3 5 4 3 3 3 3" xfId="30380" xr:uid="{00000000-0005-0000-0000-0000B7980000}"/>
    <cellStyle name="Normal 3 5 4 3 3 3 4" xfId="47364" xr:uid="{00000000-0005-0000-0000-0000B8980000}"/>
    <cellStyle name="Normal 3 5 4 3 3 4" xfId="14308" xr:uid="{00000000-0005-0000-0000-0000B9980000}"/>
    <cellStyle name="Normal 3 5 4 3 3 4 2" xfId="14309" xr:uid="{00000000-0005-0000-0000-0000BA980000}"/>
    <cellStyle name="Normal 3 5 4 3 3 4 3" xfId="47365" xr:uid="{00000000-0005-0000-0000-0000BB980000}"/>
    <cellStyle name="Normal 3 5 4 3 3 5" xfId="14310" xr:uid="{00000000-0005-0000-0000-0000BC980000}"/>
    <cellStyle name="Normal 3 5 4 3 3 5 2" xfId="14311" xr:uid="{00000000-0005-0000-0000-0000BD980000}"/>
    <cellStyle name="Normal 3 5 4 3 3 6" xfId="14312" xr:uid="{00000000-0005-0000-0000-0000BE980000}"/>
    <cellStyle name="Normal 3 5 4 3 3 7" xfId="47366" xr:uid="{00000000-0005-0000-0000-0000BF980000}"/>
    <cellStyle name="Normal 3 5 4 3 4" xfId="14313" xr:uid="{00000000-0005-0000-0000-0000C0980000}"/>
    <cellStyle name="Normal 3 5 4 3 4 2" xfId="14314" xr:uid="{00000000-0005-0000-0000-0000C1980000}"/>
    <cellStyle name="Normal 3 5 4 3 4 2 2" xfId="30381" xr:uid="{00000000-0005-0000-0000-0000C2980000}"/>
    <cellStyle name="Normal 3 5 4 3 4 2 2 2" xfId="30382" xr:uid="{00000000-0005-0000-0000-0000C3980000}"/>
    <cellStyle name="Normal 3 5 4 3 4 2 2 2 2" xfId="30383" xr:uid="{00000000-0005-0000-0000-0000C4980000}"/>
    <cellStyle name="Normal 3 5 4 3 4 2 2 2 3" xfId="47367" xr:uid="{00000000-0005-0000-0000-0000C5980000}"/>
    <cellStyle name="Normal 3 5 4 3 4 2 2 3" xfId="30384" xr:uid="{00000000-0005-0000-0000-0000C6980000}"/>
    <cellStyle name="Normal 3 5 4 3 4 2 2 4" xfId="47368" xr:uid="{00000000-0005-0000-0000-0000C7980000}"/>
    <cellStyle name="Normal 3 5 4 3 4 2 3" xfId="30385" xr:uid="{00000000-0005-0000-0000-0000C8980000}"/>
    <cellStyle name="Normal 3 5 4 3 4 2 3 2" xfId="30386" xr:uid="{00000000-0005-0000-0000-0000C9980000}"/>
    <cellStyle name="Normal 3 5 4 3 4 2 3 3" xfId="47369" xr:uid="{00000000-0005-0000-0000-0000CA980000}"/>
    <cellStyle name="Normal 3 5 4 3 4 2 4" xfId="30387" xr:uid="{00000000-0005-0000-0000-0000CB980000}"/>
    <cellStyle name="Normal 3 5 4 3 4 2 5" xfId="47370" xr:uid="{00000000-0005-0000-0000-0000CC980000}"/>
    <cellStyle name="Normal 3 5 4 3 4 3" xfId="14315" xr:uid="{00000000-0005-0000-0000-0000CD980000}"/>
    <cellStyle name="Normal 3 5 4 3 4 3 2" xfId="30388" xr:uid="{00000000-0005-0000-0000-0000CE980000}"/>
    <cellStyle name="Normal 3 5 4 3 4 3 2 2" xfId="30389" xr:uid="{00000000-0005-0000-0000-0000CF980000}"/>
    <cellStyle name="Normal 3 5 4 3 4 3 2 3" xfId="47371" xr:uid="{00000000-0005-0000-0000-0000D0980000}"/>
    <cellStyle name="Normal 3 5 4 3 4 3 3" xfId="30390" xr:uid="{00000000-0005-0000-0000-0000D1980000}"/>
    <cellStyle name="Normal 3 5 4 3 4 3 4" xfId="47372" xr:uid="{00000000-0005-0000-0000-0000D2980000}"/>
    <cellStyle name="Normal 3 5 4 3 4 4" xfId="30391" xr:uid="{00000000-0005-0000-0000-0000D3980000}"/>
    <cellStyle name="Normal 3 5 4 3 4 4 2" xfId="30392" xr:uid="{00000000-0005-0000-0000-0000D4980000}"/>
    <cellStyle name="Normal 3 5 4 3 4 4 3" xfId="47373" xr:uid="{00000000-0005-0000-0000-0000D5980000}"/>
    <cellStyle name="Normal 3 5 4 3 4 5" xfId="30393" xr:uid="{00000000-0005-0000-0000-0000D6980000}"/>
    <cellStyle name="Normal 3 5 4 3 4 6" xfId="47374" xr:uid="{00000000-0005-0000-0000-0000D7980000}"/>
    <cellStyle name="Normal 3 5 4 3 5" xfId="14316" xr:uid="{00000000-0005-0000-0000-0000D8980000}"/>
    <cellStyle name="Normal 3 5 4 3 5 2" xfId="14317" xr:uid="{00000000-0005-0000-0000-0000D9980000}"/>
    <cellStyle name="Normal 3 5 4 3 5 2 2" xfId="30394" xr:uid="{00000000-0005-0000-0000-0000DA980000}"/>
    <cellStyle name="Normal 3 5 4 3 5 2 2 2" xfId="30395" xr:uid="{00000000-0005-0000-0000-0000DB980000}"/>
    <cellStyle name="Normal 3 5 4 3 5 2 2 3" xfId="47375" xr:uid="{00000000-0005-0000-0000-0000DC980000}"/>
    <cellStyle name="Normal 3 5 4 3 5 2 3" xfId="30396" xr:uid="{00000000-0005-0000-0000-0000DD980000}"/>
    <cellStyle name="Normal 3 5 4 3 5 2 4" xfId="47376" xr:uid="{00000000-0005-0000-0000-0000DE980000}"/>
    <cellStyle name="Normal 3 5 4 3 5 3" xfId="30397" xr:uid="{00000000-0005-0000-0000-0000DF980000}"/>
    <cellStyle name="Normal 3 5 4 3 5 3 2" xfId="30398" xr:uid="{00000000-0005-0000-0000-0000E0980000}"/>
    <cellStyle name="Normal 3 5 4 3 5 3 3" xfId="47377" xr:uid="{00000000-0005-0000-0000-0000E1980000}"/>
    <cellStyle name="Normal 3 5 4 3 5 4" xfId="30399" xr:uid="{00000000-0005-0000-0000-0000E2980000}"/>
    <cellStyle name="Normal 3 5 4 3 5 5" xfId="47378" xr:uid="{00000000-0005-0000-0000-0000E3980000}"/>
    <cellStyle name="Normal 3 5 4 3 6" xfId="14318" xr:uid="{00000000-0005-0000-0000-0000E4980000}"/>
    <cellStyle name="Normal 3 5 4 3 6 2" xfId="14319" xr:uid="{00000000-0005-0000-0000-0000E5980000}"/>
    <cellStyle name="Normal 3 5 4 3 6 2 2" xfId="30400" xr:uid="{00000000-0005-0000-0000-0000E6980000}"/>
    <cellStyle name="Normal 3 5 4 3 6 2 3" xfId="47379" xr:uid="{00000000-0005-0000-0000-0000E7980000}"/>
    <cellStyle name="Normal 3 5 4 3 6 3" xfId="30401" xr:uid="{00000000-0005-0000-0000-0000E8980000}"/>
    <cellStyle name="Normal 3 5 4 3 6 4" xfId="47380" xr:uid="{00000000-0005-0000-0000-0000E9980000}"/>
    <cellStyle name="Normal 3 5 4 3 7" xfId="14320" xr:uid="{00000000-0005-0000-0000-0000EA980000}"/>
    <cellStyle name="Normal 3 5 4 3 7 2" xfId="14321" xr:uid="{00000000-0005-0000-0000-0000EB980000}"/>
    <cellStyle name="Normal 3 5 4 3 7 3" xfId="47381" xr:uid="{00000000-0005-0000-0000-0000EC980000}"/>
    <cellStyle name="Normal 3 5 4 3 8" xfId="14322" xr:uid="{00000000-0005-0000-0000-0000ED980000}"/>
    <cellStyle name="Normal 3 5 4 3 8 2" xfId="47382" xr:uid="{00000000-0005-0000-0000-0000EE980000}"/>
    <cellStyle name="Normal 3 5 4 3 9" xfId="47383" xr:uid="{00000000-0005-0000-0000-0000EF980000}"/>
    <cellStyle name="Normal 3 5 4 4" xfId="14323" xr:uid="{00000000-0005-0000-0000-0000F0980000}"/>
    <cellStyle name="Normal 3 5 4 4 10" xfId="47384" xr:uid="{00000000-0005-0000-0000-0000F1980000}"/>
    <cellStyle name="Normal 3 5 4 4 2" xfId="14324" xr:uid="{00000000-0005-0000-0000-0000F2980000}"/>
    <cellStyle name="Normal 3 5 4 4 2 2" xfId="14325" xr:uid="{00000000-0005-0000-0000-0000F3980000}"/>
    <cellStyle name="Normal 3 5 4 4 2 2 2" xfId="14326" xr:uid="{00000000-0005-0000-0000-0000F4980000}"/>
    <cellStyle name="Normal 3 5 4 4 2 2 2 2" xfId="30402" xr:uid="{00000000-0005-0000-0000-0000F5980000}"/>
    <cellStyle name="Normal 3 5 4 4 2 2 2 2 2" xfId="30403" xr:uid="{00000000-0005-0000-0000-0000F6980000}"/>
    <cellStyle name="Normal 3 5 4 4 2 2 2 2 3" xfId="47385" xr:uid="{00000000-0005-0000-0000-0000F7980000}"/>
    <cellStyle name="Normal 3 5 4 4 2 2 2 3" xfId="30404" xr:uid="{00000000-0005-0000-0000-0000F8980000}"/>
    <cellStyle name="Normal 3 5 4 4 2 2 2 4" xfId="47386" xr:uid="{00000000-0005-0000-0000-0000F9980000}"/>
    <cellStyle name="Normal 3 5 4 4 2 2 3" xfId="14327" xr:uid="{00000000-0005-0000-0000-0000FA980000}"/>
    <cellStyle name="Normal 3 5 4 4 2 2 3 2" xfId="30405" xr:uid="{00000000-0005-0000-0000-0000FB980000}"/>
    <cellStyle name="Normal 3 5 4 4 2 2 3 3" xfId="47387" xr:uid="{00000000-0005-0000-0000-0000FC980000}"/>
    <cellStyle name="Normal 3 5 4 4 2 2 4" xfId="30406" xr:uid="{00000000-0005-0000-0000-0000FD980000}"/>
    <cellStyle name="Normal 3 5 4 4 2 2 5" xfId="47388" xr:uid="{00000000-0005-0000-0000-0000FE980000}"/>
    <cellStyle name="Normal 3 5 4 4 2 3" xfId="14328" xr:uid="{00000000-0005-0000-0000-0000FF980000}"/>
    <cellStyle name="Normal 3 5 4 4 2 3 2" xfId="14329" xr:uid="{00000000-0005-0000-0000-000000990000}"/>
    <cellStyle name="Normal 3 5 4 4 2 3 2 2" xfId="30407" xr:uid="{00000000-0005-0000-0000-000001990000}"/>
    <cellStyle name="Normal 3 5 4 4 2 3 2 3" xfId="47389" xr:uid="{00000000-0005-0000-0000-000002990000}"/>
    <cellStyle name="Normal 3 5 4 4 2 3 3" xfId="30408" xr:uid="{00000000-0005-0000-0000-000003990000}"/>
    <cellStyle name="Normal 3 5 4 4 2 3 4" xfId="47390" xr:uid="{00000000-0005-0000-0000-000004990000}"/>
    <cellStyle name="Normal 3 5 4 4 2 4" xfId="14330" xr:uid="{00000000-0005-0000-0000-000005990000}"/>
    <cellStyle name="Normal 3 5 4 4 2 4 2" xfId="14331" xr:uid="{00000000-0005-0000-0000-000006990000}"/>
    <cellStyle name="Normal 3 5 4 4 2 4 3" xfId="47391" xr:uid="{00000000-0005-0000-0000-000007990000}"/>
    <cellStyle name="Normal 3 5 4 4 2 5" xfId="14332" xr:uid="{00000000-0005-0000-0000-000008990000}"/>
    <cellStyle name="Normal 3 5 4 4 2 5 2" xfId="14333" xr:uid="{00000000-0005-0000-0000-000009990000}"/>
    <cellStyle name="Normal 3 5 4 4 2 6" xfId="14334" xr:uid="{00000000-0005-0000-0000-00000A990000}"/>
    <cellStyle name="Normal 3 5 4 4 2 7" xfId="47392" xr:uid="{00000000-0005-0000-0000-00000B990000}"/>
    <cellStyle name="Normal 3 5 4 4 3" xfId="14335" xr:uid="{00000000-0005-0000-0000-00000C990000}"/>
    <cellStyle name="Normal 3 5 4 4 3 2" xfId="14336" xr:uid="{00000000-0005-0000-0000-00000D990000}"/>
    <cellStyle name="Normal 3 5 4 4 3 2 2" xfId="30409" xr:uid="{00000000-0005-0000-0000-00000E990000}"/>
    <cellStyle name="Normal 3 5 4 4 3 2 2 2" xfId="30410" xr:uid="{00000000-0005-0000-0000-00000F990000}"/>
    <cellStyle name="Normal 3 5 4 4 3 2 2 2 2" xfId="30411" xr:uid="{00000000-0005-0000-0000-000010990000}"/>
    <cellStyle name="Normal 3 5 4 4 3 2 2 2 3" xfId="47393" xr:uid="{00000000-0005-0000-0000-000011990000}"/>
    <cellStyle name="Normal 3 5 4 4 3 2 2 3" xfId="30412" xr:uid="{00000000-0005-0000-0000-000012990000}"/>
    <cellStyle name="Normal 3 5 4 4 3 2 2 4" xfId="47394" xr:uid="{00000000-0005-0000-0000-000013990000}"/>
    <cellStyle name="Normal 3 5 4 4 3 2 3" xfId="30413" xr:uid="{00000000-0005-0000-0000-000014990000}"/>
    <cellStyle name="Normal 3 5 4 4 3 2 3 2" xfId="30414" xr:uid="{00000000-0005-0000-0000-000015990000}"/>
    <cellStyle name="Normal 3 5 4 4 3 2 3 3" xfId="47395" xr:uid="{00000000-0005-0000-0000-000016990000}"/>
    <cellStyle name="Normal 3 5 4 4 3 2 4" xfId="30415" xr:uid="{00000000-0005-0000-0000-000017990000}"/>
    <cellStyle name="Normal 3 5 4 4 3 2 5" xfId="47396" xr:uid="{00000000-0005-0000-0000-000018990000}"/>
    <cellStyle name="Normal 3 5 4 4 3 3" xfId="14337" xr:uid="{00000000-0005-0000-0000-000019990000}"/>
    <cellStyle name="Normal 3 5 4 4 3 3 2" xfId="30416" xr:uid="{00000000-0005-0000-0000-00001A990000}"/>
    <cellStyle name="Normal 3 5 4 4 3 3 2 2" xfId="30417" xr:uid="{00000000-0005-0000-0000-00001B990000}"/>
    <cellStyle name="Normal 3 5 4 4 3 3 2 3" xfId="47397" xr:uid="{00000000-0005-0000-0000-00001C990000}"/>
    <cellStyle name="Normal 3 5 4 4 3 3 3" xfId="30418" xr:uid="{00000000-0005-0000-0000-00001D990000}"/>
    <cellStyle name="Normal 3 5 4 4 3 3 4" xfId="47398" xr:uid="{00000000-0005-0000-0000-00001E990000}"/>
    <cellStyle name="Normal 3 5 4 4 3 4" xfId="30419" xr:uid="{00000000-0005-0000-0000-00001F990000}"/>
    <cellStyle name="Normal 3 5 4 4 3 4 2" xfId="30420" xr:uid="{00000000-0005-0000-0000-000020990000}"/>
    <cellStyle name="Normal 3 5 4 4 3 4 3" xfId="47399" xr:uid="{00000000-0005-0000-0000-000021990000}"/>
    <cellStyle name="Normal 3 5 4 4 3 5" xfId="30421" xr:uid="{00000000-0005-0000-0000-000022990000}"/>
    <cellStyle name="Normal 3 5 4 4 3 6" xfId="47400" xr:uid="{00000000-0005-0000-0000-000023990000}"/>
    <cellStyle name="Normal 3 5 4 4 4" xfId="14338" xr:uid="{00000000-0005-0000-0000-000024990000}"/>
    <cellStyle name="Normal 3 5 4 4 4 2" xfId="14339" xr:uid="{00000000-0005-0000-0000-000025990000}"/>
    <cellStyle name="Normal 3 5 4 4 4 2 2" xfId="30422" xr:uid="{00000000-0005-0000-0000-000026990000}"/>
    <cellStyle name="Normal 3 5 4 4 4 2 2 2" xfId="30423" xr:uid="{00000000-0005-0000-0000-000027990000}"/>
    <cellStyle name="Normal 3 5 4 4 4 2 2 3" xfId="47401" xr:uid="{00000000-0005-0000-0000-000028990000}"/>
    <cellStyle name="Normal 3 5 4 4 4 2 3" xfId="30424" xr:uid="{00000000-0005-0000-0000-000029990000}"/>
    <cellStyle name="Normal 3 5 4 4 4 2 4" xfId="47402" xr:uid="{00000000-0005-0000-0000-00002A990000}"/>
    <cellStyle name="Normal 3 5 4 4 4 3" xfId="30425" xr:uid="{00000000-0005-0000-0000-00002B990000}"/>
    <cellStyle name="Normal 3 5 4 4 4 3 2" xfId="30426" xr:uid="{00000000-0005-0000-0000-00002C990000}"/>
    <cellStyle name="Normal 3 5 4 4 4 3 3" xfId="47403" xr:uid="{00000000-0005-0000-0000-00002D990000}"/>
    <cellStyle name="Normal 3 5 4 4 4 4" xfId="30427" xr:uid="{00000000-0005-0000-0000-00002E990000}"/>
    <cellStyle name="Normal 3 5 4 4 4 5" xfId="47404" xr:uid="{00000000-0005-0000-0000-00002F990000}"/>
    <cellStyle name="Normal 3 5 4 4 5" xfId="14340" xr:uid="{00000000-0005-0000-0000-000030990000}"/>
    <cellStyle name="Normal 3 5 4 4 5 2" xfId="14341" xr:uid="{00000000-0005-0000-0000-000031990000}"/>
    <cellStyle name="Normal 3 5 4 4 5 2 2" xfId="30428" xr:uid="{00000000-0005-0000-0000-000032990000}"/>
    <cellStyle name="Normal 3 5 4 4 5 2 3" xfId="47405" xr:uid="{00000000-0005-0000-0000-000033990000}"/>
    <cellStyle name="Normal 3 5 4 4 5 3" xfId="30429" xr:uid="{00000000-0005-0000-0000-000034990000}"/>
    <cellStyle name="Normal 3 5 4 4 5 4" xfId="47406" xr:uid="{00000000-0005-0000-0000-000035990000}"/>
    <cellStyle name="Normal 3 5 4 4 6" xfId="14342" xr:uid="{00000000-0005-0000-0000-000036990000}"/>
    <cellStyle name="Normal 3 5 4 4 6 2" xfId="14343" xr:uid="{00000000-0005-0000-0000-000037990000}"/>
    <cellStyle name="Normal 3 5 4 4 6 3" xfId="47407" xr:uid="{00000000-0005-0000-0000-000038990000}"/>
    <cellStyle name="Normal 3 5 4 4 7" xfId="14344" xr:uid="{00000000-0005-0000-0000-000039990000}"/>
    <cellStyle name="Normal 3 5 4 4 7 2" xfId="47408" xr:uid="{00000000-0005-0000-0000-00003A990000}"/>
    <cellStyle name="Normal 3 5 4 4 8" xfId="47409" xr:uid="{00000000-0005-0000-0000-00003B990000}"/>
    <cellStyle name="Normal 3 5 4 4 9" xfId="47410" xr:uid="{00000000-0005-0000-0000-00003C990000}"/>
    <cellStyle name="Normal 3 5 4 5" xfId="14345" xr:uid="{00000000-0005-0000-0000-00003D990000}"/>
    <cellStyle name="Normal 3 5 4 5 2" xfId="14346" xr:uid="{00000000-0005-0000-0000-00003E990000}"/>
    <cellStyle name="Normal 3 5 4 5 2 2" xfId="14347" xr:uid="{00000000-0005-0000-0000-00003F990000}"/>
    <cellStyle name="Normal 3 5 4 5 2 2 2" xfId="30430" xr:uid="{00000000-0005-0000-0000-000040990000}"/>
    <cellStyle name="Normal 3 5 4 5 2 2 2 2" xfId="30431" xr:uid="{00000000-0005-0000-0000-000041990000}"/>
    <cellStyle name="Normal 3 5 4 5 2 2 2 3" xfId="47411" xr:uid="{00000000-0005-0000-0000-000042990000}"/>
    <cellStyle name="Normal 3 5 4 5 2 2 3" xfId="30432" xr:uid="{00000000-0005-0000-0000-000043990000}"/>
    <cellStyle name="Normal 3 5 4 5 2 2 4" xfId="47412" xr:uid="{00000000-0005-0000-0000-000044990000}"/>
    <cellStyle name="Normal 3 5 4 5 2 3" xfId="14348" xr:uid="{00000000-0005-0000-0000-000045990000}"/>
    <cellStyle name="Normal 3 5 4 5 2 3 2" xfId="30433" xr:uid="{00000000-0005-0000-0000-000046990000}"/>
    <cellStyle name="Normal 3 5 4 5 2 3 3" xfId="47413" xr:uid="{00000000-0005-0000-0000-000047990000}"/>
    <cellStyle name="Normal 3 5 4 5 2 4" xfId="30434" xr:uid="{00000000-0005-0000-0000-000048990000}"/>
    <cellStyle name="Normal 3 5 4 5 2 5" xfId="47414" xr:uid="{00000000-0005-0000-0000-000049990000}"/>
    <cellStyle name="Normal 3 5 4 5 2 6" xfId="47415" xr:uid="{00000000-0005-0000-0000-00004A990000}"/>
    <cellStyle name="Normal 3 5 4 5 3" xfId="14349" xr:uid="{00000000-0005-0000-0000-00004B990000}"/>
    <cellStyle name="Normal 3 5 4 5 3 2" xfId="14350" xr:uid="{00000000-0005-0000-0000-00004C990000}"/>
    <cellStyle name="Normal 3 5 4 5 3 2 2" xfId="30435" xr:uid="{00000000-0005-0000-0000-00004D990000}"/>
    <cellStyle name="Normal 3 5 4 5 3 2 3" xfId="47416" xr:uid="{00000000-0005-0000-0000-00004E990000}"/>
    <cellStyle name="Normal 3 5 4 5 3 3" xfId="30436" xr:uid="{00000000-0005-0000-0000-00004F990000}"/>
    <cellStyle name="Normal 3 5 4 5 3 4" xfId="47417" xr:uid="{00000000-0005-0000-0000-000050990000}"/>
    <cellStyle name="Normal 3 5 4 5 4" xfId="14351" xr:uid="{00000000-0005-0000-0000-000051990000}"/>
    <cellStyle name="Normal 3 5 4 5 4 2" xfId="14352" xr:uid="{00000000-0005-0000-0000-000052990000}"/>
    <cellStyle name="Normal 3 5 4 5 4 3" xfId="47418" xr:uid="{00000000-0005-0000-0000-000053990000}"/>
    <cellStyle name="Normal 3 5 4 5 5" xfId="14353" xr:uid="{00000000-0005-0000-0000-000054990000}"/>
    <cellStyle name="Normal 3 5 4 5 5 2" xfId="14354" xr:uid="{00000000-0005-0000-0000-000055990000}"/>
    <cellStyle name="Normal 3 5 4 5 6" xfId="14355" xr:uid="{00000000-0005-0000-0000-000056990000}"/>
    <cellStyle name="Normal 3 5 4 5 7" xfId="47419" xr:uid="{00000000-0005-0000-0000-000057990000}"/>
    <cellStyle name="Normal 3 5 4 6" xfId="14356" xr:uid="{00000000-0005-0000-0000-000058990000}"/>
    <cellStyle name="Normal 3 5 4 6 2" xfId="14357" xr:uid="{00000000-0005-0000-0000-000059990000}"/>
    <cellStyle name="Normal 3 5 4 6 2 2" xfId="30437" xr:uid="{00000000-0005-0000-0000-00005A990000}"/>
    <cellStyle name="Normal 3 5 4 6 2 2 2" xfId="30438" xr:uid="{00000000-0005-0000-0000-00005B990000}"/>
    <cellStyle name="Normal 3 5 4 6 2 2 2 2" xfId="30439" xr:uid="{00000000-0005-0000-0000-00005C990000}"/>
    <cellStyle name="Normal 3 5 4 6 2 2 2 3" xfId="47420" xr:uid="{00000000-0005-0000-0000-00005D990000}"/>
    <cellStyle name="Normal 3 5 4 6 2 2 3" xfId="30440" xr:uid="{00000000-0005-0000-0000-00005E990000}"/>
    <cellStyle name="Normal 3 5 4 6 2 2 4" xfId="47421" xr:uid="{00000000-0005-0000-0000-00005F990000}"/>
    <cellStyle name="Normal 3 5 4 6 2 3" xfId="30441" xr:uid="{00000000-0005-0000-0000-000060990000}"/>
    <cellStyle name="Normal 3 5 4 6 2 3 2" xfId="30442" xr:uid="{00000000-0005-0000-0000-000061990000}"/>
    <cellStyle name="Normal 3 5 4 6 2 3 3" xfId="47422" xr:uid="{00000000-0005-0000-0000-000062990000}"/>
    <cellStyle name="Normal 3 5 4 6 2 4" xfId="30443" xr:uid="{00000000-0005-0000-0000-000063990000}"/>
    <cellStyle name="Normal 3 5 4 6 2 5" xfId="47423" xr:uid="{00000000-0005-0000-0000-000064990000}"/>
    <cellStyle name="Normal 3 5 4 6 3" xfId="14358" xr:uid="{00000000-0005-0000-0000-000065990000}"/>
    <cellStyle name="Normal 3 5 4 6 3 2" xfId="30444" xr:uid="{00000000-0005-0000-0000-000066990000}"/>
    <cellStyle name="Normal 3 5 4 6 3 2 2" xfId="30445" xr:uid="{00000000-0005-0000-0000-000067990000}"/>
    <cellStyle name="Normal 3 5 4 6 3 2 3" xfId="47424" xr:uid="{00000000-0005-0000-0000-000068990000}"/>
    <cellStyle name="Normal 3 5 4 6 3 3" xfId="30446" xr:uid="{00000000-0005-0000-0000-000069990000}"/>
    <cellStyle name="Normal 3 5 4 6 3 4" xfId="47425" xr:uid="{00000000-0005-0000-0000-00006A990000}"/>
    <cellStyle name="Normal 3 5 4 6 4" xfId="30447" xr:uid="{00000000-0005-0000-0000-00006B990000}"/>
    <cellStyle name="Normal 3 5 4 6 4 2" xfId="30448" xr:uid="{00000000-0005-0000-0000-00006C990000}"/>
    <cellStyle name="Normal 3 5 4 6 4 3" xfId="47426" xr:uid="{00000000-0005-0000-0000-00006D990000}"/>
    <cellStyle name="Normal 3 5 4 6 5" xfId="30449" xr:uid="{00000000-0005-0000-0000-00006E990000}"/>
    <cellStyle name="Normal 3 5 4 6 6" xfId="47427" xr:uid="{00000000-0005-0000-0000-00006F990000}"/>
    <cellStyle name="Normal 3 5 4 6 7" xfId="47428" xr:uid="{00000000-0005-0000-0000-000070990000}"/>
    <cellStyle name="Normal 3 5 4 7" xfId="14359" xr:uid="{00000000-0005-0000-0000-000071990000}"/>
    <cellStyle name="Normal 3 5 4 7 2" xfId="14360" xr:uid="{00000000-0005-0000-0000-000072990000}"/>
    <cellStyle name="Normal 3 5 4 7 2 2" xfId="30450" xr:uid="{00000000-0005-0000-0000-000073990000}"/>
    <cellStyle name="Normal 3 5 4 7 2 2 2" xfId="30451" xr:uid="{00000000-0005-0000-0000-000074990000}"/>
    <cellStyle name="Normal 3 5 4 7 2 2 3" xfId="47429" xr:uid="{00000000-0005-0000-0000-000075990000}"/>
    <cellStyle name="Normal 3 5 4 7 2 3" xfId="30452" xr:uid="{00000000-0005-0000-0000-000076990000}"/>
    <cellStyle name="Normal 3 5 4 7 2 4" xfId="47430" xr:uid="{00000000-0005-0000-0000-000077990000}"/>
    <cellStyle name="Normal 3 5 4 7 3" xfId="14361" xr:uid="{00000000-0005-0000-0000-000078990000}"/>
    <cellStyle name="Normal 3 5 4 7 3 2" xfId="30453" xr:uid="{00000000-0005-0000-0000-000079990000}"/>
    <cellStyle name="Normal 3 5 4 7 3 3" xfId="47431" xr:uid="{00000000-0005-0000-0000-00007A990000}"/>
    <cellStyle name="Normal 3 5 4 7 4" xfId="30454" xr:uid="{00000000-0005-0000-0000-00007B990000}"/>
    <cellStyle name="Normal 3 5 4 7 5" xfId="47432" xr:uid="{00000000-0005-0000-0000-00007C990000}"/>
    <cellStyle name="Normal 3 5 4 8" xfId="14362" xr:uid="{00000000-0005-0000-0000-00007D990000}"/>
    <cellStyle name="Normal 3 5 4 8 2" xfId="14363" xr:uid="{00000000-0005-0000-0000-00007E990000}"/>
    <cellStyle name="Normal 3 5 4 8 2 2" xfId="30455" xr:uid="{00000000-0005-0000-0000-00007F990000}"/>
    <cellStyle name="Normal 3 5 4 8 2 2 2" xfId="30456" xr:uid="{00000000-0005-0000-0000-000080990000}"/>
    <cellStyle name="Normal 3 5 4 8 2 2 3" xfId="47433" xr:uid="{00000000-0005-0000-0000-000081990000}"/>
    <cellStyle name="Normal 3 5 4 8 2 3" xfId="30457" xr:uid="{00000000-0005-0000-0000-000082990000}"/>
    <cellStyle name="Normal 3 5 4 8 2 4" xfId="47434" xr:uid="{00000000-0005-0000-0000-000083990000}"/>
    <cellStyle name="Normal 3 5 4 8 3" xfId="30458" xr:uid="{00000000-0005-0000-0000-000084990000}"/>
    <cellStyle name="Normal 3 5 4 8 3 2" xfId="30459" xr:uid="{00000000-0005-0000-0000-000085990000}"/>
    <cellStyle name="Normal 3 5 4 8 3 3" xfId="47435" xr:uid="{00000000-0005-0000-0000-000086990000}"/>
    <cellStyle name="Normal 3 5 4 8 4" xfId="30460" xr:uid="{00000000-0005-0000-0000-000087990000}"/>
    <cellStyle name="Normal 3 5 4 8 5" xfId="47436" xr:uid="{00000000-0005-0000-0000-000088990000}"/>
    <cellStyle name="Normal 3 5 4 9" xfId="14364" xr:uid="{00000000-0005-0000-0000-000089990000}"/>
    <cellStyle name="Normal 3 5 4 9 2" xfId="14365" xr:uid="{00000000-0005-0000-0000-00008A990000}"/>
    <cellStyle name="Normal 3 5 4 9 2 2" xfId="30461" xr:uid="{00000000-0005-0000-0000-00008B990000}"/>
    <cellStyle name="Normal 3 5 4 9 2 2 2" xfId="30462" xr:uid="{00000000-0005-0000-0000-00008C990000}"/>
    <cellStyle name="Normal 3 5 4 9 2 2 3" xfId="47437" xr:uid="{00000000-0005-0000-0000-00008D990000}"/>
    <cellStyle name="Normal 3 5 4 9 2 3" xfId="30463" xr:uid="{00000000-0005-0000-0000-00008E990000}"/>
    <cellStyle name="Normal 3 5 4 9 2 4" xfId="47438" xr:uid="{00000000-0005-0000-0000-00008F990000}"/>
    <cellStyle name="Normal 3 5 4 9 3" xfId="30464" xr:uid="{00000000-0005-0000-0000-000090990000}"/>
    <cellStyle name="Normal 3 5 4 9 3 2" xfId="30465" xr:uid="{00000000-0005-0000-0000-000091990000}"/>
    <cellStyle name="Normal 3 5 4 9 3 3" xfId="47439" xr:uid="{00000000-0005-0000-0000-000092990000}"/>
    <cellStyle name="Normal 3 5 4 9 4" xfId="30466" xr:uid="{00000000-0005-0000-0000-000093990000}"/>
    <cellStyle name="Normal 3 5 4 9 5" xfId="47440" xr:uid="{00000000-0005-0000-0000-000094990000}"/>
    <cellStyle name="Normal 3 5 5" xfId="14366" xr:uid="{00000000-0005-0000-0000-000095990000}"/>
    <cellStyle name="Normal 3 5 5 10" xfId="14367" xr:uid="{00000000-0005-0000-0000-000096990000}"/>
    <cellStyle name="Normal 3 5 5 10 2" xfId="14368" xr:uid="{00000000-0005-0000-0000-000097990000}"/>
    <cellStyle name="Normal 3 5 5 10 2 2" xfId="30467" xr:uid="{00000000-0005-0000-0000-000098990000}"/>
    <cellStyle name="Normal 3 5 5 10 2 3" xfId="47441" xr:uid="{00000000-0005-0000-0000-000099990000}"/>
    <cellStyle name="Normal 3 5 5 10 3" xfId="30468" xr:uid="{00000000-0005-0000-0000-00009A990000}"/>
    <cellStyle name="Normal 3 5 5 10 4" xfId="47442" xr:uid="{00000000-0005-0000-0000-00009B990000}"/>
    <cellStyle name="Normal 3 5 5 11" xfId="14369" xr:uid="{00000000-0005-0000-0000-00009C990000}"/>
    <cellStyle name="Normal 3 5 5 11 2" xfId="30469" xr:uid="{00000000-0005-0000-0000-00009D990000}"/>
    <cellStyle name="Normal 3 5 5 11 3" xfId="47443" xr:uid="{00000000-0005-0000-0000-00009E990000}"/>
    <cellStyle name="Normal 3 5 5 12" xfId="30470" xr:uid="{00000000-0005-0000-0000-00009F990000}"/>
    <cellStyle name="Normal 3 5 5 12 2" xfId="47444" xr:uid="{00000000-0005-0000-0000-0000A0990000}"/>
    <cellStyle name="Normal 3 5 5 13" xfId="47445" xr:uid="{00000000-0005-0000-0000-0000A1990000}"/>
    <cellStyle name="Normal 3 5 5 14" xfId="47446" xr:uid="{00000000-0005-0000-0000-0000A2990000}"/>
    <cellStyle name="Normal 3 5 5 15" xfId="47447" xr:uid="{00000000-0005-0000-0000-0000A3990000}"/>
    <cellStyle name="Normal 3 5 5 2" xfId="14370" xr:uid="{00000000-0005-0000-0000-0000A4990000}"/>
    <cellStyle name="Normal 3 5 5 2 10" xfId="47448" xr:uid="{00000000-0005-0000-0000-0000A5990000}"/>
    <cellStyle name="Normal 3 5 5 2 11" xfId="47449" xr:uid="{00000000-0005-0000-0000-0000A6990000}"/>
    <cellStyle name="Normal 3 5 5 2 12" xfId="47450" xr:uid="{00000000-0005-0000-0000-0000A7990000}"/>
    <cellStyle name="Normal 3 5 5 2 2" xfId="14371" xr:uid="{00000000-0005-0000-0000-0000A8990000}"/>
    <cellStyle name="Normal 3 5 5 2 2 2" xfId="14372" xr:uid="{00000000-0005-0000-0000-0000A9990000}"/>
    <cellStyle name="Normal 3 5 5 2 2 2 2" xfId="14373" xr:uid="{00000000-0005-0000-0000-0000AA990000}"/>
    <cellStyle name="Normal 3 5 5 2 2 2 2 2" xfId="14374" xr:uid="{00000000-0005-0000-0000-0000AB990000}"/>
    <cellStyle name="Normal 3 5 5 2 2 2 2 2 2" xfId="30471" xr:uid="{00000000-0005-0000-0000-0000AC990000}"/>
    <cellStyle name="Normal 3 5 5 2 2 2 2 2 2 2" xfId="30472" xr:uid="{00000000-0005-0000-0000-0000AD990000}"/>
    <cellStyle name="Normal 3 5 5 2 2 2 2 2 2 3" xfId="47451" xr:uid="{00000000-0005-0000-0000-0000AE990000}"/>
    <cellStyle name="Normal 3 5 5 2 2 2 2 2 3" xfId="30473" xr:uid="{00000000-0005-0000-0000-0000AF990000}"/>
    <cellStyle name="Normal 3 5 5 2 2 2 2 2 4" xfId="47452" xr:uid="{00000000-0005-0000-0000-0000B0990000}"/>
    <cellStyle name="Normal 3 5 5 2 2 2 2 3" xfId="14375" xr:uid="{00000000-0005-0000-0000-0000B1990000}"/>
    <cellStyle name="Normal 3 5 5 2 2 2 2 3 2" xfId="30474" xr:uid="{00000000-0005-0000-0000-0000B2990000}"/>
    <cellStyle name="Normal 3 5 5 2 2 2 2 3 3" xfId="47453" xr:uid="{00000000-0005-0000-0000-0000B3990000}"/>
    <cellStyle name="Normal 3 5 5 2 2 2 2 4" xfId="30475" xr:uid="{00000000-0005-0000-0000-0000B4990000}"/>
    <cellStyle name="Normal 3 5 5 2 2 2 2 5" xfId="47454" xr:uid="{00000000-0005-0000-0000-0000B5990000}"/>
    <cellStyle name="Normal 3 5 5 2 2 2 3" xfId="14376" xr:uid="{00000000-0005-0000-0000-0000B6990000}"/>
    <cellStyle name="Normal 3 5 5 2 2 2 3 2" xfId="14377" xr:uid="{00000000-0005-0000-0000-0000B7990000}"/>
    <cellStyle name="Normal 3 5 5 2 2 2 3 2 2" xfId="30476" xr:uid="{00000000-0005-0000-0000-0000B8990000}"/>
    <cellStyle name="Normal 3 5 5 2 2 2 3 2 3" xfId="47455" xr:uid="{00000000-0005-0000-0000-0000B9990000}"/>
    <cellStyle name="Normal 3 5 5 2 2 2 3 3" xfId="30477" xr:uid="{00000000-0005-0000-0000-0000BA990000}"/>
    <cellStyle name="Normal 3 5 5 2 2 2 3 4" xfId="47456" xr:uid="{00000000-0005-0000-0000-0000BB990000}"/>
    <cellStyle name="Normal 3 5 5 2 2 2 4" xfId="14378" xr:uid="{00000000-0005-0000-0000-0000BC990000}"/>
    <cellStyle name="Normal 3 5 5 2 2 2 4 2" xfId="14379" xr:uid="{00000000-0005-0000-0000-0000BD990000}"/>
    <cellStyle name="Normal 3 5 5 2 2 2 4 3" xfId="47457" xr:uid="{00000000-0005-0000-0000-0000BE990000}"/>
    <cellStyle name="Normal 3 5 5 2 2 2 5" xfId="14380" xr:uid="{00000000-0005-0000-0000-0000BF990000}"/>
    <cellStyle name="Normal 3 5 5 2 2 2 5 2" xfId="14381" xr:uid="{00000000-0005-0000-0000-0000C0990000}"/>
    <cellStyle name="Normal 3 5 5 2 2 2 6" xfId="14382" xr:uid="{00000000-0005-0000-0000-0000C1990000}"/>
    <cellStyle name="Normal 3 5 5 2 2 2 7" xfId="47458" xr:uid="{00000000-0005-0000-0000-0000C2990000}"/>
    <cellStyle name="Normal 3 5 5 2 2 3" xfId="14383" xr:uid="{00000000-0005-0000-0000-0000C3990000}"/>
    <cellStyle name="Normal 3 5 5 2 2 3 2" xfId="14384" xr:uid="{00000000-0005-0000-0000-0000C4990000}"/>
    <cellStyle name="Normal 3 5 5 2 2 3 2 2" xfId="30478" xr:uid="{00000000-0005-0000-0000-0000C5990000}"/>
    <cellStyle name="Normal 3 5 5 2 2 3 2 2 2" xfId="30479" xr:uid="{00000000-0005-0000-0000-0000C6990000}"/>
    <cellStyle name="Normal 3 5 5 2 2 3 2 2 3" xfId="47459" xr:uid="{00000000-0005-0000-0000-0000C7990000}"/>
    <cellStyle name="Normal 3 5 5 2 2 3 2 3" xfId="30480" xr:uid="{00000000-0005-0000-0000-0000C8990000}"/>
    <cellStyle name="Normal 3 5 5 2 2 3 2 4" xfId="47460" xr:uid="{00000000-0005-0000-0000-0000C9990000}"/>
    <cellStyle name="Normal 3 5 5 2 2 3 3" xfId="14385" xr:uid="{00000000-0005-0000-0000-0000CA990000}"/>
    <cellStyle name="Normal 3 5 5 2 2 3 3 2" xfId="30481" xr:uid="{00000000-0005-0000-0000-0000CB990000}"/>
    <cellStyle name="Normal 3 5 5 2 2 3 3 3" xfId="47461" xr:uid="{00000000-0005-0000-0000-0000CC990000}"/>
    <cellStyle name="Normal 3 5 5 2 2 3 4" xfId="30482" xr:uid="{00000000-0005-0000-0000-0000CD990000}"/>
    <cellStyle name="Normal 3 5 5 2 2 3 5" xfId="47462" xr:uid="{00000000-0005-0000-0000-0000CE990000}"/>
    <cellStyle name="Normal 3 5 5 2 2 4" xfId="14386" xr:uid="{00000000-0005-0000-0000-0000CF990000}"/>
    <cellStyle name="Normal 3 5 5 2 2 4 2" xfId="14387" xr:uid="{00000000-0005-0000-0000-0000D0990000}"/>
    <cellStyle name="Normal 3 5 5 2 2 4 2 2" xfId="30483" xr:uid="{00000000-0005-0000-0000-0000D1990000}"/>
    <cellStyle name="Normal 3 5 5 2 2 4 2 3" xfId="47463" xr:uid="{00000000-0005-0000-0000-0000D2990000}"/>
    <cellStyle name="Normal 3 5 5 2 2 4 3" xfId="30484" xr:uid="{00000000-0005-0000-0000-0000D3990000}"/>
    <cellStyle name="Normal 3 5 5 2 2 4 4" xfId="47464" xr:uid="{00000000-0005-0000-0000-0000D4990000}"/>
    <cellStyle name="Normal 3 5 5 2 2 5" xfId="14388" xr:uid="{00000000-0005-0000-0000-0000D5990000}"/>
    <cellStyle name="Normal 3 5 5 2 2 5 2" xfId="14389" xr:uid="{00000000-0005-0000-0000-0000D6990000}"/>
    <cellStyle name="Normal 3 5 5 2 2 5 3" xfId="47465" xr:uid="{00000000-0005-0000-0000-0000D7990000}"/>
    <cellStyle name="Normal 3 5 5 2 2 6" xfId="14390" xr:uid="{00000000-0005-0000-0000-0000D8990000}"/>
    <cellStyle name="Normal 3 5 5 2 2 6 2" xfId="14391" xr:uid="{00000000-0005-0000-0000-0000D9990000}"/>
    <cellStyle name="Normal 3 5 5 2 2 7" xfId="14392" xr:uid="{00000000-0005-0000-0000-0000DA990000}"/>
    <cellStyle name="Normal 3 5 5 2 2 8" xfId="47466" xr:uid="{00000000-0005-0000-0000-0000DB990000}"/>
    <cellStyle name="Normal 3 5 5 2 3" xfId="14393" xr:uid="{00000000-0005-0000-0000-0000DC990000}"/>
    <cellStyle name="Normal 3 5 5 2 3 2" xfId="14394" xr:uid="{00000000-0005-0000-0000-0000DD990000}"/>
    <cellStyle name="Normal 3 5 5 2 3 2 2" xfId="14395" xr:uid="{00000000-0005-0000-0000-0000DE990000}"/>
    <cellStyle name="Normal 3 5 5 2 3 2 2 2" xfId="30485" xr:uid="{00000000-0005-0000-0000-0000DF990000}"/>
    <cellStyle name="Normal 3 5 5 2 3 2 2 2 2" xfId="30486" xr:uid="{00000000-0005-0000-0000-0000E0990000}"/>
    <cellStyle name="Normal 3 5 5 2 3 2 2 2 3" xfId="47467" xr:uid="{00000000-0005-0000-0000-0000E1990000}"/>
    <cellStyle name="Normal 3 5 5 2 3 2 2 3" xfId="30487" xr:uid="{00000000-0005-0000-0000-0000E2990000}"/>
    <cellStyle name="Normal 3 5 5 2 3 2 2 4" xfId="47468" xr:uid="{00000000-0005-0000-0000-0000E3990000}"/>
    <cellStyle name="Normal 3 5 5 2 3 2 3" xfId="14396" xr:uid="{00000000-0005-0000-0000-0000E4990000}"/>
    <cellStyle name="Normal 3 5 5 2 3 2 3 2" xfId="30488" xr:uid="{00000000-0005-0000-0000-0000E5990000}"/>
    <cellStyle name="Normal 3 5 5 2 3 2 3 3" xfId="47469" xr:uid="{00000000-0005-0000-0000-0000E6990000}"/>
    <cellStyle name="Normal 3 5 5 2 3 2 4" xfId="30489" xr:uid="{00000000-0005-0000-0000-0000E7990000}"/>
    <cellStyle name="Normal 3 5 5 2 3 2 5" xfId="47470" xr:uid="{00000000-0005-0000-0000-0000E8990000}"/>
    <cellStyle name="Normal 3 5 5 2 3 3" xfId="14397" xr:uid="{00000000-0005-0000-0000-0000E9990000}"/>
    <cellStyle name="Normal 3 5 5 2 3 3 2" xfId="14398" xr:uid="{00000000-0005-0000-0000-0000EA990000}"/>
    <cellStyle name="Normal 3 5 5 2 3 3 2 2" xfId="30490" xr:uid="{00000000-0005-0000-0000-0000EB990000}"/>
    <cellStyle name="Normal 3 5 5 2 3 3 2 3" xfId="47471" xr:uid="{00000000-0005-0000-0000-0000EC990000}"/>
    <cellStyle name="Normal 3 5 5 2 3 3 3" xfId="30491" xr:uid="{00000000-0005-0000-0000-0000ED990000}"/>
    <cellStyle name="Normal 3 5 5 2 3 3 4" xfId="47472" xr:uid="{00000000-0005-0000-0000-0000EE990000}"/>
    <cellStyle name="Normal 3 5 5 2 3 4" xfId="14399" xr:uid="{00000000-0005-0000-0000-0000EF990000}"/>
    <cellStyle name="Normal 3 5 5 2 3 4 2" xfId="14400" xr:uid="{00000000-0005-0000-0000-0000F0990000}"/>
    <cellStyle name="Normal 3 5 5 2 3 4 3" xfId="47473" xr:uid="{00000000-0005-0000-0000-0000F1990000}"/>
    <cellStyle name="Normal 3 5 5 2 3 5" xfId="14401" xr:uid="{00000000-0005-0000-0000-0000F2990000}"/>
    <cellStyle name="Normal 3 5 5 2 3 5 2" xfId="14402" xr:uid="{00000000-0005-0000-0000-0000F3990000}"/>
    <cellStyle name="Normal 3 5 5 2 3 6" xfId="14403" xr:uid="{00000000-0005-0000-0000-0000F4990000}"/>
    <cellStyle name="Normal 3 5 5 2 3 7" xfId="47474" xr:uid="{00000000-0005-0000-0000-0000F5990000}"/>
    <cellStyle name="Normal 3 5 5 2 4" xfId="14404" xr:uid="{00000000-0005-0000-0000-0000F6990000}"/>
    <cellStyle name="Normal 3 5 5 2 4 2" xfId="14405" xr:uid="{00000000-0005-0000-0000-0000F7990000}"/>
    <cellStyle name="Normal 3 5 5 2 4 2 2" xfId="30492" xr:uid="{00000000-0005-0000-0000-0000F8990000}"/>
    <cellStyle name="Normal 3 5 5 2 4 2 2 2" xfId="30493" xr:uid="{00000000-0005-0000-0000-0000F9990000}"/>
    <cellStyle name="Normal 3 5 5 2 4 2 2 2 2" xfId="30494" xr:uid="{00000000-0005-0000-0000-0000FA990000}"/>
    <cellStyle name="Normal 3 5 5 2 4 2 2 2 3" xfId="47475" xr:uid="{00000000-0005-0000-0000-0000FB990000}"/>
    <cellStyle name="Normal 3 5 5 2 4 2 2 3" xfId="30495" xr:uid="{00000000-0005-0000-0000-0000FC990000}"/>
    <cellStyle name="Normal 3 5 5 2 4 2 2 4" xfId="47476" xr:uid="{00000000-0005-0000-0000-0000FD990000}"/>
    <cellStyle name="Normal 3 5 5 2 4 2 3" xfId="30496" xr:uid="{00000000-0005-0000-0000-0000FE990000}"/>
    <cellStyle name="Normal 3 5 5 2 4 2 3 2" xfId="30497" xr:uid="{00000000-0005-0000-0000-0000FF990000}"/>
    <cellStyle name="Normal 3 5 5 2 4 2 3 3" xfId="47477" xr:uid="{00000000-0005-0000-0000-0000009A0000}"/>
    <cellStyle name="Normal 3 5 5 2 4 2 4" xfId="30498" xr:uid="{00000000-0005-0000-0000-0000019A0000}"/>
    <cellStyle name="Normal 3 5 5 2 4 2 5" xfId="47478" xr:uid="{00000000-0005-0000-0000-0000029A0000}"/>
    <cellStyle name="Normal 3 5 5 2 4 3" xfId="14406" xr:uid="{00000000-0005-0000-0000-0000039A0000}"/>
    <cellStyle name="Normal 3 5 5 2 4 3 2" xfId="30499" xr:uid="{00000000-0005-0000-0000-0000049A0000}"/>
    <cellStyle name="Normal 3 5 5 2 4 3 2 2" xfId="30500" xr:uid="{00000000-0005-0000-0000-0000059A0000}"/>
    <cellStyle name="Normal 3 5 5 2 4 3 2 3" xfId="47479" xr:uid="{00000000-0005-0000-0000-0000069A0000}"/>
    <cellStyle name="Normal 3 5 5 2 4 3 3" xfId="30501" xr:uid="{00000000-0005-0000-0000-0000079A0000}"/>
    <cellStyle name="Normal 3 5 5 2 4 3 4" xfId="47480" xr:uid="{00000000-0005-0000-0000-0000089A0000}"/>
    <cellStyle name="Normal 3 5 5 2 4 4" xfId="30502" xr:uid="{00000000-0005-0000-0000-0000099A0000}"/>
    <cellStyle name="Normal 3 5 5 2 4 4 2" xfId="30503" xr:uid="{00000000-0005-0000-0000-00000A9A0000}"/>
    <cellStyle name="Normal 3 5 5 2 4 4 3" xfId="47481" xr:uid="{00000000-0005-0000-0000-00000B9A0000}"/>
    <cellStyle name="Normal 3 5 5 2 4 5" xfId="30504" xr:uid="{00000000-0005-0000-0000-00000C9A0000}"/>
    <cellStyle name="Normal 3 5 5 2 4 6" xfId="47482" xr:uid="{00000000-0005-0000-0000-00000D9A0000}"/>
    <cellStyle name="Normal 3 5 5 2 5" xfId="14407" xr:uid="{00000000-0005-0000-0000-00000E9A0000}"/>
    <cellStyle name="Normal 3 5 5 2 5 2" xfId="14408" xr:uid="{00000000-0005-0000-0000-00000F9A0000}"/>
    <cellStyle name="Normal 3 5 5 2 5 2 2" xfId="30505" xr:uid="{00000000-0005-0000-0000-0000109A0000}"/>
    <cellStyle name="Normal 3 5 5 2 5 2 2 2" xfId="30506" xr:uid="{00000000-0005-0000-0000-0000119A0000}"/>
    <cellStyle name="Normal 3 5 5 2 5 2 2 3" xfId="47483" xr:uid="{00000000-0005-0000-0000-0000129A0000}"/>
    <cellStyle name="Normal 3 5 5 2 5 2 3" xfId="30507" xr:uid="{00000000-0005-0000-0000-0000139A0000}"/>
    <cellStyle name="Normal 3 5 5 2 5 2 4" xfId="47484" xr:uid="{00000000-0005-0000-0000-0000149A0000}"/>
    <cellStyle name="Normal 3 5 5 2 5 3" xfId="30508" xr:uid="{00000000-0005-0000-0000-0000159A0000}"/>
    <cellStyle name="Normal 3 5 5 2 5 3 2" xfId="30509" xr:uid="{00000000-0005-0000-0000-0000169A0000}"/>
    <cellStyle name="Normal 3 5 5 2 5 3 3" xfId="47485" xr:uid="{00000000-0005-0000-0000-0000179A0000}"/>
    <cellStyle name="Normal 3 5 5 2 5 4" xfId="30510" xr:uid="{00000000-0005-0000-0000-0000189A0000}"/>
    <cellStyle name="Normal 3 5 5 2 5 5" xfId="47486" xr:uid="{00000000-0005-0000-0000-0000199A0000}"/>
    <cellStyle name="Normal 3 5 5 2 6" xfId="14409" xr:uid="{00000000-0005-0000-0000-00001A9A0000}"/>
    <cellStyle name="Normal 3 5 5 2 6 2" xfId="14410" xr:uid="{00000000-0005-0000-0000-00001B9A0000}"/>
    <cellStyle name="Normal 3 5 5 2 6 2 2" xfId="30511" xr:uid="{00000000-0005-0000-0000-00001C9A0000}"/>
    <cellStyle name="Normal 3 5 5 2 6 2 2 2" xfId="30512" xr:uid="{00000000-0005-0000-0000-00001D9A0000}"/>
    <cellStyle name="Normal 3 5 5 2 6 2 2 3" xfId="47487" xr:uid="{00000000-0005-0000-0000-00001E9A0000}"/>
    <cellStyle name="Normal 3 5 5 2 6 2 3" xfId="30513" xr:uid="{00000000-0005-0000-0000-00001F9A0000}"/>
    <cellStyle name="Normal 3 5 5 2 6 2 4" xfId="47488" xr:uid="{00000000-0005-0000-0000-0000209A0000}"/>
    <cellStyle name="Normal 3 5 5 2 6 3" xfId="30514" xr:uid="{00000000-0005-0000-0000-0000219A0000}"/>
    <cellStyle name="Normal 3 5 5 2 6 3 2" xfId="30515" xr:uid="{00000000-0005-0000-0000-0000229A0000}"/>
    <cellStyle name="Normal 3 5 5 2 6 3 3" xfId="47489" xr:uid="{00000000-0005-0000-0000-0000239A0000}"/>
    <cellStyle name="Normal 3 5 5 2 6 4" xfId="30516" xr:uid="{00000000-0005-0000-0000-0000249A0000}"/>
    <cellStyle name="Normal 3 5 5 2 6 5" xfId="47490" xr:uid="{00000000-0005-0000-0000-0000259A0000}"/>
    <cellStyle name="Normal 3 5 5 2 7" xfId="14411" xr:uid="{00000000-0005-0000-0000-0000269A0000}"/>
    <cellStyle name="Normal 3 5 5 2 7 2" xfId="14412" xr:uid="{00000000-0005-0000-0000-0000279A0000}"/>
    <cellStyle name="Normal 3 5 5 2 7 2 2" xfId="30517" xr:uid="{00000000-0005-0000-0000-0000289A0000}"/>
    <cellStyle name="Normal 3 5 5 2 7 2 3" xfId="47491" xr:uid="{00000000-0005-0000-0000-0000299A0000}"/>
    <cellStyle name="Normal 3 5 5 2 7 3" xfId="30518" xr:uid="{00000000-0005-0000-0000-00002A9A0000}"/>
    <cellStyle name="Normal 3 5 5 2 7 4" xfId="47492" xr:uid="{00000000-0005-0000-0000-00002B9A0000}"/>
    <cellStyle name="Normal 3 5 5 2 8" xfId="14413" xr:uid="{00000000-0005-0000-0000-00002C9A0000}"/>
    <cellStyle name="Normal 3 5 5 2 8 2" xfId="30519" xr:uid="{00000000-0005-0000-0000-00002D9A0000}"/>
    <cellStyle name="Normal 3 5 5 2 8 3" xfId="47493" xr:uid="{00000000-0005-0000-0000-00002E9A0000}"/>
    <cellStyle name="Normal 3 5 5 2 9" xfId="30520" xr:uid="{00000000-0005-0000-0000-00002F9A0000}"/>
    <cellStyle name="Normal 3 5 5 2 9 2" xfId="47494" xr:uid="{00000000-0005-0000-0000-0000309A0000}"/>
    <cellStyle name="Normal 3 5 5 3" xfId="14414" xr:uid="{00000000-0005-0000-0000-0000319A0000}"/>
    <cellStyle name="Normal 3 5 5 3 10" xfId="47495" xr:uid="{00000000-0005-0000-0000-0000329A0000}"/>
    <cellStyle name="Normal 3 5 5 3 11" xfId="47496" xr:uid="{00000000-0005-0000-0000-0000339A0000}"/>
    <cellStyle name="Normal 3 5 5 3 2" xfId="14415" xr:uid="{00000000-0005-0000-0000-0000349A0000}"/>
    <cellStyle name="Normal 3 5 5 3 2 2" xfId="14416" xr:uid="{00000000-0005-0000-0000-0000359A0000}"/>
    <cellStyle name="Normal 3 5 5 3 2 2 2" xfId="14417" xr:uid="{00000000-0005-0000-0000-0000369A0000}"/>
    <cellStyle name="Normal 3 5 5 3 2 2 2 2" xfId="14418" xr:uid="{00000000-0005-0000-0000-0000379A0000}"/>
    <cellStyle name="Normal 3 5 5 3 2 2 2 2 2" xfId="30521" xr:uid="{00000000-0005-0000-0000-0000389A0000}"/>
    <cellStyle name="Normal 3 5 5 3 2 2 2 2 2 2" xfId="30522" xr:uid="{00000000-0005-0000-0000-0000399A0000}"/>
    <cellStyle name="Normal 3 5 5 3 2 2 2 2 2 3" xfId="47497" xr:uid="{00000000-0005-0000-0000-00003A9A0000}"/>
    <cellStyle name="Normal 3 5 5 3 2 2 2 2 3" xfId="30523" xr:uid="{00000000-0005-0000-0000-00003B9A0000}"/>
    <cellStyle name="Normal 3 5 5 3 2 2 2 2 4" xfId="47498" xr:uid="{00000000-0005-0000-0000-00003C9A0000}"/>
    <cellStyle name="Normal 3 5 5 3 2 2 2 3" xfId="14419" xr:uid="{00000000-0005-0000-0000-00003D9A0000}"/>
    <cellStyle name="Normal 3 5 5 3 2 2 2 3 2" xfId="30524" xr:uid="{00000000-0005-0000-0000-00003E9A0000}"/>
    <cellStyle name="Normal 3 5 5 3 2 2 2 3 3" xfId="47499" xr:uid="{00000000-0005-0000-0000-00003F9A0000}"/>
    <cellStyle name="Normal 3 5 5 3 2 2 2 4" xfId="30525" xr:uid="{00000000-0005-0000-0000-0000409A0000}"/>
    <cellStyle name="Normal 3 5 5 3 2 2 2 5" xfId="47500" xr:uid="{00000000-0005-0000-0000-0000419A0000}"/>
    <cellStyle name="Normal 3 5 5 3 2 2 3" xfId="14420" xr:uid="{00000000-0005-0000-0000-0000429A0000}"/>
    <cellStyle name="Normal 3 5 5 3 2 2 3 2" xfId="14421" xr:uid="{00000000-0005-0000-0000-0000439A0000}"/>
    <cellStyle name="Normal 3 5 5 3 2 2 3 2 2" xfId="30526" xr:uid="{00000000-0005-0000-0000-0000449A0000}"/>
    <cellStyle name="Normal 3 5 5 3 2 2 3 2 3" xfId="47501" xr:uid="{00000000-0005-0000-0000-0000459A0000}"/>
    <cellStyle name="Normal 3 5 5 3 2 2 3 3" xfId="30527" xr:uid="{00000000-0005-0000-0000-0000469A0000}"/>
    <cellStyle name="Normal 3 5 5 3 2 2 3 4" xfId="47502" xr:uid="{00000000-0005-0000-0000-0000479A0000}"/>
    <cellStyle name="Normal 3 5 5 3 2 2 4" xfId="14422" xr:uid="{00000000-0005-0000-0000-0000489A0000}"/>
    <cellStyle name="Normal 3 5 5 3 2 2 4 2" xfId="14423" xr:uid="{00000000-0005-0000-0000-0000499A0000}"/>
    <cellStyle name="Normal 3 5 5 3 2 2 4 3" xfId="47503" xr:uid="{00000000-0005-0000-0000-00004A9A0000}"/>
    <cellStyle name="Normal 3 5 5 3 2 2 5" xfId="14424" xr:uid="{00000000-0005-0000-0000-00004B9A0000}"/>
    <cellStyle name="Normal 3 5 5 3 2 2 5 2" xfId="14425" xr:uid="{00000000-0005-0000-0000-00004C9A0000}"/>
    <cellStyle name="Normal 3 5 5 3 2 2 6" xfId="14426" xr:uid="{00000000-0005-0000-0000-00004D9A0000}"/>
    <cellStyle name="Normal 3 5 5 3 2 2 7" xfId="47504" xr:uid="{00000000-0005-0000-0000-00004E9A0000}"/>
    <cellStyle name="Normal 3 5 5 3 2 3" xfId="14427" xr:uid="{00000000-0005-0000-0000-00004F9A0000}"/>
    <cellStyle name="Normal 3 5 5 3 2 3 2" xfId="14428" xr:uid="{00000000-0005-0000-0000-0000509A0000}"/>
    <cellStyle name="Normal 3 5 5 3 2 3 2 2" xfId="30528" xr:uid="{00000000-0005-0000-0000-0000519A0000}"/>
    <cellStyle name="Normal 3 5 5 3 2 3 2 2 2" xfId="30529" xr:uid="{00000000-0005-0000-0000-0000529A0000}"/>
    <cellStyle name="Normal 3 5 5 3 2 3 2 2 3" xfId="47505" xr:uid="{00000000-0005-0000-0000-0000539A0000}"/>
    <cellStyle name="Normal 3 5 5 3 2 3 2 3" xfId="30530" xr:uid="{00000000-0005-0000-0000-0000549A0000}"/>
    <cellStyle name="Normal 3 5 5 3 2 3 2 4" xfId="47506" xr:uid="{00000000-0005-0000-0000-0000559A0000}"/>
    <cellStyle name="Normal 3 5 5 3 2 3 3" xfId="14429" xr:uid="{00000000-0005-0000-0000-0000569A0000}"/>
    <cellStyle name="Normal 3 5 5 3 2 3 3 2" xfId="30531" xr:uid="{00000000-0005-0000-0000-0000579A0000}"/>
    <cellStyle name="Normal 3 5 5 3 2 3 3 3" xfId="47507" xr:uid="{00000000-0005-0000-0000-0000589A0000}"/>
    <cellStyle name="Normal 3 5 5 3 2 3 4" xfId="30532" xr:uid="{00000000-0005-0000-0000-0000599A0000}"/>
    <cellStyle name="Normal 3 5 5 3 2 3 5" xfId="47508" xr:uid="{00000000-0005-0000-0000-00005A9A0000}"/>
    <cellStyle name="Normal 3 5 5 3 2 4" xfId="14430" xr:uid="{00000000-0005-0000-0000-00005B9A0000}"/>
    <cellStyle name="Normal 3 5 5 3 2 4 2" xfId="14431" xr:uid="{00000000-0005-0000-0000-00005C9A0000}"/>
    <cellStyle name="Normal 3 5 5 3 2 4 2 2" xfId="30533" xr:uid="{00000000-0005-0000-0000-00005D9A0000}"/>
    <cellStyle name="Normal 3 5 5 3 2 4 2 3" xfId="47509" xr:uid="{00000000-0005-0000-0000-00005E9A0000}"/>
    <cellStyle name="Normal 3 5 5 3 2 4 3" xfId="30534" xr:uid="{00000000-0005-0000-0000-00005F9A0000}"/>
    <cellStyle name="Normal 3 5 5 3 2 4 4" xfId="47510" xr:uid="{00000000-0005-0000-0000-0000609A0000}"/>
    <cellStyle name="Normal 3 5 5 3 2 5" xfId="14432" xr:uid="{00000000-0005-0000-0000-0000619A0000}"/>
    <cellStyle name="Normal 3 5 5 3 2 5 2" xfId="14433" xr:uid="{00000000-0005-0000-0000-0000629A0000}"/>
    <cellStyle name="Normal 3 5 5 3 2 5 3" xfId="47511" xr:uid="{00000000-0005-0000-0000-0000639A0000}"/>
    <cellStyle name="Normal 3 5 5 3 2 6" xfId="14434" xr:uid="{00000000-0005-0000-0000-0000649A0000}"/>
    <cellStyle name="Normal 3 5 5 3 2 6 2" xfId="14435" xr:uid="{00000000-0005-0000-0000-0000659A0000}"/>
    <cellStyle name="Normal 3 5 5 3 2 7" xfId="14436" xr:uid="{00000000-0005-0000-0000-0000669A0000}"/>
    <cellStyle name="Normal 3 5 5 3 2 8" xfId="47512" xr:uid="{00000000-0005-0000-0000-0000679A0000}"/>
    <cellStyle name="Normal 3 5 5 3 3" xfId="14437" xr:uid="{00000000-0005-0000-0000-0000689A0000}"/>
    <cellStyle name="Normal 3 5 5 3 3 2" xfId="14438" xr:uid="{00000000-0005-0000-0000-0000699A0000}"/>
    <cellStyle name="Normal 3 5 5 3 3 2 2" xfId="14439" xr:uid="{00000000-0005-0000-0000-00006A9A0000}"/>
    <cellStyle name="Normal 3 5 5 3 3 2 2 2" xfId="30535" xr:uid="{00000000-0005-0000-0000-00006B9A0000}"/>
    <cellStyle name="Normal 3 5 5 3 3 2 2 2 2" xfId="30536" xr:uid="{00000000-0005-0000-0000-00006C9A0000}"/>
    <cellStyle name="Normal 3 5 5 3 3 2 2 2 3" xfId="47513" xr:uid="{00000000-0005-0000-0000-00006D9A0000}"/>
    <cellStyle name="Normal 3 5 5 3 3 2 2 3" xfId="30537" xr:uid="{00000000-0005-0000-0000-00006E9A0000}"/>
    <cellStyle name="Normal 3 5 5 3 3 2 2 4" xfId="47514" xr:uid="{00000000-0005-0000-0000-00006F9A0000}"/>
    <cellStyle name="Normal 3 5 5 3 3 2 3" xfId="14440" xr:uid="{00000000-0005-0000-0000-0000709A0000}"/>
    <cellStyle name="Normal 3 5 5 3 3 2 3 2" xfId="30538" xr:uid="{00000000-0005-0000-0000-0000719A0000}"/>
    <cellStyle name="Normal 3 5 5 3 3 2 3 3" xfId="47515" xr:uid="{00000000-0005-0000-0000-0000729A0000}"/>
    <cellStyle name="Normal 3 5 5 3 3 2 4" xfId="30539" xr:uid="{00000000-0005-0000-0000-0000739A0000}"/>
    <cellStyle name="Normal 3 5 5 3 3 2 5" xfId="47516" xr:uid="{00000000-0005-0000-0000-0000749A0000}"/>
    <cellStyle name="Normal 3 5 5 3 3 3" xfId="14441" xr:uid="{00000000-0005-0000-0000-0000759A0000}"/>
    <cellStyle name="Normal 3 5 5 3 3 3 2" xfId="14442" xr:uid="{00000000-0005-0000-0000-0000769A0000}"/>
    <cellStyle name="Normal 3 5 5 3 3 3 2 2" xfId="30540" xr:uid="{00000000-0005-0000-0000-0000779A0000}"/>
    <cellStyle name="Normal 3 5 5 3 3 3 2 3" xfId="47517" xr:uid="{00000000-0005-0000-0000-0000789A0000}"/>
    <cellStyle name="Normal 3 5 5 3 3 3 3" xfId="30541" xr:uid="{00000000-0005-0000-0000-0000799A0000}"/>
    <cellStyle name="Normal 3 5 5 3 3 3 4" xfId="47518" xr:uid="{00000000-0005-0000-0000-00007A9A0000}"/>
    <cellStyle name="Normal 3 5 5 3 3 4" xfId="14443" xr:uid="{00000000-0005-0000-0000-00007B9A0000}"/>
    <cellStyle name="Normal 3 5 5 3 3 4 2" xfId="14444" xr:uid="{00000000-0005-0000-0000-00007C9A0000}"/>
    <cellStyle name="Normal 3 5 5 3 3 4 3" xfId="47519" xr:uid="{00000000-0005-0000-0000-00007D9A0000}"/>
    <cellStyle name="Normal 3 5 5 3 3 5" xfId="14445" xr:uid="{00000000-0005-0000-0000-00007E9A0000}"/>
    <cellStyle name="Normal 3 5 5 3 3 5 2" xfId="14446" xr:uid="{00000000-0005-0000-0000-00007F9A0000}"/>
    <cellStyle name="Normal 3 5 5 3 3 6" xfId="14447" xr:uid="{00000000-0005-0000-0000-0000809A0000}"/>
    <cellStyle name="Normal 3 5 5 3 3 7" xfId="47520" xr:uid="{00000000-0005-0000-0000-0000819A0000}"/>
    <cellStyle name="Normal 3 5 5 3 4" xfId="14448" xr:uid="{00000000-0005-0000-0000-0000829A0000}"/>
    <cellStyle name="Normal 3 5 5 3 4 2" xfId="14449" xr:uid="{00000000-0005-0000-0000-0000839A0000}"/>
    <cellStyle name="Normal 3 5 5 3 4 2 2" xfId="30542" xr:uid="{00000000-0005-0000-0000-0000849A0000}"/>
    <cellStyle name="Normal 3 5 5 3 4 2 2 2" xfId="30543" xr:uid="{00000000-0005-0000-0000-0000859A0000}"/>
    <cellStyle name="Normal 3 5 5 3 4 2 2 2 2" xfId="30544" xr:uid="{00000000-0005-0000-0000-0000869A0000}"/>
    <cellStyle name="Normal 3 5 5 3 4 2 2 2 3" xfId="47521" xr:uid="{00000000-0005-0000-0000-0000879A0000}"/>
    <cellStyle name="Normal 3 5 5 3 4 2 2 3" xfId="30545" xr:uid="{00000000-0005-0000-0000-0000889A0000}"/>
    <cellStyle name="Normal 3 5 5 3 4 2 2 4" xfId="47522" xr:uid="{00000000-0005-0000-0000-0000899A0000}"/>
    <cellStyle name="Normal 3 5 5 3 4 2 3" xfId="30546" xr:uid="{00000000-0005-0000-0000-00008A9A0000}"/>
    <cellStyle name="Normal 3 5 5 3 4 2 3 2" xfId="30547" xr:uid="{00000000-0005-0000-0000-00008B9A0000}"/>
    <cellStyle name="Normal 3 5 5 3 4 2 3 3" xfId="47523" xr:uid="{00000000-0005-0000-0000-00008C9A0000}"/>
    <cellStyle name="Normal 3 5 5 3 4 2 4" xfId="30548" xr:uid="{00000000-0005-0000-0000-00008D9A0000}"/>
    <cellStyle name="Normal 3 5 5 3 4 2 5" xfId="47524" xr:uid="{00000000-0005-0000-0000-00008E9A0000}"/>
    <cellStyle name="Normal 3 5 5 3 4 3" xfId="14450" xr:uid="{00000000-0005-0000-0000-00008F9A0000}"/>
    <cellStyle name="Normal 3 5 5 3 4 3 2" xfId="30549" xr:uid="{00000000-0005-0000-0000-0000909A0000}"/>
    <cellStyle name="Normal 3 5 5 3 4 3 2 2" xfId="30550" xr:uid="{00000000-0005-0000-0000-0000919A0000}"/>
    <cellStyle name="Normal 3 5 5 3 4 3 2 3" xfId="47525" xr:uid="{00000000-0005-0000-0000-0000929A0000}"/>
    <cellStyle name="Normal 3 5 5 3 4 3 3" xfId="30551" xr:uid="{00000000-0005-0000-0000-0000939A0000}"/>
    <cellStyle name="Normal 3 5 5 3 4 3 4" xfId="47526" xr:uid="{00000000-0005-0000-0000-0000949A0000}"/>
    <cellStyle name="Normal 3 5 5 3 4 4" xfId="30552" xr:uid="{00000000-0005-0000-0000-0000959A0000}"/>
    <cellStyle name="Normal 3 5 5 3 4 4 2" xfId="30553" xr:uid="{00000000-0005-0000-0000-0000969A0000}"/>
    <cellStyle name="Normal 3 5 5 3 4 4 3" xfId="47527" xr:uid="{00000000-0005-0000-0000-0000979A0000}"/>
    <cellStyle name="Normal 3 5 5 3 4 5" xfId="30554" xr:uid="{00000000-0005-0000-0000-0000989A0000}"/>
    <cellStyle name="Normal 3 5 5 3 4 6" xfId="47528" xr:uid="{00000000-0005-0000-0000-0000999A0000}"/>
    <cellStyle name="Normal 3 5 5 3 5" xfId="14451" xr:uid="{00000000-0005-0000-0000-00009A9A0000}"/>
    <cellStyle name="Normal 3 5 5 3 5 2" xfId="14452" xr:uid="{00000000-0005-0000-0000-00009B9A0000}"/>
    <cellStyle name="Normal 3 5 5 3 5 2 2" xfId="30555" xr:uid="{00000000-0005-0000-0000-00009C9A0000}"/>
    <cellStyle name="Normal 3 5 5 3 5 2 2 2" xfId="30556" xr:uid="{00000000-0005-0000-0000-00009D9A0000}"/>
    <cellStyle name="Normal 3 5 5 3 5 2 2 3" xfId="47529" xr:uid="{00000000-0005-0000-0000-00009E9A0000}"/>
    <cellStyle name="Normal 3 5 5 3 5 2 3" xfId="30557" xr:uid="{00000000-0005-0000-0000-00009F9A0000}"/>
    <cellStyle name="Normal 3 5 5 3 5 2 4" xfId="47530" xr:uid="{00000000-0005-0000-0000-0000A09A0000}"/>
    <cellStyle name="Normal 3 5 5 3 5 3" xfId="30558" xr:uid="{00000000-0005-0000-0000-0000A19A0000}"/>
    <cellStyle name="Normal 3 5 5 3 5 3 2" xfId="30559" xr:uid="{00000000-0005-0000-0000-0000A29A0000}"/>
    <cellStyle name="Normal 3 5 5 3 5 3 3" xfId="47531" xr:uid="{00000000-0005-0000-0000-0000A39A0000}"/>
    <cellStyle name="Normal 3 5 5 3 5 4" xfId="30560" xr:uid="{00000000-0005-0000-0000-0000A49A0000}"/>
    <cellStyle name="Normal 3 5 5 3 5 5" xfId="47532" xr:uid="{00000000-0005-0000-0000-0000A59A0000}"/>
    <cellStyle name="Normal 3 5 5 3 6" xfId="14453" xr:uid="{00000000-0005-0000-0000-0000A69A0000}"/>
    <cellStyle name="Normal 3 5 5 3 6 2" xfId="14454" xr:uid="{00000000-0005-0000-0000-0000A79A0000}"/>
    <cellStyle name="Normal 3 5 5 3 6 2 2" xfId="30561" xr:uid="{00000000-0005-0000-0000-0000A89A0000}"/>
    <cellStyle name="Normal 3 5 5 3 6 2 3" xfId="47533" xr:uid="{00000000-0005-0000-0000-0000A99A0000}"/>
    <cellStyle name="Normal 3 5 5 3 6 3" xfId="30562" xr:uid="{00000000-0005-0000-0000-0000AA9A0000}"/>
    <cellStyle name="Normal 3 5 5 3 6 4" xfId="47534" xr:uid="{00000000-0005-0000-0000-0000AB9A0000}"/>
    <cellStyle name="Normal 3 5 5 3 7" xfId="14455" xr:uid="{00000000-0005-0000-0000-0000AC9A0000}"/>
    <cellStyle name="Normal 3 5 5 3 7 2" xfId="14456" xr:uid="{00000000-0005-0000-0000-0000AD9A0000}"/>
    <cellStyle name="Normal 3 5 5 3 7 3" xfId="47535" xr:uid="{00000000-0005-0000-0000-0000AE9A0000}"/>
    <cellStyle name="Normal 3 5 5 3 8" xfId="14457" xr:uid="{00000000-0005-0000-0000-0000AF9A0000}"/>
    <cellStyle name="Normal 3 5 5 3 8 2" xfId="47536" xr:uid="{00000000-0005-0000-0000-0000B09A0000}"/>
    <cellStyle name="Normal 3 5 5 3 9" xfId="47537" xr:uid="{00000000-0005-0000-0000-0000B19A0000}"/>
    <cellStyle name="Normal 3 5 5 4" xfId="14458" xr:uid="{00000000-0005-0000-0000-0000B29A0000}"/>
    <cellStyle name="Normal 3 5 5 4 10" xfId="47538" xr:uid="{00000000-0005-0000-0000-0000B39A0000}"/>
    <cellStyle name="Normal 3 5 5 4 2" xfId="14459" xr:uid="{00000000-0005-0000-0000-0000B49A0000}"/>
    <cellStyle name="Normal 3 5 5 4 2 2" xfId="14460" xr:uid="{00000000-0005-0000-0000-0000B59A0000}"/>
    <cellStyle name="Normal 3 5 5 4 2 2 2" xfId="14461" xr:uid="{00000000-0005-0000-0000-0000B69A0000}"/>
    <cellStyle name="Normal 3 5 5 4 2 2 2 2" xfId="30563" xr:uid="{00000000-0005-0000-0000-0000B79A0000}"/>
    <cellStyle name="Normal 3 5 5 4 2 2 2 2 2" xfId="30564" xr:uid="{00000000-0005-0000-0000-0000B89A0000}"/>
    <cellStyle name="Normal 3 5 5 4 2 2 2 2 3" xfId="47539" xr:uid="{00000000-0005-0000-0000-0000B99A0000}"/>
    <cellStyle name="Normal 3 5 5 4 2 2 2 3" xfId="30565" xr:uid="{00000000-0005-0000-0000-0000BA9A0000}"/>
    <cellStyle name="Normal 3 5 5 4 2 2 2 4" xfId="47540" xr:uid="{00000000-0005-0000-0000-0000BB9A0000}"/>
    <cellStyle name="Normal 3 5 5 4 2 2 3" xfId="14462" xr:uid="{00000000-0005-0000-0000-0000BC9A0000}"/>
    <cellStyle name="Normal 3 5 5 4 2 2 3 2" xfId="30566" xr:uid="{00000000-0005-0000-0000-0000BD9A0000}"/>
    <cellStyle name="Normal 3 5 5 4 2 2 3 3" xfId="47541" xr:uid="{00000000-0005-0000-0000-0000BE9A0000}"/>
    <cellStyle name="Normal 3 5 5 4 2 2 4" xfId="30567" xr:uid="{00000000-0005-0000-0000-0000BF9A0000}"/>
    <cellStyle name="Normal 3 5 5 4 2 2 5" xfId="47542" xr:uid="{00000000-0005-0000-0000-0000C09A0000}"/>
    <cellStyle name="Normal 3 5 5 4 2 3" xfId="14463" xr:uid="{00000000-0005-0000-0000-0000C19A0000}"/>
    <cellStyle name="Normal 3 5 5 4 2 3 2" xfId="14464" xr:uid="{00000000-0005-0000-0000-0000C29A0000}"/>
    <cellStyle name="Normal 3 5 5 4 2 3 2 2" xfId="30568" xr:uid="{00000000-0005-0000-0000-0000C39A0000}"/>
    <cellStyle name="Normal 3 5 5 4 2 3 2 3" xfId="47543" xr:uid="{00000000-0005-0000-0000-0000C49A0000}"/>
    <cellStyle name="Normal 3 5 5 4 2 3 3" xfId="30569" xr:uid="{00000000-0005-0000-0000-0000C59A0000}"/>
    <cellStyle name="Normal 3 5 5 4 2 3 4" xfId="47544" xr:uid="{00000000-0005-0000-0000-0000C69A0000}"/>
    <cellStyle name="Normal 3 5 5 4 2 4" xfId="14465" xr:uid="{00000000-0005-0000-0000-0000C79A0000}"/>
    <cellStyle name="Normal 3 5 5 4 2 4 2" xfId="14466" xr:uid="{00000000-0005-0000-0000-0000C89A0000}"/>
    <cellStyle name="Normal 3 5 5 4 2 4 3" xfId="47545" xr:uid="{00000000-0005-0000-0000-0000C99A0000}"/>
    <cellStyle name="Normal 3 5 5 4 2 5" xfId="14467" xr:uid="{00000000-0005-0000-0000-0000CA9A0000}"/>
    <cellStyle name="Normal 3 5 5 4 2 5 2" xfId="14468" xr:uid="{00000000-0005-0000-0000-0000CB9A0000}"/>
    <cellStyle name="Normal 3 5 5 4 2 6" xfId="14469" xr:uid="{00000000-0005-0000-0000-0000CC9A0000}"/>
    <cellStyle name="Normal 3 5 5 4 2 7" xfId="47546" xr:uid="{00000000-0005-0000-0000-0000CD9A0000}"/>
    <cellStyle name="Normal 3 5 5 4 3" xfId="14470" xr:uid="{00000000-0005-0000-0000-0000CE9A0000}"/>
    <cellStyle name="Normal 3 5 5 4 3 2" xfId="14471" xr:uid="{00000000-0005-0000-0000-0000CF9A0000}"/>
    <cellStyle name="Normal 3 5 5 4 3 2 2" xfId="30570" xr:uid="{00000000-0005-0000-0000-0000D09A0000}"/>
    <cellStyle name="Normal 3 5 5 4 3 2 2 2" xfId="30571" xr:uid="{00000000-0005-0000-0000-0000D19A0000}"/>
    <cellStyle name="Normal 3 5 5 4 3 2 2 2 2" xfId="30572" xr:uid="{00000000-0005-0000-0000-0000D29A0000}"/>
    <cellStyle name="Normal 3 5 5 4 3 2 2 2 3" xfId="47547" xr:uid="{00000000-0005-0000-0000-0000D39A0000}"/>
    <cellStyle name="Normal 3 5 5 4 3 2 2 3" xfId="30573" xr:uid="{00000000-0005-0000-0000-0000D49A0000}"/>
    <cellStyle name="Normal 3 5 5 4 3 2 2 4" xfId="47548" xr:uid="{00000000-0005-0000-0000-0000D59A0000}"/>
    <cellStyle name="Normal 3 5 5 4 3 2 3" xfId="30574" xr:uid="{00000000-0005-0000-0000-0000D69A0000}"/>
    <cellStyle name="Normal 3 5 5 4 3 2 3 2" xfId="30575" xr:uid="{00000000-0005-0000-0000-0000D79A0000}"/>
    <cellStyle name="Normal 3 5 5 4 3 2 3 3" xfId="47549" xr:uid="{00000000-0005-0000-0000-0000D89A0000}"/>
    <cellStyle name="Normal 3 5 5 4 3 2 4" xfId="30576" xr:uid="{00000000-0005-0000-0000-0000D99A0000}"/>
    <cellStyle name="Normal 3 5 5 4 3 2 5" xfId="47550" xr:uid="{00000000-0005-0000-0000-0000DA9A0000}"/>
    <cellStyle name="Normal 3 5 5 4 3 3" xfId="14472" xr:uid="{00000000-0005-0000-0000-0000DB9A0000}"/>
    <cellStyle name="Normal 3 5 5 4 3 3 2" xfId="30577" xr:uid="{00000000-0005-0000-0000-0000DC9A0000}"/>
    <cellStyle name="Normal 3 5 5 4 3 3 2 2" xfId="30578" xr:uid="{00000000-0005-0000-0000-0000DD9A0000}"/>
    <cellStyle name="Normal 3 5 5 4 3 3 2 3" xfId="47551" xr:uid="{00000000-0005-0000-0000-0000DE9A0000}"/>
    <cellStyle name="Normal 3 5 5 4 3 3 3" xfId="30579" xr:uid="{00000000-0005-0000-0000-0000DF9A0000}"/>
    <cellStyle name="Normal 3 5 5 4 3 3 4" xfId="47552" xr:uid="{00000000-0005-0000-0000-0000E09A0000}"/>
    <cellStyle name="Normal 3 5 5 4 3 4" xfId="30580" xr:uid="{00000000-0005-0000-0000-0000E19A0000}"/>
    <cellStyle name="Normal 3 5 5 4 3 4 2" xfId="30581" xr:uid="{00000000-0005-0000-0000-0000E29A0000}"/>
    <cellStyle name="Normal 3 5 5 4 3 4 3" xfId="47553" xr:uid="{00000000-0005-0000-0000-0000E39A0000}"/>
    <cellStyle name="Normal 3 5 5 4 3 5" xfId="30582" xr:uid="{00000000-0005-0000-0000-0000E49A0000}"/>
    <cellStyle name="Normal 3 5 5 4 3 6" xfId="47554" xr:uid="{00000000-0005-0000-0000-0000E59A0000}"/>
    <cellStyle name="Normal 3 5 5 4 4" xfId="14473" xr:uid="{00000000-0005-0000-0000-0000E69A0000}"/>
    <cellStyle name="Normal 3 5 5 4 4 2" xfId="14474" xr:uid="{00000000-0005-0000-0000-0000E79A0000}"/>
    <cellStyle name="Normal 3 5 5 4 4 2 2" xfId="30583" xr:uid="{00000000-0005-0000-0000-0000E89A0000}"/>
    <cellStyle name="Normal 3 5 5 4 4 2 2 2" xfId="30584" xr:uid="{00000000-0005-0000-0000-0000E99A0000}"/>
    <cellStyle name="Normal 3 5 5 4 4 2 2 3" xfId="47555" xr:uid="{00000000-0005-0000-0000-0000EA9A0000}"/>
    <cellStyle name="Normal 3 5 5 4 4 2 3" xfId="30585" xr:uid="{00000000-0005-0000-0000-0000EB9A0000}"/>
    <cellStyle name="Normal 3 5 5 4 4 2 4" xfId="47556" xr:uid="{00000000-0005-0000-0000-0000EC9A0000}"/>
    <cellStyle name="Normal 3 5 5 4 4 3" xfId="30586" xr:uid="{00000000-0005-0000-0000-0000ED9A0000}"/>
    <cellStyle name="Normal 3 5 5 4 4 3 2" xfId="30587" xr:uid="{00000000-0005-0000-0000-0000EE9A0000}"/>
    <cellStyle name="Normal 3 5 5 4 4 3 3" xfId="47557" xr:uid="{00000000-0005-0000-0000-0000EF9A0000}"/>
    <cellStyle name="Normal 3 5 5 4 4 4" xfId="30588" xr:uid="{00000000-0005-0000-0000-0000F09A0000}"/>
    <cellStyle name="Normal 3 5 5 4 4 5" xfId="47558" xr:uid="{00000000-0005-0000-0000-0000F19A0000}"/>
    <cellStyle name="Normal 3 5 5 4 5" xfId="14475" xr:uid="{00000000-0005-0000-0000-0000F29A0000}"/>
    <cellStyle name="Normal 3 5 5 4 5 2" xfId="14476" xr:uid="{00000000-0005-0000-0000-0000F39A0000}"/>
    <cellStyle name="Normal 3 5 5 4 5 2 2" xfId="30589" xr:uid="{00000000-0005-0000-0000-0000F49A0000}"/>
    <cellStyle name="Normal 3 5 5 4 5 2 3" xfId="47559" xr:uid="{00000000-0005-0000-0000-0000F59A0000}"/>
    <cellStyle name="Normal 3 5 5 4 5 3" xfId="30590" xr:uid="{00000000-0005-0000-0000-0000F69A0000}"/>
    <cellStyle name="Normal 3 5 5 4 5 4" xfId="47560" xr:uid="{00000000-0005-0000-0000-0000F79A0000}"/>
    <cellStyle name="Normal 3 5 5 4 6" xfId="14477" xr:uid="{00000000-0005-0000-0000-0000F89A0000}"/>
    <cellStyle name="Normal 3 5 5 4 6 2" xfId="14478" xr:uid="{00000000-0005-0000-0000-0000F99A0000}"/>
    <cellStyle name="Normal 3 5 5 4 6 3" xfId="47561" xr:uid="{00000000-0005-0000-0000-0000FA9A0000}"/>
    <cellStyle name="Normal 3 5 5 4 7" xfId="14479" xr:uid="{00000000-0005-0000-0000-0000FB9A0000}"/>
    <cellStyle name="Normal 3 5 5 4 7 2" xfId="47562" xr:uid="{00000000-0005-0000-0000-0000FC9A0000}"/>
    <cellStyle name="Normal 3 5 5 4 8" xfId="47563" xr:uid="{00000000-0005-0000-0000-0000FD9A0000}"/>
    <cellStyle name="Normal 3 5 5 4 9" xfId="47564" xr:uid="{00000000-0005-0000-0000-0000FE9A0000}"/>
    <cellStyle name="Normal 3 5 5 5" xfId="14480" xr:uid="{00000000-0005-0000-0000-0000FF9A0000}"/>
    <cellStyle name="Normal 3 5 5 5 2" xfId="14481" xr:uid="{00000000-0005-0000-0000-0000009B0000}"/>
    <cellStyle name="Normal 3 5 5 5 2 2" xfId="14482" xr:uid="{00000000-0005-0000-0000-0000019B0000}"/>
    <cellStyle name="Normal 3 5 5 5 2 2 2" xfId="30591" xr:uid="{00000000-0005-0000-0000-0000029B0000}"/>
    <cellStyle name="Normal 3 5 5 5 2 2 2 2" xfId="30592" xr:uid="{00000000-0005-0000-0000-0000039B0000}"/>
    <cellStyle name="Normal 3 5 5 5 2 2 2 3" xfId="47565" xr:uid="{00000000-0005-0000-0000-0000049B0000}"/>
    <cellStyle name="Normal 3 5 5 5 2 2 3" xfId="30593" xr:uid="{00000000-0005-0000-0000-0000059B0000}"/>
    <cellStyle name="Normal 3 5 5 5 2 2 4" xfId="47566" xr:uid="{00000000-0005-0000-0000-0000069B0000}"/>
    <cellStyle name="Normal 3 5 5 5 2 3" xfId="14483" xr:uid="{00000000-0005-0000-0000-0000079B0000}"/>
    <cellStyle name="Normal 3 5 5 5 2 3 2" xfId="30594" xr:uid="{00000000-0005-0000-0000-0000089B0000}"/>
    <cellStyle name="Normal 3 5 5 5 2 3 3" xfId="47567" xr:uid="{00000000-0005-0000-0000-0000099B0000}"/>
    <cellStyle name="Normal 3 5 5 5 2 4" xfId="30595" xr:uid="{00000000-0005-0000-0000-00000A9B0000}"/>
    <cellStyle name="Normal 3 5 5 5 2 5" xfId="47568" xr:uid="{00000000-0005-0000-0000-00000B9B0000}"/>
    <cellStyle name="Normal 3 5 5 5 2 6" xfId="47569" xr:uid="{00000000-0005-0000-0000-00000C9B0000}"/>
    <cellStyle name="Normal 3 5 5 5 3" xfId="14484" xr:uid="{00000000-0005-0000-0000-00000D9B0000}"/>
    <cellStyle name="Normal 3 5 5 5 3 2" xfId="14485" xr:uid="{00000000-0005-0000-0000-00000E9B0000}"/>
    <cellStyle name="Normal 3 5 5 5 3 2 2" xfId="30596" xr:uid="{00000000-0005-0000-0000-00000F9B0000}"/>
    <cellStyle name="Normal 3 5 5 5 3 2 3" xfId="47570" xr:uid="{00000000-0005-0000-0000-0000109B0000}"/>
    <cellStyle name="Normal 3 5 5 5 3 3" xfId="30597" xr:uid="{00000000-0005-0000-0000-0000119B0000}"/>
    <cellStyle name="Normal 3 5 5 5 3 4" xfId="47571" xr:uid="{00000000-0005-0000-0000-0000129B0000}"/>
    <cellStyle name="Normal 3 5 5 5 4" xfId="14486" xr:uid="{00000000-0005-0000-0000-0000139B0000}"/>
    <cellStyle name="Normal 3 5 5 5 4 2" xfId="14487" xr:uid="{00000000-0005-0000-0000-0000149B0000}"/>
    <cellStyle name="Normal 3 5 5 5 4 3" xfId="47572" xr:uid="{00000000-0005-0000-0000-0000159B0000}"/>
    <cellStyle name="Normal 3 5 5 5 5" xfId="14488" xr:uid="{00000000-0005-0000-0000-0000169B0000}"/>
    <cellStyle name="Normal 3 5 5 5 5 2" xfId="14489" xr:uid="{00000000-0005-0000-0000-0000179B0000}"/>
    <cellStyle name="Normal 3 5 5 5 6" xfId="14490" xr:uid="{00000000-0005-0000-0000-0000189B0000}"/>
    <cellStyle name="Normal 3 5 5 5 7" xfId="47573" xr:uid="{00000000-0005-0000-0000-0000199B0000}"/>
    <cellStyle name="Normal 3 5 5 6" xfId="14491" xr:uid="{00000000-0005-0000-0000-00001A9B0000}"/>
    <cellStyle name="Normal 3 5 5 6 2" xfId="14492" xr:uid="{00000000-0005-0000-0000-00001B9B0000}"/>
    <cellStyle name="Normal 3 5 5 6 2 2" xfId="30598" xr:uid="{00000000-0005-0000-0000-00001C9B0000}"/>
    <cellStyle name="Normal 3 5 5 6 2 2 2" xfId="30599" xr:uid="{00000000-0005-0000-0000-00001D9B0000}"/>
    <cellStyle name="Normal 3 5 5 6 2 2 2 2" xfId="30600" xr:uid="{00000000-0005-0000-0000-00001E9B0000}"/>
    <cellStyle name="Normal 3 5 5 6 2 2 2 3" xfId="47574" xr:uid="{00000000-0005-0000-0000-00001F9B0000}"/>
    <cellStyle name="Normal 3 5 5 6 2 2 3" xfId="30601" xr:uid="{00000000-0005-0000-0000-0000209B0000}"/>
    <cellStyle name="Normal 3 5 5 6 2 2 4" xfId="47575" xr:uid="{00000000-0005-0000-0000-0000219B0000}"/>
    <cellStyle name="Normal 3 5 5 6 2 3" xfId="30602" xr:uid="{00000000-0005-0000-0000-0000229B0000}"/>
    <cellStyle name="Normal 3 5 5 6 2 3 2" xfId="30603" xr:uid="{00000000-0005-0000-0000-0000239B0000}"/>
    <cellStyle name="Normal 3 5 5 6 2 3 3" xfId="47576" xr:uid="{00000000-0005-0000-0000-0000249B0000}"/>
    <cellStyle name="Normal 3 5 5 6 2 4" xfId="30604" xr:uid="{00000000-0005-0000-0000-0000259B0000}"/>
    <cellStyle name="Normal 3 5 5 6 2 5" xfId="47577" xr:uid="{00000000-0005-0000-0000-0000269B0000}"/>
    <cellStyle name="Normal 3 5 5 6 3" xfId="14493" xr:uid="{00000000-0005-0000-0000-0000279B0000}"/>
    <cellStyle name="Normal 3 5 5 6 3 2" xfId="30605" xr:uid="{00000000-0005-0000-0000-0000289B0000}"/>
    <cellStyle name="Normal 3 5 5 6 3 2 2" xfId="30606" xr:uid="{00000000-0005-0000-0000-0000299B0000}"/>
    <cellStyle name="Normal 3 5 5 6 3 2 3" xfId="47578" xr:uid="{00000000-0005-0000-0000-00002A9B0000}"/>
    <cellStyle name="Normal 3 5 5 6 3 3" xfId="30607" xr:uid="{00000000-0005-0000-0000-00002B9B0000}"/>
    <cellStyle name="Normal 3 5 5 6 3 4" xfId="47579" xr:uid="{00000000-0005-0000-0000-00002C9B0000}"/>
    <cellStyle name="Normal 3 5 5 6 4" xfId="30608" xr:uid="{00000000-0005-0000-0000-00002D9B0000}"/>
    <cellStyle name="Normal 3 5 5 6 4 2" xfId="30609" xr:uid="{00000000-0005-0000-0000-00002E9B0000}"/>
    <cellStyle name="Normal 3 5 5 6 4 3" xfId="47580" xr:uid="{00000000-0005-0000-0000-00002F9B0000}"/>
    <cellStyle name="Normal 3 5 5 6 5" xfId="30610" xr:uid="{00000000-0005-0000-0000-0000309B0000}"/>
    <cellStyle name="Normal 3 5 5 6 6" xfId="47581" xr:uid="{00000000-0005-0000-0000-0000319B0000}"/>
    <cellStyle name="Normal 3 5 5 6 7" xfId="47582" xr:uid="{00000000-0005-0000-0000-0000329B0000}"/>
    <cellStyle name="Normal 3 5 5 7" xfId="14494" xr:uid="{00000000-0005-0000-0000-0000339B0000}"/>
    <cellStyle name="Normal 3 5 5 7 2" xfId="14495" xr:uid="{00000000-0005-0000-0000-0000349B0000}"/>
    <cellStyle name="Normal 3 5 5 7 2 2" xfId="30611" xr:uid="{00000000-0005-0000-0000-0000359B0000}"/>
    <cellStyle name="Normal 3 5 5 7 2 2 2" xfId="30612" xr:uid="{00000000-0005-0000-0000-0000369B0000}"/>
    <cellStyle name="Normal 3 5 5 7 2 2 3" xfId="47583" xr:uid="{00000000-0005-0000-0000-0000379B0000}"/>
    <cellStyle name="Normal 3 5 5 7 2 3" xfId="30613" xr:uid="{00000000-0005-0000-0000-0000389B0000}"/>
    <cellStyle name="Normal 3 5 5 7 2 4" xfId="47584" xr:uid="{00000000-0005-0000-0000-0000399B0000}"/>
    <cellStyle name="Normal 3 5 5 7 3" xfId="14496" xr:uid="{00000000-0005-0000-0000-00003A9B0000}"/>
    <cellStyle name="Normal 3 5 5 7 3 2" xfId="30614" xr:uid="{00000000-0005-0000-0000-00003B9B0000}"/>
    <cellStyle name="Normal 3 5 5 7 3 3" xfId="47585" xr:uid="{00000000-0005-0000-0000-00003C9B0000}"/>
    <cellStyle name="Normal 3 5 5 7 4" xfId="30615" xr:uid="{00000000-0005-0000-0000-00003D9B0000}"/>
    <cellStyle name="Normal 3 5 5 7 5" xfId="47586" xr:uid="{00000000-0005-0000-0000-00003E9B0000}"/>
    <cellStyle name="Normal 3 5 5 8" xfId="14497" xr:uid="{00000000-0005-0000-0000-00003F9B0000}"/>
    <cellStyle name="Normal 3 5 5 8 2" xfId="14498" xr:uid="{00000000-0005-0000-0000-0000409B0000}"/>
    <cellStyle name="Normal 3 5 5 8 2 2" xfId="30616" xr:uid="{00000000-0005-0000-0000-0000419B0000}"/>
    <cellStyle name="Normal 3 5 5 8 2 2 2" xfId="30617" xr:uid="{00000000-0005-0000-0000-0000429B0000}"/>
    <cellStyle name="Normal 3 5 5 8 2 2 3" xfId="47587" xr:uid="{00000000-0005-0000-0000-0000439B0000}"/>
    <cellStyle name="Normal 3 5 5 8 2 3" xfId="30618" xr:uid="{00000000-0005-0000-0000-0000449B0000}"/>
    <cellStyle name="Normal 3 5 5 8 2 4" xfId="47588" xr:uid="{00000000-0005-0000-0000-0000459B0000}"/>
    <cellStyle name="Normal 3 5 5 8 3" xfId="30619" xr:uid="{00000000-0005-0000-0000-0000469B0000}"/>
    <cellStyle name="Normal 3 5 5 8 3 2" xfId="30620" xr:uid="{00000000-0005-0000-0000-0000479B0000}"/>
    <cellStyle name="Normal 3 5 5 8 3 3" xfId="47589" xr:uid="{00000000-0005-0000-0000-0000489B0000}"/>
    <cellStyle name="Normal 3 5 5 8 4" xfId="30621" xr:uid="{00000000-0005-0000-0000-0000499B0000}"/>
    <cellStyle name="Normal 3 5 5 8 5" xfId="47590" xr:uid="{00000000-0005-0000-0000-00004A9B0000}"/>
    <cellStyle name="Normal 3 5 5 9" xfId="14499" xr:uid="{00000000-0005-0000-0000-00004B9B0000}"/>
    <cellStyle name="Normal 3 5 5 9 2" xfId="14500" xr:uid="{00000000-0005-0000-0000-00004C9B0000}"/>
    <cellStyle name="Normal 3 5 5 9 2 2" xfId="30622" xr:uid="{00000000-0005-0000-0000-00004D9B0000}"/>
    <cellStyle name="Normal 3 5 5 9 2 2 2" xfId="30623" xr:uid="{00000000-0005-0000-0000-00004E9B0000}"/>
    <cellStyle name="Normal 3 5 5 9 2 2 3" xfId="47591" xr:uid="{00000000-0005-0000-0000-00004F9B0000}"/>
    <cellStyle name="Normal 3 5 5 9 2 3" xfId="30624" xr:uid="{00000000-0005-0000-0000-0000509B0000}"/>
    <cellStyle name="Normal 3 5 5 9 2 4" xfId="47592" xr:uid="{00000000-0005-0000-0000-0000519B0000}"/>
    <cellStyle name="Normal 3 5 5 9 3" xfId="30625" xr:uid="{00000000-0005-0000-0000-0000529B0000}"/>
    <cellStyle name="Normal 3 5 5 9 3 2" xfId="30626" xr:uid="{00000000-0005-0000-0000-0000539B0000}"/>
    <cellStyle name="Normal 3 5 5 9 3 3" xfId="47593" xr:uid="{00000000-0005-0000-0000-0000549B0000}"/>
    <cellStyle name="Normal 3 5 5 9 4" xfId="30627" xr:uid="{00000000-0005-0000-0000-0000559B0000}"/>
    <cellStyle name="Normal 3 5 5 9 5" xfId="47594" xr:uid="{00000000-0005-0000-0000-0000569B0000}"/>
    <cellStyle name="Normal 3 5 6" xfId="14501" xr:uid="{00000000-0005-0000-0000-0000579B0000}"/>
    <cellStyle name="Normal 3 5 6 10" xfId="14502" xr:uid="{00000000-0005-0000-0000-0000589B0000}"/>
    <cellStyle name="Normal 3 5 6 10 2" xfId="14503" xr:uid="{00000000-0005-0000-0000-0000599B0000}"/>
    <cellStyle name="Normal 3 5 6 10 2 2" xfId="30628" xr:uid="{00000000-0005-0000-0000-00005A9B0000}"/>
    <cellStyle name="Normal 3 5 6 10 2 3" xfId="47595" xr:uid="{00000000-0005-0000-0000-00005B9B0000}"/>
    <cellStyle name="Normal 3 5 6 10 3" xfId="30629" xr:uid="{00000000-0005-0000-0000-00005C9B0000}"/>
    <cellStyle name="Normal 3 5 6 10 4" xfId="47596" xr:uid="{00000000-0005-0000-0000-00005D9B0000}"/>
    <cellStyle name="Normal 3 5 6 11" xfId="14504" xr:uid="{00000000-0005-0000-0000-00005E9B0000}"/>
    <cellStyle name="Normal 3 5 6 11 2" xfId="30630" xr:uid="{00000000-0005-0000-0000-00005F9B0000}"/>
    <cellStyle name="Normal 3 5 6 11 3" xfId="47597" xr:uid="{00000000-0005-0000-0000-0000609B0000}"/>
    <cellStyle name="Normal 3 5 6 12" xfId="30631" xr:uid="{00000000-0005-0000-0000-0000619B0000}"/>
    <cellStyle name="Normal 3 5 6 12 2" xfId="47598" xr:uid="{00000000-0005-0000-0000-0000629B0000}"/>
    <cellStyle name="Normal 3 5 6 13" xfId="47599" xr:uid="{00000000-0005-0000-0000-0000639B0000}"/>
    <cellStyle name="Normal 3 5 6 14" xfId="47600" xr:uid="{00000000-0005-0000-0000-0000649B0000}"/>
    <cellStyle name="Normal 3 5 6 15" xfId="47601" xr:uid="{00000000-0005-0000-0000-0000659B0000}"/>
    <cellStyle name="Normal 3 5 6 2" xfId="14505" xr:uid="{00000000-0005-0000-0000-0000669B0000}"/>
    <cellStyle name="Normal 3 5 6 2 10" xfId="47602" xr:uid="{00000000-0005-0000-0000-0000679B0000}"/>
    <cellStyle name="Normal 3 5 6 2 11" xfId="47603" xr:uid="{00000000-0005-0000-0000-0000689B0000}"/>
    <cellStyle name="Normal 3 5 6 2 12" xfId="47604" xr:uid="{00000000-0005-0000-0000-0000699B0000}"/>
    <cellStyle name="Normal 3 5 6 2 2" xfId="14506" xr:uid="{00000000-0005-0000-0000-00006A9B0000}"/>
    <cellStyle name="Normal 3 5 6 2 2 2" xfId="14507" xr:uid="{00000000-0005-0000-0000-00006B9B0000}"/>
    <cellStyle name="Normal 3 5 6 2 2 2 2" xfId="14508" xr:uid="{00000000-0005-0000-0000-00006C9B0000}"/>
    <cellStyle name="Normal 3 5 6 2 2 2 2 2" xfId="14509" xr:uid="{00000000-0005-0000-0000-00006D9B0000}"/>
    <cellStyle name="Normal 3 5 6 2 2 2 2 2 2" xfId="30632" xr:uid="{00000000-0005-0000-0000-00006E9B0000}"/>
    <cellStyle name="Normal 3 5 6 2 2 2 2 2 2 2" xfId="30633" xr:uid="{00000000-0005-0000-0000-00006F9B0000}"/>
    <cellStyle name="Normal 3 5 6 2 2 2 2 2 2 3" xfId="47605" xr:uid="{00000000-0005-0000-0000-0000709B0000}"/>
    <cellStyle name="Normal 3 5 6 2 2 2 2 2 3" xfId="30634" xr:uid="{00000000-0005-0000-0000-0000719B0000}"/>
    <cellStyle name="Normal 3 5 6 2 2 2 2 2 4" xfId="47606" xr:uid="{00000000-0005-0000-0000-0000729B0000}"/>
    <cellStyle name="Normal 3 5 6 2 2 2 2 3" xfId="14510" xr:uid="{00000000-0005-0000-0000-0000739B0000}"/>
    <cellStyle name="Normal 3 5 6 2 2 2 2 3 2" xfId="30635" xr:uid="{00000000-0005-0000-0000-0000749B0000}"/>
    <cellStyle name="Normal 3 5 6 2 2 2 2 3 3" xfId="47607" xr:uid="{00000000-0005-0000-0000-0000759B0000}"/>
    <cellStyle name="Normal 3 5 6 2 2 2 2 4" xfId="30636" xr:uid="{00000000-0005-0000-0000-0000769B0000}"/>
    <cellStyle name="Normal 3 5 6 2 2 2 2 5" xfId="47608" xr:uid="{00000000-0005-0000-0000-0000779B0000}"/>
    <cellStyle name="Normal 3 5 6 2 2 2 3" xfId="14511" xr:uid="{00000000-0005-0000-0000-0000789B0000}"/>
    <cellStyle name="Normal 3 5 6 2 2 2 3 2" xfId="14512" xr:uid="{00000000-0005-0000-0000-0000799B0000}"/>
    <cellStyle name="Normal 3 5 6 2 2 2 3 2 2" xfId="30637" xr:uid="{00000000-0005-0000-0000-00007A9B0000}"/>
    <cellStyle name="Normal 3 5 6 2 2 2 3 2 3" xfId="47609" xr:uid="{00000000-0005-0000-0000-00007B9B0000}"/>
    <cellStyle name="Normal 3 5 6 2 2 2 3 3" xfId="30638" xr:uid="{00000000-0005-0000-0000-00007C9B0000}"/>
    <cellStyle name="Normal 3 5 6 2 2 2 3 4" xfId="47610" xr:uid="{00000000-0005-0000-0000-00007D9B0000}"/>
    <cellStyle name="Normal 3 5 6 2 2 2 4" xfId="14513" xr:uid="{00000000-0005-0000-0000-00007E9B0000}"/>
    <cellStyle name="Normal 3 5 6 2 2 2 4 2" xfId="14514" xr:uid="{00000000-0005-0000-0000-00007F9B0000}"/>
    <cellStyle name="Normal 3 5 6 2 2 2 4 3" xfId="47611" xr:uid="{00000000-0005-0000-0000-0000809B0000}"/>
    <cellStyle name="Normal 3 5 6 2 2 2 5" xfId="14515" xr:uid="{00000000-0005-0000-0000-0000819B0000}"/>
    <cellStyle name="Normal 3 5 6 2 2 2 5 2" xfId="14516" xr:uid="{00000000-0005-0000-0000-0000829B0000}"/>
    <cellStyle name="Normal 3 5 6 2 2 2 6" xfId="14517" xr:uid="{00000000-0005-0000-0000-0000839B0000}"/>
    <cellStyle name="Normal 3 5 6 2 2 2 7" xfId="47612" xr:uid="{00000000-0005-0000-0000-0000849B0000}"/>
    <cellStyle name="Normal 3 5 6 2 2 3" xfId="14518" xr:uid="{00000000-0005-0000-0000-0000859B0000}"/>
    <cellStyle name="Normal 3 5 6 2 2 3 2" xfId="14519" xr:uid="{00000000-0005-0000-0000-0000869B0000}"/>
    <cellStyle name="Normal 3 5 6 2 2 3 2 2" xfId="30639" xr:uid="{00000000-0005-0000-0000-0000879B0000}"/>
    <cellStyle name="Normal 3 5 6 2 2 3 2 2 2" xfId="30640" xr:uid="{00000000-0005-0000-0000-0000889B0000}"/>
    <cellStyle name="Normal 3 5 6 2 2 3 2 2 3" xfId="47613" xr:uid="{00000000-0005-0000-0000-0000899B0000}"/>
    <cellStyle name="Normal 3 5 6 2 2 3 2 3" xfId="30641" xr:uid="{00000000-0005-0000-0000-00008A9B0000}"/>
    <cellStyle name="Normal 3 5 6 2 2 3 2 4" xfId="47614" xr:uid="{00000000-0005-0000-0000-00008B9B0000}"/>
    <cellStyle name="Normal 3 5 6 2 2 3 3" xfId="14520" xr:uid="{00000000-0005-0000-0000-00008C9B0000}"/>
    <cellStyle name="Normal 3 5 6 2 2 3 3 2" xfId="30642" xr:uid="{00000000-0005-0000-0000-00008D9B0000}"/>
    <cellStyle name="Normal 3 5 6 2 2 3 3 3" xfId="47615" xr:uid="{00000000-0005-0000-0000-00008E9B0000}"/>
    <cellStyle name="Normal 3 5 6 2 2 3 4" xfId="30643" xr:uid="{00000000-0005-0000-0000-00008F9B0000}"/>
    <cellStyle name="Normal 3 5 6 2 2 3 5" xfId="47616" xr:uid="{00000000-0005-0000-0000-0000909B0000}"/>
    <cellStyle name="Normal 3 5 6 2 2 4" xfId="14521" xr:uid="{00000000-0005-0000-0000-0000919B0000}"/>
    <cellStyle name="Normal 3 5 6 2 2 4 2" xfId="14522" xr:uid="{00000000-0005-0000-0000-0000929B0000}"/>
    <cellStyle name="Normal 3 5 6 2 2 4 2 2" xfId="30644" xr:uid="{00000000-0005-0000-0000-0000939B0000}"/>
    <cellStyle name="Normal 3 5 6 2 2 4 2 3" xfId="47617" xr:uid="{00000000-0005-0000-0000-0000949B0000}"/>
    <cellStyle name="Normal 3 5 6 2 2 4 3" xfId="30645" xr:uid="{00000000-0005-0000-0000-0000959B0000}"/>
    <cellStyle name="Normal 3 5 6 2 2 4 4" xfId="47618" xr:uid="{00000000-0005-0000-0000-0000969B0000}"/>
    <cellStyle name="Normal 3 5 6 2 2 5" xfId="14523" xr:uid="{00000000-0005-0000-0000-0000979B0000}"/>
    <cellStyle name="Normal 3 5 6 2 2 5 2" xfId="14524" xr:uid="{00000000-0005-0000-0000-0000989B0000}"/>
    <cellStyle name="Normal 3 5 6 2 2 5 3" xfId="47619" xr:uid="{00000000-0005-0000-0000-0000999B0000}"/>
    <cellStyle name="Normal 3 5 6 2 2 6" xfId="14525" xr:uid="{00000000-0005-0000-0000-00009A9B0000}"/>
    <cellStyle name="Normal 3 5 6 2 2 6 2" xfId="14526" xr:uid="{00000000-0005-0000-0000-00009B9B0000}"/>
    <cellStyle name="Normal 3 5 6 2 2 7" xfId="14527" xr:uid="{00000000-0005-0000-0000-00009C9B0000}"/>
    <cellStyle name="Normal 3 5 6 2 2 8" xfId="47620" xr:uid="{00000000-0005-0000-0000-00009D9B0000}"/>
    <cellStyle name="Normal 3 5 6 2 3" xfId="14528" xr:uid="{00000000-0005-0000-0000-00009E9B0000}"/>
    <cellStyle name="Normal 3 5 6 2 3 2" xfId="14529" xr:uid="{00000000-0005-0000-0000-00009F9B0000}"/>
    <cellStyle name="Normal 3 5 6 2 3 2 2" xfId="14530" xr:uid="{00000000-0005-0000-0000-0000A09B0000}"/>
    <cellStyle name="Normal 3 5 6 2 3 2 2 2" xfId="30646" xr:uid="{00000000-0005-0000-0000-0000A19B0000}"/>
    <cellStyle name="Normal 3 5 6 2 3 2 2 2 2" xfId="30647" xr:uid="{00000000-0005-0000-0000-0000A29B0000}"/>
    <cellStyle name="Normal 3 5 6 2 3 2 2 2 3" xfId="47621" xr:uid="{00000000-0005-0000-0000-0000A39B0000}"/>
    <cellStyle name="Normal 3 5 6 2 3 2 2 3" xfId="30648" xr:uid="{00000000-0005-0000-0000-0000A49B0000}"/>
    <cellStyle name="Normal 3 5 6 2 3 2 2 4" xfId="47622" xr:uid="{00000000-0005-0000-0000-0000A59B0000}"/>
    <cellStyle name="Normal 3 5 6 2 3 2 3" xfId="14531" xr:uid="{00000000-0005-0000-0000-0000A69B0000}"/>
    <cellStyle name="Normal 3 5 6 2 3 2 3 2" xfId="30649" xr:uid="{00000000-0005-0000-0000-0000A79B0000}"/>
    <cellStyle name="Normal 3 5 6 2 3 2 3 3" xfId="47623" xr:uid="{00000000-0005-0000-0000-0000A89B0000}"/>
    <cellStyle name="Normal 3 5 6 2 3 2 4" xfId="30650" xr:uid="{00000000-0005-0000-0000-0000A99B0000}"/>
    <cellStyle name="Normal 3 5 6 2 3 2 5" xfId="47624" xr:uid="{00000000-0005-0000-0000-0000AA9B0000}"/>
    <cellStyle name="Normal 3 5 6 2 3 3" xfId="14532" xr:uid="{00000000-0005-0000-0000-0000AB9B0000}"/>
    <cellStyle name="Normal 3 5 6 2 3 3 2" xfId="14533" xr:uid="{00000000-0005-0000-0000-0000AC9B0000}"/>
    <cellStyle name="Normal 3 5 6 2 3 3 2 2" xfId="30651" xr:uid="{00000000-0005-0000-0000-0000AD9B0000}"/>
    <cellStyle name="Normal 3 5 6 2 3 3 2 3" xfId="47625" xr:uid="{00000000-0005-0000-0000-0000AE9B0000}"/>
    <cellStyle name="Normal 3 5 6 2 3 3 3" xfId="30652" xr:uid="{00000000-0005-0000-0000-0000AF9B0000}"/>
    <cellStyle name="Normal 3 5 6 2 3 3 4" xfId="47626" xr:uid="{00000000-0005-0000-0000-0000B09B0000}"/>
    <cellStyle name="Normal 3 5 6 2 3 4" xfId="14534" xr:uid="{00000000-0005-0000-0000-0000B19B0000}"/>
    <cellStyle name="Normal 3 5 6 2 3 4 2" xfId="14535" xr:uid="{00000000-0005-0000-0000-0000B29B0000}"/>
    <cellStyle name="Normal 3 5 6 2 3 4 3" xfId="47627" xr:uid="{00000000-0005-0000-0000-0000B39B0000}"/>
    <cellStyle name="Normal 3 5 6 2 3 5" xfId="14536" xr:uid="{00000000-0005-0000-0000-0000B49B0000}"/>
    <cellStyle name="Normal 3 5 6 2 3 5 2" xfId="14537" xr:uid="{00000000-0005-0000-0000-0000B59B0000}"/>
    <cellStyle name="Normal 3 5 6 2 3 6" xfId="14538" xr:uid="{00000000-0005-0000-0000-0000B69B0000}"/>
    <cellStyle name="Normal 3 5 6 2 3 7" xfId="47628" xr:uid="{00000000-0005-0000-0000-0000B79B0000}"/>
    <cellStyle name="Normal 3 5 6 2 4" xfId="14539" xr:uid="{00000000-0005-0000-0000-0000B89B0000}"/>
    <cellStyle name="Normal 3 5 6 2 4 2" xfId="14540" xr:uid="{00000000-0005-0000-0000-0000B99B0000}"/>
    <cellStyle name="Normal 3 5 6 2 4 2 2" xfId="30653" xr:uid="{00000000-0005-0000-0000-0000BA9B0000}"/>
    <cellStyle name="Normal 3 5 6 2 4 2 2 2" xfId="30654" xr:uid="{00000000-0005-0000-0000-0000BB9B0000}"/>
    <cellStyle name="Normal 3 5 6 2 4 2 2 2 2" xfId="30655" xr:uid="{00000000-0005-0000-0000-0000BC9B0000}"/>
    <cellStyle name="Normal 3 5 6 2 4 2 2 2 3" xfId="47629" xr:uid="{00000000-0005-0000-0000-0000BD9B0000}"/>
    <cellStyle name="Normal 3 5 6 2 4 2 2 3" xfId="30656" xr:uid="{00000000-0005-0000-0000-0000BE9B0000}"/>
    <cellStyle name="Normal 3 5 6 2 4 2 2 4" xfId="47630" xr:uid="{00000000-0005-0000-0000-0000BF9B0000}"/>
    <cellStyle name="Normal 3 5 6 2 4 2 3" xfId="30657" xr:uid="{00000000-0005-0000-0000-0000C09B0000}"/>
    <cellStyle name="Normal 3 5 6 2 4 2 3 2" xfId="30658" xr:uid="{00000000-0005-0000-0000-0000C19B0000}"/>
    <cellStyle name="Normal 3 5 6 2 4 2 3 3" xfId="47631" xr:uid="{00000000-0005-0000-0000-0000C29B0000}"/>
    <cellStyle name="Normal 3 5 6 2 4 2 4" xfId="30659" xr:uid="{00000000-0005-0000-0000-0000C39B0000}"/>
    <cellStyle name="Normal 3 5 6 2 4 2 5" xfId="47632" xr:uid="{00000000-0005-0000-0000-0000C49B0000}"/>
    <cellStyle name="Normal 3 5 6 2 4 3" xfId="14541" xr:uid="{00000000-0005-0000-0000-0000C59B0000}"/>
    <cellStyle name="Normal 3 5 6 2 4 3 2" xfId="30660" xr:uid="{00000000-0005-0000-0000-0000C69B0000}"/>
    <cellStyle name="Normal 3 5 6 2 4 3 2 2" xfId="30661" xr:uid="{00000000-0005-0000-0000-0000C79B0000}"/>
    <cellStyle name="Normal 3 5 6 2 4 3 2 3" xfId="47633" xr:uid="{00000000-0005-0000-0000-0000C89B0000}"/>
    <cellStyle name="Normal 3 5 6 2 4 3 3" xfId="30662" xr:uid="{00000000-0005-0000-0000-0000C99B0000}"/>
    <cellStyle name="Normal 3 5 6 2 4 3 4" xfId="47634" xr:uid="{00000000-0005-0000-0000-0000CA9B0000}"/>
    <cellStyle name="Normal 3 5 6 2 4 4" xfId="30663" xr:uid="{00000000-0005-0000-0000-0000CB9B0000}"/>
    <cellStyle name="Normal 3 5 6 2 4 4 2" xfId="30664" xr:uid="{00000000-0005-0000-0000-0000CC9B0000}"/>
    <cellStyle name="Normal 3 5 6 2 4 4 3" xfId="47635" xr:uid="{00000000-0005-0000-0000-0000CD9B0000}"/>
    <cellStyle name="Normal 3 5 6 2 4 5" xfId="30665" xr:uid="{00000000-0005-0000-0000-0000CE9B0000}"/>
    <cellStyle name="Normal 3 5 6 2 4 6" xfId="47636" xr:uid="{00000000-0005-0000-0000-0000CF9B0000}"/>
    <cellStyle name="Normal 3 5 6 2 5" xfId="14542" xr:uid="{00000000-0005-0000-0000-0000D09B0000}"/>
    <cellStyle name="Normal 3 5 6 2 5 2" xfId="14543" xr:uid="{00000000-0005-0000-0000-0000D19B0000}"/>
    <cellStyle name="Normal 3 5 6 2 5 2 2" xfId="30666" xr:uid="{00000000-0005-0000-0000-0000D29B0000}"/>
    <cellStyle name="Normal 3 5 6 2 5 2 2 2" xfId="30667" xr:uid="{00000000-0005-0000-0000-0000D39B0000}"/>
    <cellStyle name="Normal 3 5 6 2 5 2 2 3" xfId="47637" xr:uid="{00000000-0005-0000-0000-0000D49B0000}"/>
    <cellStyle name="Normal 3 5 6 2 5 2 3" xfId="30668" xr:uid="{00000000-0005-0000-0000-0000D59B0000}"/>
    <cellStyle name="Normal 3 5 6 2 5 2 4" xfId="47638" xr:uid="{00000000-0005-0000-0000-0000D69B0000}"/>
    <cellStyle name="Normal 3 5 6 2 5 3" xfId="30669" xr:uid="{00000000-0005-0000-0000-0000D79B0000}"/>
    <cellStyle name="Normal 3 5 6 2 5 3 2" xfId="30670" xr:uid="{00000000-0005-0000-0000-0000D89B0000}"/>
    <cellStyle name="Normal 3 5 6 2 5 3 3" xfId="47639" xr:uid="{00000000-0005-0000-0000-0000D99B0000}"/>
    <cellStyle name="Normal 3 5 6 2 5 4" xfId="30671" xr:uid="{00000000-0005-0000-0000-0000DA9B0000}"/>
    <cellStyle name="Normal 3 5 6 2 5 5" xfId="47640" xr:uid="{00000000-0005-0000-0000-0000DB9B0000}"/>
    <cellStyle name="Normal 3 5 6 2 6" xfId="14544" xr:uid="{00000000-0005-0000-0000-0000DC9B0000}"/>
    <cellStyle name="Normal 3 5 6 2 6 2" xfId="14545" xr:uid="{00000000-0005-0000-0000-0000DD9B0000}"/>
    <cellStyle name="Normal 3 5 6 2 6 2 2" xfId="30672" xr:uid="{00000000-0005-0000-0000-0000DE9B0000}"/>
    <cellStyle name="Normal 3 5 6 2 6 2 2 2" xfId="30673" xr:uid="{00000000-0005-0000-0000-0000DF9B0000}"/>
    <cellStyle name="Normal 3 5 6 2 6 2 2 3" xfId="47641" xr:uid="{00000000-0005-0000-0000-0000E09B0000}"/>
    <cellStyle name="Normal 3 5 6 2 6 2 3" xfId="30674" xr:uid="{00000000-0005-0000-0000-0000E19B0000}"/>
    <cellStyle name="Normal 3 5 6 2 6 2 4" xfId="47642" xr:uid="{00000000-0005-0000-0000-0000E29B0000}"/>
    <cellStyle name="Normal 3 5 6 2 6 3" xfId="30675" xr:uid="{00000000-0005-0000-0000-0000E39B0000}"/>
    <cellStyle name="Normal 3 5 6 2 6 3 2" xfId="30676" xr:uid="{00000000-0005-0000-0000-0000E49B0000}"/>
    <cellStyle name="Normal 3 5 6 2 6 3 3" xfId="47643" xr:uid="{00000000-0005-0000-0000-0000E59B0000}"/>
    <cellStyle name="Normal 3 5 6 2 6 4" xfId="30677" xr:uid="{00000000-0005-0000-0000-0000E69B0000}"/>
    <cellStyle name="Normal 3 5 6 2 6 5" xfId="47644" xr:uid="{00000000-0005-0000-0000-0000E79B0000}"/>
    <cellStyle name="Normal 3 5 6 2 7" xfId="14546" xr:uid="{00000000-0005-0000-0000-0000E89B0000}"/>
    <cellStyle name="Normal 3 5 6 2 7 2" xfId="14547" xr:uid="{00000000-0005-0000-0000-0000E99B0000}"/>
    <cellStyle name="Normal 3 5 6 2 7 2 2" xfId="30678" xr:uid="{00000000-0005-0000-0000-0000EA9B0000}"/>
    <cellStyle name="Normal 3 5 6 2 7 2 3" xfId="47645" xr:uid="{00000000-0005-0000-0000-0000EB9B0000}"/>
    <cellStyle name="Normal 3 5 6 2 7 3" xfId="30679" xr:uid="{00000000-0005-0000-0000-0000EC9B0000}"/>
    <cellStyle name="Normal 3 5 6 2 7 4" xfId="47646" xr:uid="{00000000-0005-0000-0000-0000ED9B0000}"/>
    <cellStyle name="Normal 3 5 6 2 8" xfId="14548" xr:uid="{00000000-0005-0000-0000-0000EE9B0000}"/>
    <cellStyle name="Normal 3 5 6 2 8 2" xfId="30680" xr:uid="{00000000-0005-0000-0000-0000EF9B0000}"/>
    <cellStyle name="Normal 3 5 6 2 8 3" xfId="47647" xr:uid="{00000000-0005-0000-0000-0000F09B0000}"/>
    <cellStyle name="Normal 3 5 6 2 9" xfId="30681" xr:uid="{00000000-0005-0000-0000-0000F19B0000}"/>
    <cellStyle name="Normal 3 5 6 2 9 2" xfId="47648" xr:uid="{00000000-0005-0000-0000-0000F29B0000}"/>
    <cellStyle name="Normal 3 5 6 3" xfId="14549" xr:uid="{00000000-0005-0000-0000-0000F39B0000}"/>
    <cellStyle name="Normal 3 5 6 3 10" xfId="47649" xr:uid="{00000000-0005-0000-0000-0000F49B0000}"/>
    <cellStyle name="Normal 3 5 6 3 11" xfId="47650" xr:uid="{00000000-0005-0000-0000-0000F59B0000}"/>
    <cellStyle name="Normal 3 5 6 3 2" xfId="14550" xr:uid="{00000000-0005-0000-0000-0000F69B0000}"/>
    <cellStyle name="Normal 3 5 6 3 2 2" xfId="14551" xr:uid="{00000000-0005-0000-0000-0000F79B0000}"/>
    <cellStyle name="Normal 3 5 6 3 2 2 2" xfId="14552" xr:uid="{00000000-0005-0000-0000-0000F89B0000}"/>
    <cellStyle name="Normal 3 5 6 3 2 2 2 2" xfId="14553" xr:uid="{00000000-0005-0000-0000-0000F99B0000}"/>
    <cellStyle name="Normal 3 5 6 3 2 2 2 2 2" xfId="30682" xr:uid="{00000000-0005-0000-0000-0000FA9B0000}"/>
    <cellStyle name="Normal 3 5 6 3 2 2 2 2 2 2" xfId="30683" xr:uid="{00000000-0005-0000-0000-0000FB9B0000}"/>
    <cellStyle name="Normal 3 5 6 3 2 2 2 2 2 3" xfId="47651" xr:uid="{00000000-0005-0000-0000-0000FC9B0000}"/>
    <cellStyle name="Normal 3 5 6 3 2 2 2 2 3" xfId="30684" xr:uid="{00000000-0005-0000-0000-0000FD9B0000}"/>
    <cellStyle name="Normal 3 5 6 3 2 2 2 2 4" xfId="47652" xr:uid="{00000000-0005-0000-0000-0000FE9B0000}"/>
    <cellStyle name="Normal 3 5 6 3 2 2 2 3" xfId="14554" xr:uid="{00000000-0005-0000-0000-0000FF9B0000}"/>
    <cellStyle name="Normal 3 5 6 3 2 2 2 3 2" xfId="30685" xr:uid="{00000000-0005-0000-0000-0000009C0000}"/>
    <cellStyle name="Normal 3 5 6 3 2 2 2 3 3" xfId="47653" xr:uid="{00000000-0005-0000-0000-0000019C0000}"/>
    <cellStyle name="Normal 3 5 6 3 2 2 2 4" xfId="30686" xr:uid="{00000000-0005-0000-0000-0000029C0000}"/>
    <cellStyle name="Normal 3 5 6 3 2 2 2 5" xfId="47654" xr:uid="{00000000-0005-0000-0000-0000039C0000}"/>
    <cellStyle name="Normal 3 5 6 3 2 2 3" xfId="14555" xr:uid="{00000000-0005-0000-0000-0000049C0000}"/>
    <cellStyle name="Normal 3 5 6 3 2 2 3 2" xfId="14556" xr:uid="{00000000-0005-0000-0000-0000059C0000}"/>
    <cellStyle name="Normal 3 5 6 3 2 2 3 2 2" xfId="30687" xr:uid="{00000000-0005-0000-0000-0000069C0000}"/>
    <cellStyle name="Normal 3 5 6 3 2 2 3 2 3" xfId="47655" xr:uid="{00000000-0005-0000-0000-0000079C0000}"/>
    <cellStyle name="Normal 3 5 6 3 2 2 3 3" xfId="30688" xr:uid="{00000000-0005-0000-0000-0000089C0000}"/>
    <cellStyle name="Normal 3 5 6 3 2 2 3 4" xfId="47656" xr:uid="{00000000-0005-0000-0000-0000099C0000}"/>
    <cellStyle name="Normal 3 5 6 3 2 2 4" xfId="14557" xr:uid="{00000000-0005-0000-0000-00000A9C0000}"/>
    <cellStyle name="Normal 3 5 6 3 2 2 4 2" xfId="14558" xr:uid="{00000000-0005-0000-0000-00000B9C0000}"/>
    <cellStyle name="Normal 3 5 6 3 2 2 4 3" xfId="47657" xr:uid="{00000000-0005-0000-0000-00000C9C0000}"/>
    <cellStyle name="Normal 3 5 6 3 2 2 5" xfId="14559" xr:uid="{00000000-0005-0000-0000-00000D9C0000}"/>
    <cellStyle name="Normal 3 5 6 3 2 2 5 2" xfId="14560" xr:uid="{00000000-0005-0000-0000-00000E9C0000}"/>
    <cellStyle name="Normal 3 5 6 3 2 2 6" xfId="14561" xr:uid="{00000000-0005-0000-0000-00000F9C0000}"/>
    <cellStyle name="Normal 3 5 6 3 2 2 7" xfId="47658" xr:uid="{00000000-0005-0000-0000-0000109C0000}"/>
    <cellStyle name="Normal 3 5 6 3 2 3" xfId="14562" xr:uid="{00000000-0005-0000-0000-0000119C0000}"/>
    <cellStyle name="Normal 3 5 6 3 2 3 2" xfId="14563" xr:uid="{00000000-0005-0000-0000-0000129C0000}"/>
    <cellStyle name="Normal 3 5 6 3 2 3 2 2" xfId="30689" xr:uid="{00000000-0005-0000-0000-0000139C0000}"/>
    <cellStyle name="Normal 3 5 6 3 2 3 2 2 2" xfId="30690" xr:uid="{00000000-0005-0000-0000-0000149C0000}"/>
    <cellStyle name="Normal 3 5 6 3 2 3 2 2 3" xfId="47659" xr:uid="{00000000-0005-0000-0000-0000159C0000}"/>
    <cellStyle name="Normal 3 5 6 3 2 3 2 3" xfId="30691" xr:uid="{00000000-0005-0000-0000-0000169C0000}"/>
    <cellStyle name="Normal 3 5 6 3 2 3 2 4" xfId="47660" xr:uid="{00000000-0005-0000-0000-0000179C0000}"/>
    <cellStyle name="Normal 3 5 6 3 2 3 3" xfId="14564" xr:uid="{00000000-0005-0000-0000-0000189C0000}"/>
    <cellStyle name="Normal 3 5 6 3 2 3 3 2" xfId="30692" xr:uid="{00000000-0005-0000-0000-0000199C0000}"/>
    <cellStyle name="Normal 3 5 6 3 2 3 3 3" xfId="47661" xr:uid="{00000000-0005-0000-0000-00001A9C0000}"/>
    <cellStyle name="Normal 3 5 6 3 2 3 4" xfId="30693" xr:uid="{00000000-0005-0000-0000-00001B9C0000}"/>
    <cellStyle name="Normal 3 5 6 3 2 3 5" xfId="47662" xr:uid="{00000000-0005-0000-0000-00001C9C0000}"/>
    <cellStyle name="Normal 3 5 6 3 2 4" xfId="14565" xr:uid="{00000000-0005-0000-0000-00001D9C0000}"/>
    <cellStyle name="Normal 3 5 6 3 2 4 2" xfId="14566" xr:uid="{00000000-0005-0000-0000-00001E9C0000}"/>
    <cellStyle name="Normal 3 5 6 3 2 4 2 2" xfId="30694" xr:uid="{00000000-0005-0000-0000-00001F9C0000}"/>
    <cellStyle name="Normal 3 5 6 3 2 4 2 3" xfId="47663" xr:uid="{00000000-0005-0000-0000-0000209C0000}"/>
    <cellStyle name="Normal 3 5 6 3 2 4 3" xfId="30695" xr:uid="{00000000-0005-0000-0000-0000219C0000}"/>
    <cellStyle name="Normal 3 5 6 3 2 4 4" xfId="47664" xr:uid="{00000000-0005-0000-0000-0000229C0000}"/>
    <cellStyle name="Normal 3 5 6 3 2 5" xfId="14567" xr:uid="{00000000-0005-0000-0000-0000239C0000}"/>
    <cellStyle name="Normal 3 5 6 3 2 5 2" xfId="14568" xr:uid="{00000000-0005-0000-0000-0000249C0000}"/>
    <cellStyle name="Normal 3 5 6 3 2 5 3" xfId="47665" xr:uid="{00000000-0005-0000-0000-0000259C0000}"/>
    <cellStyle name="Normal 3 5 6 3 2 6" xfId="14569" xr:uid="{00000000-0005-0000-0000-0000269C0000}"/>
    <cellStyle name="Normal 3 5 6 3 2 6 2" xfId="14570" xr:uid="{00000000-0005-0000-0000-0000279C0000}"/>
    <cellStyle name="Normal 3 5 6 3 2 7" xfId="14571" xr:uid="{00000000-0005-0000-0000-0000289C0000}"/>
    <cellStyle name="Normal 3 5 6 3 2 8" xfId="47666" xr:uid="{00000000-0005-0000-0000-0000299C0000}"/>
    <cellStyle name="Normal 3 5 6 3 3" xfId="14572" xr:uid="{00000000-0005-0000-0000-00002A9C0000}"/>
    <cellStyle name="Normal 3 5 6 3 3 2" xfId="14573" xr:uid="{00000000-0005-0000-0000-00002B9C0000}"/>
    <cellStyle name="Normal 3 5 6 3 3 2 2" xfId="14574" xr:uid="{00000000-0005-0000-0000-00002C9C0000}"/>
    <cellStyle name="Normal 3 5 6 3 3 2 2 2" xfId="30696" xr:uid="{00000000-0005-0000-0000-00002D9C0000}"/>
    <cellStyle name="Normal 3 5 6 3 3 2 2 2 2" xfId="30697" xr:uid="{00000000-0005-0000-0000-00002E9C0000}"/>
    <cellStyle name="Normal 3 5 6 3 3 2 2 2 3" xfId="47667" xr:uid="{00000000-0005-0000-0000-00002F9C0000}"/>
    <cellStyle name="Normal 3 5 6 3 3 2 2 3" xfId="30698" xr:uid="{00000000-0005-0000-0000-0000309C0000}"/>
    <cellStyle name="Normal 3 5 6 3 3 2 2 4" xfId="47668" xr:uid="{00000000-0005-0000-0000-0000319C0000}"/>
    <cellStyle name="Normal 3 5 6 3 3 2 3" xfId="14575" xr:uid="{00000000-0005-0000-0000-0000329C0000}"/>
    <cellStyle name="Normal 3 5 6 3 3 2 3 2" xfId="30699" xr:uid="{00000000-0005-0000-0000-0000339C0000}"/>
    <cellStyle name="Normal 3 5 6 3 3 2 3 3" xfId="47669" xr:uid="{00000000-0005-0000-0000-0000349C0000}"/>
    <cellStyle name="Normal 3 5 6 3 3 2 4" xfId="30700" xr:uid="{00000000-0005-0000-0000-0000359C0000}"/>
    <cellStyle name="Normal 3 5 6 3 3 2 5" xfId="47670" xr:uid="{00000000-0005-0000-0000-0000369C0000}"/>
    <cellStyle name="Normal 3 5 6 3 3 3" xfId="14576" xr:uid="{00000000-0005-0000-0000-0000379C0000}"/>
    <cellStyle name="Normal 3 5 6 3 3 3 2" xfId="14577" xr:uid="{00000000-0005-0000-0000-0000389C0000}"/>
    <cellStyle name="Normal 3 5 6 3 3 3 2 2" xfId="30701" xr:uid="{00000000-0005-0000-0000-0000399C0000}"/>
    <cellStyle name="Normal 3 5 6 3 3 3 2 3" xfId="47671" xr:uid="{00000000-0005-0000-0000-00003A9C0000}"/>
    <cellStyle name="Normal 3 5 6 3 3 3 3" xfId="30702" xr:uid="{00000000-0005-0000-0000-00003B9C0000}"/>
    <cellStyle name="Normal 3 5 6 3 3 3 4" xfId="47672" xr:uid="{00000000-0005-0000-0000-00003C9C0000}"/>
    <cellStyle name="Normal 3 5 6 3 3 4" xfId="14578" xr:uid="{00000000-0005-0000-0000-00003D9C0000}"/>
    <cellStyle name="Normal 3 5 6 3 3 4 2" xfId="14579" xr:uid="{00000000-0005-0000-0000-00003E9C0000}"/>
    <cellStyle name="Normal 3 5 6 3 3 4 3" xfId="47673" xr:uid="{00000000-0005-0000-0000-00003F9C0000}"/>
    <cellStyle name="Normal 3 5 6 3 3 5" xfId="14580" xr:uid="{00000000-0005-0000-0000-0000409C0000}"/>
    <cellStyle name="Normal 3 5 6 3 3 5 2" xfId="14581" xr:uid="{00000000-0005-0000-0000-0000419C0000}"/>
    <cellStyle name="Normal 3 5 6 3 3 6" xfId="14582" xr:uid="{00000000-0005-0000-0000-0000429C0000}"/>
    <cellStyle name="Normal 3 5 6 3 3 7" xfId="47674" xr:uid="{00000000-0005-0000-0000-0000439C0000}"/>
    <cellStyle name="Normal 3 5 6 3 4" xfId="14583" xr:uid="{00000000-0005-0000-0000-0000449C0000}"/>
    <cellStyle name="Normal 3 5 6 3 4 2" xfId="14584" xr:uid="{00000000-0005-0000-0000-0000459C0000}"/>
    <cellStyle name="Normal 3 5 6 3 4 2 2" xfId="30703" xr:uid="{00000000-0005-0000-0000-0000469C0000}"/>
    <cellStyle name="Normal 3 5 6 3 4 2 2 2" xfId="30704" xr:uid="{00000000-0005-0000-0000-0000479C0000}"/>
    <cellStyle name="Normal 3 5 6 3 4 2 2 2 2" xfId="30705" xr:uid="{00000000-0005-0000-0000-0000489C0000}"/>
    <cellStyle name="Normal 3 5 6 3 4 2 2 2 3" xfId="47675" xr:uid="{00000000-0005-0000-0000-0000499C0000}"/>
    <cellStyle name="Normal 3 5 6 3 4 2 2 3" xfId="30706" xr:uid="{00000000-0005-0000-0000-00004A9C0000}"/>
    <cellStyle name="Normal 3 5 6 3 4 2 2 4" xfId="47676" xr:uid="{00000000-0005-0000-0000-00004B9C0000}"/>
    <cellStyle name="Normal 3 5 6 3 4 2 3" xfId="30707" xr:uid="{00000000-0005-0000-0000-00004C9C0000}"/>
    <cellStyle name="Normal 3 5 6 3 4 2 3 2" xfId="30708" xr:uid="{00000000-0005-0000-0000-00004D9C0000}"/>
    <cellStyle name="Normal 3 5 6 3 4 2 3 3" xfId="47677" xr:uid="{00000000-0005-0000-0000-00004E9C0000}"/>
    <cellStyle name="Normal 3 5 6 3 4 2 4" xfId="30709" xr:uid="{00000000-0005-0000-0000-00004F9C0000}"/>
    <cellStyle name="Normal 3 5 6 3 4 2 5" xfId="47678" xr:uid="{00000000-0005-0000-0000-0000509C0000}"/>
    <cellStyle name="Normal 3 5 6 3 4 3" xfId="14585" xr:uid="{00000000-0005-0000-0000-0000519C0000}"/>
    <cellStyle name="Normal 3 5 6 3 4 3 2" xfId="30710" xr:uid="{00000000-0005-0000-0000-0000529C0000}"/>
    <cellStyle name="Normal 3 5 6 3 4 3 2 2" xfId="30711" xr:uid="{00000000-0005-0000-0000-0000539C0000}"/>
    <cellStyle name="Normal 3 5 6 3 4 3 2 3" xfId="47679" xr:uid="{00000000-0005-0000-0000-0000549C0000}"/>
    <cellStyle name="Normal 3 5 6 3 4 3 3" xfId="30712" xr:uid="{00000000-0005-0000-0000-0000559C0000}"/>
    <cellStyle name="Normal 3 5 6 3 4 3 4" xfId="47680" xr:uid="{00000000-0005-0000-0000-0000569C0000}"/>
    <cellStyle name="Normal 3 5 6 3 4 4" xfId="30713" xr:uid="{00000000-0005-0000-0000-0000579C0000}"/>
    <cellStyle name="Normal 3 5 6 3 4 4 2" xfId="30714" xr:uid="{00000000-0005-0000-0000-0000589C0000}"/>
    <cellStyle name="Normal 3 5 6 3 4 4 3" xfId="47681" xr:uid="{00000000-0005-0000-0000-0000599C0000}"/>
    <cellStyle name="Normal 3 5 6 3 4 5" xfId="30715" xr:uid="{00000000-0005-0000-0000-00005A9C0000}"/>
    <cellStyle name="Normal 3 5 6 3 4 6" xfId="47682" xr:uid="{00000000-0005-0000-0000-00005B9C0000}"/>
    <cellStyle name="Normal 3 5 6 3 5" xfId="14586" xr:uid="{00000000-0005-0000-0000-00005C9C0000}"/>
    <cellStyle name="Normal 3 5 6 3 5 2" xfId="14587" xr:uid="{00000000-0005-0000-0000-00005D9C0000}"/>
    <cellStyle name="Normal 3 5 6 3 5 2 2" xfId="30716" xr:uid="{00000000-0005-0000-0000-00005E9C0000}"/>
    <cellStyle name="Normal 3 5 6 3 5 2 2 2" xfId="30717" xr:uid="{00000000-0005-0000-0000-00005F9C0000}"/>
    <cellStyle name="Normal 3 5 6 3 5 2 2 3" xfId="47683" xr:uid="{00000000-0005-0000-0000-0000609C0000}"/>
    <cellStyle name="Normal 3 5 6 3 5 2 3" xfId="30718" xr:uid="{00000000-0005-0000-0000-0000619C0000}"/>
    <cellStyle name="Normal 3 5 6 3 5 2 4" xfId="47684" xr:uid="{00000000-0005-0000-0000-0000629C0000}"/>
    <cellStyle name="Normal 3 5 6 3 5 3" xfId="30719" xr:uid="{00000000-0005-0000-0000-0000639C0000}"/>
    <cellStyle name="Normal 3 5 6 3 5 3 2" xfId="30720" xr:uid="{00000000-0005-0000-0000-0000649C0000}"/>
    <cellStyle name="Normal 3 5 6 3 5 3 3" xfId="47685" xr:uid="{00000000-0005-0000-0000-0000659C0000}"/>
    <cellStyle name="Normal 3 5 6 3 5 4" xfId="30721" xr:uid="{00000000-0005-0000-0000-0000669C0000}"/>
    <cellStyle name="Normal 3 5 6 3 5 5" xfId="47686" xr:uid="{00000000-0005-0000-0000-0000679C0000}"/>
    <cellStyle name="Normal 3 5 6 3 6" xfId="14588" xr:uid="{00000000-0005-0000-0000-0000689C0000}"/>
    <cellStyle name="Normal 3 5 6 3 6 2" xfId="14589" xr:uid="{00000000-0005-0000-0000-0000699C0000}"/>
    <cellStyle name="Normal 3 5 6 3 6 2 2" xfId="30722" xr:uid="{00000000-0005-0000-0000-00006A9C0000}"/>
    <cellStyle name="Normal 3 5 6 3 6 2 3" xfId="47687" xr:uid="{00000000-0005-0000-0000-00006B9C0000}"/>
    <cellStyle name="Normal 3 5 6 3 6 3" xfId="30723" xr:uid="{00000000-0005-0000-0000-00006C9C0000}"/>
    <cellStyle name="Normal 3 5 6 3 6 4" xfId="47688" xr:uid="{00000000-0005-0000-0000-00006D9C0000}"/>
    <cellStyle name="Normal 3 5 6 3 7" xfId="14590" xr:uid="{00000000-0005-0000-0000-00006E9C0000}"/>
    <cellStyle name="Normal 3 5 6 3 7 2" xfId="14591" xr:uid="{00000000-0005-0000-0000-00006F9C0000}"/>
    <cellStyle name="Normal 3 5 6 3 7 3" xfId="47689" xr:uid="{00000000-0005-0000-0000-0000709C0000}"/>
    <cellStyle name="Normal 3 5 6 3 8" xfId="14592" xr:uid="{00000000-0005-0000-0000-0000719C0000}"/>
    <cellStyle name="Normal 3 5 6 3 8 2" xfId="47690" xr:uid="{00000000-0005-0000-0000-0000729C0000}"/>
    <cellStyle name="Normal 3 5 6 3 9" xfId="47691" xr:uid="{00000000-0005-0000-0000-0000739C0000}"/>
    <cellStyle name="Normal 3 5 6 4" xfId="14593" xr:uid="{00000000-0005-0000-0000-0000749C0000}"/>
    <cellStyle name="Normal 3 5 6 4 10" xfId="47692" xr:uid="{00000000-0005-0000-0000-0000759C0000}"/>
    <cellStyle name="Normal 3 5 6 4 2" xfId="14594" xr:uid="{00000000-0005-0000-0000-0000769C0000}"/>
    <cellStyle name="Normal 3 5 6 4 2 2" xfId="14595" xr:uid="{00000000-0005-0000-0000-0000779C0000}"/>
    <cellStyle name="Normal 3 5 6 4 2 2 2" xfId="14596" xr:uid="{00000000-0005-0000-0000-0000789C0000}"/>
    <cellStyle name="Normal 3 5 6 4 2 2 2 2" xfId="30724" xr:uid="{00000000-0005-0000-0000-0000799C0000}"/>
    <cellStyle name="Normal 3 5 6 4 2 2 2 2 2" xfId="30725" xr:uid="{00000000-0005-0000-0000-00007A9C0000}"/>
    <cellStyle name="Normal 3 5 6 4 2 2 2 2 3" xfId="47693" xr:uid="{00000000-0005-0000-0000-00007B9C0000}"/>
    <cellStyle name="Normal 3 5 6 4 2 2 2 3" xfId="30726" xr:uid="{00000000-0005-0000-0000-00007C9C0000}"/>
    <cellStyle name="Normal 3 5 6 4 2 2 2 4" xfId="47694" xr:uid="{00000000-0005-0000-0000-00007D9C0000}"/>
    <cellStyle name="Normal 3 5 6 4 2 2 3" xfId="14597" xr:uid="{00000000-0005-0000-0000-00007E9C0000}"/>
    <cellStyle name="Normal 3 5 6 4 2 2 3 2" xfId="30727" xr:uid="{00000000-0005-0000-0000-00007F9C0000}"/>
    <cellStyle name="Normal 3 5 6 4 2 2 3 3" xfId="47695" xr:uid="{00000000-0005-0000-0000-0000809C0000}"/>
    <cellStyle name="Normal 3 5 6 4 2 2 4" xfId="30728" xr:uid="{00000000-0005-0000-0000-0000819C0000}"/>
    <cellStyle name="Normal 3 5 6 4 2 2 5" xfId="47696" xr:uid="{00000000-0005-0000-0000-0000829C0000}"/>
    <cellStyle name="Normal 3 5 6 4 2 3" xfId="14598" xr:uid="{00000000-0005-0000-0000-0000839C0000}"/>
    <cellStyle name="Normal 3 5 6 4 2 3 2" xfId="14599" xr:uid="{00000000-0005-0000-0000-0000849C0000}"/>
    <cellStyle name="Normal 3 5 6 4 2 3 2 2" xfId="30729" xr:uid="{00000000-0005-0000-0000-0000859C0000}"/>
    <cellStyle name="Normal 3 5 6 4 2 3 2 3" xfId="47697" xr:uid="{00000000-0005-0000-0000-0000869C0000}"/>
    <cellStyle name="Normal 3 5 6 4 2 3 3" xfId="30730" xr:uid="{00000000-0005-0000-0000-0000879C0000}"/>
    <cellStyle name="Normal 3 5 6 4 2 3 4" xfId="47698" xr:uid="{00000000-0005-0000-0000-0000889C0000}"/>
    <cellStyle name="Normal 3 5 6 4 2 4" xfId="14600" xr:uid="{00000000-0005-0000-0000-0000899C0000}"/>
    <cellStyle name="Normal 3 5 6 4 2 4 2" xfId="14601" xr:uid="{00000000-0005-0000-0000-00008A9C0000}"/>
    <cellStyle name="Normal 3 5 6 4 2 4 3" xfId="47699" xr:uid="{00000000-0005-0000-0000-00008B9C0000}"/>
    <cellStyle name="Normal 3 5 6 4 2 5" xfId="14602" xr:uid="{00000000-0005-0000-0000-00008C9C0000}"/>
    <cellStyle name="Normal 3 5 6 4 2 5 2" xfId="14603" xr:uid="{00000000-0005-0000-0000-00008D9C0000}"/>
    <cellStyle name="Normal 3 5 6 4 2 6" xfId="14604" xr:uid="{00000000-0005-0000-0000-00008E9C0000}"/>
    <cellStyle name="Normal 3 5 6 4 2 7" xfId="47700" xr:uid="{00000000-0005-0000-0000-00008F9C0000}"/>
    <cellStyle name="Normal 3 5 6 4 3" xfId="14605" xr:uid="{00000000-0005-0000-0000-0000909C0000}"/>
    <cellStyle name="Normal 3 5 6 4 3 2" xfId="14606" xr:uid="{00000000-0005-0000-0000-0000919C0000}"/>
    <cellStyle name="Normal 3 5 6 4 3 2 2" xfId="30731" xr:uid="{00000000-0005-0000-0000-0000929C0000}"/>
    <cellStyle name="Normal 3 5 6 4 3 2 2 2" xfId="30732" xr:uid="{00000000-0005-0000-0000-0000939C0000}"/>
    <cellStyle name="Normal 3 5 6 4 3 2 2 2 2" xfId="30733" xr:uid="{00000000-0005-0000-0000-0000949C0000}"/>
    <cellStyle name="Normal 3 5 6 4 3 2 2 2 3" xfId="47701" xr:uid="{00000000-0005-0000-0000-0000959C0000}"/>
    <cellStyle name="Normal 3 5 6 4 3 2 2 3" xfId="30734" xr:uid="{00000000-0005-0000-0000-0000969C0000}"/>
    <cellStyle name="Normal 3 5 6 4 3 2 2 4" xfId="47702" xr:uid="{00000000-0005-0000-0000-0000979C0000}"/>
    <cellStyle name="Normal 3 5 6 4 3 2 3" xfId="30735" xr:uid="{00000000-0005-0000-0000-0000989C0000}"/>
    <cellStyle name="Normal 3 5 6 4 3 2 3 2" xfId="30736" xr:uid="{00000000-0005-0000-0000-0000999C0000}"/>
    <cellStyle name="Normal 3 5 6 4 3 2 3 3" xfId="47703" xr:uid="{00000000-0005-0000-0000-00009A9C0000}"/>
    <cellStyle name="Normal 3 5 6 4 3 2 4" xfId="30737" xr:uid="{00000000-0005-0000-0000-00009B9C0000}"/>
    <cellStyle name="Normal 3 5 6 4 3 2 5" xfId="47704" xr:uid="{00000000-0005-0000-0000-00009C9C0000}"/>
    <cellStyle name="Normal 3 5 6 4 3 3" xfId="14607" xr:uid="{00000000-0005-0000-0000-00009D9C0000}"/>
    <cellStyle name="Normal 3 5 6 4 3 3 2" xfId="30738" xr:uid="{00000000-0005-0000-0000-00009E9C0000}"/>
    <cellStyle name="Normal 3 5 6 4 3 3 2 2" xfId="30739" xr:uid="{00000000-0005-0000-0000-00009F9C0000}"/>
    <cellStyle name="Normal 3 5 6 4 3 3 2 3" xfId="47705" xr:uid="{00000000-0005-0000-0000-0000A09C0000}"/>
    <cellStyle name="Normal 3 5 6 4 3 3 3" xfId="30740" xr:uid="{00000000-0005-0000-0000-0000A19C0000}"/>
    <cellStyle name="Normal 3 5 6 4 3 3 4" xfId="47706" xr:uid="{00000000-0005-0000-0000-0000A29C0000}"/>
    <cellStyle name="Normal 3 5 6 4 3 4" xfId="30741" xr:uid="{00000000-0005-0000-0000-0000A39C0000}"/>
    <cellStyle name="Normal 3 5 6 4 3 4 2" xfId="30742" xr:uid="{00000000-0005-0000-0000-0000A49C0000}"/>
    <cellStyle name="Normal 3 5 6 4 3 4 3" xfId="47707" xr:uid="{00000000-0005-0000-0000-0000A59C0000}"/>
    <cellStyle name="Normal 3 5 6 4 3 5" xfId="30743" xr:uid="{00000000-0005-0000-0000-0000A69C0000}"/>
    <cellStyle name="Normal 3 5 6 4 3 6" xfId="47708" xr:uid="{00000000-0005-0000-0000-0000A79C0000}"/>
    <cellStyle name="Normal 3 5 6 4 4" xfId="14608" xr:uid="{00000000-0005-0000-0000-0000A89C0000}"/>
    <cellStyle name="Normal 3 5 6 4 4 2" xfId="14609" xr:uid="{00000000-0005-0000-0000-0000A99C0000}"/>
    <cellStyle name="Normal 3 5 6 4 4 2 2" xfId="30744" xr:uid="{00000000-0005-0000-0000-0000AA9C0000}"/>
    <cellStyle name="Normal 3 5 6 4 4 2 2 2" xfId="30745" xr:uid="{00000000-0005-0000-0000-0000AB9C0000}"/>
    <cellStyle name="Normal 3 5 6 4 4 2 2 3" xfId="47709" xr:uid="{00000000-0005-0000-0000-0000AC9C0000}"/>
    <cellStyle name="Normal 3 5 6 4 4 2 3" xfId="30746" xr:uid="{00000000-0005-0000-0000-0000AD9C0000}"/>
    <cellStyle name="Normal 3 5 6 4 4 2 4" xfId="47710" xr:uid="{00000000-0005-0000-0000-0000AE9C0000}"/>
    <cellStyle name="Normal 3 5 6 4 4 3" xfId="30747" xr:uid="{00000000-0005-0000-0000-0000AF9C0000}"/>
    <cellStyle name="Normal 3 5 6 4 4 3 2" xfId="30748" xr:uid="{00000000-0005-0000-0000-0000B09C0000}"/>
    <cellStyle name="Normal 3 5 6 4 4 3 3" xfId="47711" xr:uid="{00000000-0005-0000-0000-0000B19C0000}"/>
    <cellStyle name="Normal 3 5 6 4 4 4" xfId="30749" xr:uid="{00000000-0005-0000-0000-0000B29C0000}"/>
    <cellStyle name="Normal 3 5 6 4 4 5" xfId="47712" xr:uid="{00000000-0005-0000-0000-0000B39C0000}"/>
    <cellStyle name="Normal 3 5 6 4 5" xfId="14610" xr:uid="{00000000-0005-0000-0000-0000B49C0000}"/>
    <cellStyle name="Normal 3 5 6 4 5 2" xfId="14611" xr:uid="{00000000-0005-0000-0000-0000B59C0000}"/>
    <cellStyle name="Normal 3 5 6 4 5 2 2" xfId="30750" xr:uid="{00000000-0005-0000-0000-0000B69C0000}"/>
    <cellStyle name="Normal 3 5 6 4 5 2 3" xfId="47713" xr:uid="{00000000-0005-0000-0000-0000B79C0000}"/>
    <cellStyle name="Normal 3 5 6 4 5 3" xfId="30751" xr:uid="{00000000-0005-0000-0000-0000B89C0000}"/>
    <cellStyle name="Normal 3 5 6 4 5 4" xfId="47714" xr:uid="{00000000-0005-0000-0000-0000B99C0000}"/>
    <cellStyle name="Normal 3 5 6 4 6" xfId="14612" xr:uid="{00000000-0005-0000-0000-0000BA9C0000}"/>
    <cellStyle name="Normal 3 5 6 4 6 2" xfId="14613" xr:uid="{00000000-0005-0000-0000-0000BB9C0000}"/>
    <cellStyle name="Normal 3 5 6 4 6 3" xfId="47715" xr:uid="{00000000-0005-0000-0000-0000BC9C0000}"/>
    <cellStyle name="Normal 3 5 6 4 7" xfId="14614" xr:uid="{00000000-0005-0000-0000-0000BD9C0000}"/>
    <cellStyle name="Normal 3 5 6 4 7 2" xfId="47716" xr:uid="{00000000-0005-0000-0000-0000BE9C0000}"/>
    <cellStyle name="Normal 3 5 6 4 8" xfId="47717" xr:uid="{00000000-0005-0000-0000-0000BF9C0000}"/>
    <cellStyle name="Normal 3 5 6 4 9" xfId="47718" xr:uid="{00000000-0005-0000-0000-0000C09C0000}"/>
    <cellStyle name="Normal 3 5 6 5" xfId="14615" xr:uid="{00000000-0005-0000-0000-0000C19C0000}"/>
    <cellStyle name="Normal 3 5 6 5 2" xfId="14616" xr:uid="{00000000-0005-0000-0000-0000C29C0000}"/>
    <cellStyle name="Normal 3 5 6 5 2 2" xfId="14617" xr:uid="{00000000-0005-0000-0000-0000C39C0000}"/>
    <cellStyle name="Normal 3 5 6 5 2 2 2" xfId="30752" xr:uid="{00000000-0005-0000-0000-0000C49C0000}"/>
    <cellStyle name="Normal 3 5 6 5 2 2 2 2" xfId="30753" xr:uid="{00000000-0005-0000-0000-0000C59C0000}"/>
    <cellStyle name="Normal 3 5 6 5 2 2 2 3" xfId="47719" xr:uid="{00000000-0005-0000-0000-0000C69C0000}"/>
    <cellStyle name="Normal 3 5 6 5 2 2 3" xfId="30754" xr:uid="{00000000-0005-0000-0000-0000C79C0000}"/>
    <cellStyle name="Normal 3 5 6 5 2 2 4" xfId="47720" xr:uid="{00000000-0005-0000-0000-0000C89C0000}"/>
    <cellStyle name="Normal 3 5 6 5 2 3" xfId="14618" xr:uid="{00000000-0005-0000-0000-0000C99C0000}"/>
    <cellStyle name="Normal 3 5 6 5 2 3 2" xfId="30755" xr:uid="{00000000-0005-0000-0000-0000CA9C0000}"/>
    <cellStyle name="Normal 3 5 6 5 2 3 3" xfId="47721" xr:uid="{00000000-0005-0000-0000-0000CB9C0000}"/>
    <cellStyle name="Normal 3 5 6 5 2 4" xfId="30756" xr:uid="{00000000-0005-0000-0000-0000CC9C0000}"/>
    <cellStyle name="Normal 3 5 6 5 2 5" xfId="47722" xr:uid="{00000000-0005-0000-0000-0000CD9C0000}"/>
    <cellStyle name="Normal 3 5 6 5 2 6" xfId="47723" xr:uid="{00000000-0005-0000-0000-0000CE9C0000}"/>
    <cellStyle name="Normal 3 5 6 5 3" xfId="14619" xr:uid="{00000000-0005-0000-0000-0000CF9C0000}"/>
    <cellStyle name="Normal 3 5 6 5 3 2" xfId="14620" xr:uid="{00000000-0005-0000-0000-0000D09C0000}"/>
    <cellStyle name="Normal 3 5 6 5 3 2 2" xfId="30757" xr:uid="{00000000-0005-0000-0000-0000D19C0000}"/>
    <cellStyle name="Normal 3 5 6 5 3 2 3" xfId="47724" xr:uid="{00000000-0005-0000-0000-0000D29C0000}"/>
    <cellStyle name="Normal 3 5 6 5 3 3" xfId="30758" xr:uid="{00000000-0005-0000-0000-0000D39C0000}"/>
    <cellStyle name="Normal 3 5 6 5 3 4" xfId="47725" xr:uid="{00000000-0005-0000-0000-0000D49C0000}"/>
    <cellStyle name="Normal 3 5 6 5 4" xfId="14621" xr:uid="{00000000-0005-0000-0000-0000D59C0000}"/>
    <cellStyle name="Normal 3 5 6 5 4 2" xfId="14622" xr:uid="{00000000-0005-0000-0000-0000D69C0000}"/>
    <cellStyle name="Normal 3 5 6 5 4 3" xfId="47726" xr:uid="{00000000-0005-0000-0000-0000D79C0000}"/>
    <cellStyle name="Normal 3 5 6 5 5" xfId="14623" xr:uid="{00000000-0005-0000-0000-0000D89C0000}"/>
    <cellStyle name="Normal 3 5 6 5 5 2" xfId="14624" xr:uid="{00000000-0005-0000-0000-0000D99C0000}"/>
    <cellStyle name="Normal 3 5 6 5 6" xfId="14625" xr:uid="{00000000-0005-0000-0000-0000DA9C0000}"/>
    <cellStyle name="Normal 3 5 6 5 7" xfId="47727" xr:uid="{00000000-0005-0000-0000-0000DB9C0000}"/>
    <cellStyle name="Normal 3 5 6 6" xfId="14626" xr:uid="{00000000-0005-0000-0000-0000DC9C0000}"/>
    <cellStyle name="Normal 3 5 6 6 2" xfId="14627" xr:uid="{00000000-0005-0000-0000-0000DD9C0000}"/>
    <cellStyle name="Normal 3 5 6 6 2 2" xfId="30759" xr:uid="{00000000-0005-0000-0000-0000DE9C0000}"/>
    <cellStyle name="Normal 3 5 6 6 2 2 2" xfId="30760" xr:uid="{00000000-0005-0000-0000-0000DF9C0000}"/>
    <cellStyle name="Normal 3 5 6 6 2 2 2 2" xfId="30761" xr:uid="{00000000-0005-0000-0000-0000E09C0000}"/>
    <cellStyle name="Normal 3 5 6 6 2 2 2 3" xfId="47728" xr:uid="{00000000-0005-0000-0000-0000E19C0000}"/>
    <cellStyle name="Normal 3 5 6 6 2 2 3" xfId="30762" xr:uid="{00000000-0005-0000-0000-0000E29C0000}"/>
    <cellStyle name="Normal 3 5 6 6 2 2 4" xfId="47729" xr:uid="{00000000-0005-0000-0000-0000E39C0000}"/>
    <cellStyle name="Normal 3 5 6 6 2 3" xfId="30763" xr:uid="{00000000-0005-0000-0000-0000E49C0000}"/>
    <cellStyle name="Normal 3 5 6 6 2 3 2" xfId="30764" xr:uid="{00000000-0005-0000-0000-0000E59C0000}"/>
    <cellStyle name="Normal 3 5 6 6 2 3 3" xfId="47730" xr:uid="{00000000-0005-0000-0000-0000E69C0000}"/>
    <cellStyle name="Normal 3 5 6 6 2 4" xfId="30765" xr:uid="{00000000-0005-0000-0000-0000E79C0000}"/>
    <cellStyle name="Normal 3 5 6 6 2 5" xfId="47731" xr:uid="{00000000-0005-0000-0000-0000E89C0000}"/>
    <cellStyle name="Normal 3 5 6 6 3" xfId="14628" xr:uid="{00000000-0005-0000-0000-0000E99C0000}"/>
    <cellStyle name="Normal 3 5 6 6 3 2" xfId="30766" xr:uid="{00000000-0005-0000-0000-0000EA9C0000}"/>
    <cellStyle name="Normal 3 5 6 6 3 2 2" xfId="30767" xr:uid="{00000000-0005-0000-0000-0000EB9C0000}"/>
    <cellStyle name="Normal 3 5 6 6 3 2 3" xfId="47732" xr:uid="{00000000-0005-0000-0000-0000EC9C0000}"/>
    <cellStyle name="Normal 3 5 6 6 3 3" xfId="30768" xr:uid="{00000000-0005-0000-0000-0000ED9C0000}"/>
    <cellStyle name="Normal 3 5 6 6 3 4" xfId="47733" xr:uid="{00000000-0005-0000-0000-0000EE9C0000}"/>
    <cellStyle name="Normal 3 5 6 6 4" xfId="30769" xr:uid="{00000000-0005-0000-0000-0000EF9C0000}"/>
    <cellStyle name="Normal 3 5 6 6 4 2" xfId="30770" xr:uid="{00000000-0005-0000-0000-0000F09C0000}"/>
    <cellStyle name="Normal 3 5 6 6 4 3" xfId="47734" xr:uid="{00000000-0005-0000-0000-0000F19C0000}"/>
    <cellStyle name="Normal 3 5 6 6 5" xfId="30771" xr:uid="{00000000-0005-0000-0000-0000F29C0000}"/>
    <cellStyle name="Normal 3 5 6 6 6" xfId="47735" xr:uid="{00000000-0005-0000-0000-0000F39C0000}"/>
    <cellStyle name="Normal 3 5 6 6 7" xfId="47736" xr:uid="{00000000-0005-0000-0000-0000F49C0000}"/>
    <cellStyle name="Normal 3 5 6 7" xfId="14629" xr:uid="{00000000-0005-0000-0000-0000F59C0000}"/>
    <cellStyle name="Normal 3 5 6 7 2" xfId="14630" xr:uid="{00000000-0005-0000-0000-0000F69C0000}"/>
    <cellStyle name="Normal 3 5 6 7 2 2" xfId="30772" xr:uid="{00000000-0005-0000-0000-0000F79C0000}"/>
    <cellStyle name="Normal 3 5 6 7 2 2 2" xfId="30773" xr:uid="{00000000-0005-0000-0000-0000F89C0000}"/>
    <cellStyle name="Normal 3 5 6 7 2 2 3" xfId="47737" xr:uid="{00000000-0005-0000-0000-0000F99C0000}"/>
    <cellStyle name="Normal 3 5 6 7 2 3" xfId="30774" xr:uid="{00000000-0005-0000-0000-0000FA9C0000}"/>
    <cellStyle name="Normal 3 5 6 7 2 4" xfId="47738" xr:uid="{00000000-0005-0000-0000-0000FB9C0000}"/>
    <cellStyle name="Normal 3 5 6 7 3" xfId="14631" xr:uid="{00000000-0005-0000-0000-0000FC9C0000}"/>
    <cellStyle name="Normal 3 5 6 7 3 2" xfId="30775" xr:uid="{00000000-0005-0000-0000-0000FD9C0000}"/>
    <cellStyle name="Normal 3 5 6 7 3 3" xfId="47739" xr:uid="{00000000-0005-0000-0000-0000FE9C0000}"/>
    <cellStyle name="Normal 3 5 6 7 4" xfId="30776" xr:uid="{00000000-0005-0000-0000-0000FF9C0000}"/>
    <cellStyle name="Normal 3 5 6 7 5" xfId="47740" xr:uid="{00000000-0005-0000-0000-0000009D0000}"/>
    <cellStyle name="Normal 3 5 6 8" xfId="14632" xr:uid="{00000000-0005-0000-0000-0000019D0000}"/>
    <cellStyle name="Normal 3 5 6 8 2" xfId="14633" xr:uid="{00000000-0005-0000-0000-0000029D0000}"/>
    <cellStyle name="Normal 3 5 6 8 2 2" xfId="30777" xr:uid="{00000000-0005-0000-0000-0000039D0000}"/>
    <cellStyle name="Normal 3 5 6 8 2 2 2" xfId="30778" xr:uid="{00000000-0005-0000-0000-0000049D0000}"/>
    <cellStyle name="Normal 3 5 6 8 2 2 3" xfId="47741" xr:uid="{00000000-0005-0000-0000-0000059D0000}"/>
    <cellStyle name="Normal 3 5 6 8 2 3" xfId="30779" xr:uid="{00000000-0005-0000-0000-0000069D0000}"/>
    <cellStyle name="Normal 3 5 6 8 2 4" xfId="47742" xr:uid="{00000000-0005-0000-0000-0000079D0000}"/>
    <cellStyle name="Normal 3 5 6 8 3" xfId="30780" xr:uid="{00000000-0005-0000-0000-0000089D0000}"/>
    <cellStyle name="Normal 3 5 6 8 3 2" xfId="30781" xr:uid="{00000000-0005-0000-0000-0000099D0000}"/>
    <cellStyle name="Normal 3 5 6 8 3 3" xfId="47743" xr:uid="{00000000-0005-0000-0000-00000A9D0000}"/>
    <cellStyle name="Normal 3 5 6 8 4" xfId="30782" xr:uid="{00000000-0005-0000-0000-00000B9D0000}"/>
    <cellStyle name="Normal 3 5 6 8 5" xfId="47744" xr:uid="{00000000-0005-0000-0000-00000C9D0000}"/>
    <cellStyle name="Normal 3 5 6 9" xfId="14634" xr:uid="{00000000-0005-0000-0000-00000D9D0000}"/>
    <cellStyle name="Normal 3 5 6 9 2" xfId="14635" xr:uid="{00000000-0005-0000-0000-00000E9D0000}"/>
    <cellStyle name="Normal 3 5 6 9 2 2" xfId="30783" xr:uid="{00000000-0005-0000-0000-00000F9D0000}"/>
    <cellStyle name="Normal 3 5 6 9 2 2 2" xfId="30784" xr:uid="{00000000-0005-0000-0000-0000109D0000}"/>
    <cellStyle name="Normal 3 5 6 9 2 2 3" xfId="47745" xr:uid="{00000000-0005-0000-0000-0000119D0000}"/>
    <cellStyle name="Normal 3 5 6 9 2 3" xfId="30785" xr:uid="{00000000-0005-0000-0000-0000129D0000}"/>
    <cellStyle name="Normal 3 5 6 9 2 4" xfId="47746" xr:uid="{00000000-0005-0000-0000-0000139D0000}"/>
    <cellStyle name="Normal 3 5 6 9 3" xfId="30786" xr:uid="{00000000-0005-0000-0000-0000149D0000}"/>
    <cellStyle name="Normal 3 5 6 9 3 2" xfId="30787" xr:uid="{00000000-0005-0000-0000-0000159D0000}"/>
    <cellStyle name="Normal 3 5 6 9 3 3" xfId="47747" xr:uid="{00000000-0005-0000-0000-0000169D0000}"/>
    <cellStyle name="Normal 3 5 6 9 4" xfId="30788" xr:uid="{00000000-0005-0000-0000-0000179D0000}"/>
    <cellStyle name="Normal 3 5 6 9 5" xfId="47748" xr:uid="{00000000-0005-0000-0000-0000189D0000}"/>
    <cellStyle name="Normal 3 5 7" xfId="14636" xr:uid="{00000000-0005-0000-0000-0000199D0000}"/>
    <cellStyle name="Normal 3 5 7 10" xfId="47749" xr:uid="{00000000-0005-0000-0000-00001A9D0000}"/>
    <cellStyle name="Normal 3 5 7 11" xfId="47750" xr:uid="{00000000-0005-0000-0000-00001B9D0000}"/>
    <cellStyle name="Normal 3 5 7 12" xfId="47751" xr:uid="{00000000-0005-0000-0000-00001C9D0000}"/>
    <cellStyle name="Normal 3 5 7 2" xfId="14637" xr:uid="{00000000-0005-0000-0000-00001D9D0000}"/>
    <cellStyle name="Normal 3 5 7 2 2" xfId="14638" xr:uid="{00000000-0005-0000-0000-00001E9D0000}"/>
    <cellStyle name="Normal 3 5 7 2 2 2" xfId="14639" xr:uid="{00000000-0005-0000-0000-00001F9D0000}"/>
    <cellStyle name="Normal 3 5 7 2 2 2 2" xfId="14640" xr:uid="{00000000-0005-0000-0000-0000209D0000}"/>
    <cellStyle name="Normal 3 5 7 2 2 2 2 2" xfId="30789" xr:uid="{00000000-0005-0000-0000-0000219D0000}"/>
    <cellStyle name="Normal 3 5 7 2 2 2 2 2 2" xfId="30790" xr:uid="{00000000-0005-0000-0000-0000229D0000}"/>
    <cellStyle name="Normal 3 5 7 2 2 2 2 2 3" xfId="47752" xr:uid="{00000000-0005-0000-0000-0000239D0000}"/>
    <cellStyle name="Normal 3 5 7 2 2 2 2 3" xfId="30791" xr:uid="{00000000-0005-0000-0000-0000249D0000}"/>
    <cellStyle name="Normal 3 5 7 2 2 2 2 4" xfId="47753" xr:uid="{00000000-0005-0000-0000-0000259D0000}"/>
    <cellStyle name="Normal 3 5 7 2 2 2 3" xfId="14641" xr:uid="{00000000-0005-0000-0000-0000269D0000}"/>
    <cellStyle name="Normal 3 5 7 2 2 2 3 2" xfId="30792" xr:uid="{00000000-0005-0000-0000-0000279D0000}"/>
    <cellStyle name="Normal 3 5 7 2 2 2 3 3" xfId="47754" xr:uid="{00000000-0005-0000-0000-0000289D0000}"/>
    <cellStyle name="Normal 3 5 7 2 2 2 4" xfId="30793" xr:uid="{00000000-0005-0000-0000-0000299D0000}"/>
    <cellStyle name="Normal 3 5 7 2 2 2 5" xfId="47755" xr:uid="{00000000-0005-0000-0000-00002A9D0000}"/>
    <cellStyle name="Normal 3 5 7 2 2 3" xfId="14642" xr:uid="{00000000-0005-0000-0000-00002B9D0000}"/>
    <cellStyle name="Normal 3 5 7 2 2 3 2" xfId="14643" xr:uid="{00000000-0005-0000-0000-00002C9D0000}"/>
    <cellStyle name="Normal 3 5 7 2 2 3 2 2" xfId="30794" xr:uid="{00000000-0005-0000-0000-00002D9D0000}"/>
    <cellStyle name="Normal 3 5 7 2 2 3 2 3" xfId="47756" xr:uid="{00000000-0005-0000-0000-00002E9D0000}"/>
    <cellStyle name="Normal 3 5 7 2 2 3 3" xfId="30795" xr:uid="{00000000-0005-0000-0000-00002F9D0000}"/>
    <cellStyle name="Normal 3 5 7 2 2 3 4" xfId="47757" xr:uid="{00000000-0005-0000-0000-0000309D0000}"/>
    <cellStyle name="Normal 3 5 7 2 2 4" xfId="14644" xr:uid="{00000000-0005-0000-0000-0000319D0000}"/>
    <cellStyle name="Normal 3 5 7 2 2 4 2" xfId="14645" xr:uid="{00000000-0005-0000-0000-0000329D0000}"/>
    <cellStyle name="Normal 3 5 7 2 2 4 3" xfId="47758" xr:uid="{00000000-0005-0000-0000-0000339D0000}"/>
    <cellStyle name="Normal 3 5 7 2 2 5" xfId="14646" xr:uid="{00000000-0005-0000-0000-0000349D0000}"/>
    <cellStyle name="Normal 3 5 7 2 2 5 2" xfId="14647" xr:uid="{00000000-0005-0000-0000-0000359D0000}"/>
    <cellStyle name="Normal 3 5 7 2 2 6" xfId="14648" xr:uid="{00000000-0005-0000-0000-0000369D0000}"/>
    <cellStyle name="Normal 3 5 7 2 2 7" xfId="47759" xr:uid="{00000000-0005-0000-0000-0000379D0000}"/>
    <cellStyle name="Normal 3 5 7 2 3" xfId="14649" xr:uid="{00000000-0005-0000-0000-0000389D0000}"/>
    <cellStyle name="Normal 3 5 7 2 3 2" xfId="14650" xr:uid="{00000000-0005-0000-0000-0000399D0000}"/>
    <cellStyle name="Normal 3 5 7 2 3 2 2" xfId="30796" xr:uid="{00000000-0005-0000-0000-00003A9D0000}"/>
    <cellStyle name="Normal 3 5 7 2 3 2 2 2" xfId="30797" xr:uid="{00000000-0005-0000-0000-00003B9D0000}"/>
    <cellStyle name="Normal 3 5 7 2 3 2 2 3" xfId="47760" xr:uid="{00000000-0005-0000-0000-00003C9D0000}"/>
    <cellStyle name="Normal 3 5 7 2 3 2 3" xfId="30798" xr:uid="{00000000-0005-0000-0000-00003D9D0000}"/>
    <cellStyle name="Normal 3 5 7 2 3 2 4" xfId="47761" xr:uid="{00000000-0005-0000-0000-00003E9D0000}"/>
    <cellStyle name="Normal 3 5 7 2 3 3" xfId="14651" xr:uid="{00000000-0005-0000-0000-00003F9D0000}"/>
    <cellStyle name="Normal 3 5 7 2 3 3 2" xfId="30799" xr:uid="{00000000-0005-0000-0000-0000409D0000}"/>
    <cellStyle name="Normal 3 5 7 2 3 3 3" xfId="47762" xr:uid="{00000000-0005-0000-0000-0000419D0000}"/>
    <cellStyle name="Normal 3 5 7 2 3 4" xfId="30800" xr:uid="{00000000-0005-0000-0000-0000429D0000}"/>
    <cellStyle name="Normal 3 5 7 2 3 5" xfId="47763" xr:uid="{00000000-0005-0000-0000-0000439D0000}"/>
    <cellStyle name="Normal 3 5 7 2 4" xfId="14652" xr:uid="{00000000-0005-0000-0000-0000449D0000}"/>
    <cellStyle name="Normal 3 5 7 2 4 2" xfId="14653" xr:uid="{00000000-0005-0000-0000-0000459D0000}"/>
    <cellStyle name="Normal 3 5 7 2 4 2 2" xfId="30801" xr:uid="{00000000-0005-0000-0000-0000469D0000}"/>
    <cellStyle name="Normal 3 5 7 2 4 2 3" xfId="47764" xr:uid="{00000000-0005-0000-0000-0000479D0000}"/>
    <cellStyle name="Normal 3 5 7 2 4 3" xfId="30802" xr:uid="{00000000-0005-0000-0000-0000489D0000}"/>
    <cellStyle name="Normal 3 5 7 2 4 4" xfId="47765" xr:uid="{00000000-0005-0000-0000-0000499D0000}"/>
    <cellStyle name="Normal 3 5 7 2 5" xfId="14654" xr:uid="{00000000-0005-0000-0000-00004A9D0000}"/>
    <cellStyle name="Normal 3 5 7 2 5 2" xfId="14655" xr:uid="{00000000-0005-0000-0000-00004B9D0000}"/>
    <cellStyle name="Normal 3 5 7 2 5 3" xfId="47766" xr:uid="{00000000-0005-0000-0000-00004C9D0000}"/>
    <cellStyle name="Normal 3 5 7 2 6" xfId="14656" xr:uid="{00000000-0005-0000-0000-00004D9D0000}"/>
    <cellStyle name="Normal 3 5 7 2 6 2" xfId="14657" xr:uid="{00000000-0005-0000-0000-00004E9D0000}"/>
    <cellStyle name="Normal 3 5 7 2 7" xfId="14658" xr:uid="{00000000-0005-0000-0000-00004F9D0000}"/>
    <cellStyle name="Normal 3 5 7 2 8" xfId="47767" xr:uid="{00000000-0005-0000-0000-0000509D0000}"/>
    <cellStyle name="Normal 3 5 7 3" xfId="14659" xr:uid="{00000000-0005-0000-0000-0000519D0000}"/>
    <cellStyle name="Normal 3 5 7 3 2" xfId="14660" xr:uid="{00000000-0005-0000-0000-0000529D0000}"/>
    <cellStyle name="Normal 3 5 7 3 2 2" xfId="14661" xr:uid="{00000000-0005-0000-0000-0000539D0000}"/>
    <cellStyle name="Normal 3 5 7 3 2 2 2" xfId="30803" xr:uid="{00000000-0005-0000-0000-0000549D0000}"/>
    <cellStyle name="Normal 3 5 7 3 2 2 2 2" xfId="30804" xr:uid="{00000000-0005-0000-0000-0000559D0000}"/>
    <cellStyle name="Normal 3 5 7 3 2 2 2 3" xfId="47768" xr:uid="{00000000-0005-0000-0000-0000569D0000}"/>
    <cellStyle name="Normal 3 5 7 3 2 2 3" xfId="30805" xr:uid="{00000000-0005-0000-0000-0000579D0000}"/>
    <cellStyle name="Normal 3 5 7 3 2 2 4" xfId="47769" xr:uid="{00000000-0005-0000-0000-0000589D0000}"/>
    <cellStyle name="Normal 3 5 7 3 2 3" xfId="14662" xr:uid="{00000000-0005-0000-0000-0000599D0000}"/>
    <cellStyle name="Normal 3 5 7 3 2 3 2" xfId="30806" xr:uid="{00000000-0005-0000-0000-00005A9D0000}"/>
    <cellStyle name="Normal 3 5 7 3 2 3 3" xfId="47770" xr:uid="{00000000-0005-0000-0000-00005B9D0000}"/>
    <cellStyle name="Normal 3 5 7 3 2 4" xfId="30807" xr:uid="{00000000-0005-0000-0000-00005C9D0000}"/>
    <cellStyle name="Normal 3 5 7 3 2 5" xfId="47771" xr:uid="{00000000-0005-0000-0000-00005D9D0000}"/>
    <cellStyle name="Normal 3 5 7 3 3" xfId="14663" xr:uid="{00000000-0005-0000-0000-00005E9D0000}"/>
    <cellStyle name="Normal 3 5 7 3 3 2" xfId="14664" xr:uid="{00000000-0005-0000-0000-00005F9D0000}"/>
    <cellStyle name="Normal 3 5 7 3 3 2 2" xfId="30808" xr:uid="{00000000-0005-0000-0000-0000609D0000}"/>
    <cellStyle name="Normal 3 5 7 3 3 2 3" xfId="47772" xr:uid="{00000000-0005-0000-0000-0000619D0000}"/>
    <cellStyle name="Normal 3 5 7 3 3 3" xfId="30809" xr:uid="{00000000-0005-0000-0000-0000629D0000}"/>
    <cellStyle name="Normal 3 5 7 3 3 4" xfId="47773" xr:uid="{00000000-0005-0000-0000-0000639D0000}"/>
    <cellStyle name="Normal 3 5 7 3 4" xfId="14665" xr:uid="{00000000-0005-0000-0000-0000649D0000}"/>
    <cellStyle name="Normal 3 5 7 3 4 2" xfId="14666" xr:uid="{00000000-0005-0000-0000-0000659D0000}"/>
    <cellStyle name="Normal 3 5 7 3 4 3" xfId="47774" xr:uid="{00000000-0005-0000-0000-0000669D0000}"/>
    <cellStyle name="Normal 3 5 7 3 5" xfId="14667" xr:uid="{00000000-0005-0000-0000-0000679D0000}"/>
    <cellStyle name="Normal 3 5 7 3 5 2" xfId="14668" xr:uid="{00000000-0005-0000-0000-0000689D0000}"/>
    <cellStyle name="Normal 3 5 7 3 6" xfId="14669" xr:uid="{00000000-0005-0000-0000-0000699D0000}"/>
    <cellStyle name="Normal 3 5 7 3 7" xfId="47775" xr:uid="{00000000-0005-0000-0000-00006A9D0000}"/>
    <cellStyle name="Normal 3 5 7 4" xfId="14670" xr:uid="{00000000-0005-0000-0000-00006B9D0000}"/>
    <cellStyle name="Normal 3 5 7 4 2" xfId="14671" xr:uid="{00000000-0005-0000-0000-00006C9D0000}"/>
    <cellStyle name="Normal 3 5 7 4 2 2" xfId="30810" xr:uid="{00000000-0005-0000-0000-00006D9D0000}"/>
    <cellStyle name="Normal 3 5 7 4 2 2 2" xfId="30811" xr:uid="{00000000-0005-0000-0000-00006E9D0000}"/>
    <cellStyle name="Normal 3 5 7 4 2 2 2 2" xfId="30812" xr:uid="{00000000-0005-0000-0000-00006F9D0000}"/>
    <cellStyle name="Normal 3 5 7 4 2 2 2 3" xfId="47776" xr:uid="{00000000-0005-0000-0000-0000709D0000}"/>
    <cellStyle name="Normal 3 5 7 4 2 2 3" xfId="30813" xr:uid="{00000000-0005-0000-0000-0000719D0000}"/>
    <cellStyle name="Normal 3 5 7 4 2 2 4" xfId="47777" xr:uid="{00000000-0005-0000-0000-0000729D0000}"/>
    <cellStyle name="Normal 3 5 7 4 2 3" xfId="30814" xr:uid="{00000000-0005-0000-0000-0000739D0000}"/>
    <cellStyle name="Normal 3 5 7 4 2 3 2" xfId="30815" xr:uid="{00000000-0005-0000-0000-0000749D0000}"/>
    <cellStyle name="Normal 3 5 7 4 2 3 3" xfId="47778" xr:uid="{00000000-0005-0000-0000-0000759D0000}"/>
    <cellStyle name="Normal 3 5 7 4 2 4" xfId="30816" xr:uid="{00000000-0005-0000-0000-0000769D0000}"/>
    <cellStyle name="Normal 3 5 7 4 2 5" xfId="47779" xr:uid="{00000000-0005-0000-0000-0000779D0000}"/>
    <cellStyle name="Normal 3 5 7 4 3" xfId="14672" xr:uid="{00000000-0005-0000-0000-0000789D0000}"/>
    <cellStyle name="Normal 3 5 7 4 3 2" xfId="30817" xr:uid="{00000000-0005-0000-0000-0000799D0000}"/>
    <cellStyle name="Normal 3 5 7 4 3 2 2" xfId="30818" xr:uid="{00000000-0005-0000-0000-00007A9D0000}"/>
    <cellStyle name="Normal 3 5 7 4 3 2 3" xfId="47780" xr:uid="{00000000-0005-0000-0000-00007B9D0000}"/>
    <cellStyle name="Normal 3 5 7 4 3 3" xfId="30819" xr:uid="{00000000-0005-0000-0000-00007C9D0000}"/>
    <cellStyle name="Normal 3 5 7 4 3 4" xfId="47781" xr:uid="{00000000-0005-0000-0000-00007D9D0000}"/>
    <cellStyle name="Normal 3 5 7 4 4" xfId="30820" xr:uid="{00000000-0005-0000-0000-00007E9D0000}"/>
    <cellStyle name="Normal 3 5 7 4 4 2" xfId="30821" xr:uid="{00000000-0005-0000-0000-00007F9D0000}"/>
    <cellStyle name="Normal 3 5 7 4 4 3" xfId="47782" xr:uid="{00000000-0005-0000-0000-0000809D0000}"/>
    <cellStyle name="Normal 3 5 7 4 5" xfId="30822" xr:uid="{00000000-0005-0000-0000-0000819D0000}"/>
    <cellStyle name="Normal 3 5 7 4 6" xfId="47783" xr:uid="{00000000-0005-0000-0000-0000829D0000}"/>
    <cellStyle name="Normal 3 5 7 5" xfId="14673" xr:uid="{00000000-0005-0000-0000-0000839D0000}"/>
    <cellStyle name="Normal 3 5 7 5 2" xfId="14674" xr:uid="{00000000-0005-0000-0000-0000849D0000}"/>
    <cellStyle name="Normal 3 5 7 5 2 2" xfId="30823" xr:uid="{00000000-0005-0000-0000-0000859D0000}"/>
    <cellStyle name="Normal 3 5 7 5 2 2 2" xfId="30824" xr:uid="{00000000-0005-0000-0000-0000869D0000}"/>
    <cellStyle name="Normal 3 5 7 5 2 2 3" xfId="47784" xr:uid="{00000000-0005-0000-0000-0000879D0000}"/>
    <cellStyle name="Normal 3 5 7 5 2 3" xfId="30825" xr:uid="{00000000-0005-0000-0000-0000889D0000}"/>
    <cellStyle name="Normal 3 5 7 5 2 4" xfId="47785" xr:uid="{00000000-0005-0000-0000-0000899D0000}"/>
    <cellStyle name="Normal 3 5 7 5 3" xfId="30826" xr:uid="{00000000-0005-0000-0000-00008A9D0000}"/>
    <cellStyle name="Normal 3 5 7 5 3 2" xfId="30827" xr:uid="{00000000-0005-0000-0000-00008B9D0000}"/>
    <cellStyle name="Normal 3 5 7 5 3 3" xfId="47786" xr:uid="{00000000-0005-0000-0000-00008C9D0000}"/>
    <cellStyle name="Normal 3 5 7 5 4" xfId="30828" xr:uid="{00000000-0005-0000-0000-00008D9D0000}"/>
    <cellStyle name="Normal 3 5 7 5 5" xfId="47787" xr:uid="{00000000-0005-0000-0000-00008E9D0000}"/>
    <cellStyle name="Normal 3 5 7 6" xfId="14675" xr:uid="{00000000-0005-0000-0000-00008F9D0000}"/>
    <cellStyle name="Normal 3 5 7 6 2" xfId="14676" xr:uid="{00000000-0005-0000-0000-0000909D0000}"/>
    <cellStyle name="Normal 3 5 7 6 2 2" xfId="30829" xr:uid="{00000000-0005-0000-0000-0000919D0000}"/>
    <cellStyle name="Normal 3 5 7 6 2 2 2" xfId="30830" xr:uid="{00000000-0005-0000-0000-0000929D0000}"/>
    <cellStyle name="Normal 3 5 7 6 2 2 3" xfId="47788" xr:uid="{00000000-0005-0000-0000-0000939D0000}"/>
    <cellStyle name="Normal 3 5 7 6 2 3" xfId="30831" xr:uid="{00000000-0005-0000-0000-0000949D0000}"/>
    <cellStyle name="Normal 3 5 7 6 2 4" xfId="47789" xr:uid="{00000000-0005-0000-0000-0000959D0000}"/>
    <cellStyle name="Normal 3 5 7 6 3" xfId="30832" xr:uid="{00000000-0005-0000-0000-0000969D0000}"/>
    <cellStyle name="Normal 3 5 7 6 3 2" xfId="30833" xr:uid="{00000000-0005-0000-0000-0000979D0000}"/>
    <cellStyle name="Normal 3 5 7 6 3 3" xfId="47790" xr:uid="{00000000-0005-0000-0000-0000989D0000}"/>
    <cellStyle name="Normal 3 5 7 6 4" xfId="30834" xr:uid="{00000000-0005-0000-0000-0000999D0000}"/>
    <cellStyle name="Normal 3 5 7 6 5" xfId="47791" xr:uid="{00000000-0005-0000-0000-00009A9D0000}"/>
    <cellStyle name="Normal 3 5 7 7" xfId="14677" xr:uid="{00000000-0005-0000-0000-00009B9D0000}"/>
    <cellStyle name="Normal 3 5 7 7 2" xfId="14678" xr:uid="{00000000-0005-0000-0000-00009C9D0000}"/>
    <cellStyle name="Normal 3 5 7 7 2 2" xfId="30835" xr:uid="{00000000-0005-0000-0000-00009D9D0000}"/>
    <cellStyle name="Normal 3 5 7 7 2 3" xfId="47792" xr:uid="{00000000-0005-0000-0000-00009E9D0000}"/>
    <cellStyle name="Normal 3 5 7 7 3" xfId="30836" xr:uid="{00000000-0005-0000-0000-00009F9D0000}"/>
    <cellStyle name="Normal 3 5 7 7 4" xfId="47793" xr:uid="{00000000-0005-0000-0000-0000A09D0000}"/>
    <cellStyle name="Normal 3 5 7 8" xfId="14679" xr:uid="{00000000-0005-0000-0000-0000A19D0000}"/>
    <cellStyle name="Normal 3 5 7 8 2" xfId="30837" xr:uid="{00000000-0005-0000-0000-0000A29D0000}"/>
    <cellStyle name="Normal 3 5 7 8 3" xfId="47794" xr:uid="{00000000-0005-0000-0000-0000A39D0000}"/>
    <cellStyle name="Normal 3 5 7 9" xfId="30838" xr:uid="{00000000-0005-0000-0000-0000A49D0000}"/>
    <cellStyle name="Normal 3 5 7 9 2" xfId="47795" xr:uid="{00000000-0005-0000-0000-0000A59D0000}"/>
    <cellStyle name="Normal 3 5 8" xfId="14680" xr:uid="{00000000-0005-0000-0000-0000A69D0000}"/>
    <cellStyle name="Normal 3 5 8 10" xfId="47796" xr:uid="{00000000-0005-0000-0000-0000A79D0000}"/>
    <cellStyle name="Normal 3 5 8 11" xfId="47797" xr:uid="{00000000-0005-0000-0000-0000A89D0000}"/>
    <cellStyle name="Normal 3 5 8 2" xfId="14681" xr:uid="{00000000-0005-0000-0000-0000A99D0000}"/>
    <cellStyle name="Normal 3 5 8 2 2" xfId="14682" xr:uid="{00000000-0005-0000-0000-0000AA9D0000}"/>
    <cellStyle name="Normal 3 5 8 2 2 2" xfId="14683" xr:uid="{00000000-0005-0000-0000-0000AB9D0000}"/>
    <cellStyle name="Normal 3 5 8 2 2 2 2" xfId="14684" xr:uid="{00000000-0005-0000-0000-0000AC9D0000}"/>
    <cellStyle name="Normal 3 5 8 2 2 2 2 2" xfId="30839" xr:uid="{00000000-0005-0000-0000-0000AD9D0000}"/>
    <cellStyle name="Normal 3 5 8 2 2 2 2 2 2" xfId="30840" xr:uid="{00000000-0005-0000-0000-0000AE9D0000}"/>
    <cellStyle name="Normal 3 5 8 2 2 2 2 2 3" xfId="47798" xr:uid="{00000000-0005-0000-0000-0000AF9D0000}"/>
    <cellStyle name="Normal 3 5 8 2 2 2 2 3" xfId="30841" xr:uid="{00000000-0005-0000-0000-0000B09D0000}"/>
    <cellStyle name="Normal 3 5 8 2 2 2 2 4" xfId="47799" xr:uid="{00000000-0005-0000-0000-0000B19D0000}"/>
    <cellStyle name="Normal 3 5 8 2 2 2 3" xfId="14685" xr:uid="{00000000-0005-0000-0000-0000B29D0000}"/>
    <cellStyle name="Normal 3 5 8 2 2 2 3 2" xfId="30842" xr:uid="{00000000-0005-0000-0000-0000B39D0000}"/>
    <cellStyle name="Normal 3 5 8 2 2 2 3 3" xfId="47800" xr:uid="{00000000-0005-0000-0000-0000B49D0000}"/>
    <cellStyle name="Normal 3 5 8 2 2 2 4" xfId="30843" xr:uid="{00000000-0005-0000-0000-0000B59D0000}"/>
    <cellStyle name="Normal 3 5 8 2 2 2 5" xfId="47801" xr:uid="{00000000-0005-0000-0000-0000B69D0000}"/>
    <cellStyle name="Normal 3 5 8 2 2 3" xfId="14686" xr:uid="{00000000-0005-0000-0000-0000B79D0000}"/>
    <cellStyle name="Normal 3 5 8 2 2 3 2" xfId="14687" xr:uid="{00000000-0005-0000-0000-0000B89D0000}"/>
    <cellStyle name="Normal 3 5 8 2 2 3 2 2" xfId="30844" xr:uid="{00000000-0005-0000-0000-0000B99D0000}"/>
    <cellStyle name="Normal 3 5 8 2 2 3 2 3" xfId="47802" xr:uid="{00000000-0005-0000-0000-0000BA9D0000}"/>
    <cellStyle name="Normal 3 5 8 2 2 3 3" xfId="30845" xr:uid="{00000000-0005-0000-0000-0000BB9D0000}"/>
    <cellStyle name="Normal 3 5 8 2 2 3 4" xfId="47803" xr:uid="{00000000-0005-0000-0000-0000BC9D0000}"/>
    <cellStyle name="Normal 3 5 8 2 2 4" xfId="14688" xr:uid="{00000000-0005-0000-0000-0000BD9D0000}"/>
    <cellStyle name="Normal 3 5 8 2 2 4 2" xfId="14689" xr:uid="{00000000-0005-0000-0000-0000BE9D0000}"/>
    <cellStyle name="Normal 3 5 8 2 2 4 3" xfId="47804" xr:uid="{00000000-0005-0000-0000-0000BF9D0000}"/>
    <cellStyle name="Normal 3 5 8 2 2 5" xfId="14690" xr:uid="{00000000-0005-0000-0000-0000C09D0000}"/>
    <cellStyle name="Normal 3 5 8 2 2 5 2" xfId="14691" xr:uid="{00000000-0005-0000-0000-0000C19D0000}"/>
    <cellStyle name="Normal 3 5 8 2 2 6" xfId="14692" xr:uid="{00000000-0005-0000-0000-0000C29D0000}"/>
    <cellStyle name="Normal 3 5 8 2 2 7" xfId="47805" xr:uid="{00000000-0005-0000-0000-0000C39D0000}"/>
    <cellStyle name="Normal 3 5 8 2 3" xfId="14693" xr:uid="{00000000-0005-0000-0000-0000C49D0000}"/>
    <cellStyle name="Normal 3 5 8 2 3 2" xfId="14694" xr:uid="{00000000-0005-0000-0000-0000C59D0000}"/>
    <cellStyle name="Normal 3 5 8 2 3 2 2" xfId="30846" xr:uid="{00000000-0005-0000-0000-0000C69D0000}"/>
    <cellStyle name="Normal 3 5 8 2 3 2 2 2" xfId="30847" xr:uid="{00000000-0005-0000-0000-0000C79D0000}"/>
    <cellStyle name="Normal 3 5 8 2 3 2 2 3" xfId="47806" xr:uid="{00000000-0005-0000-0000-0000C89D0000}"/>
    <cellStyle name="Normal 3 5 8 2 3 2 3" xfId="30848" xr:uid="{00000000-0005-0000-0000-0000C99D0000}"/>
    <cellStyle name="Normal 3 5 8 2 3 2 4" xfId="47807" xr:uid="{00000000-0005-0000-0000-0000CA9D0000}"/>
    <cellStyle name="Normal 3 5 8 2 3 3" xfId="14695" xr:uid="{00000000-0005-0000-0000-0000CB9D0000}"/>
    <cellStyle name="Normal 3 5 8 2 3 3 2" xfId="30849" xr:uid="{00000000-0005-0000-0000-0000CC9D0000}"/>
    <cellStyle name="Normal 3 5 8 2 3 3 3" xfId="47808" xr:uid="{00000000-0005-0000-0000-0000CD9D0000}"/>
    <cellStyle name="Normal 3 5 8 2 3 4" xfId="30850" xr:uid="{00000000-0005-0000-0000-0000CE9D0000}"/>
    <cellStyle name="Normal 3 5 8 2 3 5" xfId="47809" xr:uid="{00000000-0005-0000-0000-0000CF9D0000}"/>
    <cellStyle name="Normal 3 5 8 2 4" xfId="14696" xr:uid="{00000000-0005-0000-0000-0000D09D0000}"/>
    <cellStyle name="Normal 3 5 8 2 4 2" xfId="14697" xr:uid="{00000000-0005-0000-0000-0000D19D0000}"/>
    <cellStyle name="Normal 3 5 8 2 4 2 2" xfId="30851" xr:uid="{00000000-0005-0000-0000-0000D29D0000}"/>
    <cellStyle name="Normal 3 5 8 2 4 2 3" xfId="47810" xr:uid="{00000000-0005-0000-0000-0000D39D0000}"/>
    <cellStyle name="Normal 3 5 8 2 4 3" xfId="30852" xr:uid="{00000000-0005-0000-0000-0000D49D0000}"/>
    <cellStyle name="Normal 3 5 8 2 4 4" xfId="47811" xr:uid="{00000000-0005-0000-0000-0000D59D0000}"/>
    <cellStyle name="Normal 3 5 8 2 5" xfId="14698" xr:uid="{00000000-0005-0000-0000-0000D69D0000}"/>
    <cellStyle name="Normal 3 5 8 2 5 2" xfId="14699" xr:uid="{00000000-0005-0000-0000-0000D79D0000}"/>
    <cellStyle name="Normal 3 5 8 2 5 3" xfId="47812" xr:uid="{00000000-0005-0000-0000-0000D89D0000}"/>
    <cellStyle name="Normal 3 5 8 2 6" xfId="14700" xr:uid="{00000000-0005-0000-0000-0000D99D0000}"/>
    <cellStyle name="Normal 3 5 8 2 6 2" xfId="14701" xr:uid="{00000000-0005-0000-0000-0000DA9D0000}"/>
    <cellStyle name="Normal 3 5 8 2 7" xfId="14702" xr:uid="{00000000-0005-0000-0000-0000DB9D0000}"/>
    <cellStyle name="Normal 3 5 8 2 8" xfId="47813" xr:uid="{00000000-0005-0000-0000-0000DC9D0000}"/>
    <cellStyle name="Normal 3 5 8 3" xfId="14703" xr:uid="{00000000-0005-0000-0000-0000DD9D0000}"/>
    <cellStyle name="Normal 3 5 8 3 2" xfId="14704" xr:uid="{00000000-0005-0000-0000-0000DE9D0000}"/>
    <cellStyle name="Normal 3 5 8 3 2 2" xfId="14705" xr:uid="{00000000-0005-0000-0000-0000DF9D0000}"/>
    <cellStyle name="Normal 3 5 8 3 2 2 2" xfId="30853" xr:uid="{00000000-0005-0000-0000-0000E09D0000}"/>
    <cellStyle name="Normal 3 5 8 3 2 2 2 2" xfId="30854" xr:uid="{00000000-0005-0000-0000-0000E19D0000}"/>
    <cellStyle name="Normal 3 5 8 3 2 2 2 3" xfId="47814" xr:uid="{00000000-0005-0000-0000-0000E29D0000}"/>
    <cellStyle name="Normal 3 5 8 3 2 2 3" xfId="30855" xr:uid="{00000000-0005-0000-0000-0000E39D0000}"/>
    <cellStyle name="Normal 3 5 8 3 2 2 4" xfId="47815" xr:uid="{00000000-0005-0000-0000-0000E49D0000}"/>
    <cellStyle name="Normal 3 5 8 3 2 3" xfId="14706" xr:uid="{00000000-0005-0000-0000-0000E59D0000}"/>
    <cellStyle name="Normal 3 5 8 3 2 3 2" xfId="30856" xr:uid="{00000000-0005-0000-0000-0000E69D0000}"/>
    <cellStyle name="Normal 3 5 8 3 2 3 3" xfId="47816" xr:uid="{00000000-0005-0000-0000-0000E79D0000}"/>
    <cellStyle name="Normal 3 5 8 3 2 4" xfId="30857" xr:uid="{00000000-0005-0000-0000-0000E89D0000}"/>
    <cellStyle name="Normal 3 5 8 3 2 5" xfId="47817" xr:uid="{00000000-0005-0000-0000-0000E99D0000}"/>
    <cellStyle name="Normal 3 5 8 3 3" xfId="14707" xr:uid="{00000000-0005-0000-0000-0000EA9D0000}"/>
    <cellStyle name="Normal 3 5 8 3 3 2" xfId="14708" xr:uid="{00000000-0005-0000-0000-0000EB9D0000}"/>
    <cellStyle name="Normal 3 5 8 3 3 2 2" xfId="30858" xr:uid="{00000000-0005-0000-0000-0000EC9D0000}"/>
    <cellStyle name="Normal 3 5 8 3 3 2 3" xfId="47818" xr:uid="{00000000-0005-0000-0000-0000ED9D0000}"/>
    <cellStyle name="Normal 3 5 8 3 3 3" xfId="30859" xr:uid="{00000000-0005-0000-0000-0000EE9D0000}"/>
    <cellStyle name="Normal 3 5 8 3 3 4" xfId="47819" xr:uid="{00000000-0005-0000-0000-0000EF9D0000}"/>
    <cellStyle name="Normal 3 5 8 3 4" xfId="14709" xr:uid="{00000000-0005-0000-0000-0000F09D0000}"/>
    <cellStyle name="Normal 3 5 8 3 4 2" xfId="14710" xr:uid="{00000000-0005-0000-0000-0000F19D0000}"/>
    <cellStyle name="Normal 3 5 8 3 4 3" xfId="47820" xr:uid="{00000000-0005-0000-0000-0000F29D0000}"/>
    <cellStyle name="Normal 3 5 8 3 5" xfId="14711" xr:uid="{00000000-0005-0000-0000-0000F39D0000}"/>
    <cellStyle name="Normal 3 5 8 3 5 2" xfId="14712" xr:uid="{00000000-0005-0000-0000-0000F49D0000}"/>
    <cellStyle name="Normal 3 5 8 3 6" xfId="14713" xr:uid="{00000000-0005-0000-0000-0000F59D0000}"/>
    <cellStyle name="Normal 3 5 8 3 7" xfId="47821" xr:uid="{00000000-0005-0000-0000-0000F69D0000}"/>
    <cellStyle name="Normal 3 5 8 4" xfId="14714" xr:uid="{00000000-0005-0000-0000-0000F79D0000}"/>
    <cellStyle name="Normal 3 5 8 4 2" xfId="14715" xr:uid="{00000000-0005-0000-0000-0000F89D0000}"/>
    <cellStyle name="Normal 3 5 8 4 2 2" xfId="30860" xr:uid="{00000000-0005-0000-0000-0000F99D0000}"/>
    <cellStyle name="Normal 3 5 8 4 2 2 2" xfId="30861" xr:uid="{00000000-0005-0000-0000-0000FA9D0000}"/>
    <cellStyle name="Normal 3 5 8 4 2 2 2 2" xfId="30862" xr:uid="{00000000-0005-0000-0000-0000FB9D0000}"/>
    <cellStyle name="Normal 3 5 8 4 2 2 2 3" xfId="47822" xr:uid="{00000000-0005-0000-0000-0000FC9D0000}"/>
    <cellStyle name="Normal 3 5 8 4 2 2 3" xfId="30863" xr:uid="{00000000-0005-0000-0000-0000FD9D0000}"/>
    <cellStyle name="Normal 3 5 8 4 2 2 4" xfId="47823" xr:uid="{00000000-0005-0000-0000-0000FE9D0000}"/>
    <cellStyle name="Normal 3 5 8 4 2 3" xfId="30864" xr:uid="{00000000-0005-0000-0000-0000FF9D0000}"/>
    <cellStyle name="Normal 3 5 8 4 2 3 2" xfId="30865" xr:uid="{00000000-0005-0000-0000-0000009E0000}"/>
    <cellStyle name="Normal 3 5 8 4 2 3 3" xfId="47824" xr:uid="{00000000-0005-0000-0000-0000019E0000}"/>
    <cellStyle name="Normal 3 5 8 4 2 4" xfId="30866" xr:uid="{00000000-0005-0000-0000-0000029E0000}"/>
    <cellStyle name="Normal 3 5 8 4 2 5" xfId="47825" xr:uid="{00000000-0005-0000-0000-0000039E0000}"/>
    <cellStyle name="Normal 3 5 8 4 3" xfId="14716" xr:uid="{00000000-0005-0000-0000-0000049E0000}"/>
    <cellStyle name="Normal 3 5 8 4 3 2" xfId="30867" xr:uid="{00000000-0005-0000-0000-0000059E0000}"/>
    <cellStyle name="Normal 3 5 8 4 3 2 2" xfId="30868" xr:uid="{00000000-0005-0000-0000-0000069E0000}"/>
    <cellStyle name="Normal 3 5 8 4 3 2 3" xfId="47826" xr:uid="{00000000-0005-0000-0000-0000079E0000}"/>
    <cellStyle name="Normal 3 5 8 4 3 3" xfId="30869" xr:uid="{00000000-0005-0000-0000-0000089E0000}"/>
    <cellStyle name="Normal 3 5 8 4 3 4" xfId="47827" xr:uid="{00000000-0005-0000-0000-0000099E0000}"/>
    <cellStyle name="Normal 3 5 8 4 4" xfId="30870" xr:uid="{00000000-0005-0000-0000-00000A9E0000}"/>
    <cellStyle name="Normal 3 5 8 4 4 2" xfId="30871" xr:uid="{00000000-0005-0000-0000-00000B9E0000}"/>
    <cellStyle name="Normal 3 5 8 4 4 3" xfId="47828" xr:uid="{00000000-0005-0000-0000-00000C9E0000}"/>
    <cellStyle name="Normal 3 5 8 4 5" xfId="30872" xr:uid="{00000000-0005-0000-0000-00000D9E0000}"/>
    <cellStyle name="Normal 3 5 8 4 6" xfId="47829" xr:uid="{00000000-0005-0000-0000-00000E9E0000}"/>
    <cellStyle name="Normal 3 5 8 5" xfId="14717" xr:uid="{00000000-0005-0000-0000-00000F9E0000}"/>
    <cellStyle name="Normal 3 5 8 5 2" xfId="14718" xr:uid="{00000000-0005-0000-0000-0000109E0000}"/>
    <cellStyle name="Normal 3 5 8 5 2 2" xfId="30873" xr:uid="{00000000-0005-0000-0000-0000119E0000}"/>
    <cellStyle name="Normal 3 5 8 5 2 2 2" xfId="30874" xr:uid="{00000000-0005-0000-0000-0000129E0000}"/>
    <cellStyle name="Normal 3 5 8 5 2 2 3" xfId="47830" xr:uid="{00000000-0005-0000-0000-0000139E0000}"/>
    <cellStyle name="Normal 3 5 8 5 2 3" xfId="30875" xr:uid="{00000000-0005-0000-0000-0000149E0000}"/>
    <cellStyle name="Normal 3 5 8 5 2 4" xfId="47831" xr:uid="{00000000-0005-0000-0000-0000159E0000}"/>
    <cellStyle name="Normal 3 5 8 5 3" xfId="30876" xr:uid="{00000000-0005-0000-0000-0000169E0000}"/>
    <cellStyle name="Normal 3 5 8 5 3 2" xfId="30877" xr:uid="{00000000-0005-0000-0000-0000179E0000}"/>
    <cellStyle name="Normal 3 5 8 5 3 3" xfId="47832" xr:uid="{00000000-0005-0000-0000-0000189E0000}"/>
    <cellStyle name="Normal 3 5 8 5 4" xfId="30878" xr:uid="{00000000-0005-0000-0000-0000199E0000}"/>
    <cellStyle name="Normal 3 5 8 5 5" xfId="47833" xr:uid="{00000000-0005-0000-0000-00001A9E0000}"/>
    <cellStyle name="Normal 3 5 8 6" xfId="14719" xr:uid="{00000000-0005-0000-0000-00001B9E0000}"/>
    <cellStyle name="Normal 3 5 8 6 2" xfId="14720" xr:uid="{00000000-0005-0000-0000-00001C9E0000}"/>
    <cellStyle name="Normal 3 5 8 6 2 2" xfId="30879" xr:uid="{00000000-0005-0000-0000-00001D9E0000}"/>
    <cellStyle name="Normal 3 5 8 6 2 3" xfId="47834" xr:uid="{00000000-0005-0000-0000-00001E9E0000}"/>
    <cellStyle name="Normal 3 5 8 6 3" xfId="30880" xr:uid="{00000000-0005-0000-0000-00001F9E0000}"/>
    <cellStyle name="Normal 3 5 8 6 4" xfId="47835" xr:uid="{00000000-0005-0000-0000-0000209E0000}"/>
    <cellStyle name="Normal 3 5 8 7" xfId="14721" xr:uid="{00000000-0005-0000-0000-0000219E0000}"/>
    <cellStyle name="Normal 3 5 8 7 2" xfId="14722" xr:uid="{00000000-0005-0000-0000-0000229E0000}"/>
    <cellStyle name="Normal 3 5 8 7 3" xfId="47836" xr:uid="{00000000-0005-0000-0000-0000239E0000}"/>
    <cellStyle name="Normal 3 5 8 8" xfId="14723" xr:uid="{00000000-0005-0000-0000-0000249E0000}"/>
    <cellStyle name="Normal 3 5 8 8 2" xfId="47837" xr:uid="{00000000-0005-0000-0000-0000259E0000}"/>
    <cellStyle name="Normal 3 5 8 9" xfId="47838" xr:uid="{00000000-0005-0000-0000-0000269E0000}"/>
    <cellStyle name="Normal 3 5 9" xfId="14724" xr:uid="{00000000-0005-0000-0000-0000279E0000}"/>
    <cellStyle name="Normal 3 5 9 10" xfId="47839" xr:uid="{00000000-0005-0000-0000-0000289E0000}"/>
    <cellStyle name="Normal 3 5 9 2" xfId="14725" xr:uid="{00000000-0005-0000-0000-0000299E0000}"/>
    <cellStyle name="Normal 3 5 9 2 2" xfId="14726" xr:uid="{00000000-0005-0000-0000-00002A9E0000}"/>
    <cellStyle name="Normal 3 5 9 2 2 2" xfId="14727" xr:uid="{00000000-0005-0000-0000-00002B9E0000}"/>
    <cellStyle name="Normal 3 5 9 2 2 2 2" xfId="30881" xr:uid="{00000000-0005-0000-0000-00002C9E0000}"/>
    <cellStyle name="Normal 3 5 9 2 2 2 2 2" xfId="30882" xr:uid="{00000000-0005-0000-0000-00002D9E0000}"/>
    <cellStyle name="Normal 3 5 9 2 2 2 2 3" xfId="47840" xr:uid="{00000000-0005-0000-0000-00002E9E0000}"/>
    <cellStyle name="Normal 3 5 9 2 2 2 3" xfId="30883" xr:uid="{00000000-0005-0000-0000-00002F9E0000}"/>
    <cellStyle name="Normal 3 5 9 2 2 2 4" xfId="47841" xr:uid="{00000000-0005-0000-0000-0000309E0000}"/>
    <cellStyle name="Normal 3 5 9 2 2 3" xfId="14728" xr:uid="{00000000-0005-0000-0000-0000319E0000}"/>
    <cellStyle name="Normal 3 5 9 2 2 3 2" xfId="30884" xr:uid="{00000000-0005-0000-0000-0000329E0000}"/>
    <cellStyle name="Normal 3 5 9 2 2 3 3" xfId="47842" xr:uid="{00000000-0005-0000-0000-0000339E0000}"/>
    <cellStyle name="Normal 3 5 9 2 2 4" xfId="30885" xr:uid="{00000000-0005-0000-0000-0000349E0000}"/>
    <cellStyle name="Normal 3 5 9 2 2 5" xfId="47843" xr:uid="{00000000-0005-0000-0000-0000359E0000}"/>
    <cellStyle name="Normal 3 5 9 2 3" xfId="14729" xr:uid="{00000000-0005-0000-0000-0000369E0000}"/>
    <cellStyle name="Normal 3 5 9 2 3 2" xfId="14730" xr:uid="{00000000-0005-0000-0000-0000379E0000}"/>
    <cellStyle name="Normal 3 5 9 2 3 2 2" xfId="30886" xr:uid="{00000000-0005-0000-0000-0000389E0000}"/>
    <cellStyle name="Normal 3 5 9 2 3 2 3" xfId="47844" xr:uid="{00000000-0005-0000-0000-0000399E0000}"/>
    <cellStyle name="Normal 3 5 9 2 3 3" xfId="30887" xr:uid="{00000000-0005-0000-0000-00003A9E0000}"/>
    <cellStyle name="Normal 3 5 9 2 3 4" xfId="47845" xr:uid="{00000000-0005-0000-0000-00003B9E0000}"/>
    <cellStyle name="Normal 3 5 9 2 4" xfId="14731" xr:uid="{00000000-0005-0000-0000-00003C9E0000}"/>
    <cellStyle name="Normal 3 5 9 2 4 2" xfId="14732" xr:uid="{00000000-0005-0000-0000-00003D9E0000}"/>
    <cellStyle name="Normal 3 5 9 2 4 3" xfId="47846" xr:uid="{00000000-0005-0000-0000-00003E9E0000}"/>
    <cellStyle name="Normal 3 5 9 2 5" xfId="14733" xr:uid="{00000000-0005-0000-0000-00003F9E0000}"/>
    <cellStyle name="Normal 3 5 9 2 5 2" xfId="14734" xr:uid="{00000000-0005-0000-0000-0000409E0000}"/>
    <cellStyle name="Normal 3 5 9 2 6" xfId="14735" xr:uid="{00000000-0005-0000-0000-0000419E0000}"/>
    <cellStyle name="Normal 3 5 9 2 7" xfId="47847" xr:uid="{00000000-0005-0000-0000-0000429E0000}"/>
    <cellStyle name="Normal 3 5 9 3" xfId="14736" xr:uid="{00000000-0005-0000-0000-0000439E0000}"/>
    <cellStyle name="Normal 3 5 9 3 2" xfId="14737" xr:uid="{00000000-0005-0000-0000-0000449E0000}"/>
    <cellStyle name="Normal 3 5 9 3 2 2" xfId="30888" xr:uid="{00000000-0005-0000-0000-0000459E0000}"/>
    <cellStyle name="Normal 3 5 9 3 2 2 2" xfId="30889" xr:uid="{00000000-0005-0000-0000-0000469E0000}"/>
    <cellStyle name="Normal 3 5 9 3 2 2 2 2" xfId="30890" xr:uid="{00000000-0005-0000-0000-0000479E0000}"/>
    <cellStyle name="Normal 3 5 9 3 2 2 2 3" xfId="47848" xr:uid="{00000000-0005-0000-0000-0000489E0000}"/>
    <cellStyle name="Normal 3 5 9 3 2 2 3" xfId="30891" xr:uid="{00000000-0005-0000-0000-0000499E0000}"/>
    <cellStyle name="Normal 3 5 9 3 2 2 4" xfId="47849" xr:uid="{00000000-0005-0000-0000-00004A9E0000}"/>
    <cellStyle name="Normal 3 5 9 3 2 3" xfId="30892" xr:uid="{00000000-0005-0000-0000-00004B9E0000}"/>
    <cellStyle name="Normal 3 5 9 3 2 3 2" xfId="30893" xr:uid="{00000000-0005-0000-0000-00004C9E0000}"/>
    <cellStyle name="Normal 3 5 9 3 2 3 3" xfId="47850" xr:uid="{00000000-0005-0000-0000-00004D9E0000}"/>
    <cellStyle name="Normal 3 5 9 3 2 4" xfId="30894" xr:uid="{00000000-0005-0000-0000-00004E9E0000}"/>
    <cellStyle name="Normal 3 5 9 3 2 5" xfId="47851" xr:uid="{00000000-0005-0000-0000-00004F9E0000}"/>
    <cellStyle name="Normal 3 5 9 3 3" xfId="14738" xr:uid="{00000000-0005-0000-0000-0000509E0000}"/>
    <cellStyle name="Normal 3 5 9 3 3 2" xfId="30895" xr:uid="{00000000-0005-0000-0000-0000519E0000}"/>
    <cellStyle name="Normal 3 5 9 3 3 2 2" xfId="30896" xr:uid="{00000000-0005-0000-0000-0000529E0000}"/>
    <cellStyle name="Normal 3 5 9 3 3 2 3" xfId="47852" xr:uid="{00000000-0005-0000-0000-0000539E0000}"/>
    <cellStyle name="Normal 3 5 9 3 3 3" xfId="30897" xr:uid="{00000000-0005-0000-0000-0000549E0000}"/>
    <cellStyle name="Normal 3 5 9 3 3 4" xfId="47853" xr:uid="{00000000-0005-0000-0000-0000559E0000}"/>
    <cellStyle name="Normal 3 5 9 3 4" xfId="30898" xr:uid="{00000000-0005-0000-0000-0000569E0000}"/>
    <cellStyle name="Normal 3 5 9 3 4 2" xfId="30899" xr:uid="{00000000-0005-0000-0000-0000579E0000}"/>
    <cellStyle name="Normal 3 5 9 3 4 3" xfId="47854" xr:uid="{00000000-0005-0000-0000-0000589E0000}"/>
    <cellStyle name="Normal 3 5 9 3 5" xfId="30900" xr:uid="{00000000-0005-0000-0000-0000599E0000}"/>
    <cellStyle name="Normal 3 5 9 3 6" xfId="47855" xr:uid="{00000000-0005-0000-0000-00005A9E0000}"/>
    <cellStyle name="Normal 3 5 9 4" xfId="14739" xr:uid="{00000000-0005-0000-0000-00005B9E0000}"/>
    <cellStyle name="Normal 3 5 9 4 2" xfId="14740" xr:uid="{00000000-0005-0000-0000-00005C9E0000}"/>
    <cellStyle name="Normal 3 5 9 4 2 2" xfId="30901" xr:uid="{00000000-0005-0000-0000-00005D9E0000}"/>
    <cellStyle name="Normal 3 5 9 4 2 2 2" xfId="30902" xr:uid="{00000000-0005-0000-0000-00005E9E0000}"/>
    <cellStyle name="Normal 3 5 9 4 2 2 3" xfId="47856" xr:uid="{00000000-0005-0000-0000-00005F9E0000}"/>
    <cellStyle name="Normal 3 5 9 4 2 3" xfId="30903" xr:uid="{00000000-0005-0000-0000-0000609E0000}"/>
    <cellStyle name="Normal 3 5 9 4 2 4" xfId="47857" xr:uid="{00000000-0005-0000-0000-0000619E0000}"/>
    <cellStyle name="Normal 3 5 9 4 3" xfId="30904" xr:uid="{00000000-0005-0000-0000-0000629E0000}"/>
    <cellStyle name="Normal 3 5 9 4 3 2" xfId="30905" xr:uid="{00000000-0005-0000-0000-0000639E0000}"/>
    <cellStyle name="Normal 3 5 9 4 3 3" xfId="47858" xr:uid="{00000000-0005-0000-0000-0000649E0000}"/>
    <cellStyle name="Normal 3 5 9 4 4" xfId="30906" xr:uid="{00000000-0005-0000-0000-0000659E0000}"/>
    <cellStyle name="Normal 3 5 9 4 5" xfId="47859" xr:uid="{00000000-0005-0000-0000-0000669E0000}"/>
    <cellStyle name="Normal 3 5 9 5" xfId="14741" xr:uid="{00000000-0005-0000-0000-0000679E0000}"/>
    <cellStyle name="Normal 3 5 9 5 2" xfId="14742" xr:uid="{00000000-0005-0000-0000-0000689E0000}"/>
    <cellStyle name="Normal 3 5 9 5 2 2" xfId="30907" xr:uid="{00000000-0005-0000-0000-0000699E0000}"/>
    <cellStyle name="Normal 3 5 9 5 2 3" xfId="47860" xr:uid="{00000000-0005-0000-0000-00006A9E0000}"/>
    <cellStyle name="Normal 3 5 9 5 3" xfId="30908" xr:uid="{00000000-0005-0000-0000-00006B9E0000}"/>
    <cellStyle name="Normal 3 5 9 5 4" xfId="47861" xr:uid="{00000000-0005-0000-0000-00006C9E0000}"/>
    <cellStyle name="Normal 3 5 9 6" xfId="14743" xr:uid="{00000000-0005-0000-0000-00006D9E0000}"/>
    <cellStyle name="Normal 3 5 9 6 2" xfId="14744" xr:uid="{00000000-0005-0000-0000-00006E9E0000}"/>
    <cellStyle name="Normal 3 5 9 6 3" xfId="47862" xr:uid="{00000000-0005-0000-0000-00006F9E0000}"/>
    <cellStyle name="Normal 3 5 9 7" xfId="14745" xr:uid="{00000000-0005-0000-0000-0000709E0000}"/>
    <cellStyle name="Normal 3 5 9 7 2" xfId="47863" xr:uid="{00000000-0005-0000-0000-0000719E0000}"/>
    <cellStyle name="Normal 3 5 9 8" xfId="47864" xr:uid="{00000000-0005-0000-0000-0000729E0000}"/>
    <cellStyle name="Normal 3 5 9 9" xfId="47865" xr:uid="{00000000-0005-0000-0000-0000739E0000}"/>
    <cellStyle name="Normal 3 6" xfId="4731" xr:uid="{00000000-0005-0000-0000-0000749E0000}"/>
    <cellStyle name="Normal 3 6 10" xfId="14746" xr:uid="{00000000-0005-0000-0000-0000759E0000}"/>
    <cellStyle name="Normal 3 6 10 2" xfId="14747" xr:uid="{00000000-0005-0000-0000-0000769E0000}"/>
    <cellStyle name="Normal 3 6 10 2 2" xfId="14748" xr:uid="{00000000-0005-0000-0000-0000779E0000}"/>
    <cellStyle name="Normal 3 6 10 2 2 2" xfId="30909" xr:uid="{00000000-0005-0000-0000-0000789E0000}"/>
    <cellStyle name="Normal 3 6 10 2 2 2 2" xfId="30910" xr:uid="{00000000-0005-0000-0000-0000799E0000}"/>
    <cellStyle name="Normal 3 6 10 2 2 2 3" xfId="47866" xr:uid="{00000000-0005-0000-0000-00007A9E0000}"/>
    <cellStyle name="Normal 3 6 10 2 2 3" xfId="30911" xr:uid="{00000000-0005-0000-0000-00007B9E0000}"/>
    <cellStyle name="Normal 3 6 10 2 2 4" xfId="47867" xr:uid="{00000000-0005-0000-0000-00007C9E0000}"/>
    <cellStyle name="Normal 3 6 10 2 3" xfId="14749" xr:uid="{00000000-0005-0000-0000-00007D9E0000}"/>
    <cellStyle name="Normal 3 6 10 2 3 2" xfId="30912" xr:uid="{00000000-0005-0000-0000-00007E9E0000}"/>
    <cellStyle name="Normal 3 6 10 2 3 3" xfId="47868" xr:uid="{00000000-0005-0000-0000-00007F9E0000}"/>
    <cellStyle name="Normal 3 6 10 2 4" xfId="30913" xr:uid="{00000000-0005-0000-0000-0000809E0000}"/>
    <cellStyle name="Normal 3 6 10 2 5" xfId="47869" xr:uid="{00000000-0005-0000-0000-0000819E0000}"/>
    <cellStyle name="Normal 3 6 10 2 6" xfId="47870" xr:uid="{00000000-0005-0000-0000-0000829E0000}"/>
    <cellStyle name="Normal 3 6 10 3" xfId="14750" xr:uid="{00000000-0005-0000-0000-0000839E0000}"/>
    <cellStyle name="Normal 3 6 10 3 2" xfId="14751" xr:uid="{00000000-0005-0000-0000-0000849E0000}"/>
    <cellStyle name="Normal 3 6 10 3 2 2" xfId="30914" xr:uid="{00000000-0005-0000-0000-0000859E0000}"/>
    <cellStyle name="Normal 3 6 10 3 2 3" xfId="47871" xr:uid="{00000000-0005-0000-0000-0000869E0000}"/>
    <cellStyle name="Normal 3 6 10 3 3" xfId="30915" xr:uid="{00000000-0005-0000-0000-0000879E0000}"/>
    <cellStyle name="Normal 3 6 10 3 4" xfId="47872" xr:uid="{00000000-0005-0000-0000-0000889E0000}"/>
    <cellStyle name="Normal 3 6 10 4" xfId="14752" xr:uid="{00000000-0005-0000-0000-0000899E0000}"/>
    <cellStyle name="Normal 3 6 10 4 2" xfId="14753" xr:uid="{00000000-0005-0000-0000-00008A9E0000}"/>
    <cellStyle name="Normal 3 6 10 4 3" xfId="47873" xr:uid="{00000000-0005-0000-0000-00008B9E0000}"/>
    <cellStyle name="Normal 3 6 10 5" xfId="14754" xr:uid="{00000000-0005-0000-0000-00008C9E0000}"/>
    <cellStyle name="Normal 3 6 10 5 2" xfId="14755" xr:uid="{00000000-0005-0000-0000-00008D9E0000}"/>
    <cellStyle name="Normal 3 6 10 6" xfId="14756" xr:uid="{00000000-0005-0000-0000-00008E9E0000}"/>
    <cellStyle name="Normal 3 6 10 7" xfId="47874" xr:uid="{00000000-0005-0000-0000-00008F9E0000}"/>
    <cellStyle name="Normal 3 6 11" xfId="14757" xr:uid="{00000000-0005-0000-0000-0000909E0000}"/>
    <cellStyle name="Normal 3 6 11 2" xfId="14758" xr:uid="{00000000-0005-0000-0000-0000919E0000}"/>
    <cellStyle name="Normal 3 6 11 2 2" xfId="30916" xr:uid="{00000000-0005-0000-0000-0000929E0000}"/>
    <cellStyle name="Normal 3 6 11 2 2 2" xfId="30917" xr:uid="{00000000-0005-0000-0000-0000939E0000}"/>
    <cellStyle name="Normal 3 6 11 2 2 2 2" xfId="30918" xr:uid="{00000000-0005-0000-0000-0000949E0000}"/>
    <cellStyle name="Normal 3 6 11 2 2 2 3" xfId="47875" xr:uid="{00000000-0005-0000-0000-0000959E0000}"/>
    <cellStyle name="Normal 3 6 11 2 2 3" xfId="30919" xr:uid="{00000000-0005-0000-0000-0000969E0000}"/>
    <cellStyle name="Normal 3 6 11 2 2 4" xfId="47876" xr:uid="{00000000-0005-0000-0000-0000979E0000}"/>
    <cellStyle name="Normal 3 6 11 2 3" xfId="30920" xr:uid="{00000000-0005-0000-0000-0000989E0000}"/>
    <cellStyle name="Normal 3 6 11 2 3 2" xfId="30921" xr:uid="{00000000-0005-0000-0000-0000999E0000}"/>
    <cellStyle name="Normal 3 6 11 2 3 3" xfId="47877" xr:uid="{00000000-0005-0000-0000-00009A9E0000}"/>
    <cellStyle name="Normal 3 6 11 2 4" xfId="30922" xr:uid="{00000000-0005-0000-0000-00009B9E0000}"/>
    <cellStyle name="Normal 3 6 11 2 5" xfId="47878" xr:uid="{00000000-0005-0000-0000-00009C9E0000}"/>
    <cellStyle name="Normal 3 6 11 3" xfId="14759" xr:uid="{00000000-0005-0000-0000-00009D9E0000}"/>
    <cellStyle name="Normal 3 6 11 3 2" xfId="30923" xr:uid="{00000000-0005-0000-0000-00009E9E0000}"/>
    <cellStyle name="Normal 3 6 11 3 2 2" xfId="30924" xr:uid="{00000000-0005-0000-0000-00009F9E0000}"/>
    <cellStyle name="Normal 3 6 11 3 2 3" xfId="47879" xr:uid="{00000000-0005-0000-0000-0000A09E0000}"/>
    <cellStyle name="Normal 3 6 11 3 3" xfId="30925" xr:uid="{00000000-0005-0000-0000-0000A19E0000}"/>
    <cellStyle name="Normal 3 6 11 3 4" xfId="47880" xr:uid="{00000000-0005-0000-0000-0000A29E0000}"/>
    <cellStyle name="Normal 3 6 11 4" xfId="30926" xr:uid="{00000000-0005-0000-0000-0000A39E0000}"/>
    <cellStyle name="Normal 3 6 11 4 2" xfId="30927" xr:uid="{00000000-0005-0000-0000-0000A49E0000}"/>
    <cellStyle name="Normal 3 6 11 4 3" xfId="47881" xr:uid="{00000000-0005-0000-0000-0000A59E0000}"/>
    <cellStyle name="Normal 3 6 11 5" xfId="30928" xr:uid="{00000000-0005-0000-0000-0000A69E0000}"/>
    <cellStyle name="Normal 3 6 11 6" xfId="47882" xr:uid="{00000000-0005-0000-0000-0000A79E0000}"/>
    <cellStyle name="Normal 3 6 11 7" xfId="47883" xr:uid="{00000000-0005-0000-0000-0000A89E0000}"/>
    <cellStyle name="Normal 3 6 12" xfId="14760" xr:uid="{00000000-0005-0000-0000-0000A99E0000}"/>
    <cellStyle name="Normal 3 6 12 2" xfId="14761" xr:uid="{00000000-0005-0000-0000-0000AA9E0000}"/>
    <cellStyle name="Normal 3 6 12 2 2" xfId="30929" xr:uid="{00000000-0005-0000-0000-0000AB9E0000}"/>
    <cellStyle name="Normal 3 6 12 2 2 2" xfId="30930" xr:uid="{00000000-0005-0000-0000-0000AC9E0000}"/>
    <cellStyle name="Normal 3 6 12 2 2 3" xfId="47884" xr:uid="{00000000-0005-0000-0000-0000AD9E0000}"/>
    <cellStyle name="Normal 3 6 12 2 3" xfId="30931" xr:uid="{00000000-0005-0000-0000-0000AE9E0000}"/>
    <cellStyle name="Normal 3 6 12 2 4" xfId="47885" xr:uid="{00000000-0005-0000-0000-0000AF9E0000}"/>
    <cellStyle name="Normal 3 6 12 3" xfId="14762" xr:uid="{00000000-0005-0000-0000-0000B09E0000}"/>
    <cellStyle name="Normal 3 6 12 3 2" xfId="30932" xr:uid="{00000000-0005-0000-0000-0000B19E0000}"/>
    <cellStyle name="Normal 3 6 12 3 3" xfId="47886" xr:uid="{00000000-0005-0000-0000-0000B29E0000}"/>
    <cellStyle name="Normal 3 6 12 4" xfId="30933" xr:uid="{00000000-0005-0000-0000-0000B39E0000}"/>
    <cellStyle name="Normal 3 6 12 5" xfId="47887" xr:uid="{00000000-0005-0000-0000-0000B49E0000}"/>
    <cellStyle name="Normal 3 6 13" xfId="14763" xr:uid="{00000000-0005-0000-0000-0000B59E0000}"/>
    <cellStyle name="Normal 3 6 13 2" xfId="14764" xr:uid="{00000000-0005-0000-0000-0000B69E0000}"/>
    <cellStyle name="Normal 3 6 13 2 2" xfId="30934" xr:uid="{00000000-0005-0000-0000-0000B79E0000}"/>
    <cellStyle name="Normal 3 6 13 2 2 2" xfId="30935" xr:uid="{00000000-0005-0000-0000-0000B89E0000}"/>
    <cellStyle name="Normal 3 6 13 2 2 3" xfId="47888" xr:uid="{00000000-0005-0000-0000-0000B99E0000}"/>
    <cellStyle name="Normal 3 6 13 2 3" xfId="30936" xr:uid="{00000000-0005-0000-0000-0000BA9E0000}"/>
    <cellStyle name="Normal 3 6 13 2 4" xfId="47889" xr:uid="{00000000-0005-0000-0000-0000BB9E0000}"/>
    <cellStyle name="Normal 3 6 13 3" xfId="30937" xr:uid="{00000000-0005-0000-0000-0000BC9E0000}"/>
    <cellStyle name="Normal 3 6 13 3 2" xfId="30938" xr:uid="{00000000-0005-0000-0000-0000BD9E0000}"/>
    <cellStyle name="Normal 3 6 13 3 3" xfId="47890" xr:uid="{00000000-0005-0000-0000-0000BE9E0000}"/>
    <cellStyle name="Normal 3 6 13 4" xfId="30939" xr:uid="{00000000-0005-0000-0000-0000BF9E0000}"/>
    <cellStyle name="Normal 3 6 13 5" xfId="47891" xr:uid="{00000000-0005-0000-0000-0000C09E0000}"/>
    <cellStyle name="Normal 3 6 14" xfId="14765" xr:uid="{00000000-0005-0000-0000-0000C19E0000}"/>
    <cellStyle name="Normal 3 6 14 2" xfId="14766" xr:uid="{00000000-0005-0000-0000-0000C29E0000}"/>
    <cellStyle name="Normal 3 6 14 2 2" xfId="30940" xr:uid="{00000000-0005-0000-0000-0000C39E0000}"/>
    <cellStyle name="Normal 3 6 14 2 2 2" xfId="30941" xr:uid="{00000000-0005-0000-0000-0000C49E0000}"/>
    <cellStyle name="Normal 3 6 14 2 2 3" xfId="47892" xr:uid="{00000000-0005-0000-0000-0000C59E0000}"/>
    <cellStyle name="Normal 3 6 14 2 3" xfId="30942" xr:uid="{00000000-0005-0000-0000-0000C69E0000}"/>
    <cellStyle name="Normal 3 6 14 2 4" xfId="47893" xr:uid="{00000000-0005-0000-0000-0000C79E0000}"/>
    <cellStyle name="Normal 3 6 14 3" xfId="30943" xr:uid="{00000000-0005-0000-0000-0000C89E0000}"/>
    <cellStyle name="Normal 3 6 14 3 2" xfId="30944" xr:uid="{00000000-0005-0000-0000-0000C99E0000}"/>
    <cellStyle name="Normal 3 6 14 3 3" xfId="47894" xr:uid="{00000000-0005-0000-0000-0000CA9E0000}"/>
    <cellStyle name="Normal 3 6 14 4" xfId="30945" xr:uid="{00000000-0005-0000-0000-0000CB9E0000}"/>
    <cellStyle name="Normal 3 6 14 5" xfId="47895" xr:uid="{00000000-0005-0000-0000-0000CC9E0000}"/>
    <cellStyle name="Normal 3 6 15" xfId="14767" xr:uid="{00000000-0005-0000-0000-0000CD9E0000}"/>
    <cellStyle name="Normal 3 6 15 2" xfId="14768" xr:uid="{00000000-0005-0000-0000-0000CE9E0000}"/>
    <cellStyle name="Normal 3 6 15 2 2" xfId="30946" xr:uid="{00000000-0005-0000-0000-0000CF9E0000}"/>
    <cellStyle name="Normal 3 6 15 2 3" xfId="47896" xr:uid="{00000000-0005-0000-0000-0000D09E0000}"/>
    <cellStyle name="Normal 3 6 15 3" xfId="30947" xr:uid="{00000000-0005-0000-0000-0000D19E0000}"/>
    <cellStyle name="Normal 3 6 15 4" xfId="47897" xr:uid="{00000000-0005-0000-0000-0000D29E0000}"/>
    <cellStyle name="Normal 3 6 16" xfId="14769" xr:uid="{00000000-0005-0000-0000-0000D39E0000}"/>
    <cellStyle name="Normal 3 6 16 2" xfId="30948" xr:uid="{00000000-0005-0000-0000-0000D49E0000}"/>
    <cellStyle name="Normal 3 6 16 3" xfId="47898" xr:uid="{00000000-0005-0000-0000-0000D59E0000}"/>
    <cellStyle name="Normal 3 6 17" xfId="30949" xr:uid="{00000000-0005-0000-0000-0000D69E0000}"/>
    <cellStyle name="Normal 3 6 17 2" xfId="47899" xr:uid="{00000000-0005-0000-0000-0000D79E0000}"/>
    <cellStyle name="Normal 3 6 18" xfId="47900" xr:uid="{00000000-0005-0000-0000-0000D89E0000}"/>
    <cellStyle name="Normal 3 6 19" xfId="47901" xr:uid="{00000000-0005-0000-0000-0000D99E0000}"/>
    <cellStyle name="Normal 3 6 2" xfId="14770" xr:uid="{00000000-0005-0000-0000-0000DA9E0000}"/>
    <cellStyle name="Normal 3 6 2 10" xfId="14771" xr:uid="{00000000-0005-0000-0000-0000DB9E0000}"/>
    <cellStyle name="Normal 3 6 2 10 2" xfId="14772" xr:uid="{00000000-0005-0000-0000-0000DC9E0000}"/>
    <cellStyle name="Normal 3 6 2 10 2 2" xfId="30950" xr:uid="{00000000-0005-0000-0000-0000DD9E0000}"/>
    <cellStyle name="Normal 3 6 2 10 2 2 2" xfId="30951" xr:uid="{00000000-0005-0000-0000-0000DE9E0000}"/>
    <cellStyle name="Normal 3 6 2 10 2 2 3" xfId="47902" xr:uid="{00000000-0005-0000-0000-0000DF9E0000}"/>
    <cellStyle name="Normal 3 6 2 10 2 3" xfId="30952" xr:uid="{00000000-0005-0000-0000-0000E09E0000}"/>
    <cellStyle name="Normal 3 6 2 10 2 4" xfId="47903" xr:uid="{00000000-0005-0000-0000-0000E19E0000}"/>
    <cellStyle name="Normal 3 6 2 10 3" xfId="30953" xr:uid="{00000000-0005-0000-0000-0000E29E0000}"/>
    <cellStyle name="Normal 3 6 2 10 3 2" xfId="30954" xr:uid="{00000000-0005-0000-0000-0000E39E0000}"/>
    <cellStyle name="Normal 3 6 2 10 3 3" xfId="47904" xr:uid="{00000000-0005-0000-0000-0000E49E0000}"/>
    <cellStyle name="Normal 3 6 2 10 4" xfId="30955" xr:uid="{00000000-0005-0000-0000-0000E59E0000}"/>
    <cellStyle name="Normal 3 6 2 10 5" xfId="47905" xr:uid="{00000000-0005-0000-0000-0000E69E0000}"/>
    <cellStyle name="Normal 3 6 2 11" xfId="14773" xr:uid="{00000000-0005-0000-0000-0000E79E0000}"/>
    <cellStyle name="Normal 3 6 2 11 2" xfId="14774" xr:uid="{00000000-0005-0000-0000-0000E89E0000}"/>
    <cellStyle name="Normal 3 6 2 11 2 2" xfId="30956" xr:uid="{00000000-0005-0000-0000-0000E99E0000}"/>
    <cellStyle name="Normal 3 6 2 11 2 3" xfId="47906" xr:uid="{00000000-0005-0000-0000-0000EA9E0000}"/>
    <cellStyle name="Normal 3 6 2 11 3" xfId="30957" xr:uid="{00000000-0005-0000-0000-0000EB9E0000}"/>
    <cellStyle name="Normal 3 6 2 11 4" xfId="47907" xr:uid="{00000000-0005-0000-0000-0000EC9E0000}"/>
    <cellStyle name="Normal 3 6 2 12" xfId="14775" xr:uid="{00000000-0005-0000-0000-0000ED9E0000}"/>
    <cellStyle name="Normal 3 6 2 12 2" xfId="30958" xr:uid="{00000000-0005-0000-0000-0000EE9E0000}"/>
    <cellStyle name="Normal 3 6 2 12 3" xfId="47908" xr:uid="{00000000-0005-0000-0000-0000EF9E0000}"/>
    <cellStyle name="Normal 3 6 2 13" xfId="30959" xr:uid="{00000000-0005-0000-0000-0000F09E0000}"/>
    <cellStyle name="Normal 3 6 2 13 2" xfId="47909" xr:uid="{00000000-0005-0000-0000-0000F19E0000}"/>
    <cellStyle name="Normal 3 6 2 14" xfId="47910" xr:uid="{00000000-0005-0000-0000-0000F29E0000}"/>
    <cellStyle name="Normal 3 6 2 15" xfId="47911" xr:uid="{00000000-0005-0000-0000-0000F39E0000}"/>
    <cellStyle name="Normal 3 6 2 16" xfId="47912" xr:uid="{00000000-0005-0000-0000-0000F49E0000}"/>
    <cellStyle name="Normal 3 6 2 2" xfId="14776" xr:uid="{00000000-0005-0000-0000-0000F59E0000}"/>
    <cellStyle name="Normal 3 6 2 2 10" xfId="14777" xr:uid="{00000000-0005-0000-0000-0000F69E0000}"/>
    <cellStyle name="Normal 3 6 2 2 10 2" xfId="14778" xr:uid="{00000000-0005-0000-0000-0000F79E0000}"/>
    <cellStyle name="Normal 3 6 2 2 10 2 2" xfId="30960" xr:uid="{00000000-0005-0000-0000-0000F89E0000}"/>
    <cellStyle name="Normal 3 6 2 2 10 2 3" xfId="47913" xr:uid="{00000000-0005-0000-0000-0000F99E0000}"/>
    <cellStyle name="Normal 3 6 2 2 10 3" xfId="30961" xr:uid="{00000000-0005-0000-0000-0000FA9E0000}"/>
    <cellStyle name="Normal 3 6 2 2 10 4" xfId="47914" xr:uid="{00000000-0005-0000-0000-0000FB9E0000}"/>
    <cellStyle name="Normal 3 6 2 2 11" xfId="14779" xr:uid="{00000000-0005-0000-0000-0000FC9E0000}"/>
    <cellStyle name="Normal 3 6 2 2 11 2" xfId="30962" xr:uid="{00000000-0005-0000-0000-0000FD9E0000}"/>
    <cellStyle name="Normal 3 6 2 2 11 3" xfId="47915" xr:uid="{00000000-0005-0000-0000-0000FE9E0000}"/>
    <cellStyle name="Normal 3 6 2 2 12" xfId="30963" xr:uid="{00000000-0005-0000-0000-0000FF9E0000}"/>
    <cellStyle name="Normal 3 6 2 2 12 2" xfId="47916" xr:uid="{00000000-0005-0000-0000-0000009F0000}"/>
    <cellStyle name="Normal 3 6 2 2 13" xfId="47917" xr:uid="{00000000-0005-0000-0000-0000019F0000}"/>
    <cellStyle name="Normal 3 6 2 2 14" xfId="47918" xr:uid="{00000000-0005-0000-0000-0000029F0000}"/>
    <cellStyle name="Normal 3 6 2 2 15" xfId="47919" xr:uid="{00000000-0005-0000-0000-0000039F0000}"/>
    <cellStyle name="Normal 3 6 2 2 2" xfId="14780" xr:uid="{00000000-0005-0000-0000-0000049F0000}"/>
    <cellStyle name="Normal 3 6 2 2 2 10" xfId="47920" xr:uid="{00000000-0005-0000-0000-0000059F0000}"/>
    <cellStyle name="Normal 3 6 2 2 2 11" xfId="47921" xr:uid="{00000000-0005-0000-0000-0000069F0000}"/>
    <cellStyle name="Normal 3 6 2 2 2 12" xfId="47922" xr:uid="{00000000-0005-0000-0000-0000079F0000}"/>
    <cellStyle name="Normal 3 6 2 2 2 2" xfId="14781" xr:uid="{00000000-0005-0000-0000-0000089F0000}"/>
    <cellStyle name="Normal 3 6 2 2 2 2 2" xfId="14782" xr:uid="{00000000-0005-0000-0000-0000099F0000}"/>
    <cellStyle name="Normal 3 6 2 2 2 2 2 2" xfId="14783" xr:uid="{00000000-0005-0000-0000-00000A9F0000}"/>
    <cellStyle name="Normal 3 6 2 2 2 2 2 2 2" xfId="14784" xr:uid="{00000000-0005-0000-0000-00000B9F0000}"/>
    <cellStyle name="Normal 3 6 2 2 2 2 2 2 2 2" xfId="30964" xr:uid="{00000000-0005-0000-0000-00000C9F0000}"/>
    <cellStyle name="Normal 3 6 2 2 2 2 2 2 2 2 2" xfId="30965" xr:uid="{00000000-0005-0000-0000-00000D9F0000}"/>
    <cellStyle name="Normal 3 6 2 2 2 2 2 2 2 2 3" xfId="47923" xr:uid="{00000000-0005-0000-0000-00000E9F0000}"/>
    <cellStyle name="Normal 3 6 2 2 2 2 2 2 2 3" xfId="30966" xr:uid="{00000000-0005-0000-0000-00000F9F0000}"/>
    <cellStyle name="Normal 3 6 2 2 2 2 2 2 2 4" xfId="47924" xr:uid="{00000000-0005-0000-0000-0000109F0000}"/>
    <cellStyle name="Normal 3 6 2 2 2 2 2 2 3" xfId="14785" xr:uid="{00000000-0005-0000-0000-0000119F0000}"/>
    <cellStyle name="Normal 3 6 2 2 2 2 2 2 3 2" xfId="30967" xr:uid="{00000000-0005-0000-0000-0000129F0000}"/>
    <cellStyle name="Normal 3 6 2 2 2 2 2 2 3 3" xfId="47925" xr:uid="{00000000-0005-0000-0000-0000139F0000}"/>
    <cellStyle name="Normal 3 6 2 2 2 2 2 2 4" xfId="30968" xr:uid="{00000000-0005-0000-0000-0000149F0000}"/>
    <cellStyle name="Normal 3 6 2 2 2 2 2 2 5" xfId="47926" xr:uid="{00000000-0005-0000-0000-0000159F0000}"/>
    <cellStyle name="Normal 3 6 2 2 2 2 2 3" xfId="14786" xr:uid="{00000000-0005-0000-0000-0000169F0000}"/>
    <cellStyle name="Normal 3 6 2 2 2 2 2 3 2" xfId="14787" xr:uid="{00000000-0005-0000-0000-0000179F0000}"/>
    <cellStyle name="Normal 3 6 2 2 2 2 2 3 2 2" xfId="30969" xr:uid="{00000000-0005-0000-0000-0000189F0000}"/>
    <cellStyle name="Normal 3 6 2 2 2 2 2 3 2 3" xfId="47927" xr:uid="{00000000-0005-0000-0000-0000199F0000}"/>
    <cellStyle name="Normal 3 6 2 2 2 2 2 3 3" xfId="30970" xr:uid="{00000000-0005-0000-0000-00001A9F0000}"/>
    <cellStyle name="Normal 3 6 2 2 2 2 2 3 4" xfId="47928" xr:uid="{00000000-0005-0000-0000-00001B9F0000}"/>
    <cellStyle name="Normal 3 6 2 2 2 2 2 4" xfId="14788" xr:uid="{00000000-0005-0000-0000-00001C9F0000}"/>
    <cellStyle name="Normal 3 6 2 2 2 2 2 4 2" xfId="14789" xr:uid="{00000000-0005-0000-0000-00001D9F0000}"/>
    <cellStyle name="Normal 3 6 2 2 2 2 2 4 3" xfId="47929" xr:uid="{00000000-0005-0000-0000-00001E9F0000}"/>
    <cellStyle name="Normal 3 6 2 2 2 2 2 5" xfId="14790" xr:uid="{00000000-0005-0000-0000-00001F9F0000}"/>
    <cellStyle name="Normal 3 6 2 2 2 2 2 5 2" xfId="14791" xr:uid="{00000000-0005-0000-0000-0000209F0000}"/>
    <cellStyle name="Normal 3 6 2 2 2 2 2 6" xfId="14792" xr:uid="{00000000-0005-0000-0000-0000219F0000}"/>
    <cellStyle name="Normal 3 6 2 2 2 2 2 7" xfId="47930" xr:uid="{00000000-0005-0000-0000-0000229F0000}"/>
    <cellStyle name="Normal 3 6 2 2 2 2 3" xfId="14793" xr:uid="{00000000-0005-0000-0000-0000239F0000}"/>
    <cellStyle name="Normal 3 6 2 2 2 2 3 2" xfId="14794" xr:uid="{00000000-0005-0000-0000-0000249F0000}"/>
    <cellStyle name="Normal 3 6 2 2 2 2 3 2 2" xfId="30971" xr:uid="{00000000-0005-0000-0000-0000259F0000}"/>
    <cellStyle name="Normal 3 6 2 2 2 2 3 2 2 2" xfId="30972" xr:uid="{00000000-0005-0000-0000-0000269F0000}"/>
    <cellStyle name="Normal 3 6 2 2 2 2 3 2 2 3" xfId="47931" xr:uid="{00000000-0005-0000-0000-0000279F0000}"/>
    <cellStyle name="Normal 3 6 2 2 2 2 3 2 3" xfId="30973" xr:uid="{00000000-0005-0000-0000-0000289F0000}"/>
    <cellStyle name="Normal 3 6 2 2 2 2 3 2 4" xfId="47932" xr:uid="{00000000-0005-0000-0000-0000299F0000}"/>
    <cellStyle name="Normal 3 6 2 2 2 2 3 3" xfId="14795" xr:uid="{00000000-0005-0000-0000-00002A9F0000}"/>
    <cellStyle name="Normal 3 6 2 2 2 2 3 3 2" xfId="30974" xr:uid="{00000000-0005-0000-0000-00002B9F0000}"/>
    <cellStyle name="Normal 3 6 2 2 2 2 3 3 3" xfId="47933" xr:uid="{00000000-0005-0000-0000-00002C9F0000}"/>
    <cellStyle name="Normal 3 6 2 2 2 2 3 4" xfId="30975" xr:uid="{00000000-0005-0000-0000-00002D9F0000}"/>
    <cellStyle name="Normal 3 6 2 2 2 2 3 5" xfId="47934" xr:uid="{00000000-0005-0000-0000-00002E9F0000}"/>
    <cellStyle name="Normal 3 6 2 2 2 2 4" xfId="14796" xr:uid="{00000000-0005-0000-0000-00002F9F0000}"/>
    <cellStyle name="Normal 3 6 2 2 2 2 4 2" xfId="14797" xr:uid="{00000000-0005-0000-0000-0000309F0000}"/>
    <cellStyle name="Normal 3 6 2 2 2 2 4 2 2" xfId="30976" xr:uid="{00000000-0005-0000-0000-0000319F0000}"/>
    <cellStyle name="Normal 3 6 2 2 2 2 4 2 3" xfId="47935" xr:uid="{00000000-0005-0000-0000-0000329F0000}"/>
    <cellStyle name="Normal 3 6 2 2 2 2 4 3" xfId="30977" xr:uid="{00000000-0005-0000-0000-0000339F0000}"/>
    <cellStyle name="Normal 3 6 2 2 2 2 4 4" xfId="47936" xr:uid="{00000000-0005-0000-0000-0000349F0000}"/>
    <cellStyle name="Normal 3 6 2 2 2 2 5" xfId="14798" xr:uid="{00000000-0005-0000-0000-0000359F0000}"/>
    <cellStyle name="Normal 3 6 2 2 2 2 5 2" xfId="14799" xr:uid="{00000000-0005-0000-0000-0000369F0000}"/>
    <cellStyle name="Normal 3 6 2 2 2 2 5 3" xfId="47937" xr:uid="{00000000-0005-0000-0000-0000379F0000}"/>
    <cellStyle name="Normal 3 6 2 2 2 2 6" xfId="14800" xr:uid="{00000000-0005-0000-0000-0000389F0000}"/>
    <cellStyle name="Normal 3 6 2 2 2 2 6 2" xfId="14801" xr:uid="{00000000-0005-0000-0000-0000399F0000}"/>
    <cellStyle name="Normal 3 6 2 2 2 2 7" xfId="14802" xr:uid="{00000000-0005-0000-0000-00003A9F0000}"/>
    <cellStyle name="Normal 3 6 2 2 2 2 8" xfId="47938" xr:uid="{00000000-0005-0000-0000-00003B9F0000}"/>
    <cellStyle name="Normal 3 6 2 2 2 3" xfId="14803" xr:uid="{00000000-0005-0000-0000-00003C9F0000}"/>
    <cellStyle name="Normal 3 6 2 2 2 3 2" xfId="14804" xr:uid="{00000000-0005-0000-0000-00003D9F0000}"/>
    <cellStyle name="Normal 3 6 2 2 2 3 2 2" xfId="14805" xr:uid="{00000000-0005-0000-0000-00003E9F0000}"/>
    <cellStyle name="Normal 3 6 2 2 2 3 2 2 2" xfId="30978" xr:uid="{00000000-0005-0000-0000-00003F9F0000}"/>
    <cellStyle name="Normal 3 6 2 2 2 3 2 2 2 2" xfId="30979" xr:uid="{00000000-0005-0000-0000-0000409F0000}"/>
    <cellStyle name="Normal 3 6 2 2 2 3 2 2 2 3" xfId="47939" xr:uid="{00000000-0005-0000-0000-0000419F0000}"/>
    <cellStyle name="Normal 3 6 2 2 2 3 2 2 3" xfId="30980" xr:uid="{00000000-0005-0000-0000-0000429F0000}"/>
    <cellStyle name="Normal 3 6 2 2 2 3 2 2 4" xfId="47940" xr:uid="{00000000-0005-0000-0000-0000439F0000}"/>
    <cellStyle name="Normal 3 6 2 2 2 3 2 3" xfId="14806" xr:uid="{00000000-0005-0000-0000-0000449F0000}"/>
    <cellStyle name="Normal 3 6 2 2 2 3 2 3 2" xfId="30981" xr:uid="{00000000-0005-0000-0000-0000459F0000}"/>
    <cellStyle name="Normal 3 6 2 2 2 3 2 3 3" xfId="47941" xr:uid="{00000000-0005-0000-0000-0000469F0000}"/>
    <cellStyle name="Normal 3 6 2 2 2 3 2 4" xfId="30982" xr:uid="{00000000-0005-0000-0000-0000479F0000}"/>
    <cellStyle name="Normal 3 6 2 2 2 3 2 5" xfId="47942" xr:uid="{00000000-0005-0000-0000-0000489F0000}"/>
    <cellStyle name="Normal 3 6 2 2 2 3 3" xfId="14807" xr:uid="{00000000-0005-0000-0000-0000499F0000}"/>
    <cellStyle name="Normal 3 6 2 2 2 3 3 2" xfId="14808" xr:uid="{00000000-0005-0000-0000-00004A9F0000}"/>
    <cellStyle name="Normal 3 6 2 2 2 3 3 2 2" xfId="30983" xr:uid="{00000000-0005-0000-0000-00004B9F0000}"/>
    <cellStyle name="Normal 3 6 2 2 2 3 3 2 3" xfId="47943" xr:uid="{00000000-0005-0000-0000-00004C9F0000}"/>
    <cellStyle name="Normal 3 6 2 2 2 3 3 3" xfId="30984" xr:uid="{00000000-0005-0000-0000-00004D9F0000}"/>
    <cellStyle name="Normal 3 6 2 2 2 3 3 4" xfId="47944" xr:uid="{00000000-0005-0000-0000-00004E9F0000}"/>
    <cellStyle name="Normal 3 6 2 2 2 3 4" xfId="14809" xr:uid="{00000000-0005-0000-0000-00004F9F0000}"/>
    <cellStyle name="Normal 3 6 2 2 2 3 4 2" xfId="14810" xr:uid="{00000000-0005-0000-0000-0000509F0000}"/>
    <cellStyle name="Normal 3 6 2 2 2 3 4 3" xfId="47945" xr:uid="{00000000-0005-0000-0000-0000519F0000}"/>
    <cellStyle name="Normal 3 6 2 2 2 3 5" xfId="14811" xr:uid="{00000000-0005-0000-0000-0000529F0000}"/>
    <cellStyle name="Normal 3 6 2 2 2 3 5 2" xfId="14812" xr:uid="{00000000-0005-0000-0000-0000539F0000}"/>
    <cellStyle name="Normal 3 6 2 2 2 3 6" xfId="14813" xr:uid="{00000000-0005-0000-0000-0000549F0000}"/>
    <cellStyle name="Normal 3 6 2 2 2 3 7" xfId="47946" xr:uid="{00000000-0005-0000-0000-0000559F0000}"/>
    <cellStyle name="Normal 3 6 2 2 2 4" xfId="14814" xr:uid="{00000000-0005-0000-0000-0000569F0000}"/>
    <cellStyle name="Normal 3 6 2 2 2 4 2" xfId="14815" xr:uid="{00000000-0005-0000-0000-0000579F0000}"/>
    <cellStyle name="Normal 3 6 2 2 2 4 2 2" xfId="30985" xr:uid="{00000000-0005-0000-0000-0000589F0000}"/>
    <cellStyle name="Normal 3 6 2 2 2 4 2 2 2" xfId="30986" xr:uid="{00000000-0005-0000-0000-0000599F0000}"/>
    <cellStyle name="Normal 3 6 2 2 2 4 2 2 2 2" xfId="30987" xr:uid="{00000000-0005-0000-0000-00005A9F0000}"/>
    <cellStyle name="Normal 3 6 2 2 2 4 2 2 2 3" xfId="47947" xr:uid="{00000000-0005-0000-0000-00005B9F0000}"/>
    <cellStyle name="Normal 3 6 2 2 2 4 2 2 3" xfId="30988" xr:uid="{00000000-0005-0000-0000-00005C9F0000}"/>
    <cellStyle name="Normal 3 6 2 2 2 4 2 2 4" xfId="47948" xr:uid="{00000000-0005-0000-0000-00005D9F0000}"/>
    <cellStyle name="Normal 3 6 2 2 2 4 2 3" xfId="30989" xr:uid="{00000000-0005-0000-0000-00005E9F0000}"/>
    <cellStyle name="Normal 3 6 2 2 2 4 2 3 2" xfId="30990" xr:uid="{00000000-0005-0000-0000-00005F9F0000}"/>
    <cellStyle name="Normal 3 6 2 2 2 4 2 3 3" xfId="47949" xr:uid="{00000000-0005-0000-0000-0000609F0000}"/>
    <cellStyle name="Normal 3 6 2 2 2 4 2 4" xfId="30991" xr:uid="{00000000-0005-0000-0000-0000619F0000}"/>
    <cellStyle name="Normal 3 6 2 2 2 4 2 5" xfId="47950" xr:uid="{00000000-0005-0000-0000-0000629F0000}"/>
    <cellStyle name="Normal 3 6 2 2 2 4 3" xfId="14816" xr:uid="{00000000-0005-0000-0000-0000639F0000}"/>
    <cellStyle name="Normal 3 6 2 2 2 4 3 2" xfId="30992" xr:uid="{00000000-0005-0000-0000-0000649F0000}"/>
    <cellStyle name="Normal 3 6 2 2 2 4 3 2 2" xfId="30993" xr:uid="{00000000-0005-0000-0000-0000659F0000}"/>
    <cellStyle name="Normal 3 6 2 2 2 4 3 2 3" xfId="47951" xr:uid="{00000000-0005-0000-0000-0000669F0000}"/>
    <cellStyle name="Normal 3 6 2 2 2 4 3 3" xfId="30994" xr:uid="{00000000-0005-0000-0000-0000679F0000}"/>
    <cellStyle name="Normal 3 6 2 2 2 4 3 4" xfId="47952" xr:uid="{00000000-0005-0000-0000-0000689F0000}"/>
    <cellStyle name="Normal 3 6 2 2 2 4 4" xfId="30995" xr:uid="{00000000-0005-0000-0000-0000699F0000}"/>
    <cellStyle name="Normal 3 6 2 2 2 4 4 2" xfId="30996" xr:uid="{00000000-0005-0000-0000-00006A9F0000}"/>
    <cellStyle name="Normal 3 6 2 2 2 4 4 3" xfId="47953" xr:uid="{00000000-0005-0000-0000-00006B9F0000}"/>
    <cellStyle name="Normal 3 6 2 2 2 4 5" xfId="30997" xr:uid="{00000000-0005-0000-0000-00006C9F0000}"/>
    <cellStyle name="Normal 3 6 2 2 2 4 6" xfId="47954" xr:uid="{00000000-0005-0000-0000-00006D9F0000}"/>
    <cellStyle name="Normal 3 6 2 2 2 5" xfId="14817" xr:uid="{00000000-0005-0000-0000-00006E9F0000}"/>
    <cellStyle name="Normal 3 6 2 2 2 5 2" xfId="14818" xr:uid="{00000000-0005-0000-0000-00006F9F0000}"/>
    <cellStyle name="Normal 3 6 2 2 2 5 2 2" xfId="30998" xr:uid="{00000000-0005-0000-0000-0000709F0000}"/>
    <cellStyle name="Normal 3 6 2 2 2 5 2 2 2" xfId="30999" xr:uid="{00000000-0005-0000-0000-0000719F0000}"/>
    <cellStyle name="Normal 3 6 2 2 2 5 2 2 3" xfId="47955" xr:uid="{00000000-0005-0000-0000-0000729F0000}"/>
    <cellStyle name="Normal 3 6 2 2 2 5 2 3" xfId="31000" xr:uid="{00000000-0005-0000-0000-0000739F0000}"/>
    <cellStyle name="Normal 3 6 2 2 2 5 2 4" xfId="47956" xr:uid="{00000000-0005-0000-0000-0000749F0000}"/>
    <cellStyle name="Normal 3 6 2 2 2 5 3" xfId="31001" xr:uid="{00000000-0005-0000-0000-0000759F0000}"/>
    <cellStyle name="Normal 3 6 2 2 2 5 3 2" xfId="31002" xr:uid="{00000000-0005-0000-0000-0000769F0000}"/>
    <cellStyle name="Normal 3 6 2 2 2 5 3 3" xfId="47957" xr:uid="{00000000-0005-0000-0000-0000779F0000}"/>
    <cellStyle name="Normal 3 6 2 2 2 5 4" xfId="31003" xr:uid="{00000000-0005-0000-0000-0000789F0000}"/>
    <cellStyle name="Normal 3 6 2 2 2 5 5" xfId="47958" xr:uid="{00000000-0005-0000-0000-0000799F0000}"/>
    <cellStyle name="Normal 3 6 2 2 2 6" xfId="14819" xr:uid="{00000000-0005-0000-0000-00007A9F0000}"/>
    <cellStyle name="Normal 3 6 2 2 2 6 2" xfId="14820" xr:uid="{00000000-0005-0000-0000-00007B9F0000}"/>
    <cellStyle name="Normal 3 6 2 2 2 6 2 2" xfId="31004" xr:uid="{00000000-0005-0000-0000-00007C9F0000}"/>
    <cellStyle name="Normal 3 6 2 2 2 6 2 2 2" xfId="31005" xr:uid="{00000000-0005-0000-0000-00007D9F0000}"/>
    <cellStyle name="Normal 3 6 2 2 2 6 2 2 3" xfId="47959" xr:uid="{00000000-0005-0000-0000-00007E9F0000}"/>
    <cellStyle name="Normal 3 6 2 2 2 6 2 3" xfId="31006" xr:uid="{00000000-0005-0000-0000-00007F9F0000}"/>
    <cellStyle name="Normal 3 6 2 2 2 6 2 4" xfId="47960" xr:uid="{00000000-0005-0000-0000-0000809F0000}"/>
    <cellStyle name="Normal 3 6 2 2 2 6 3" xfId="31007" xr:uid="{00000000-0005-0000-0000-0000819F0000}"/>
    <cellStyle name="Normal 3 6 2 2 2 6 3 2" xfId="31008" xr:uid="{00000000-0005-0000-0000-0000829F0000}"/>
    <cellStyle name="Normal 3 6 2 2 2 6 3 3" xfId="47961" xr:uid="{00000000-0005-0000-0000-0000839F0000}"/>
    <cellStyle name="Normal 3 6 2 2 2 6 4" xfId="31009" xr:uid="{00000000-0005-0000-0000-0000849F0000}"/>
    <cellStyle name="Normal 3 6 2 2 2 6 5" xfId="47962" xr:uid="{00000000-0005-0000-0000-0000859F0000}"/>
    <cellStyle name="Normal 3 6 2 2 2 7" xfId="14821" xr:uid="{00000000-0005-0000-0000-0000869F0000}"/>
    <cellStyle name="Normal 3 6 2 2 2 7 2" xfId="14822" xr:uid="{00000000-0005-0000-0000-0000879F0000}"/>
    <cellStyle name="Normal 3 6 2 2 2 7 2 2" xfId="31010" xr:uid="{00000000-0005-0000-0000-0000889F0000}"/>
    <cellStyle name="Normal 3 6 2 2 2 7 2 3" xfId="47963" xr:uid="{00000000-0005-0000-0000-0000899F0000}"/>
    <cellStyle name="Normal 3 6 2 2 2 7 3" xfId="31011" xr:uid="{00000000-0005-0000-0000-00008A9F0000}"/>
    <cellStyle name="Normal 3 6 2 2 2 7 4" xfId="47964" xr:uid="{00000000-0005-0000-0000-00008B9F0000}"/>
    <cellStyle name="Normal 3 6 2 2 2 8" xfId="14823" xr:uid="{00000000-0005-0000-0000-00008C9F0000}"/>
    <cellStyle name="Normal 3 6 2 2 2 8 2" xfId="31012" xr:uid="{00000000-0005-0000-0000-00008D9F0000}"/>
    <cellStyle name="Normal 3 6 2 2 2 8 3" xfId="47965" xr:uid="{00000000-0005-0000-0000-00008E9F0000}"/>
    <cellStyle name="Normal 3 6 2 2 2 9" xfId="31013" xr:uid="{00000000-0005-0000-0000-00008F9F0000}"/>
    <cellStyle name="Normal 3 6 2 2 2 9 2" xfId="47966" xr:uid="{00000000-0005-0000-0000-0000909F0000}"/>
    <cellStyle name="Normal 3 6 2 2 3" xfId="14824" xr:uid="{00000000-0005-0000-0000-0000919F0000}"/>
    <cellStyle name="Normal 3 6 2 2 3 10" xfId="47967" xr:uid="{00000000-0005-0000-0000-0000929F0000}"/>
    <cellStyle name="Normal 3 6 2 2 3 11" xfId="47968" xr:uid="{00000000-0005-0000-0000-0000939F0000}"/>
    <cellStyle name="Normal 3 6 2 2 3 2" xfId="14825" xr:uid="{00000000-0005-0000-0000-0000949F0000}"/>
    <cellStyle name="Normal 3 6 2 2 3 2 2" xfId="14826" xr:uid="{00000000-0005-0000-0000-0000959F0000}"/>
    <cellStyle name="Normal 3 6 2 2 3 2 2 2" xfId="14827" xr:uid="{00000000-0005-0000-0000-0000969F0000}"/>
    <cellStyle name="Normal 3 6 2 2 3 2 2 2 2" xfId="14828" xr:uid="{00000000-0005-0000-0000-0000979F0000}"/>
    <cellStyle name="Normal 3 6 2 2 3 2 2 2 2 2" xfId="31014" xr:uid="{00000000-0005-0000-0000-0000989F0000}"/>
    <cellStyle name="Normal 3 6 2 2 3 2 2 2 2 2 2" xfId="31015" xr:uid="{00000000-0005-0000-0000-0000999F0000}"/>
    <cellStyle name="Normal 3 6 2 2 3 2 2 2 2 2 3" xfId="47969" xr:uid="{00000000-0005-0000-0000-00009A9F0000}"/>
    <cellStyle name="Normal 3 6 2 2 3 2 2 2 2 3" xfId="31016" xr:uid="{00000000-0005-0000-0000-00009B9F0000}"/>
    <cellStyle name="Normal 3 6 2 2 3 2 2 2 2 4" xfId="47970" xr:uid="{00000000-0005-0000-0000-00009C9F0000}"/>
    <cellStyle name="Normal 3 6 2 2 3 2 2 2 3" xfId="14829" xr:uid="{00000000-0005-0000-0000-00009D9F0000}"/>
    <cellStyle name="Normal 3 6 2 2 3 2 2 2 3 2" xfId="31017" xr:uid="{00000000-0005-0000-0000-00009E9F0000}"/>
    <cellStyle name="Normal 3 6 2 2 3 2 2 2 3 3" xfId="47971" xr:uid="{00000000-0005-0000-0000-00009F9F0000}"/>
    <cellStyle name="Normal 3 6 2 2 3 2 2 2 4" xfId="31018" xr:uid="{00000000-0005-0000-0000-0000A09F0000}"/>
    <cellStyle name="Normal 3 6 2 2 3 2 2 2 5" xfId="47972" xr:uid="{00000000-0005-0000-0000-0000A19F0000}"/>
    <cellStyle name="Normal 3 6 2 2 3 2 2 3" xfId="14830" xr:uid="{00000000-0005-0000-0000-0000A29F0000}"/>
    <cellStyle name="Normal 3 6 2 2 3 2 2 3 2" xfId="14831" xr:uid="{00000000-0005-0000-0000-0000A39F0000}"/>
    <cellStyle name="Normal 3 6 2 2 3 2 2 3 2 2" xfId="31019" xr:uid="{00000000-0005-0000-0000-0000A49F0000}"/>
    <cellStyle name="Normal 3 6 2 2 3 2 2 3 2 3" xfId="47973" xr:uid="{00000000-0005-0000-0000-0000A59F0000}"/>
    <cellStyle name="Normal 3 6 2 2 3 2 2 3 3" xfId="31020" xr:uid="{00000000-0005-0000-0000-0000A69F0000}"/>
    <cellStyle name="Normal 3 6 2 2 3 2 2 3 4" xfId="47974" xr:uid="{00000000-0005-0000-0000-0000A79F0000}"/>
    <cellStyle name="Normal 3 6 2 2 3 2 2 4" xfId="14832" xr:uid="{00000000-0005-0000-0000-0000A89F0000}"/>
    <cellStyle name="Normal 3 6 2 2 3 2 2 4 2" xfId="14833" xr:uid="{00000000-0005-0000-0000-0000A99F0000}"/>
    <cellStyle name="Normal 3 6 2 2 3 2 2 4 3" xfId="47975" xr:uid="{00000000-0005-0000-0000-0000AA9F0000}"/>
    <cellStyle name="Normal 3 6 2 2 3 2 2 5" xfId="14834" xr:uid="{00000000-0005-0000-0000-0000AB9F0000}"/>
    <cellStyle name="Normal 3 6 2 2 3 2 2 5 2" xfId="14835" xr:uid="{00000000-0005-0000-0000-0000AC9F0000}"/>
    <cellStyle name="Normal 3 6 2 2 3 2 2 6" xfId="14836" xr:uid="{00000000-0005-0000-0000-0000AD9F0000}"/>
    <cellStyle name="Normal 3 6 2 2 3 2 2 7" xfId="47976" xr:uid="{00000000-0005-0000-0000-0000AE9F0000}"/>
    <cellStyle name="Normal 3 6 2 2 3 2 3" xfId="14837" xr:uid="{00000000-0005-0000-0000-0000AF9F0000}"/>
    <cellStyle name="Normal 3 6 2 2 3 2 3 2" xfId="14838" xr:uid="{00000000-0005-0000-0000-0000B09F0000}"/>
    <cellStyle name="Normal 3 6 2 2 3 2 3 2 2" xfId="31021" xr:uid="{00000000-0005-0000-0000-0000B19F0000}"/>
    <cellStyle name="Normal 3 6 2 2 3 2 3 2 2 2" xfId="31022" xr:uid="{00000000-0005-0000-0000-0000B29F0000}"/>
    <cellStyle name="Normal 3 6 2 2 3 2 3 2 2 3" xfId="47977" xr:uid="{00000000-0005-0000-0000-0000B39F0000}"/>
    <cellStyle name="Normal 3 6 2 2 3 2 3 2 3" xfId="31023" xr:uid="{00000000-0005-0000-0000-0000B49F0000}"/>
    <cellStyle name="Normal 3 6 2 2 3 2 3 2 4" xfId="47978" xr:uid="{00000000-0005-0000-0000-0000B59F0000}"/>
    <cellStyle name="Normal 3 6 2 2 3 2 3 3" xfId="14839" xr:uid="{00000000-0005-0000-0000-0000B69F0000}"/>
    <cellStyle name="Normal 3 6 2 2 3 2 3 3 2" xfId="31024" xr:uid="{00000000-0005-0000-0000-0000B79F0000}"/>
    <cellStyle name="Normal 3 6 2 2 3 2 3 3 3" xfId="47979" xr:uid="{00000000-0005-0000-0000-0000B89F0000}"/>
    <cellStyle name="Normal 3 6 2 2 3 2 3 4" xfId="31025" xr:uid="{00000000-0005-0000-0000-0000B99F0000}"/>
    <cellStyle name="Normal 3 6 2 2 3 2 3 5" xfId="47980" xr:uid="{00000000-0005-0000-0000-0000BA9F0000}"/>
    <cellStyle name="Normal 3 6 2 2 3 2 4" xfId="14840" xr:uid="{00000000-0005-0000-0000-0000BB9F0000}"/>
    <cellStyle name="Normal 3 6 2 2 3 2 4 2" xfId="14841" xr:uid="{00000000-0005-0000-0000-0000BC9F0000}"/>
    <cellStyle name="Normal 3 6 2 2 3 2 4 2 2" xfId="31026" xr:uid="{00000000-0005-0000-0000-0000BD9F0000}"/>
    <cellStyle name="Normal 3 6 2 2 3 2 4 2 3" xfId="47981" xr:uid="{00000000-0005-0000-0000-0000BE9F0000}"/>
    <cellStyle name="Normal 3 6 2 2 3 2 4 3" xfId="31027" xr:uid="{00000000-0005-0000-0000-0000BF9F0000}"/>
    <cellStyle name="Normal 3 6 2 2 3 2 4 4" xfId="47982" xr:uid="{00000000-0005-0000-0000-0000C09F0000}"/>
    <cellStyle name="Normal 3 6 2 2 3 2 5" xfId="14842" xr:uid="{00000000-0005-0000-0000-0000C19F0000}"/>
    <cellStyle name="Normal 3 6 2 2 3 2 5 2" xfId="14843" xr:uid="{00000000-0005-0000-0000-0000C29F0000}"/>
    <cellStyle name="Normal 3 6 2 2 3 2 5 3" xfId="47983" xr:uid="{00000000-0005-0000-0000-0000C39F0000}"/>
    <cellStyle name="Normal 3 6 2 2 3 2 6" xfId="14844" xr:uid="{00000000-0005-0000-0000-0000C49F0000}"/>
    <cellStyle name="Normal 3 6 2 2 3 2 6 2" xfId="14845" xr:uid="{00000000-0005-0000-0000-0000C59F0000}"/>
    <cellStyle name="Normal 3 6 2 2 3 2 7" xfId="14846" xr:uid="{00000000-0005-0000-0000-0000C69F0000}"/>
    <cellStyle name="Normal 3 6 2 2 3 2 8" xfId="47984" xr:uid="{00000000-0005-0000-0000-0000C79F0000}"/>
    <cellStyle name="Normal 3 6 2 2 3 3" xfId="14847" xr:uid="{00000000-0005-0000-0000-0000C89F0000}"/>
    <cellStyle name="Normal 3 6 2 2 3 3 2" xfId="14848" xr:uid="{00000000-0005-0000-0000-0000C99F0000}"/>
    <cellStyle name="Normal 3 6 2 2 3 3 2 2" xfId="14849" xr:uid="{00000000-0005-0000-0000-0000CA9F0000}"/>
    <cellStyle name="Normal 3 6 2 2 3 3 2 2 2" xfId="31028" xr:uid="{00000000-0005-0000-0000-0000CB9F0000}"/>
    <cellStyle name="Normal 3 6 2 2 3 3 2 2 2 2" xfId="31029" xr:uid="{00000000-0005-0000-0000-0000CC9F0000}"/>
    <cellStyle name="Normal 3 6 2 2 3 3 2 2 2 3" xfId="47985" xr:uid="{00000000-0005-0000-0000-0000CD9F0000}"/>
    <cellStyle name="Normal 3 6 2 2 3 3 2 2 3" xfId="31030" xr:uid="{00000000-0005-0000-0000-0000CE9F0000}"/>
    <cellStyle name="Normal 3 6 2 2 3 3 2 2 4" xfId="47986" xr:uid="{00000000-0005-0000-0000-0000CF9F0000}"/>
    <cellStyle name="Normal 3 6 2 2 3 3 2 3" xfId="14850" xr:uid="{00000000-0005-0000-0000-0000D09F0000}"/>
    <cellStyle name="Normal 3 6 2 2 3 3 2 3 2" xfId="31031" xr:uid="{00000000-0005-0000-0000-0000D19F0000}"/>
    <cellStyle name="Normal 3 6 2 2 3 3 2 3 3" xfId="47987" xr:uid="{00000000-0005-0000-0000-0000D29F0000}"/>
    <cellStyle name="Normal 3 6 2 2 3 3 2 4" xfId="31032" xr:uid="{00000000-0005-0000-0000-0000D39F0000}"/>
    <cellStyle name="Normal 3 6 2 2 3 3 2 5" xfId="47988" xr:uid="{00000000-0005-0000-0000-0000D49F0000}"/>
    <cellStyle name="Normal 3 6 2 2 3 3 3" xfId="14851" xr:uid="{00000000-0005-0000-0000-0000D59F0000}"/>
    <cellStyle name="Normal 3 6 2 2 3 3 3 2" xfId="14852" xr:uid="{00000000-0005-0000-0000-0000D69F0000}"/>
    <cellStyle name="Normal 3 6 2 2 3 3 3 2 2" xfId="31033" xr:uid="{00000000-0005-0000-0000-0000D79F0000}"/>
    <cellStyle name="Normal 3 6 2 2 3 3 3 2 3" xfId="47989" xr:uid="{00000000-0005-0000-0000-0000D89F0000}"/>
    <cellStyle name="Normal 3 6 2 2 3 3 3 3" xfId="31034" xr:uid="{00000000-0005-0000-0000-0000D99F0000}"/>
    <cellStyle name="Normal 3 6 2 2 3 3 3 4" xfId="47990" xr:uid="{00000000-0005-0000-0000-0000DA9F0000}"/>
    <cellStyle name="Normal 3 6 2 2 3 3 4" xfId="14853" xr:uid="{00000000-0005-0000-0000-0000DB9F0000}"/>
    <cellStyle name="Normal 3 6 2 2 3 3 4 2" xfId="14854" xr:uid="{00000000-0005-0000-0000-0000DC9F0000}"/>
    <cellStyle name="Normal 3 6 2 2 3 3 4 3" xfId="47991" xr:uid="{00000000-0005-0000-0000-0000DD9F0000}"/>
    <cellStyle name="Normal 3 6 2 2 3 3 5" xfId="14855" xr:uid="{00000000-0005-0000-0000-0000DE9F0000}"/>
    <cellStyle name="Normal 3 6 2 2 3 3 5 2" xfId="14856" xr:uid="{00000000-0005-0000-0000-0000DF9F0000}"/>
    <cellStyle name="Normal 3 6 2 2 3 3 6" xfId="14857" xr:uid="{00000000-0005-0000-0000-0000E09F0000}"/>
    <cellStyle name="Normal 3 6 2 2 3 3 7" xfId="47992" xr:uid="{00000000-0005-0000-0000-0000E19F0000}"/>
    <cellStyle name="Normal 3 6 2 2 3 4" xfId="14858" xr:uid="{00000000-0005-0000-0000-0000E29F0000}"/>
    <cellStyle name="Normal 3 6 2 2 3 4 2" xfId="14859" xr:uid="{00000000-0005-0000-0000-0000E39F0000}"/>
    <cellStyle name="Normal 3 6 2 2 3 4 2 2" xfId="31035" xr:uid="{00000000-0005-0000-0000-0000E49F0000}"/>
    <cellStyle name="Normal 3 6 2 2 3 4 2 2 2" xfId="31036" xr:uid="{00000000-0005-0000-0000-0000E59F0000}"/>
    <cellStyle name="Normal 3 6 2 2 3 4 2 2 2 2" xfId="31037" xr:uid="{00000000-0005-0000-0000-0000E69F0000}"/>
    <cellStyle name="Normal 3 6 2 2 3 4 2 2 2 3" xfId="47993" xr:uid="{00000000-0005-0000-0000-0000E79F0000}"/>
    <cellStyle name="Normal 3 6 2 2 3 4 2 2 3" xfId="31038" xr:uid="{00000000-0005-0000-0000-0000E89F0000}"/>
    <cellStyle name="Normal 3 6 2 2 3 4 2 2 4" xfId="47994" xr:uid="{00000000-0005-0000-0000-0000E99F0000}"/>
    <cellStyle name="Normal 3 6 2 2 3 4 2 3" xfId="31039" xr:uid="{00000000-0005-0000-0000-0000EA9F0000}"/>
    <cellStyle name="Normal 3 6 2 2 3 4 2 3 2" xfId="31040" xr:uid="{00000000-0005-0000-0000-0000EB9F0000}"/>
    <cellStyle name="Normal 3 6 2 2 3 4 2 3 3" xfId="47995" xr:uid="{00000000-0005-0000-0000-0000EC9F0000}"/>
    <cellStyle name="Normal 3 6 2 2 3 4 2 4" xfId="31041" xr:uid="{00000000-0005-0000-0000-0000ED9F0000}"/>
    <cellStyle name="Normal 3 6 2 2 3 4 2 5" xfId="47996" xr:uid="{00000000-0005-0000-0000-0000EE9F0000}"/>
    <cellStyle name="Normal 3 6 2 2 3 4 3" xfId="14860" xr:uid="{00000000-0005-0000-0000-0000EF9F0000}"/>
    <cellStyle name="Normal 3 6 2 2 3 4 3 2" xfId="31042" xr:uid="{00000000-0005-0000-0000-0000F09F0000}"/>
    <cellStyle name="Normal 3 6 2 2 3 4 3 2 2" xfId="31043" xr:uid="{00000000-0005-0000-0000-0000F19F0000}"/>
    <cellStyle name="Normal 3 6 2 2 3 4 3 2 3" xfId="47997" xr:uid="{00000000-0005-0000-0000-0000F29F0000}"/>
    <cellStyle name="Normal 3 6 2 2 3 4 3 3" xfId="31044" xr:uid="{00000000-0005-0000-0000-0000F39F0000}"/>
    <cellStyle name="Normal 3 6 2 2 3 4 3 4" xfId="47998" xr:uid="{00000000-0005-0000-0000-0000F49F0000}"/>
    <cellStyle name="Normal 3 6 2 2 3 4 4" xfId="31045" xr:uid="{00000000-0005-0000-0000-0000F59F0000}"/>
    <cellStyle name="Normal 3 6 2 2 3 4 4 2" xfId="31046" xr:uid="{00000000-0005-0000-0000-0000F69F0000}"/>
    <cellStyle name="Normal 3 6 2 2 3 4 4 3" xfId="47999" xr:uid="{00000000-0005-0000-0000-0000F79F0000}"/>
    <cellStyle name="Normal 3 6 2 2 3 4 5" xfId="31047" xr:uid="{00000000-0005-0000-0000-0000F89F0000}"/>
    <cellStyle name="Normal 3 6 2 2 3 4 6" xfId="48000" xr:uid="{00000000-0005-0000-0000-0000F99F0000}"/>
    <cellStyle name="Normal 3 6 2 2 3 5" xfId="14861" xr:uid="{00000000-0005-0000-0000-0000FA9F0000}"/>
    <cellStyle name="Normal 3 6 2 2 3 5 2" xfId="14862" xr:uid="{00000000-0005-0000-0000-0000FB9F0000}"/>
    <cellStyle name="Normal 3 6 2 2 3 5 2 2" xfId="31048" xr:uid="{00000000-0005-0000-0000-0000FC9F0000}"/>
    <cellStyle name="Normal 3 6 2 2 3 5 2 2 2" xfId="31049" xr:uid="{00000000-0005-0000-0000-0000FD9F0000}"/>
    <cellStyle name="Normal 3 6 2 2 3 5 2 2 3" xfId="48001" xr:uid="{00000000-0005-0000-0000-0000FE9F0000}"/>
    <cellStyle name="Normal 3 6 2 2 3 5 2 3" xfId="31050" xr:uid="{00000000-0005-0000-0000-0000FF9F0000}"/>
    <cellStyle name="Normal 3 6 2 2 3 5 2 4" xfId="48002" xr:uid="{00000000-0005-0000-0000-000000A00000}"/>
    <cellStyle name="Normal 3 6 2 2 3 5 3" xfId="31051" xr:uid="{00000000-0005-0000-0000-000001A00000}"/>
    <cellStyle name="Normal 3 6 2 2 3 5 3 2" xfId="31052" xr:uid="{00000000-0005-0000-0000-000002A00000}"/>
    <cellStyle name="Normal 3 6 2 2 3 5 3 3" xfId="48003" xr:uid="{00000000-0005-0000-0000-000003A00000}"/>
    <cellStyle name="Normal 3 6 2 2 3 5 4" xfId="31053" xr:uid="{00000000-0005-0000-0000-000004A00000}"/>
    <cellStyle name="Normal 3 6 2 2 3 5 5" xfId="48004" xr:uid="{00000000-0005-0000-0000-000005A00000}"/>
    <cellStyle name="Normal 3 6 2 2 3 6" xfId="14863" xr:uid="{00000000-0005-0000-0000-000006A00000}"/>
    <cellStyle name="Normal 3 6 2 2 3 6 2" xfId="14864" xr:uid="{00000000-0005-0000-0000-000007A00000}"/>
    <cellStyle name="Normal 3 6 2 2 3 6 2 2" xfId="31054" xr:uid="{00000000-0005-0000-0000-000008A00000}"/>
    <cellStyle name="Normal 3 6 2 2 3 6 2 3" xfId="48005" xr:uid="{00000000-0005-0000-0000-000009A00000}"/>
    <cellStyle name="Normal 3 6 2 2 3 6 3" xfId="31055" xr:uid="{00000000-0005-0000-0000-00000AA00000}"/>
    <cellStyle name="Normal 3 6 2 2 3 6 4" xfId="48006" xr:uid="{00000000-0005-0000-0000-00000BA00000}"/>
    <cellStyle name="Normal 3 6 2 2 3 7" xfId="14865" xr:uid="{00000000-0005-0000-0000-00000CA00000}"/>
    <cellStyle name="Normal 3 6 2 2 3 7 2" xfId="14866" xr:uid="{00000000-0005-0000-0000-00000DA00000}"/>
    <cellStyle name="Normal 3 6 2 2 3 7 3" xfId="48007" xr:uid="{00000000-0005-0000-0000-00000EA00000}"/>
    <cellStyle name="Normal 3 6 2 2 3 8" xfId="14867" xr:uid="{00000000-0005-0000-0000-00000FA00000}"/>
    <cellStyle name="Normal 3 6 2 2 3 8 2" xfId="48008" xr:uid="{00000000-0005-0000-0000-000010A00000}"/>
    <cellStyle name="Normal 3 6 2 2 3 9" xfId="48009" xr:uid="{00000000-0005-0000-0000-000011A00000}"/>
    <cellStyle name="Normal 3 6 2 2 4" xfId="14868" xr:uid="{00000000-0005-0000-0000-000012A00000}"/>
    <cellStyle name="Normal 3 6 2 2 4 10" xfId="48010" xr:uid="{00000000-0005-0000-0000-000013A00000}"/>
    <cellStyle name="Normal 3 6 2 2 4 2" xfId="14869" xr:uid="{00000000-0005-0000-0000-000014A00000}"/>
    <cellStyle name="Normal 3 6 2 2 4 2 2" xfId="14870" xr:uid="{00000000-0005-0000-0000-000015A00000}"/>
    <cellStyle name="Normal 3 6 2 2 4 2 2 2" xfId="14871" xr:uid="{00000000-0005-0000-0000-000016A00000}"/>
    <cellStyle name="Normal 3 6 2 2 4 2 2 2 2" xfId="31056" xr:uid="{00000000-0005-0000-0000-000017A00000}"/>
    <cellStyle name="Normal 3 6 2 2 4 2 2 2 2 2" xfId="31057" xr:uid="{00000000-0005-0000-0000-000018A00000}"/>
    <cellStyle name="Normal 3 6 2 2 4 2 2 2 2 3" xfId="48011" xr:uid="{00000000-0005-0000-0000-000019A00000}"/>
    <cellStyle name="Normal 3 6 2 2 4 2 2 2 3" xfId="31058" xr:uid="{00000000-0005-0000-0000-00001AA00000}"/>
    <cellStyle name="Normal 3 6 2 2 4 2 2 2 4" xfId="48012" xr:uid="{00000000-0005-0000-0000-00001BA00000}"/>
    <cellStyle name="Normal 3 6 2 2 4 2 2 3" xfId="14872" xr:uid="{00000000-0005-0000-0000-00001CA00000}"/>
    <cellStyle name="Normal 3 6 2 2 4 2 2 3 2" xfId="31059" xr:uid="{00000000-0005-0000-0000-00001DA00000}"/>
    <cellStyle name="Normal 3 6 2 2 4 2 2 3 3" xfId="48013" xr:uid="{00000000-0005-0000-0000-00001EA00000}"/>
    <cellStyle name="Normal 3 6 2 2 4 2 2 4" xfId="31060" xr:uid="{00000000-0005-0000-0000-00001FA00000}"/>
    <cellStyle name="Normal 3 6 2 2 4 2 2 5" xfId="48014" xr:uid="{00000000-0005-0000-0000-000020A00000}"/>
    <cellStyle name="Normal 3 6 2 2 4 2 3" xfId="14873" xr:uid="{00000000-0005-0000-0000-000021A00000}"/>
    <cellStyle name="Normal 3 6 2 2 4 2 3 2" xfId="14874" xr:uid="{00000000-0005-0000-0000-000022A00000}"/>
    <cellStyle name="Normal 3 6 2 2 4 2 3 2 2" xfId="31061" xr:uid="{00000000-0005-0000-0000-000023A00000}"/>
    <cellStyle name="Normal 3 6 2 2 4 2 3 2 3" xfId="48015" xr:uid="{00000000-0005-0000-0000-000024A00000}"/>
    <cellStyle name="Normal 3 6 2 2 4 2 3 3" xfId="31062" xr:uid="{00000000-0005-0000-0000-000025A00000}"/>
    <cellStyle name="Normal 3 6 2 2 4 2 3 4" xfId="48016" xr:uid="{00000000-0005-0000-0000-000026A00000}"/>
    <cellStyle name="Normal 3 6 2 2 4 2 4" xfId="14875" xr:uid="{00000000-0005-0000-0000-000027A00000}"/>
    <cellStyle name="Normal 3 6 2 2 4 2 4 2" xfId="14876" xr:uid="{00000000-0005-0000-0000-000028A00000}"/>
    <cellStyle name="Normal 3 6 2 2 4 2 4 3" xfId="48017" xr:uid="{00000000-0005-0000-0000-000029A00000}"/>
    <cellStyle name="Normal 3 6 2 2 4 2 5" xfId="14877" xr:uid="{00000000-0005-0000-0000-00002AA00000}"/>
    <cellStyle name="Normal 3 6 2 2 4 2 5 2" xfId="14878" xr:uid="{00000000-0005-0000-0000-00002BA00000}"/>
    <cellStyle name="Normal 3 6 2 2 4 2 6" xfId="14879" xr:uid="{00000000-0005-0000-0000-00002CA00000}"/>
    <cellStyle name="Normal 3 6 2 2 4 2 7" xfId="48018" xr:uid="{00000000-0005-0000-0000-00002DA00000}"/>
    <cellStyle name="Normal 3 6 2 2 4 3" xfId="14880" xr:uid="{00000000-0005-0000-0000-00002EA00000}"/>
    <cellStyle name="Normal 3 6 2 2 4 3 2" xfId="14881" xr:uid="{00000000-0005-0000-0000-00002FA00000}"/>
    <cellStyle name="Normal 3 6 2 2 4 3 2 2" xfId="31063" xr:uid="{00000000-0005-0000-0000-000030A00000}"/>
    <cellStyle name="Normal 3 6 2 2 4 3 2 2 2" xfId="31064" xr:uid="{00000000-0005-0000-0000-000031A00000}"/>
    <cellStyle name="Normal 3 6 2 2 4 3 2 2 2 2" xfId="31065" xr:uid="{00000000-0005-0000-0000-000032A00000}"/>
    <cellStyle name="Normal 3 6 2 2 4 3 2 2 2 3" xfId="48019" xr:uid="{00000000-0005-0000-0000-000033A00000}"/>
    <cellStyle name="Normal 3 6 2 2 4 3 2 2 3" xfId="31066" xr:uid="{00000000-0005-0000-0000-000034A00000}"/>
    <cellStyle name="Normal 3 6 2 2 4 3 2 2 4" xfId="48020" xr:uid="{00000000-0005-0000-0000-000035A00000}"/>
    <cellStyle name="Normal 3 6 2 2 4 3 2 3" xfId="31067" xr:uid="{00000000-0005-0000-0000-000036A00000}"/>
    <cellStyle name="Normal 3 6 2 2 4 3 2 3 2" xfId="31068" xr:uid="{00000000-0005-0000-0000-000037A00000}"/>
    <cellStyle name="Normal 3 6 2 2 4 3 2 3 3" xfId="48021" xr:uid="{00000000-0005-0000-0000-000038A00000}"/>
    <cellStyle name="Normal 3 6 2 2 4 3 2 4" xfId="31069" xr:uid="{00000000-0005-0000-0000-000039A00000}"/>
    <cellStyle name="Normal 3 6 2 2 4 3 2 5" xfId="48022" xr:uid="{00000000-0005-0000-0000-00003AA00000}"/>
    <cellStyle name="Normal 3 6 2 2 4 3 3" xfId="14882" xr:uid="{00000000-0005-0000-0000-00003BA00000}"/>
    <cellStyle name="Normal 3 6 2 2 4 3 3 2" xfId="31070" xr:uid="{00000000-0005-0000-0000-00003CA00000}"/>
    <cellStyle name="Normal 3 6 2 2 4 3 3 2 2" xfId="31071" xr:uid="{00000000-0005-0000-0000-00003DA00000}"/>
    <cellStyle name="Normal 3 6 2 2 4 3 3 2 3" xfId="48023" xr:uid="{00000000-0005-0000-0000-00003EA00000}"/>
    <cellStyle name="Normal 3 6 2 2 4 3 3 3" xfId="31072" xr:uid="{00000000-0005-0000-0000-00003FA00000}"/>
    <cellStyle name="Normal 3 6 2 2 4 3 3 4" xfId="48024" xr:uid="{00000000-0005-0000-0000-000040A00000}"/>
    <cellStyle name="Normal 3 6 2 2 4 3 4" xfId="31073" xr:uid="{00000000-0005-0000-0000-000041A00000}"/>
    <cellStyle name="Normal 3 6 2 2 4 3 4 2" xfId="31074" xr:uid="{00000000-0005-0000-0000-000042A00000}"/>
    <cellStyle name="Normal 3 6 2 2 4 3 4 3" xfId="48025" xr:uid="{00000000-0005-0000-0000-000043A00000}"/>
    <cellStyle name="Normal 3 6 2 2 4 3 5" xfId="31075" xr:uid="{00000000-0005-0000-0000-000044A00000}"/>
    <cellStyle name="Normal 3 6 2 2 4 3 6" xfId="48026" xr:uid="{00000000-0005-0000-0000-000045A00000}"/>
    <cellStyle name="Normal 3 6 2 2 4 4" xfId="14883" xr:uid="{00000000-0005-0000-0000-000046A00000}"/>
    <cellStyle name="Normal 3 6 2 2 4 4 2" xfId="14884" xr:uid="{00000000-0005-0000-0000-000047A00000}"/>
    <cellStyle name="Normal 3 6 2 2 4 4 2 2" xfId="31076" xr:uid="{00000000-0005-0000-0000-000048A00000}"/>
    <cellStyle name="Normal 3 6 2 2 4 4 2 2 2" xfId="31077" xr:uid="{00000000-0005-0000-0000-000049A00000}"/>
    <cellStyle name="Normal 3 6 2 2 4 4 2 2 3" xfId="48027" xr:uid="{00000000-0005-0000-0000-00004AA00000}"/>
    <cellStyle name="Normal 3 6 2 2 4 4 2 3" xfId="31078" xr:uid="{00000000-0005-0000-0000-00004BA00000}"/>
    <cellStyle name="Normal 3 6 2 2 4 4 2 4" xfId="48028" xr:uid="{00000000-0005-0000-0000-00004CA00000}"/>
    <cellStyle name="Normal 3 6 2 2 4 4 3" xfId="31079" xr:uid="{00000000-0005-0000-0000-00004DA00000}"/>
    <cellStyle name="Normal 3 6 2 2 4 4 3 2" xfId="31080" xr:uid="{00000000-0005-0000-0000-00004EA00000}"/>
    <cellStyle name="Normal 3 6 2 2 4 4 3 3" xfId="48029" xr:uid="{00000000-0005-0000-0000-00004FA00000}"/>
    <cellStyle name="Normal 3 6 2 2 4 4 4" xfId="31081" xr:uid="{00000000-0005-0000-0000-000050A00000}"/>
    <cellStyle name="Normal 3 6 2 2 4 4 5" xfId="48030" xr:uid="{00000000-0005-0000-0000-000051A00000}"/>
    <cellStyle name="Normal 3 6 2 2 4 5" xfId="14885" xr:uid="{00000000-0005-0000-0000-000052A00000}"/>
    <cellStyle name="Normal 3 6 2 2 4 5 2" xfId="14886" xr:uid="{00000000-0005-0000-0000-000053A00000}"/>
    <cellStyle name="Normal 3 6 2 2 4 5 2 2" xfId="31082" xr:uid="{00000000-0005-0000-0000-000054A00000}"/>
    <cellStyle name="Normal 3 6 2 2 4 5 2 3" xfId="48031" xr:uid="{00000000-0005-0000-0000-000055A00000}"/>
    <cellStyle name="Normal 3 6 2 2 4 5 3" xfId="31083" xr:uid="{00000000-0005-0000-0000-000056A00000}"/>
    <cellStyle name="Normal 3 6 2 2 4 5 4" xfId="48032" xr:uid="{00000000-0005-0000-0000-000057A00000}"/>
    <cellStyle name="Normal 3 6 2 2 4 6" xfId="14887" xr:uid="{00000000-0005-0000-0000-000058A00000}"/>
    <cellStyle name="Normal 3 6 2 2 4 6 2" xfId="14888" xr:uid="{00000000-0005-0000-0000-000059A00000}"/>
    <cellStyle name="Normal 3 6 2 2 4 6 3" xfId="48033" xr:uid="{00000000-0005-0000-0000-00005AA00000}"/>
    <cellStyle name="Normal 3 6 2 2 4 7" xfId="14889" xr:uid="{00000000-0005-0000-0000-00005BA00000}"/>
    <cellStyle name="Normal 3 6 2 2 4 7 2" xfId="48034" xr:uid="{00000000-0005-0000-0000-00005CA00000}"/>
    <cellStyle name="Normal 3 6 2 2 4 8" xfId="48035" xr:uid="{00000000-0005-0000-0000-00005DA00000}"/>
    <cellStyle name="Normal 3 6 2 2 4 9" xfId="48036" xr:uid="{00000000-0005-0000-0000-00005EA00000}"/>
    <cellStyle name="Normal 3 6 2 2 5" xfId="14890" xr:uid="{00000000-0005-0000-0000-00005FA00000}"/>
    <cellStyle name="Normal 3 6 2 2 5 2" xfId="14891" xr:uid="{00000000-0005-0000-0000-000060A00000}"/>
    <cellStyle name="Normal 3 6 2 2 5 2 2" xfId="14892" xr:uid="{00000000-0005-0000-0000-000061A00000}"/>
    <cellStyle name="Normal 3 6 2 2 5 2 2 2" xfId="31084" xr:uid="{00000000-0005-0000-0000-000062A00000}"/>
    <cellStyle name="Normal 3 6 2 2 5 2 2 2 2" xfId="31085" xr:uid="{00000000-0005-0000-0000-000063A00000}"/>
    <cellStyle name="Normal 3 6 2 2 5 2 2 2 3" xfId="48037" xr:uid="{00000000-0005-0000-0000-000064A00000}"/>
    <cellStyle name="Normal 3 6 2 2 5 2 2 3" xfId="31086" xr:uid="{00000000-0005-0000-0000-000065A00000}"/>
    <cellStyle name="Normal 3 6 2 2 5 2 2 4" xfId="48038" xr:uid="{00000000-0005-0000-0000-000066A00000}"/>
    <cellStyle name="Normal 3 6 2 2 5 2 3" xfId="14893" xr:uid="{00000000-0005-0000-0000-000067A00000}"/>
    <cellStyle name="Normal 3 6 2 2 5 2 3 2" xfId="31087" xr:uid="{00000000-0005-0000-0000-000068A00000}"/>
    <cellStyle name="Normal 3 6 2 2 5 2 3 3" xfId="48039" xr:uid="{00000000-0005-0000-0000-000069A00000}"/>
    <cellStyle name="Normal 3 6 2 2 5 2 4" xfId="31088" xr:uid="{00000000-0005-0000-0000-00006AA00000}"/>
    <cellStyle name="Normal 3 6 2 2 5 2 5" xfId="48040" xr:uid="{00000000-0005-0000-0000-00006BA00000}"/>
    <cellStyle name="Normal 3 6 2 2 5 2 6" xfId="48041" xr:uid="{00000000-0005-0000-0000-00006CA00000}"/>
    <cellStyle name="Normal 3 6 2 2 5 3" xfId="14894" xr:uid="{00000000-0005-0000-0000-00006DA00000}"/>
    <cellStyle name="Normal 3 6 2 2 5 3 2" xfId="14895" xr:uid="{00000000-0005-0000-0000-00006EA00000}"/>
    <cellStyle name="Normal 3 6 2 2 5 3 2 2" xfId="31089" xr:uid="{00000000-0005-0000-0000-00006FA00000}"/>
    <cellStyle name="Normal 3 6 2 2 5 3 2 3" xfId="48042" xr:uid="{00000000-0005-0000-0000-000070A00000}"/>
    <cellStyle name="Normal 3 6 2 2 5 3 3" xfId="31090" xr:uid="{00000000-0005-0000-0000-000071A00000}"/>
    <cellStyle name="Normal 3 6 2 2 5 3 4" xfId="48043" xr:uid="{00000000-0005-0000-0000-000072A00000}"/>
    <cellStyle name="Normal 3 6 2 2 5 4" xfId="14896" xr:uid="{00000000-0005-0000-0000-000073A00000}"/>
    <cellStyle name="Normal 3 6 2 2 5 4 2" xfId="14897" xr:uid="{00000000-0005-0000-0000-000074A00000}"/>
    <cellStyle name="Normal 3 6 2 2 5 4 3" xfId="48044" xr:uid="{00000000-0005-0000-0000-000075A00000}"/>
    <cellStyle name="Normal 3 6 2 2 5 5" xfId="14898" xr:uid="{00000000-0005-0000-0000-000076A00000}"/>
    <cellStyle name="Normal 3 6 2 2 5 5 2" xfId="14899" xr:uid="{00000000-0005-0000-0000-000077A00000}"/>
    <cellStyle name="Normal 3 6 2 2 5 6" xfId="14900" xr:uid="{00000000-0005-0000-0000-000078A00000}"/>
    <cellStyle name="Normal 3 6 2 2 5 7" xfId="48045" xr:uid="{00000000-0005-0000-0000-000079A00000}"/>
    <cellStyle name="Normal 3 6 2 2 6" xfId="14901" xr:uid="{00000000-0005-0000-0000-00007AA00000}"/>
    <cellStyle name="Normal 3 6 2 2 6 2" xfId="14902" xr:uid="{00000000-0005-0000-0000-00007BA00000}"/>
    <cellStyle name="Normal 3 6 2 2 6 2 2" xfId="31091" xr:uid="{00000000-0005-0000-0000-00007CA00000}"/>
    <cellStyle name="Normal 3 6 2 2 6 2 2 2" xfId="31092" xr:uid="{00000000-0005-0000-0000-00007DA00000}"/>
    <cellStyle name="Normal 3 6 2 2 6 2 2 2 2" xfId="31093" xr:uid="{00000000-0005-0000-0000-00007EA00000}"/>
    <cellStyle name="Normal 3 6 2 2 6 2 2 2 3" xfId="48046" xr:uid="{00000000-0005-0000-0000-00007FA00000}"/>
    <cellStyle name="Normal 3 6 2 2 6 2 2 3" xfId="31094" xr:uid="{00000000-0005-0000-0000-000080A00000}"/>
    <cellStyle name="Normal 3 6 2 2 6 2 2 4" xfId="48047" xr:uid="{00000000-0005-0000-0000-000081A00000}"/>
    <cellStyle name="Normal 3 6 2 2 6 2 3" xfId="31095" xr:uid="{00000000-0005-0000-0000-000082A00000}"/>
    <cellStyle name="Normal 3 6 2 2 6 2 3 2" xfId="31096" xr:uid="{00000000-0005-0000-0000-000083A00000}"/>
    <cellStyle name="Normal 3 6 2 2 6 2 3 3" xfId="48048" xr:uid="{00000000-0005-0000-0000-000084A00000}"/>
    <cellStyle name="Normal 3 6 2 2 6 2 4" xfId="31097" xr:uid="{00000000-0005-0000-0000-000085A00000}"/>
    <cellStyle name="Normal 3 6 2 2 6 2 5" xfId="48049" xr:uid="{00000000-0005-0000-0000-000086A00000}"/>
    <cellStyle name="Normal 3 6 2 2 6 3" xfId="14903" xr:uid="{00000000-0005-0000-0000-000087A00000}"/>
    <cellStyle name="Normal 3 6 2 2 6 3 2" xfId="31098" xr:uid="{00000000-0005-0000-0000-000088A00000}"/>
    <cellStyle name="Normal 3 6 2 2 6 3 2 2" xfId="31099" xr:uid="{00000000-0005-0000-0000-000089A00000}"/>
    <cellStyle name="Normal 3 6 2 2 6 3 2 3" xfId="48050" xr:uid="{00000000-0005-0000-0000-00008AA00000}"/>
    <cellStyle name="Normal 3 6 2 2 6 3 3" xfId="31100" xr:uid="{00000000-0005-0000-0000-00008BA00000}"/>
    <cellStyle name="Normal 3 6 2 2 6 3 4" xfId="48051" xr:uid="{00000000-0005-0000-0000-00008CA00000}"/>
    <cellStyle name="Normal 3 6 2 2 6 4" xfId="31101" xr:uid="{00000000-0005-0000-0000-00008DA00000}"/>
    <cellStyle name="Normal 3 6 2 2 6 4 2" xfId="31102" xr:uid="{00000000-0005-0000-0000-00008EA00000}"/>
    <cellStyle name="Normal 3 6 2 2 6 4 3" xfId="48052" xr:uid="{00000000-0005-0000-0000-00008FA00000}"/>
    <cellStyle name="Normal 3 6 2 2 6 5" xfId="31103" xr:uid="{00000000-0005-0000-0000-000090A00000}"/>
    <cellStyle name="Normal 3 6 2 2 6 6" xfId="48053" xr:uid="{00000000-0005-0000-0000-000091A00000}"/>
    <cellStyle name="Normal 3 6 2 2 6 7" xfId="48054" xr:uid="{00000000-0005-0000-0000-000092A00000}"/>
    <cellStyle name="Normal 3 6 2 2 7" xfId="14904" xr:uid="{00000000-0005-0000-0000-000093A00000}"/>
    <cellStyle name="Normal 3 6 2 2 7 2" xfId="14905" xr:uid="{00000000-0005-0000-0000-000094A00000}"/>
    <cellStyle name="Normal 3 6 2 2 7 2 2" xfId="31104" xr:uid="{00000000-0005-0000-0000-000095A00000}"/>
    <cellStyle name="Normal 3 6 2 2 7 2 2 2" xfId="31105" xr:uid="{00000000-0005-0000-0000-000096A00000}"/>
    <cellStyle name="Normal 3 6 2 2 7 2 2 3" xfId="48055" xr:uid="{00000000-0005-0000-0000-000097A00000}"/>
    <cellStyle name="Normal 3 6 2 2 7 2 3" xfId="31106" xr:uid="{00000000-0005-0000-0000-000098A00000}"/>
    <cellStyle name="Normal 3 6 2 2 7 2 4" xfId="48056" xr:uid="{00000000-0005-0000-0000-000099A00000}"/>
    <cellStyle name="Normal 3 6 2 2 7 3" xfId="14906" xr:uid="{00000000-0005-0000-0000-00009AA00000}"/>
    <cellStyle name="Normal 3 6 2 2 7 3 2" xfId="31107" xr:uid="{00000000-0005-0000-0000-00009BA00000}"/>
    <cellStyle name="Normal 3 6 2 2 7 3 3" xfId="48057" xr:uid="{00000000-0005-0000-0000-00009CA00000}"/>
    <cellStyle name="Normal 3 6 2 2 7 4" xfId="31108" xr:uid="{00000000-0005-0000-0000-00009DA00000}"/>
    <cellStyle name="Normal 3 6 2 2 7 5" xfId="48058" xr:uid="{00000000-0005-0000-0000-00009EA00000}"/>
    <cellStyle name="Normal 3 6 2 2 8" xfId="14907" xr:uid="{00000000-0005-0000-0000-00009FA00000}"/>
    <cellStyle name="Normal 3 6 2 2 8 2" xfId="14908" xr:uid="{00000000-0005-0000-0000-0000A0A00000}"/>
    <cellStyle name="Normal 3 6 2 2 8 2 2" xfId="31109" xr:uid="{00000000-0005-0000-0000-0000A1A00000}"/>
    <cellStyle name="Normal 3 6 2 2 8 2 2 2" xfId="31110" xr:uid="{00000000-0005-0000-0000-0000A2A00000}"/>
    <cellStyle name="Normal 3 6 2 2 8 2 2 3" xfId="48059" xr:uid="{00000000-0005-0000-0000-0000A3A00000}"/>
    <cellStyle name="Normal 3 6 2 2 8 2 3" xfId="31111" xr:uid="{00000000-0005-0000-0000-0000A4A00000}"/>
    <cellStyle name="Normal 3 6 2 2 8 2 4" xfId="48060" xr:uid="{00000000-0005-0000-0000-0000A5A00000}"/>
    <cellStyle name="Normal 3 6 2 2 8 3" xfId="31112" xr:uid="{00000000-0005-0000-0000-0000A6A00000}"/>
    <cellStyle name="Normal 3 6 2 2 8 3 2" xfId="31113" xr:uid="{00000000-0005-0000-0000-0000A7A00000}"/>
    <cellStyle name="Normal 3 6 2 2 8 3 3" xfId="48061" xr:uid="{00000000-0005-0000-0000-0000A8A00000}"/>
    <cellStyle name="Normal 3 6 2 2 8 4" xfId="31114" xr:uid="{00000000-0005-0000-0000-0000A9A00000}"/>
    <cellStyle name="Normal 3 6 2 2 8 5" xfId="48062" xr:uid="{00000000-0005-0000-0000-0000AAA00000}"/>
    <cellStyle name="Normal 3 6 2 2 9" xfId="14909" xr:uid="{00000000-0005-0000-0000-0000ABA00000}"/>
    <cellStyle name="Normal 3 6 2 2 9 2" xfId="14910" xr:uid="{00000000-0005-0000-0000-0000ACA00000}"/>
    <cellStyle name="Normal 3 6 2 2 9 2 2" xfId="31115" xr:uid="{00000000-0005-0000-0000-0000ADA00000}"/>
    <cellStyle name="Normal 3 6 2 2 9 2 2 2" xfId="31116" xr:uid="{00000000-0005-0000-0000-0000AEA00000}"/>
    <cellStyle name="Normal 3 6 2 2 9 2 2 3" xfId="48063" xr:uid="{00000000-0005-0000-0000-0000AFA00000}"/>
    <cellStyle name="Normal 3 6 2 2 9 2 3" xfId="31117" xr:uid="{00000000-0005-0000-0000-0000B0A00000}"/>
    <cellStyle name="Normal 3 6 2 2 9 2 4" xfId="48064" xr:uid="{00000000-0005-0000-0000-0000B1A00000}"/>
    <cellStyle name="Normal 3 6 2 2 9 3" xfId="31118" xr:uid="{00000000-0005-0000-0000-0000B2A00000}"/>
    <cellStyle name="Normal 3 6 2 2 9 3 2" xfId="31119" xr:uid="{00000000-0005-0000-0000-0000B3A00000}"/>
    <cellStyle name="Normal 3 6 2 2 9 3 3" xfId="48065" xr:uid="{00000000-0005-0000-0000-0000B4A00000}"/>
    <cellStyle name="Normal 3 6 2 2 9 4" xfId="31120" xr:uid="{00000000-0005-0000-0000-0000B5A00000}"/>
    <cellStyle name="Normal 3 6 2 2 9 5" xfId="48066" xr:uid="{00000000-0005-0000-0000-0000B6A00000}"/>
    <cellStyle name="Normal 3 6 2 3" xfId="14911" xr:uid="{00000000-0005-0000-0000-0000B7A00000}"/>
    <cellStyle name="Normal 3 6 2 3 10" xfId="48067" xr:uid="{00000000-0005-0000-0000-0000B8A00000}"/>
    <cellStyle name="Normal 3 6 2 3 11" xfId="48068" xr:uid="{00000000-0005-0000-0000-0000B9A00000}"/>
    <cellStyle name="Normal 3 6 2 3 12" xfId="48069" xr:uid="{00000000-0005-0000-0000-0000BAA00000}"/>
    <cellStyle name="Normal 3 6 2 3 2" xfId="14912" xr:uid="{00000000-0005-0000-0000-0000BBA00000}"/>
    <cellStyle name="Normal 3 6 2 3 2 2" xfId="14913" xr:uid="{00000000-0005-0000-0000-0000BCA00000}"/>
    <cellStyle name="Normal 3 6 2 3 2 2 2" xfId="14914" xr:uid="{00000000-0005-0000-0000-0000BDA00000}"/>
    <cellStyle name="Normal 3 6 2 3 2 2 2 2" xfId="14915" xr:uid="{00000000-0005-0000-0000-0000BEA00000}"/>
    <cellStyle name="Normal 3 6 2 3 2 2 2 2 2" xfId="31121" xr:uid="{00000000-0005-0000-0000-0000BFA00000}"/>
    <cellStyle name="Normal 3 6 2 3 2 2 2 2 2 2" xfId="31122" xr:uid="{00000000-0005-0000-0000-0000C0A00000}"/>
    <cellStyle name="Normal 3 6 2 3 2 2 2 2 2 3" xfId="48070" xr:uid="{00000000-0005-0000-0000-0000C1A00000}"/>
    <cellStyle name="Normal 3 6 2 3 2 2 2 2 3" xfId="31123" xr:uid="{00000000-0005-0000-0000-0000C2A00000}"/>
    <cellStyle name="Normal 3 6 2 3 2 2 2 2 4" xfId="48071" xr:uid="{00000000-0005-0000-0000-0000C3A00000}"/>
    <cellStyle name="Normal 3 6 2 3 2 2 2 3" xfId="14916" xr:uid="{00000000-0005-0000-0000-0000C4A00000}"/>
    <cellStyle name="Normal 3 6 2 3 2 2 2 3 2" xfId="31124" xr:uid="{00000000-0005-0000-0000-0000C5A00000}"/>
    <cellStyle name="Normal 3 6 2 3 2 2 2 3 3" xfId="48072" xr:uid="{00000000-0005-0000-0000-0000C6A00000}"/>
    <cellStyle name="Normal 3 6 2 3 2 2 2 4" xfId="31125" xr:uid="{00000000-0005-0000-0000-0000C7A00000}"/>
    <cellStyle name="Normal 3 6 2 3 2 2 2 5" xfId="48073" xr:uid="{00000000-0005-0000-0000-0000C8A00000}"/>
    <cellStyle name="Normal 3 6 2 3 2 2 3" xfId="14917" xr:uid="{00000000-0005-0000-0000-0000C9A00000}"/>
    <cellStyle name="Normal 3 6 2 3 2 2 3 2" xfId="14918" xr:uid="{00000000-0005-0000-0000-0000CAA00000}"/>
    <cellStyle name="Normal 3 6 2 3 2 2 3 2 2" xfId="31126" xr:uid="{00000000-0005-0000-0000-0000CBA00000}"/>
    <cellStyle name="Normal 3 6 2 3 2 2 3 2 3" xfId="48074" xr:uid="{00000000-0005-0000-0000-0000CCA00000}"/>
    <cellStyle name="Normal 3 6 2 3 2 2 3 3" xfId="31127" xr:uid="{00000000-0005-0000-0000-0000CDA00000}"/>
    <cellStyle name="Normal 3 6 2 3 2 2 3 4" xfId="48075" xr:uid="{00000000-0005-0000-0000-0000CEA00000}"/>
    <cellStyle name="Normal 3 6 2 3 2 2 4" xfId="14919" xr:uid="{00000000-0005-0000-0000-0000CFA00000}"/>
    <cellStyle name="Normal 3 6 2 3 2 2 4 2" xfId="14920" xr:uid="{00000000-0005-0000-0000-0000D0A00000}"/>
    <cellStyle name="Normal 3 6 2 3 2 2 4 3" xfId="48076" xr:uid="{00000000-0005-0000-0000-0000D1A00000}"/>
    <cellStyle name="Normal 3 6 2 3 2 2 5" xfId="14921" xr:uid="{00000000-0005-0000-0000-0000D2A00000}"/>
    <cellStyle name="Normal 3 6 2 3 2 2 5 2" xfId="14922" xr:uid="{00000000-0005-0000-0000-0000D3A00000}"/>
    <cellStyle name="Normal 3 6 2 3 2 2 6" xfId="14923" xr:uid="{00000000-0005-0000-0000-0000D4A00000}"/>
    <cellStyle name="Normal 3 6 2 3 2 2 7" xfId="48077" xr:uid="{00000000-0005-0000-0000-0000D5A00000}"/>
    <cellStyle name="Normal 3 6 2 3 2 3" xfId="14924" xr:uid="{00000000-0005-0000-0000-0000D6A00000}"/>
    <cellStyle name="Normal 3 6 2 3 2 3 2" xfId="14925" xr:uid="{00000000-0005-0000-0000-0000D7A00000}"/>
    <cellStyle name="Normal 3 6 2 3 2 3 2 2" xfId="31128" xr:uid="{00000000-0005-0000-0000-0000D8A00000}"/>
    <cellStyle name="Normal 3 6 2 3 2 3 2 2 2" xfId="31129" xr:uid="{00000000-0005-0000-0000-0000D9A00000}"/>
    <cellStyle name="Normal 3 6 2 3 2 3 2 2 3" xfId="48078" xr:uid="{00000000-0005-0000-0000-0000DAA00000}"/>
    <cellStyle name="Normal 3 6 2 3 2 3 2 3" xfId="31130" xr:uid="{00000000-0005-0000-0000-0000DBA00000}"/>
    <cellStyle name="Normal 3 6 2 3 2 3 2 4" xfId="48079" xr:uid="{00000000-0005-0000-0000-0000DCA00000}"/>
    <cellStyle name="Normal 3 6 2 3 2 3 3" xfId="14926" xr:uid="{00000000-0005-0000-0000-0000DDA00000}"/>
    <cellStyle name="Normal 3 6 2 3 2 3 3 2" xfId="31131" xr:uid="{00000000-0005-0000-0000-0000DEA00000}"/>
    <cellStyle name="Normal 3 6 2 3 2 3 3 3" xfId="48080" xr:uid="{00000000-0005-0000-0000-0000DFA00000}"/>
    <cellStyle name="Normal 3 6 2 3 2 3 4" xfId="31132" xr:uid="{00000000-0005-0000-0000-0000E0A00000}"/>
    <cellStyle name="Normal 3 6 2 3 2 3 5" xfId="48081" xr:uid="{00000000-0005-0000-0000-0000E1A00000}"/>
    <cellStyle name="Normal 3 6 2 3 2 4" xfId="14927" xr:uid="{00000000-0005-0000-0000-0000E2A00000}"/>
    <cellStyle name="Normal 3 6 2 3 2 4 2" xfId="14928" xr:uid="{00000000-0005-0000-0000-0000E3A00000}"/>
    <cellStyle name="Normal 3 6 2 3 2 4 2 2" xfId="31133" xr:uid="{00000000-0005-0000-0000-0000E4A00000}"/>
    <cellStyle name="Normal 3 6 2 3 2 4 2 3" xfId="48082" xr:uid="{00000000-0005-0000-0000-0000E5A00000}"/>
    <cellStyle name="Normal 3 6 2 3 2 4 3" xfId="31134" xr:uid="{00000000-0005-0000-0000-0000E6A00000}"/>
    <cellStyle name="Normal 3 6 2 3 2 4 4" xfId="48083" xr:uid="{00000000-0005-0000-0000-0000E7A00000}"/>
    <cellStyle name="Normal 3 6 2 3 2 5" xfId="14929" xr:uid="{00000000-0005-0000-0000-0000E8A00000}"/>
    <cellStyle name="Normal 3 6 2 3 2 5 2" xfId="14930" xr:uid="{00000000-0005-0000-0000-0000E9A00000}"/>
    <cellStyle name="Normal 3 6 2 3 2 5 3" xfId="48084" xr:uid="{00000000-0005-0000-0000-0000EAA00000}"/>
    <cellStyle name="Normal 3 6 2 3 2 6" xfId="14931" xr:uid="{00000000-0005-0000-0000-0000EBA00000}"/>
    <cellStyle name="Normal 3 6 2 3 2 6 2" xfId="14932" xr:uid="{00000000-0005-0000-0000-0000ECA00000}"/>
    <cellStyle name="Normal 3 6 2 3 2 7" xfId="14933" xr:uid="{00000000-0005-0000-0000-0000EDA00000}"/>
    <cellStyle name="Normal 3 6 2 3 2 8" xfId="48085" xr:uid="{00000000-0005-0000-0000-0000EEA00000}"/>
    <cellStyle name="Normal 3 6 2 3 3" xfId="14934" xr:uid="{00000000-0005-0000-0000-0000EFA00000}"/>
    <cellStyle name="Normal 3 6 2 3 3 2" xfId="14935" xr:uid="{00000000-0005-0000-0000-0000F0A00000}"/>
    <cellStyle name="Normal 3 6 2 3 3 2 2" xfId="14936" xr:uid="{00000000-0005-0000-0000-0000F1A00000}"/>
    <cellStyle name="Normal 3 6 2 3 3 2 2 2" xfId="31135" xr:uid="{00000000-0005-0000-0000-0000F2A00000}"/>
    <cellStyle name="Normal 3 6 2 3 3 2 2 2 2" xfId="31136" xr:uid="{00000000-0005-0000-0000-0000F3A00000}"/>
    <cellStyle name="Normal 3 6 2 3 3 2 2 2 3" xfId="48086" xr:uid="{00000000-0005-0000-0000-0000F4A00000}"/>
    <cellStyle name="Normal 3 6 2 3 3 2 2 3" xfId="31137" xr:uid="{00000000-0005-0000-0000-0000F5A00000}"/>
    <cellStyle name="Normal 3 6 2 3 3 2 2 4" xfId="48087" xr:uid="{00000000-0005-0000-0000-0000F6A00000}"/>
    <cellStyle name="Normal 3 6 2 3 3 2 3" xfId="14937" xr:uid="{00000000-0005-0000-0000-0000F7A00000}"/>
    <cellStyle name="Normal 3 6 2 3 3 2 3 2" xfId="31138" xr:uid="{00000000-0005-0000-0000-0000F8A00000}"/>
    <cellStyle name="Normal 3 6 2 3 3 2 3 3" xfId="48088" xr:uid="{00000000-0005-0000-0000-0000F9A00000}"/>
    <cellStyle name="Normal 3 6 2 3 3 2 4" xfId="31139" xr:uid="{00000000-0005-0000-0000-0000FAA00000}"/>
    <cellStyle name="Normal 3 6 2 3 3 2 5" xfId="48089" xr:uid="{00000000-0005-0000-0000-0000FBA00000}"/>
    <cellStyle name="Normal 3 6 2 3 3 3" xfId="14938" xr:uid="{00000000-0005-0000-0000-0000FCA00000}"/>
    <cellStyle name="Normal 3 6 2 3 3 3 2" xfId="14939" xr:uid="{00000000-0005-0000-0000-0000FDA00000}"/>
    <cellStyle name="Normal 3 6 2 3 3 3 2 2" xfId="31140" xr:uid="{00000000-0005-0000-0000-0000FEA00000}"/>
    <cellStyle name="Normal 3 6 2 3 3 3 2 3" xfId="48090" xr:uid="{00000000-0005-0000-0000-0000FFA00000}"/>
    <cellStyle name="Normal 3 6 2 3 3 3 3" xfId="31141" xr:uid="{00000000-0005-0000-0000-000000A10000}"/>
    <cellStyle name="Normal 3 6 2 3 3 3 4" xfId="48091" xr:uid="{00000000-0005-0000-0000-000001A10000}"/>
    <cellStyle name="Normal 3 6 2 3 3 4" xfId="14940" xr:uid="{00000000-0005-0000-0000-000002A10000}"/>
    <cellStyle name="Normal 3 6 2 3 3 4 2" xfId="14941" xr:uid="{00000000-0005-0000-0000-000003A10000}"/>
    <cellStyle name="Normal 3 6 2 3 3 4 3" xfId="48092" xr:uid="{00000000-0005-0000-0000-000004A10000}"/>
    <cellStyle name="Normal 3 6 2 3 3 5" xfId="14942" xr:uid="{00000000-0005-0000-0000-000005A10000}"/>
    <cellStyle name="Normal 3 6 2 3 3 5 2" xfId="14943" xr:uid="{00000000-0005-0000-0000-000006A10000}"/>
    <cellStyle name="Normal 3 6 2 3 3 6" xfId="14944" xr:uid="{00000000-0005-0000-0000-000007A10000}"/>
    <cellStyle name="Normal 3 6 2 3 3 7" xfId="48093" xr:uid="{00000000-0005-0000-0000-000008A10000}"/>
    <cellStyle name="Normal 3 6 2 3 4" xfId="14945" xr:uid="{00000000-0005-0000-0000-000009A10000}"/>
    <cellStyle name="Normal 3 6 2 3 4 2" xfId="14946" xr:uid="{00000000-0005-0000-0000-00000AA10000}"/>
    <cellStyle name="Normal 3 6 2 3 4 2 2" xfId="31142" xr:uid="{00000000-0005-0000-0000-00000BA10000}"/>
    <cellStyle name="Normal 3 6 2 3 4 2 2 2" xfId="31143" xr:uid="{00000000-0005-0000-0000-00000CA10000}"/>
    <cellStyle name="Normal 3 6 2 3 4 2 2 2 2" xfId="31144" xr:uid="{00000000-0005-0000-0000-00000DA10000}"/>
    <cellStyle name="Normal 3 6 2 3 4 2 2 2 3" xfId="48094" xr:uid="{00000000-0005-0000-0000-00000EA10000}"/>
    <cellStyle name="Normal 3 6 2 3 4 2 2 3" xfId="31145" xr:uid="{00000000-0005-0000-0000-00000FA10000}"/>
    <cellStyle name="Normal 3 6 2 3 4 2 2 4" xfId="48095" xr:uid="{00000000-0005-0000-0000-000010A10000}"/>
    <cellStyle name="Normal 3 6 2 3 4 2 3" xfId="31146" xr:uid="{00000000-0005-0000-0000-000011A10000}"/>
    <cellStyle name="Normal 3 6 2 3 4 2 3 2" xfId="31147" xr:uid="{00000000-0005-0000-0000-000012A10000}"/>
    <cellStyle name="Normal 3 6 2 3 4 2 3 3" xfId="48096" xr:uid="{00000000-0005-0000-0000-000013A10000}"/>
    <cellStyle name="Normal 3 6 2 3 4 2 4" xfId="31148" xr:uid="{00000000-0005-0000-0000-000014A10000}"/>
    <cellStyle name="Normal 3 6 2 3 4 2 5" xfId="48097" xr:uid="{00000000-0005-0000-0000-000015A10000}"/>
    <cellStyle name="Normal 3 6 2 3 4 3" xfId="14947" xr:uid="{00000000-0005-0000-0000-000016A10000}"/>
    <cellStyle name="Normal 3 6 2 3 4 3 2" xfId="31149" xr:uid="{00000000-0005-0000-0000-000017A10000}"/>
    <cellStyle name="Normal 3 6 2 3 4 3 2 2" xfId="31150" xr:uid="{00000000-0005-0000-0000-000018A10000}"/>
    <cellStyle name="Normal 3 6 2 3 4 3 2 3" xfId="48098" xr:uid="{00000000-0005-0000-0000-000019A10000}"/>
    <cellStyle name="Normal 3 6 2 3 4 3 3" xfId="31151" xr:uid="{00000000-0005-0000-0000-00001AA10000}"/>
    <cellStyle name="Normal 3 6 2 3 4 3 4" xfId="48099" xr:uid="{00000000-0005-0000-0000-00001BA10000}"/>
    <cellStyle name="Normal 3 6 2 3 4 4" xfId="31152" xr:uid="{00000000-0005-0000-0000-00001CA10000}"/>
    <cellStyle name="Normal 3 6 2 3 4 4 2" xfId="31153" xr:uid="{00000000-0005-0000-0000-00001DA10000}"/>
    <cellStyle name="Normal 3 6 2 3 4 4 3" xfId="48100" xr:uid="{00000000-0005-0000-0000-00001EA10000}"/>
    <cellStyle name="Normal 3 6 2 3 4 5" xfId="31154" xr:uid="{00000000-0005-0000-0000-00001FA10000}"/>
    <cellStyle name="Normal 3 6 2 3 4 6" xfId="48101" xr:uid="{00000000-0005-0000-0000-000020A10000}"/>
    <cellStyle name="Normal 3 6 2 3 5" xfId="14948" xr:uid="{00000000-0005-0000-0000-000021A10000}"/>
    <cellStyle name="Normal 3 6 2 3 5 2" xfId="14949" xr:uid="{00000000-0005-0000-0000-000022A10000}"/>
    <cellStyle name="Normal 3 6 2 3 5 2 2" xfId="31155" xr:uid="{00000000-0005-0000-0000-000023A10000}"/>
    <cellStyle name="Normal 3 6 2 3 5 2 2 2" xfId="31156" xr:uid="{00000000-0005-0000-0000-000024A10000}"/>
    <cellStyle name="Normal 3 6 2 3 5 2 2 3" xfId="48102" xr:uid="{00000000-0005-0000-0000-000025A10000}"/>
    <cellStyle name="Normal 3 6 2 3 5 2 3" xfId="31157" xr:uid="{00000000-0005-0000-0000-000026A10000}"/>
    <cellStyle name="Normal 3 6 2 3 5 2 4" xfId="48103" xr:uid="{00000000-0005-0000-0000-000027A10000}"/>
    <cellStyle name="Normal 3 6 2 3 5 3" xfId="31158" xr:uid="{00000000-0005-0000-0000-000028A10000}"/>
    <cellStyle name="Normal 3 6 2 3 5 3 2" xfId="31159" xr:uid="{00000000-0005-0000-0000-000029A10000}"/>
    <cellStyle name="Normal 3 6 2 3 5 3 3" xfId="48104" xr:uid="{00000000-0005-0000-0000-00002AA10000}"/>
    <cellStyle name="Normal 3 6 2 3 5 4" xfId="31160" xr:uid="{00000000-0005-0000-0000-00002BA10000}"/>
    <cellStyle name="Normal 3 6 2 3 5 5" xfId="48105" xr:uid="{00000000-0005-0000-0000-00002CA10000}"/>
    <cellStyle name="Normal 3 6 2 3 6" xfId="14950" xr:uid="{00000000-0005-0000-0000-00002DA10000}"/>
    <cellStyle name="Normal 3 6 2 3 6 2" xfId="14951" xr:uid="{00000000-0005-0000-0000-00002EA10000}"/>
    <cellStyle name="Normal 3 6 2 3 6 2 2" xfId="31161" xr:uid="{00000000-0005-0000-0000-00002FA10000}"/>
    <cellStyle name="Normal 3 6 2 3 6 2 2 2" xfId="31162" xr:uid="{00000000-0005-0000-0000-000030A10000}"/>
    <cellStyle name="Normal 3 6 2 3 6 2 2 3" xfId="48106" xr:uid="{00000000-0005-0000-0000-000031A10000}"/>
    <cellStyle name="Normal 3 6 2 3 6 2 3" xfId="31163" xr:uid="{00000000-0005-0000-0000-000032A10000}"/>
    <cellStyle name="Normal 3 6 2 3 6 2 4" xfId="48107" xr:uid="{00000000-0005-0000-0000-000033A10000}"/>
    <cellStyle name="Normal 3 6 2 3 6 3" xfId="31164" xr:uid="{00000000-0005-0000-0000-000034A10000}"/>
    <cellStyle name="Normal 3 6 2 3 6 3 2" xfId="31165" xr:uid="{00000000-0005-0000-0000-000035A10000}"/>
    <cellStyle name="Normal 3 6 2 3 6 3 3" xfId="48108" xr:uid="{00000000-0005-0000-0000-000036A10000}"/>
    <cellStyle name="Normal 3 6 2 3 6 4" xfId="31166" xr:uid="{00000000-0005-0000-0000-000037A10000}"/>
    <cellStyle name="Normal 3 6 2 3 6 5" xfId="48109" xr:uid="{00000000-0005-0000-0000-000038A10000}"/>
    <cellStyle name="Normal 3 6 2 3 7" xfId="14952" xr:uid="{00000000-0005-0000-0000-000039A10000}"/>
    <cellStyle name="Normal 3 6 2 3 7 2" xfId="14953" xr:uid="{00000000-0005-0000-0000-00003AA10000}"/>
    <cellStyle name="Normal 3 6 2 3 7 2 2" xfId="31167" xr:uid="{00000000-0005-0000-0000-00003BA10000}"/>
    <cellStyle name="Normal 3 6 2 3 7 2 3" xfId="48110" xr:uid="{00000000-0005-0000-0000-00003CA10000}"/>
    <cellStyle name="Normal 3 6 2 3 7 3" xfId="31168" xr:uid="{00000000-0005-0000-0000-00003DA10000}"/>
    <cellStyle name="Normal 3 6 2 3 7 4" xfId="48111" xr:uid="{00000000-0005-0000-0000-00003EA10000}"/>
    <cellStyle name="Normal 3 6 2 3 8" xfId="14954" xr:uid="{00000000-0005-0000-0000-00003FA10000}"/>
    <cellStyle name="Normal 3 6 2 3 8 2" xfId="31169" xr:uid="{00000000-0005-0000-0000-000040A10000}"/>
    <cellStyle name="Normal 3 6 2 3 8 3" xfId="48112" xr:uid="{00000000-0005-0000-0000-000041A10000}"/>
    <cellStyle name="Normal 3 6 2 3 9" xfId="31170" xr:uid="{00000000-0005-0000-0000-000042A10000}"/>
    <cellStyle name="Normal 3 6 2 3 9 2" xfId="48113" xr:uid="{00000000-0005-0000-0000-000043A10000}"/>
    <cellStyle name="Normal 3 6 2 4" xfId="14955" xr:uid="{00000000-0005-0000-0000-000044A10000}"/>
    <cellStyle name="Normal 3 6 2 4 10" xfId="48114" xr:uid="{00000000-0005-0000-0000-000045A10000}"/>
    <cellStyle name="Normal 3 6 2 4 11" xfId="48115" xr:uid="{00000000-0005-0000-0000-000046A10000}"/>
    <cellStyle name="Normal 3 6 2 4 2" xfId="14956" xr:uid="{00000000-0005-0000-0000-000047A10000}"/>
    <cellStyle name="Normal 3 6 2 4 2 2" xfId="14957" xr:uid="{00000000-0005-0000-0000-000048A10000}"/>
    <cellStyle name="Normal 3 6 2 4 2 2 2" xfId="14958" xr:uid="{00000000-0005-0000-0000-000049A10000}"/>
    <cellStyle name="Normal 3 6 2 4 2 2 2 2" xfId="14959" xr:uid="{00000000-0005-0000-0000-00004AA10000}"/>
    <cellStyle name="Normal 3 6 2 4 2 2 2 2 2" xfId="31171" xr:uid="{00000000-0005-0000-0000-00004BA10000}"/>
    <cellStyle name="Normal 3 6 2 4 2 2 2 2 2 2" xfId="31172" xr:uid="{00000000-0005-0000-0000-00004CA10000}"/>
    <cellStyle name="Normal 3 6 2 4 2 2 2 2 2 3" xfId="48116" xr:uid="{00000000-0005-0000-0000-00004DA10000}"/>
    <cellStyle name="Normal 3 6 2 4 2 2 2 2 3" xfId="31173" xr:uid="{00000000-0005-0000-0000-00004EA10000}"/>
    <cellStyle name="Normal 3 6 2 4 2 2 2 2 4" xfId="48117" xr:uid="{00000000-0005-0000-0000-00004FA10000}"/>
    <cellStyle name="Normal 3 6 2 4 2 2 2 3" xfId="14960" xr:uid="{00000000-0005-0000-0000-000050A10000}"/>
    <cellStyle name="Normal 3 6 2 4 2 2 2 3 2" xfId="31174" xr:uid="{00000000-0005-0000-0000-000051A10000}"/>
    <cellStyle name="Normal 3 6 2 4 2 2 2 3 3" xfId="48118" xr:uid="{00000000-0005-0000-0000-000052A10000}"/>
    <cellStyle name="Normal 3 6 2 4 2 2 2 4" xfId="31175" xr:uid="{00000000-0005-0000-0000-000053A10000}"/>
    <cellStyle name="Normal 3 6 2 4 2 2 2 5" xfId="48119" xr:uid="{00000000-0005-0000-0000-000054A10000}"/>
    <cellStyle name="Normal 3 6 2 4 2 2 3" xfId="14961" xr:uid="{00000000-0005-0000-0000-000055A10000}"/>
    <cellStyle name="Normal 3 6 2 4 2 2 3 2" xfId="14962" xr:uid="{00000000-0005-0000-0000-000056A10000}"/>
    <cellStyle name="Normal 3 6 2 4 2 2 3 2 2" xfId="31176" xr:uid="{00000000-0005-0000-0000-000057A10000}"/>
    <cellStyle name="Normal 3 6 2 4 2 2 3 2 3" xfId="48120" xr:uid="{00000000-0005-0000-0000-000058A10000}"/>
    <cellStyle name="Normal 3 6 2 4 2 2 3 3" xfId="31177" xr:uid="{00000000-0005-0000-0000-000059A10000}"/>
    <cellStyle name="Normal 3 6 2 4 2 2 3 4" xfId="48121" xr:uid="{00000000-0005-0000-0000-00005AA10000}"/>
    <cellStyle name="Normal 3 6 2 4 2 2 4" xfId="14963" xr:uid="{00000000-0005-0000-0000-00005BA10000}"/>
    <cellStyle name="Normal 3 6 2 4 2 2 4 2" xfId="14964" xr:uid="{00000000-0005-0000-0000-00005CA10000}"/>
    <cellStyle name="Normal 3 6 2 4 2 2 4 3" xfId="48122" xr:uid="{00000000-0005-0000-0000-00005DA10000}"/>
    <cellStyle name="Normal 3 6 2 4 2 2 5" xfId="14965" xr:uid="{00000000-0005-0000-0000-00005EA10000}"/>
    <cellStyle name="Normal 3 6 2 4 2 2 5 2" xfId="14966" xr:uid="{00000000-0005-0000-0000-00005FA10000}"/>
    <cellStyle name="Normal 3 6 2 4 2 2 6" xfId="14967" xr:uid="{00000000-0005-0000-0000-000060A10000}"/>
    <cellStyle name="Normal 3 6 2 4 2 2 7" xfId="48123" xr:uid="{00000000-0005-0000-0000-000061A10000}"/>
    <cellStyle name="Normal 3 6 2 4 2 3" xfId="14968" xr:uid="{00000000-0005-0000-0000-000062A10000}"/>
    <cellStyle name="Normal 3 6 2 4 2 3 2" xfId="14969" xr:uid="{00000000-0005-0000-0000-000063A10000}"/>
    <cellStyle name="Normal 3 6 2 4 2 3 2 2" xfId="31178" xr:uid="{00000000-0005-0000-0000-000064A10000}"/>
    <cellStyle name="Normal 3 6 2 4 2 3 2 2 2" xfId="31179" xr:uid="{00000000-0005-0000-0000-000065A10000}"/>
    <cellStyle name="Normal 3 6 2 4 2 3 2 2 3" xfId="48124" xr:uid="{00000000-0005-0000-0000-000066A10000}"/>
    <cellStyle name="Normal 3 6 2 4 2 3 2 3" xfId="31180" xr:uid="{00000000-0005-0000-0000-000067A10000}"/>
    <cellStyle name="Normal 3 6 2 4 2 3 2 4" xfId="48125" xr:uid="{00000000-0005-0000-0000-000068A10000}"/>
    <cellStyle name="Normal 3 6 2 4 2 3 3" xfId="14970" xr:uid="{00000000-0005-0000-0000-000069A10000}"/>
    <cellStyle name="Normal 3 6 2 4 2 3 3 2" xfId="31181" xr:uid="{00000000-0005-0000-0000-00006AA10000}"/>
    <cellStyle name="Normal 3 6 2 4 2 3 3 3" xfId="48126" xr:uid="{00000000-0005-0000-0000-00006BA10000}"/>
    <cellStyle name="Normal 3 6 2 4 2 3 4" xfId="31182" xr:uid="{00000000-0005-0000-0000-00006CA10000}"/>
    <cellStyle name="Normal 3 6 2 4 2 3 5" xfId="48127" xr:uid="{00000000-0005-0000-0000-00006DA10000}"/>
    <cellStyle name="Normal 3 6 2 4 2 4" xfId="14971" xr:uid="{00000000-0005-0000-0000-00006EA10000}"/>
    <cellStyle name="Normal 3 6 2 4 2 4 2" xfId="14972" xr:uid="{00000000-0005-0000-0000-00006FA10000}"/>
    <cellStyle name="Normal 3 6 2 4 2 4 2 2" xfId="31183" xr:uid="{00000000-0005-0000-0000-000070A10000}"/>
    <cellStyle name="Normal 3 6 2 4 2 4 2 3" xfId="48128" xr:uid="{00000000-0005-0000-0000-000071A10000}"/>
    <cellStyle name="Normal 3 6 2 4 2 4 3" xfId="31184" xr:uid="{00000000-0005-0000-0000-000072A10000}"/>
    <cellStyle name="Normal 3 6 2 4 2 4 4" xfId="48129" xr:uid="{00000000-0005-0000-0000-000073A10000}"/>
    <cellStyle name="Normal 3 6 2 4 2 5" xfId="14973" xr:uid="{00000000-0005-0000-0000-000074A10000}"/>
    <cellStyle name="Normal 3 6 2 4 2 5 2" xfId="14974" xr:uid="{00000000-0005-0000-0000-000075A10000}"/>
    <cellStyle name="Normal 3 6 2 4 2 5 3" xfId="48130" xr:uid="{00000000-0005-0000-0000-000076A10000}"/>
    <cellStyle name="Normal 3 6 2 4 2 6" xfId="14975" xr:uid="{00000000-0005-0000-0000-000077A10000}"/>
    <cellStyle name="Normal 3 6 2 4 2 6 2" xfId="14976" xr:uid="{00000000-0005-0000-0000-000078A10000}"/>
    <cellStyle name="Normal 3 6 2 4 2 7" xfId="14977" xr:uid="{00000000-0005-0000-0000-000079A10000}"/>
    <cellStyle name="Normal 3 6 2 4 2 8" xfId="48131" xr:uid="{00000000-0005-0000-0000-00007AA10000}"/>
    <cellStyle name="Normal 3 6 2 4 3" xfId="14978" xr:uid="{00000000-0005-0000-0000-00007BA10000}"/>
    <cellStyle name="Normal 3 6 2 4 3 2" xfId="14979" xr:uid="{00000000-0005-0000-0000-00007CA10000}"/>
    <cellStyle name="Normal 3 6 2 4 3 2 2" xfId="14980" xr:uid="{00000000-0005-0000-0000-00007DA10000}"/>
    <cellStyle name="Normal 3 6 2 4 3 2 2 2" xfId="31185" xr:uid="{00000000-0005-0000-0000-00007EA10000}"/>
    <cellStyle name="Normal 3 6 2 4 3 2 2 2 2" xfId="31186" xr:uid="{00000000-0005-0000-0000-00007FA10000}"/>
    <cellStyle name="Normal 3 6 2 4 3 2 2 2 3" xfId="48132" xr:uid="{00000000-0005-0000-0000-000080A10000}"/>
    <cellStyle name="Normal 3 6 2 4 3 2 2 3" xfId="31187" xr:uid="{00000000-0005-0000-0000-000081A10000}"/>
    <cellStyle name="Normal 3 6 2 4 3 2 2 4" xfId="48133" xr:uid="{00000000-0005-0000-0000-000082A10000}"/>
    <cellStyle name="Normal 3 6 2 4 3 2 3" xfId="14981" xr:uid="{00000000-0005-0000-0000-000083A10000}"/>
    <cellStyle name="Normal 3 6 2 4 3 2 3 2" xfId="31188" xr:uid="{00000000-0005-0000-0000-000084A10000}"/>
    <cellStyle name="Normal 3 6 2 4 3 2 3 3" xfId="48134" xr:uid="{00000000-0005-0000-0000-000085A10000}"/>
    <cellStyle name="Normal 3 6 2 4 3 2 4" xfId="31189" xr:uid="{00000000-0005-0000-0000-000086A10000}"/>
    <cellStyle name="Normal 3 6 2 4 3 2 5" xfId="48135" xr:uid="{00000000-0005-0000-0000-000087A10000}"/>
    <cellStyle name="Normal 3 6 2 4 3 3" xfId="14982" xr:uid="{00000000-0005-0000-0000-000088A10000}"/>
    <cellStyle name="Normal 3 6 2 4 3 3 2" xfId="14983" xr:uid="{00000000-0005-0000-0000-000089A10000}"/>
    <cellStyle name="Normal 3 6 2 4 3 3 2 2" xfId="31190" xr:uid="{00000000-0005-0000-0000-00008AA10000}"/>
    <cellStyle name="Normal 3 6 2 4 3 3 2 3" xfId="48136" xr:uid="{00000000-0005-0000-0000-00008BA10000}"/>
    <cellStyle name="Normal 3 6 2 4 3 3 3" xfId="31191" xr:uid="{00000000-0005-0000-0000-00008CA10000}"/>
    <cellStyle name="Normal 3 6 2 4 3 3 4" xfId="48137" xr:uid="{00000000-0005-0000-0000-00008DA10000}"/>
    <cellStyle name="Normal 3 6 2 4 3 4" xfId="14984" xr:uid="{00000000-0005-0000-0000-00008EA10000}"/>
    <cellStyle name="Normal 3 6 2 4 3 4 2" xfId="14985" xr:uid="{00000000-0005-0000-0000-00008FA10000}"/>
    <cellStyle name="Normal 3 6 2 4 3 4 3" xfId="48138" xr:uid="{00000000-0005-0000-0000-000090A10000}"/>
    <cellStyle name="Normal 3 6 2 4 3 5" xfId="14986" xr:uid="{00000000-0005-0000-0000-000091A10000}"/>
    <cellStyle name="Normal 3 6 2 4 3 5 2" xfId="14987" xr:uid="{00000000-0005-0000-0000-000092A10000}"/>
    <cellStyle name="Normal 3 6 2 4 3 6" xfId="14988" xr:uid="{00000000-0005-0000-0000-000093A10000}"/>
    <cellStyle name="Normal 3 6 2 4 3 7" xfId="48139" xr:uid="{00000000-0005-0000-0000-000094A10000}"/>
    <cellStyle name="Normal 3 6 2 4 4" xfId="14989" xr:uid="{00000000-0005-0000-0000-000095A10000}"/>
    <cellStyle name="Normal 3 6 2 4 4 2" xfId="14990" xr:uid="{00000000-0005-0000-0000-000096A10000}"/>
    <cellStyle name="Normal 3 6 2 4 4 2 2" xfId="31192" xr:uid="{00000000-0005-0000-0000-000097A10000}"/>
    <cellStyle name="Normal 3 6 2 4 4 2 2 2" xfId="31193" xr:uid="{00000000-0005-0000-0000-000098A10000}"/>
    <cellStyle name="Normal 3 6 2 4 4 2 2 2 2" xfId="31194" xr:uid="{00000000-0005-0000-0000-000099A10000}"/>
    <cellStyle name="Normal 3 6 2 4 4 2 2 2 3" xfId="48140" xr:uid="{00000000-0005-0000-0000-00009AA10000}"/>
    <cellStyle name="Normal 3 6 2 4 4 2 2 3" xfId="31195" xr:uid="{00000000-0005-0000-0000-00009BA10000}"/>
    <cellStyle name="Normal 3 6 2 4 4 2 2 4" xfId="48141" xr:uid="{00000000-0005-0000-0000-00009CA10000}"/>
    <cellStyle name="Normal 3 6 2 4 4 2 3" xfId="31196" xr:uid="{00000000-0005-0000-0000-00009DA10000}"/>
    <cellStyle name="Normal 3 6 2 4 4 2 3 2" xfId="31197" xr:uid="{00000000-0005-0000-0000-00009EA10000}"/>
    <cellStyle name="Normal 3 6 2 4 4 2 3 3" xfId="48142" xr:uid="{00000000-0005-0000-0000-00009FA10000}"/>
    <cellStyle name="Normal 3 6 2 4 4 2 4" xfId="31198" xr:uid="{00000000-0005-0000-0000-0000A0A10000}"/>
    <cellStyle name="Normal 3 6 2 4 4 2 5" xfId="48143" xr:uid="{00000000-0005-0000-0000-0000A1A10000}"/>
    <cellStyle name="Normal 3 6 2 4 4 3" xfId="14991" xr:uid="{00000000-0005-0000-0000-0000A2A10000}"/>
    <cellStyle name="Normal 3 6 2 4 4 3 2" xfId="31199" xr:uid="{00000000-0005-0000-0000-0000A3A10000}"/>
    <cellStyle name="Normal 3 6 2 4 4 3 2 2" xfId="31200" xr:uid="{00000000-0005-0000-0000-0000A4A10000}"/>
    <cellStyle name="Normal 3 6 2 4 4 3 2 3" xfId="48144" xr:uid="{00000000-0005-0000-0000-0000A5A10000}"/>
    <cellStyle name="Normal 3 6 2 4 4 3 3" xfId="31201" xr:uid="{00000000-0005-0000-0000-0000A6A10000}"/>
    <cellStyle name="Normal 3 6 2 4 4 3 4" xfId="48145" xr:uid="{00000000-0005-0000-0000-0000A7A10000}"/>
    <cellStyle name="Normal 3 6 2 4 4 4" xfId="31202" xr:uid="{00000000-0005-0000-0000-0000A8A10000}"/>
    <cellStyle name="Normal 3 6 2 4 4 4 2" xfId="31203" xr:uid="{00000000-0005-0000-0000-0000A9A10000}"/>
    <cellStyle name="Normal 3 6 2 4 4 4 3" xfId="48146" xr:uid="{00000000-0005-0000-0000-0000AAA10000}"/>
    <cellStyle name="Normal 3 6 2 4 4 5" xfId="31204" xr:uid="{00000000-0005-0000-0000-0000ABA10000}"/>
    <cellStyle name="Normal 3 6 2 4 4 6" xfId="48147" xr:uid="{00000000-0005-0000-0000-0000ACA10000}"/>
    <cellStyle name="Normal 3 6 2 4 5" xfId="14992" xr:uid="{00000000-0005-0000-0000-0000ADA10000}"/>
    <cellStyle name="Normal 3 6 2 4 5 2" xfId="14993" xr:uid="{00000000-0005-0000-0000-0000AEA10000}"/>
    <cellStyle name="Normal 3 6 2 4 5 2 2" xfId="31205" xr:uid="{00000000-0005-0000-0000-0000AFA10000}"/>
    <cellStyle name="Normal 3 6 2 4 5 2 2 2" xfId="31206" xr:uid="{00000000-0005-0000-0000-0000B0A10000}"/>
    <cellStyle name="Normal 3 6 2 4 5 2 2 3" xfId="48148" xr:uid="{00000000-0005-0000-0000-0000B1A10000}"/>
    <cellStyle name="Normal 3 6 2 4 5 2 3" xfId="31207" xr:uid="{00000000-0005-0000-0000-0000B2A10000}"/>
    <cellStyle name="Normal 3 6 2 4 5 2 4" xfId="48149" xr:uid="{00000000-0005-0000-0000-0000B3A10000}"/>
    <cellStyle name="Normal 3 6 2 4 5 3" xfId="31208" xr:uid="{00000000-0005-0000-0000-0000B4A10000}"/>
    <cellStyle name="Normal 3 6 2 4 5 3 2" xfId="31209" xr:uid="{00000000-0005-0000-0000-0000B5A10000}"/>
    <cellStyle name="Normal 3 6 2 4 5 3 3" xfId="48150" xr:uid="{00000000-0005-0000-0000-0000B6A10000}"/>
    <cellStyle name="Normal 3 6 2 4 5 4" xfId="31210" xr:uid="{00000000-0005-0000-0000-0000B7A10000}"/>
    <cellStyle name="Normal 3 6 2 4 5 5" xfId="48151" xr:uid="{00000000-0005-0000-0000-0000B8A10000}"/>
    <cellStyle name="Normal 3 6 2 4 6" xfId="14994" xr:uid="{00000000-0005-0000-0000-0000B9A10000}"/>
    <cellStyle name="Normal 3 6 2 4 6 2" xfId="14995" xr:uid="{00000000-0005-0000-0000-0000BAA10000}"/>
    <cellStyle name="Normal 3 6 2 4 6 2 2" xfId="31211" xr:uid="{00000000-0005-0000-0000-0000BBA10000}"/>
    <cellStyle name="Normal 3 6 2 4 6 2 3" xfId="48152" xr:uid="{00000000-0005-0000-0000-0000BCA10000}"/>
    <cellStyle name="Normal 3 6 2 4 6 3" xfId="31212" xr:uid="{00000000-0005-0000-0000-0000BDA10000}"/>
    <cellStyle name="Normal 3 6 2 4 6 4" xfId="48153" xr:uid="{00000000-0005-0000-0000-0000BEA10000}"/>
    <cellStyle name="Normal 3 6 2 4 7" xfId="14996" xr:uid="{00000000-0005-0000-0000-0000BFA10000}"/>
    <cellStyle name="Normal 3 6 2 4 7 2" xfId="14997" xr:uid="{00000000-0005-0000-0000-0000C0A10000}"/>
    <cellStyle name="Normal 3 6 2 4 7 3" xfId="48154" xr:uid="{00000000-0005-0000-0000-0000C1A10000}"/>
    <cellStyle name="Normal 3 6 2 4 8" xfId="14998" xr:uid="{00000000-0005-0000-0000-0000C2A10000}"/>
    <cellStyle name="Normal 3 6 2 4 8 2" xfId="48155" xr:uid="{00000000-0005-0000-0000-0000C3A10000}"/>
    <cellStyle name="Normal 3 6 2 4 9" xfId="48156" xr:uid="{00000000-0005-0000-0000-0000C4A10000}"/>
    <cellStyle name="Normal 3 6 2 5" xfId="14999" xr:uid="{00000000-0005-0000-0000-0000C5A10000}"/>
    <cellStyle name="Normal 3 6 2 5 10" xfId="48157" xr:uid="{00000000-0005-0000-0000-0000C6A10000}"/>
    <cellStyle name="Normal 3 6 2 5 2" xfId="15000" xr:uid="{00000000-0005-0000-0000-0000C7A10000}"/>
    <cellStyle name="Normal 3 6 2 5 2 2" xfId="15001" xr:uid="{00000000-0005-0000-0000-0000C8A10000}"/>
    <cellStyle name="Normal 3 6 2 5 2 2 2" xfId="15002" xr:uid="{00000000-0005-0000-0000-0000C9A10000}"/>
    <cellStyle name="Normal 3 6 2 5 2 2 2 2" xfId="31213" xr:uid="{00000000-0005-0000-0000-0000CAA10000}"/>
    <cellStyle name="Normal 3 6 2 5 2 2 2 2 2" xfId="31214" xr:uid="{00000000-0005-0000-0000-0000CBA10000}"/>
    <cellStyle name="Normal 3 6 2 5 2 2 2 2 3" xfId="48158" xr:uid="{00000000-0005-0000-0000-0000CCA10000}"/>
    <cellStyle name="Normal 3 6 2 5 2 2 2 3" xfId="31215" xr:uid="{00000000-0005-0000-0000-0000CDA10000}"/>
    <cellStyle name="Normal 3 6 2 5 2 2 2 4" xfId="48159" xr:uid="{00000000-0005-0000-0000-0000CEA10000}"/>
    <cellStyle name="Normal 3 6 2 5 2 2 3" xfId="15003" xr:uid="{00000000-0005-0000-0000-0000CFA10000}"/>
    <cellStyle name="Normal 3 6 2 5 2 2 3 2" xfId="31216" xr:uid="{00000000-0005-0000-0000-0000D0A10000}"/>
    <cellStyle name="Normal 3 6 2 5 2 2 3 3" xfId="48160" xr:uid="{00000000-0005-0000-0000-0000D1A10000}"/>
    <cellStyle name="Normal 3 6 2 5 2 2 4" xfId="31217" xr:uid="{00000000-0005-0000-0000-0000D2A10000}"/>
    <cellStyle name="Normal 3 6 2 5 2 2 5" xfId="48161" xr:uid="{00000000-0005-0000-0000-0000D3A10000}"/>
    <cellStyle name="Normal 3 6 2 5 2 3" xfId="15004" xr:uid="{00000000-0005-0000-0000-0000D4A10000}"/>
    <cellStyle name="Normal 3 6 2 5 2 3 2" xfId="15005" xr:uid="{00000000-0005-0000-0000-0000D5A10000}"/>
    <cellStyle name="Normal 3 6 2 5 2 3 2 2" xfId="31218" xr:uid="{00000000-0005-0000-0000-0000D6A10000}"/>
    <cellStyle name="Normal 3 6 2 5 2 3 2 3" xfId="48162" xr:uid="{00000000-0005-0000-0000-0000D7A10000}"/>
    <cellStyle name="Normal 3 6 2 5 2 3 3" xfId="31219" xr:uid="{00000000-0005-0000-0000-0000D8A10000}"/>
    <cellStyle name="Normal 3 6 2 5 2 3 4" xfId="48163" xr:uid="{00000000-0005-0000-0000-0000D9A10000}"/>
    <cellStyle name="Normal 3 6 2 5 2 4" xfId="15006" xr:uid="{00000000-0005-0000-0000-0000DAA10000}"/>
    <cellStyle name="Normal 3 6 2 5 2 4 2" xfId="15007" xr:uid="{00000000-0005-0000-0000-0000DBA10000}"/>
    <cellStyle name="Normal 3 6 2 5 2 4 3" xfId="48164" xr:uid="{00000000-0005-0000-0000-0000DCA10000}"/>
    <cellStyle name="Normal 3 6 2 5 2 5" xfId="15008" xr:uid="{00000000-0005-0000-0000-0000DDA10000}"/>
    <cellStyle name="Normal 3 6 2 5 2 5 2" xfId="15009" xr:uid="{00000000-0005-0000-0000-0000DEA10000}"/>
    <cellStyle name="Normal 3 6 2 5 2 6" xfId="15010" xr:uid="{00000000-0005-0000-0000-0000DFA10000}"/>
    <cellStyle name="Normal 3 6 2 5 2 7" xfId="48165" xr:uid="{00000000-0005-0000-0000-0000E0A10000}"/>
    <cellStyle name="Normal 3 6 2 5 3" xfId="15011" xr:uid="{00000000-0005-0000-0000-0000E1A10000}"/>
    <cellStyle name="Normal 3 6 2 5 3 2" xfId="15012" xr:uid="{00000000-0005-0000-0000-0000E2A10000}"/>
    <cellStyle name="Normal 3 6 2 5 3 2 2" xfId="31220" xr:uid="{00000000-0005-0000-0000-0000E3A10000}"/>
    <cellStyle name="Normal 3 6 2 5 3 2 2 2" xfId="31221" xr:uid="{00000000-0005-0000-0000-0000E4A10000}"/>
    <cellStyle name="Normal 3 6 2 5 3 2 2 2 2" xfId="31222" xr:uid="{00000000-0005-0000-0000-0000E5A10000}"/>
    <cellStyle name="Normal 3 6 2 5 3 2 2 2 3" xfId="48166" xr:uid="{00000000-0005-0000-0000-0000E6A10000}"/>
    <cellStyle name="Normal 3 6 2 5 3 2 2 3" xfId="31223" xr:uid="{00000000-0005-0000-0000-0000E7A10000}"/>
    <cellStyle name="Normal 3 6 2 5 3 2 2 4" xfId="48167" xr:uid="{00000000-0005-0000-0000-0000E8A10000}"/>
    <cellStyle name="Normal 3 6 2 5 3 2 3" xfId="31224" xr:uid="{00000000-0005-0000-0000-0000E9A10000}"/>
    <cellStyle name="Normal 3 6 2 5 3 2 3 2" xfId="31225" xr:uid="{00000000-0005-0000-0000-0000EAA10000}"/>
    <cellStyle name="Normal 3 6 2 5 3 2 3 3" xfId="48168" xr:uid="{00000000-0005-0000-0000-0000EBA10000}"/>
    <cellStyle name="Normal 3 6 2 5 3 2 4" xfId="31226" xr:uid="{00000000-0005-0000-0000-0000ECA10000}"/>
    <cellStyle name="Normal 3 6 2 5 3 2 5" xfId="48169" xr:uid="{00000000-0005-0000-0000-0000EDA10000}"/>
    <cellStyle name="Normal 3 6 2 5 3 3" xfId="15013" xr:uid="{00000000-0005-0000-0000-0000EEA10000}"/>
    <cellStyle name="Normal 3 6 2 5 3 3 2" xfId="31227" xr:uid="{00000000-0005-0000-0000-0000EFA10000}"/>
    <cellStyle name="Normal 3 6 2 5 3 3 2 2" xfId="31228" xr:uid="{00000000-0005-0000-0000-0000F0A10000}"/>
    <cellStyle name="Normal 3 6 2 5 3 3 2 3" xfId="48170" xr:uid="{00000000-0005-0000-0000-0000F1A10000}"/>
    <cellStyle name="Normal 3 6 2 5 3 3 3" xfId="31229" xr:uid="{00000000-0005-0000-0000-0000F2A10000}"/>
    <cellStyle name="Normal 3 6 2 5 3 3 4" xfId="48171" xr:uid="{00000000-0005-0000-0000-0000F3A10000}"/>
    <cellStyle name="Normal 3 6 2 5 3 4" xfId="31230" xr:uid="{00000000-0005-0000-0000-0000F4A10000}"/>
    <cellStyle name="Normal 3 6 2 5 3 4 2" xfId="31231" xr:uid="{00000000-0005-0000-0000-0000F5A10000}"/>
    <cellStyle name="Normal 3 6 2 5 3 4 3" xfId="48172" xr:uid="{00000000-0005-0000-0000-0000F6A10000}"/>
    <cellStyle name="Normal 3 6 2 5 3 5" xfId="31232" xr:uid="{00000000-0005-0000-0000-0000F7A10000}"/>
    <cellStyle name="Normal 3 6 2 5 3 6" xfId="48173" xr:uid="{00000000-0005-0000-0000-0000F8A10000}"/>
    <cellStyle name="Normal 3 6 2 5 4" xfId="15014" xr:uid="{00000000-0005-0000-0000-0000F9A10000}"/>
    <cellStyle name="Normal 3 6 2 5 4 2" xfId="15015" xr:uid="{00000000-0005-0000-0000-0000FAA10000}"/>
    <cellStyle name="Normal 3 6 2 5 4 2 2" xfId="31233" xr:uid="{00000000-0005-0000-0000-0000FBA10000}"/>
    <cellStyle name="Normal 3 6 2 5 4 2 2 2" xfId="31234" xr:uid="{00000000-0005-0000-0000-0000FCA10000}"/>
    <cellStyle name="Normal 3 6 2 5 4 2 2 3" xfId="48174" xr:uid="{00000000-0005-0000-0000-0000FDA10000}"/>
    <cellStyle name="Normal 3 6 2 5 4 2 3" xfId="31235" xr:uid="{00000000-0005-0000-0000-0000FEA10000}"/>
    <cellStyle name="Normal 3 6 2 5 4 2 4" xfId="48175" xr:uid="{00000000-0005-0000-0000-0000FFA10000}"/>
    <cellStyle name="Normal 3 6 2 5 4 3" xfId="31236" xr:uid="{00000000-0005-0000-0000-000000A20000}"/>
    <cellStyle name="Normal 3 6 2 5 4 3 2" xfId="31237" xr:uid="{00000000-0005-0000-0000-000001A20000}"/>
    <cellStyle name="Normal 3 6 2 5 4 3 3" xfId="48176" xr:uid="{00000000-0005-0000-0000-000002A20000}"/>
    <cellStyle name="Normal 3 6 2 5 4 4" xfId="31238" xr:uid="{00000000-0005-0000-0000-000003A20000}"/>
    <cellStyle name="Normal 3 6 2 5 4 5" xfId="48177" xr:uid="{00000000-0005-0000-0000-000004A20000}"/>
    <cellStyle name="Normal 3 6 2 5 5" xfId="15016" xr:uid="{00000000-0005-0000-0000-000005A20000}"/>
    <cellStyle name="Normal 3 6 2 5 5 2" xfId="15017" xr:uid="{00000000-0005-0000-0000-000006A20000}"/>
    <cellStyle name="Normal 3 6 2 5 5 2 2" xfId="31239" xr:uid="{00000000-0005-0000-0000-000007A20000}"/>
    <cellStyle name="Normal 3 6 2 5 5 2 3" xfId="48178" xr:uid="{00000000-0005-0000-0000-000008A20000}"/>
    <cellStyle name="Normal 3 6 2 5 5 3" xfId="31240" xr:uid="{00000000-0005-0000-0000-000009A20000}"/>
    <cellStyle name="Normal 3 6 2 5 5 4" xfId="48179" xr:uid="{00000000-0005-0000-0000-00000AA20000}"/>
    <cellStyle name="Normal 3 6 2 5 6" xfId="15018" xr:uid="{00000000-0005-0000-0000-00000BA20000}"/>
    <cellStyle name="Normal 3 6 2 5 6 2" xfId="15019" xr:uid="{00000000-0005-0000-0000-00000CA20000}"/>
    <cellStyle name="Normal 3 6 2 5 6 3" xfId="48180" xr:uid="{00000000-0005-0000-0000-00000DA20000}"/>
    <cellStyle name="Normal 3 6 2 5 7" xfId="15020" xr:uid="{00000000-0005-0000-0000-00000EA20000}"/>
    <cellStyle name="Normal 3 6 2 5 7 2" xfId="48181" xr:uid="{00000000-0005-0000-0000-00000FA20000}"/>
    <cellStyle name="Normal 3 6 2 5 8" xfId="48182" xr:uid="{00000000-0005-0000-0000-000010A20000}"/>
    <cellStyle name="Normal 3 6 2 5 9" xfId="48183" xr:uid="{00000000-0005-0000-0000-000011A20000}"/>
    <cellStyle name="Normal 3 6 2 6" xfId="15021" xr:uid="{00000000-0005-0000-0000-000012A20000}"/>
    <cellStyle name="Normal 3 6 2 6 2" xfId="15022" xr:uid="{00000000-0005-0000-0000-000013A20000}"/>
    <cellStyle name="Normal 3 6 2 6 2 2" xfId="15023" xr:uid="{00000000-0005-0000-0000-000014A20000}"/>
    <cellStyle name="Normal 3 6 2 6 2 2 2" xfId="31241" xr:uid="{00000000-0005-0000-0000-000015A20000}"/>
    <cellStyle name="Normal 3 6 2 6 2 2 2 2" xfId="31242" xr:uid="{00000000-0005-0000-0000-000016A20000}"/>
    <cellStyle name="Normal 3 6 2 6 2 2 2 3" xfId="48184" xr:uid="{00000000-0005-0000-0000-000017A20000}"/>
    <cellStyle name="Normal 3 6 2 6 2 2 3" xfId="31243" xr:uid="{00000000-0005-0000-0000-000018A20000}"/>
    <cellStyle name="Normal 3 6 2 6 2 2 4" xfId="48185" xr:uid="{00000000-0005-0000-0000-000019A20000}"/>
    <cellStyle name="Normal 3 6 2 6 2 3" xfId="15024" xr:uid="{00000000-0005-0000-0000-00001AA20000}"/>
    <cellStyle name="Normal 3 6 2 6 2 3 2" xfId="31244" xr:uid="{00000000-0005-0000-0000-00001BA20000}"/>
    <cellStyle name="Normal 3 6 2 6 2 3 3" xfId="48186" xr:uid="{00000000-0005-0000-0000-00001CA20000}"/>
    <cellStyle name="Normal 3 6 2 6 2 4" xfId="31245" xr:uid="{00000000-0005-0000-0000-00001DA20000}"/>
    <cellStyle name="Normal 3 6 2 6 2 5" xfId="48187" xr:uid="{00000000-0005-0000-0000-00001EA20000}"/>
    <cellStyle name="Normal 3 6 2 6 2 6" xfId="48188" xr:uid="{00000000-0005-0000-0000-00001FA20000}"/>
    <cellStyle name="Normal 3 6 2 6 3" xfId="15025" xr:uid="{00000000-0005-0000-0000-000020A20000}"/>
    <cellStyle name="Normal 3 6 2 6 3 2" xfId="15026" xr:uid="{00000000-0005-0000-0000-000021A20000}"/>
    <cellStyle name="Normal 3 6 2 6 3 2 2" xfId="31246" xr:uid="{00000000-0005-0000-0000-000022A20000}"/>
    <cellStyle name="Normal 3 6 2 6 3 2 3" xfId="48189" xr:uid="{00000000-0005-0000-0000-000023A20000}"/>
    <cellStyle name="Normal 3 6 2 6 3 3" xfId="31247" xr:uid="{00000000-0005-0000-0000-000024A20000}"/>
    <cellStyle name="Normal 3 6 2 6 3 4" xfId="48190" xr:uid="{00000000-0005-0000-0000-000025A20000}"/>
    <cellStyle name="Normal 3 6 2 6 4" xfId="15027" xr:uid="{00000000-0005-0000-0000-000026A20000}"/>
    <cellStyle name="Normal 3 6 2 6 4 2" xfId="15028" xr:uid="{00000000-0005-0000-0000-000027A20000}"/>
    <cellStyle name="Normal 3 6 2 6 4 3" xfId="48191" xr:uid="{00000000-0005-0000-0000-000028A20000}"/>
    <cellStyle name="Normal 3 6 2 6 5" xfId="15029" xr:uid="{00000000-0005-0000-0000-000029A20000}"/>
    <cellStyle name="Normal 3 6 2 6 5 2" xfId="15030" xr:uid="{00000000-0005-0000-0000-00002AA20000}"/>
    <cellStyle name="Normal 3 6 2 6 6" xfId="15031" xr:uid="{00000000-0005-0000-0000-00002BA20000}"/>
    <cellStyle name="Normal 3 6 2 6 7" xfId="48192" xr:uid="{00000000-0005-0000-0000-00002CA20000}"/>
    <cellStyle name="Normal 3 6 2 7" xfId="15032" xr:uid="{00000000-0005-0000-0000-00002DA20000}"/>
    <cellStyle name="Normal 3 6 2 7 2" xfId="15033" xr:uid="{00000000-0005-0000-0000-00002EA20000}"/>
    <cellStyle name="Normal 3 6 2 7 2 2" xfId="31248" xr:uid="{00000000-0005-0000-0000-00002FA20000}"/>
    <cellStyle name="Normal 3 6 2 7 2 2 2" xfId="31249" xr:uid="{00000000-0005-0000-0000-000030A20000}"/>
    <cellStyle name="Normal 3 6 2 7 2 2 2 2" xfId="31250" xr:uid="{00000000-0005-0000-0000-000031A20000}"/>
    <cellStyle name="Normal 3 6 2 7 2 2 2 3" xfId="48193" xr:uid="{00000000-0005-0000-0000-000032A20000}"/>
    <cellStyle name="Normal 3 6 2 7 2 2 3" xfId="31251" xr:uid="{00000000-0005-0000-0000-000033A20000}"/>
    <cellStyle name="Normal 3 6 2 7 2 2 4" xfId="48194" xr:uid="{00000000-0005-0000-0000-000034A20000}"/>
    <cellStyle name="Normal 3 6 2 7 2 3" xfId="31252" xr:uid="{00000000-0005-0000-0000-000035A20000}"/>
    <cellStyle name="Normal 3 6 2 7 2 3 2" xfId="31253" xr:uid="{00000000-0005-0000-0000-000036A20000}"/>
    <cellStyle name="Normal 3 6 2 7 2 3 3" xfId="48195" xr:uid="{00000000-0005-0000-0000-000037A20000}"/>
    <cellStyle name="Normal 3 6 2 7 2 4" xfId="31254" xr:uid="{00000000-0005-0000-0000-000038A20000}"/>
    <cellStyle name="Normal 3 6 2 7 2 5" xfId="48196" xr:uid="{00000000-0005-0000-0000-000039A20000}"/>
    <cellStyle name="Normal 3 6 2 7 3" xfId="15034" xr:uid="{00000000-0005-0000-0000-00003AA20000}"/>
    <cellStyle name="Normal 3 6 2 7 3 2" xfId="31255" xr:uid="{00000000-0005-0000-0000-00003BA20000}"/>
    <cellStyle name="Normal 3 6 2 7 3 2 2" xfId="31256" xr:uid="{00000000-0005-0000-0000-00003CA20000}"/>
    <cellStyle name="Normal 3 6 2 7 3 2 3" xfId="48197" xr:uid="{00000000-0005-0000-0000-00003DA20000}"/>
    <cellStyle name="Normal 3 6 2 7 3 3" xfId="31257" xr:uid="{00000000-0005-0000-0000-00003EA20000}"/>
    <cellStyle name="Normal 3 6 2 7 3 4" xfId="48198" xr:uid="{00000000-0005-0000-0000-00003FA20000}"/>
    <cellStyle name="Normal 3 6 2 7 4" xfId="31258" xr:uid="{00000000-0005-0000-0000-000040A20000}"/>
    <cellStyle name="Normal 3 6 2 7 4 2" xfId="31259" xr:uid="{00000000-0005-0000-0000-000041A20000}"/>
    <cellStyle name="Normal 3 6 2 7 4 3" xfId="48199" xr:uid="{00000000-0005-0000-0000-000042A20000}"/>
    <cellStyle name="Normal 3 6 2 7 5" xfId="31260" xr:uid="{00000000-0005-0000-0000-000043A20000}"/>
    <cellStyle name="Normal 3 6 2 7 6" xfId="48200" xr:uid="{00000000-0005-0000-0000-000044A20000}"/>
    <cellStyle name="Normal 3 6 2 7 7" xfId="48201" xr:uid="{00000000-0005-0000-0000-000045A20000}"/>
    <cellStyle name="Normal 3 6 2 8" xfId="15035" xr:uid="{00000000-0005-0000-0000-000046A20000}"/>
    <cellStyle name="Normal 3 6 2 8 2" xfId="15036" xr:uid="{00000000-0005-0000-0000-000047A20000}"/>
    <cellStyle name="Normal 3 6 2 8 2 2" xfId="31261" xr:uid="{00000000-0005-0000-0000-000048A20000}"/>
    <cellStyle name="Normal 3 6 2 8 2 2 2" xfId="31262" xr:uid="{00000000-0005-0000-0000-000049A20000}"/>
    <cellStyle name="Normal 3 6 2 8 2 2 3" xfId="48202" xr:uid="{00000000-0005-0000-0000-00004AA20000}"/>
    <cellStyle name="Normal 3 6 2 8 2 3" xfId="31263" xr:uid="{00000000-0005-0000-0000-00004BA20000}"/>
    <cellStyle name="Normal 3 6 2 8 2 4" xfId="48203" xr:uid="{00000000-0005-0000-0000-00004CA20000}"/>
    <cellStyle name="Normal 3 6 2 8 3" xfId="15037" xr:uid="{00000000-0005-0000-0000-00004DA20000}"/>
    <cellStyle name="Normal 3 6 2 8 3 2" xfId="31264" xr:uid="{00000000-0005-0000-0000-00004EA20000}"/>
    <cellStyle name="Normal 3 6 2 8 3 3" xfId="48204" xr:uid="{00000000-0005-0000-0000-00004FA20000}"/>
    <cellStyle name="Normal 3 6 2 8 4" xfId="31265" xr:uid="{00000000-0005-0000-0000-000050A20000}"/>
    <cellStyle name="Normal 3 6 2 8 5" xfId="48205" xr:uid="{00000000-0005-0000-0000-000051A20000}"/>
    <cellStyle name="Normal 3 6 2 9" xfId="15038" xr:uid="{00000000-0005-0000-0000-000052A20000}"/>
    <cellStyle name="Normal 3 6 2 9 2" xfId="15039" xr:uid="{00000000-0005-0000-0000-000053A20000}"/>
    <cellStyle name="Normal 3 6 2 9 2 2" xfId="31266" xr:uid="{00000000-0005-0000-0000-000054A20000}"/>
    <cellStyle name="Normal 3 6 2 9 2 2 2" xfId="31267" xr:uid="{00000000-0005-0000-0000-000055A20000}"/>
    <cellStyle name="Normal 3 6 2 9 2 2 3" xfId="48206" xr:uid="{00000000-0005-0000-0000-000056A20000}"/>
    <cellStyle name="Normal 3 6 2 9 2 3" xfId="31268" xr:uid="{00000000-0005-0000-0000-000057A20000}"/>
    <cellStyle name="Normal 3 6 2 9 2 4" xfId="48207" xr:uid="{00000000-0005-0000-0000-000058A20000}"/>
    <cellStyle name="Normal 3 6 2 9 3" xfId="31269" xr:uid="{00000000-0005-0000-0000-000059A20000}"/>
    <cellStyle name="Normal 3 6 2 9 3 2" xfId="31270" xr:uid="{00000000-0005-0000-0000-00005AA20000}"/>
    <cellStyle name="Normal 3 6 2 9 3 3" xfId="48208" xr:uid="{00000000-0005-0000-0000-00005BA20000}"/>
    <cellStyle name="Normal 3 6 2 9 4" xfId="31271" xr:uid="{00000000-0005-0000-0000-00005CA20000}"/>
    <cellStyle name="Normal 3 6 2 9 5" xfId="48209" xr:uid="{00000000-0005-0000-0000-00005DA20000}"/>
    <cellStyle name="Normal 3 6 20" xfId="48210" xr:uid="{00000000-0005-0000-0000-00005EA20000}"/>
    <cellStyle name="Normal 3 6 3" xfId="15040" xr:uid="{00000000-0005-0000-0000-00005FA20000}"/>
    <cellStyle name="Normal 3 6 3 10" xfId="15041" xr:uid="{00000000-0005-0000-0000-000060A20000}"/>
    <cellStyle name="Normal 3 6 3 10 2" xfId="15042" xr:uid="{00000000-0005-0000-0000-000061A20000}"/>
    <cellStyle name="Normal 3 6 3 10 2 2" xfId="31272" xr:uid="{00000000-0005-0000-0000-000062A20000}"/>
    <cellStyle name="Normal 3 6 3 10 2 3" xfId="48211" xr:uid="{00000000-0005-0000-0000-000063A20000}"/>
    <cellStyle name="Normal 3 6 3 10 3" xfId="31273" xr:uid="{00000000-0005-0000-0000-000064A20000}"/>
    <cellStyle name="Normal 3 6 3 10 4" xfId="48212" xr:uid="{00000000-0005-0000-0000-000065A20000}"/>
    <cellStyle name="Normal 3 6 3 11" xfId="15043" xr:uid="{00000000-0005-0000-0000-000066A20000}"/>
    <cellStyle name="Normal 3 6 3 11 2" xfId="31274" xr:uid="{00000000-0005-0000-0000-000067A20000}"/>
    <cellStyle name="Normal 3 6 3 11 3" xfId="48213" xr:uid="{00000000-0005-0000-0000-000068A20000}"/>
    <cellStyle name="Normal 3 6 3 12" xfId="31275" xr:uid="{00000000-0005-0000-0000-000069A20000}"/>
    <cellStyle name="Normal 3 6 3 12 2" xfId="48214" xr:uid="{00000000-0005-0000-0000-00006AA20000}"/>
    <cellStyle name="Normal 3 6 3 13" xfId="48215" xr:uid="{00000000-0005-0000-0000-00006BA20000}"/>
    <cellStyle name="Normal 3 6 3 14" xfId="48216" xr:uid="{00000000-0005-0000-0000-00006CA20000}"/>
    <cellStyle name="Normal 3 6 3 15" xfId="48217" xr:uid="{00000000-0005-0000-0000-00006DA20000}"/>
    <cellStyle name="Normal 3 6 3 2" xfId="15044" xr:uid="{00000000-0005-0000-0000-00006EA20000}"/>
    <cellStyle name="Normal 3 6 3 2 10" xfId="48218" xr:uid="{00000000-0005-0000-0000-00006FA20000}"/>
    <cellStyle name="Normal 3 6 3 2 11" xfId="48219" xr:uid="{00000000-0005-0000-0000-000070A20000}"/>
    <cellStyle name="Normal 3 6 3 2 12" xfId="48220" xr:uid="{00000000-0005-0000-0000-000071A20000}"/>
    <cellStyle name="Normal 3 6 3 2 2" xfId="15045" xr:uid="{00000000-0005-0000-0000-000072A20000}"/>
    <cellStyle name="Normal 3 6 3 2 2 2" xfId="15046" xr:uid="{00000000-0005-0000-0000-000073A20000}"/>
    <cellStyle name="Normal 3 6 3 2 2 2 2" xfId="15047" xr:uid="{00000000-0005-0000-0000-000074A20000}"/>
    <cellStyle name="Normal 3 6 3 2 2 2 2 2" xfId="15048" xr:uid="{00000000-0005-0000-0000-000075A20000}"/>
    <cellStyle name="Normal 3 6 3 2 2 2 2 2 2" xfId="31276" xr:uid="{00000000-0005-0000-0000-000076A20000}"/>
    <cellStyle name="Normal 3 6 3 2 2 2 2 2 2 2" xfId="31277" xr:uid="{00000000-0005-0000-0000-000077A20000}"/>
    <cellStyle name="Normal 3 6 3 2 2 2 2 2 2 3" xfId="48221" xr:uid="{00000000-0005-0000-0000-000078A20000}"/>
    <cellStyle name="Normal 3 6 3 2 2 2 2 2 3" xfId="31278" xr:uid="{00000000-0005-0000-0000-000079A20000}"/>
    <cellStyle name="Normal 3 6 3 2 2 2 2 2 4" xfId="48222" xr:uid="{00000000-0005-0000-0000-00007AA20000}"/>
    <cellStyle name="Normal 3 6 3 2 2 2 2 3" xfId="15049" xr:uid="{00000000-0005-0000-0000-00007BA20000}"/>
    <cellStyle name="Normal 3 6 3 2 2 2 2 3 2" xfId="31279" xr:uid="{00000000-0005-0000-0000-00007CA20000}"/>
    <cellStyle name="Normal 3 6 3 2 2 2 2 3 3" xfId="48223" xr:uid="{00000000-0005-0000-0000-00007DA20000}"/>
    <cellStyle name="Normal 3 6 3 2 2 2 2 4" xfId="31280" xr:uid="{00000000-0005-0000-0000-00007EA20000}"/>
    <cellStyle name="Normal 3 6 3 2 2 2 2 5" xfId="48224" xr:uid="{00000000-0005-0000-0000-00007FA20000}"/>
    <cellStyle name="Normal 3 6 3 2 2 2 3" xfId="15050" xr:uid="{00000000-0005-0000-0000-000080A20000}"/>
    <cellStyle name="Normal 3 6 3 2 2 2 3 2" xfId="15051" xr:uid="{00000000-0005-0000-0000-000081A20000}"/>
    <cellStyle name="Normal 3 6 3 2 2 2 3 2 2" xfId="31281" xr:uid="{00000000-0005-0000-0000-000082A20000}"/>
    <cellStyle name="Normal 3 6 3 2 2 2 3 2 3" xfId="48225" xr:uid="{00000000-0005-0000-0000-000083A20000}"/>
    <cellStyle name="Normal 3 6 3 2 2 2 3 3" xfId="31282" xr:uid="{00000000-0005-0000-0000-000084A20000}"/>
    <cellStyle name="Normal 3 6 3 2 2 2 3 4" xfId="48226" xr:uid="{00000000-0005-0000-0000-000085A20000}"/>
    <cellStyle name="Normal 3 6 3 2 2 2 4" xfId="15052" xr:uid="{00000000-0005-0000-0000-000086A20000}"/>
    <cellStyle name="Normal 3 6 3 2 2 2 4 2" xfId="15053" xr:uid="{00000000-0005-0000-0000-000087A20000}"/>
    <cellStyle name="Normal 3 6 3 2 2 2 4 3" xfId="48227" xr:uid="{00000000-0005-0000-0000-000088A20000}"/>
    <cellStyle name="Normal 3 6 3 2 2 2 5" xfId="15054" xr:uid="{00000000-0005-0000-0000-000089A20000}"/>
    <cellStyle name="Normal 3 6 3 2 2 2 5 2" xfId="15055" xr:uid="{00000000-0005-0000-0000-00008AA20000}"/>
    <cellStyle name="Normal 3 6 3 2 2 2 6" xfId="15056" xr:uid="{00000000-0005-0000-0000-00008BA20000}"/>
    <cellStyle name="Normal 3 6 3 2 2 2 7" xfId="48228" xr:uid="{00000000-0005-0000-0000-00008CA20000}"/>
    <cellStyle name="Normal 3 6 3 2 2 3" xfId="15057" xr:uid="{00000000-0005-0000-0000-00008DA20000}"/>
    <cellStyle name="Normal 3 6 3 2 2 3 2" xfId="15058" xr:uid="{00000000-0005-0000-0000-00008EA20000}"/>
    <cellStyle name="Normal 3 6 3 2 2 3 2 2" xfId="31283" xr:uid="{00000000-0005-0000-0000-00008FA20000}"/>
    <cellStyle name="Normal 3 6 3 2 2 3 2 2 2" xfId="31284" xr:uid="{00000000-0005-0000-0000-000090A20000}"/>
    <cellStyle name="Normal 3 6 3 2 2 3 2 2 3" xfId="48229" xr:uid="{00000000-0005-0000-0000-000091A20000}"/>
    <cellStyle name="Normal 3 6 3 2 2 3 2 3" xfId="31285" xr:uid="{00000000-0005-0000-0000-000092A20000}"/>
    <cellStyle name="Normal 3 6 3 2 2 3 2 4" xfId="48230" xr:uid="{00000000-0005-0000-0000-000093A20000}"/>
    <cellStyle name="Normal 3 6 3 2 2 3 3" xfId="15059" xr:uid="{00000000-0005-0000-0000-000094A20000}"/>
    <cellStyle name="Normal 3 6 3 2 2 3 3 2" xfId="31286" xr:uid="{00000000-0005-0000-0000-000095A20000}"/>
    <cellStyle name="Normal 3 6 3 2 2 3 3 3" xfId="48231" xr:uid="{00000000-0005-0000-0000-000096A20000}"/>
    <cellStyle name="Normal 3 6 3 2 2 3 4" xfId="31287" xr:uid="{00000000-0005-0000-0000-000097A20000}"/>
    <cellStyle name="Normal 3 6 3 2 2 3 5" xfId="48232" xr:uid="{00000000-0005-0000-0000-000098A20000}"/>
    <cellStyle name="Normal 3 6 3 2 2 4" xfId="15060" xr:uid="{00000000-0005-0000-0000-000099A20000}"/>
    <cellStyle name="Normal 3 6 3 2 2 4 2" xfId="15061" xr:uid="{00000000-0005-0000-0000-00009AA20000}"/>
    <cellStyle name="Normal 3 6 3 2 2 4 2 2" xfId="31288" xr:uid="{00000000-0005-0000-0000-00009BA20000}"/>
    <cellStyle name="Normal 3 6 3 2 2 4 2 3" xfId="48233" xr:uid="{00000000-0005-0000-0000-00009CA20000}"/>
    <cellStyle name="Normal 3 6 3 2 2 4 3" xfId="31289" xr:uid="{00000000-0005-0000-0000-00009DA20000}"/>
    <cellStyle name="Normal 3 6 3 2 2 4 4" xfId="48234" xr:uid="{00000000-0005-0000-0000-00009EA20000}"/>
    <cellStyle name="Normal 3 6 3 2 2 5" xfId="15062" xr:uid="{00000000-0005-0000-0000-00009FA20000}"/>
    <cellStyle name="Normal 3 6 3 2 2 5 2" xfId="15063" xr:uid="{00000000-0005-0000-0000-0000A0A20000}"/>
    <cellStyle name="Normal 3 6 3 2 2 5 3" xfId="48235" xr:uid="{00000000-0005-0000-0000-0000A1A20000}"/>
    <cellStyle name="Normal 3 6 3 2 2 6" xfId="15064" xr:uid="{00000000-0005-0000-0000-0000A2A20000}"/>
    <cellStyle name="Normal 3 6 3 2 2 6 2" xfId="15065" xr:uid="{00000000-0005-0000-0000-0000A3A20000}"/>
    <cellStyle name="Normal 3 6 3 2 2 7" xfId="15066" xr:uid="{00000000-0005-0000-0000-0000A4A20000}"/>
    <cellStyle name="Normal 3 6 3 2 2 8" xfId="48236" xr:uid="{00000000-0005-0000-0000-0000A5A20000}"/>
    <cellStyle name="Normal 3 6 3 2 3" xfId="15067" xr:uid="{00000000-0005-0000-0000-0000A6A20000}"/>
    <cellStyle name="Normal 3 6 3 2 3 2" xfId="15068" xr:uid="{00000000-0005-0000-0000-0000A7A20000}"/>
    <cellStyle name="Normal 3 6 3 2 3 2 2" xfId="15069" xr:uid="{00000000-0005-0000-0000-0000A8A20000}"/>
    <cellStyle name="Normal 3 6 3 2 3 2 2 2" xfId="31290" xr:uid="{00000000-0005-0000-0000-0000A9A20000}"/>
    <cellStyle name="Normal 3 6 3 2 3 2 2 2 2" xfId="31291" xr:uid="{00000000-0005-0000-0000-0000AAA20000}"/>
    <cellStyle name="Normal 3 6 3 2 3 2 2 2 3" xfId="48237" xr:uid="{00000000-0005-0000-0000-0000ABA20000}"/>
    <cellStyle name="Normal 3 6 3 2 3 2 2 3" xfId="31292" xr:uid="{00000000-0005-0000-0000-0000ACA20000}"/>
    <cellStyle name="Normal 3 6 3 2 3 2 2 4" xfId="48238" xr:uid="{00000000-0005-0000-0000-0000ADA20000}"/>
    <cellStyle name="Normal 3 6 3 2 3 2 3" xfId="15070" xr:uid="{00000000-0005-0000-0000-0000AEA20000}"/>
    <cellStyle name="Normal 3 6 3 2 3 2 3 2" xfId="31293" xr:uid="{00000000-0005-0000-0000-0000AFA20000}"/>
    <cellStyle name="Normal 3 6 3 2 3 2 3 3" xfId="48239" xr:uid="{00000000-0005-0000-0000-0000B0A20000}"/>
    <cellStyle name="Normal 3 6 3 2 3 2 4" xfId="31294" xr:uid="{00000000-0005-0000-0000-0000B1A20000}"/>
    <cellStyle name="Normal 3 6 3 2 3 2 5" xfId="48240" xr:uid="{00000000-0005-0000-0000-0000B2A20000}"/>
    <cellStyle name="Normal 3 6 3 2 3 3" xfId="15071" xr:uid="{00000000-0005-0000-0000-0000B3A20000}"/>
    <cellStyle name="Normal 3 6 3 2 3 3 2" xfId="15072" xr:uid="{00000000-0005-0000-0000-0000B4A20000}"/>
    <cellStyle name="Normal 3 6 3 2 3 3 2 2" xfId="31295" xr:uid="{00000000-0005-0000-0000-0000B5A20000}"/>
    <cellStyle name="Normal 3 6 3 2 3 3 2 3" xfId="48241" xr:uid="{00000000-0005-0000-0000-0000B6A20000}"/>
    <cellStyle name="Normal 3 6 3 2 3 3 3" xfId="31296" xr:uid="{00000000-0005-0000-0000-0000B7A20000}"/>
    <cellStyle name="Normal 3 6 3 2 3 3 4" xfId="48242" xr:uid="{00000000-0005-0000-0000-0000B8A20000}"/>
    <cellStyle name="Normal 3 6 3 2 3 4" xfId="15073" xr:uid="{00000000-0005-0000-0000-0000B9A20000}"/>
    <cellStyle name="Normal 3 6 3 2 3 4 2" xfId="15074" xr:uid="{00000000-0005-0000-0000-0000BAA20000}"/>
    <cellStyle name="Normal 3 6 3 2 3 4 3" xfId="48243" xr:uid="{00000000-0005-0000-0000-0000BBA20000}"/>
    <cellStyle name="Normal 3 6 3 2 3 5" xfId="15075" xr:uid="{00000000-0005-0000-0000-0000BCA20000}"/>
    <cellStyle name="Normal 3 6 3 2 3 5 2" xfId="15076" xr:uid="{00000000-0005-0000-0000-0000BDA20000}"/>
    <cellStyle name="Normal 3 6 3 2 3 6" xfId="15077" xr:uid="{00000000-0005-0000-0000-0000BEA20000}"/>
    <cellStyle name="Normal 3 6 3 2 3 7" xfId="48244" xr:uid="{00000000-0005-0000-0000-0000BFA20000}"/>
    <cellStyle name="Normal 3 6 3 2 4" xfId="15078" xr:uid="{00000000-0005-0000-0000-0000C0A20000}"/>
    <cellStyle name="Normal 3 6 3 2 4 2" xfId="15079" xr:uid="{00000000-0005-0000-0000-0000C1A20000}"/>
    <cellStyle name="Normal 3 6 3 2 4 2 2" xfId="31297" xr:uid="{00000000-0005-0000-0000-0000C2A20000}"/>
    <cellStyle name="Normal 3 6 3 2 4 2 2 2" xfId="31298" xr:uid="{00000000-0005-0000-0000-0000C3A20000}"/>
    <cellStyle name="Normal 3 6 3 2 4 2 2 2 2" xfId="31299" xr:uid="{00000000-0005-0000-0000-0000C4A20000}"/>
    <cellStyle name="Normal 3 6 3 2 4 2 2 2 3" xfId="48245" xr:uid="{00000000-0005-0000-0000-0000C5A20000}"/>
    <cellStyle name="Normal 3 6 3 2 4 2 2 3" xfId="31300" xr:uid="{00000000-0005-0000-0000-0000C6A20000}"/>
    <cellStyle name="Normal 3 6 3 2 4 2 2 4" xfId="48246" xr:uid="{00000000-0005-0000-0000-0000C7A20000}"/>
    <cellStyle name="Normal 3 6 3 2 4 2 3" xfId="31301" xr:uid="{00000000-0005-0000-0000-0000C8A20000}"/>
    <cellStyle name="Normal 3 6 3 2 4 2 3 2" xfId="31302" xr:uid="{00000000-0005-0000-0000-0000C9A20000}"/>
    <cellStyle name="Normal 3 6 3 2 4 2 3 3" xfId="48247" xr:uid="{00000000-0005-0000-0000-0000CAA20000}"/>
    <cellStyle name="Normal 3 6 3 2 4 2 4" xfId="31303" xr:uid="{00000000-0005-0000-0000-0000CBA20000}"/>
    <cellStyle name="Normal 3 6 3 2 4 2 5" xfId="48248" xr:uid="{00000000-0005-0000-0000-0000CCA20000}"/>
    <cellStyle name="Normal 3 6 3 2 4 3" xfId="15080" xr:uid="{00000000-0005-0000-0000-0000CDA20000}"/>
    <cellStyle name="Normal 3 6 3 2 4 3 2" xfId="31304" xr:uid="{00000000-0005-0000-0000-0000CEA20000}"/>
    <cellStyle name="Normal 3 6 3 2 4 3 2 2" xfId="31305" xr:uid="{00000000-0005-0000-0000-0000CFA20000}"/>
    <cellStyle name="Normal 3 6 3 2 4 3 2 3" xfId="48249" xr:uid="{00000000-0005-0000-0000-0000D0A20000}"/>
    <cellStyle name="Normal 3 6 3 2 4 3 3" xfId="31306" xr:uid="{00000000-0005-0000-0000-0000D1A20000}"/>
    <cellStyle name="Normal 3 6 3 2 4 3 4" xfId="48250" xr:uid="{00000000-0005-0000-0000-0000D2A20000}"/>
    <cellStyle name="Normal 3 6 3 2 4 4" xfId="31307" xr:uid="{00000000-0005-0000-0000-0000D3A20000}"/>
    <cellStyle name="Normal 3 6 3 2 4 4 2" xfId="31308" xr:uid="{00000000-0005-0000-0000-0000D4A20000}"/>
    <cellStyle name="Normal 3 6 3 2 4 4 3" xfId="48251" xr:uid="{00000000-0005-0000-0000-0000D5A20000}"/>
    <cellStyle name="Normal 3 6 3 2 4 5" xfId="31309" xr:uid="{00000000-0005-0000-0000-0000D6A20000}"/>
    <cellStyle name="Normal 3 6 3 2 4 6" xfId="48252" xr:uid="{00000000-0005-0000-0000-0000D7A20000}"/>
    <cellStyle name="Normal 3 6 3 2 5" xfId="15081" xr:uid="{00000000-0005-0000-0000-0000D8A20000}"/>
    <cellStyle name="Normal 3 6 3 2 5 2" xfId="15082" xr:uid="{00000000-0005-0000-0000-0000D9A20000}"/>
    <cellStyle name="Normal 3 6 3 2 5 2 2" xfId="31310" xr:uid="{00000000-0005-0000-0000-0000DAA20000}"/>
    <cellStyle name="Normal 3 6 3 2 5 2 2 2" xfId="31311" xr:uid="{00000000-0005-0000-0000-0000DBA20000}"/>
    <cellStyle name="Normal 3 6 3 2 5 2 2 3" xfId="48253" xr:uid="{00000000-0005-0000-0000-0000DCA20000}"/>
    <cellStyle name="Normal 3 6 3 2 5 2 3" xfId="31312" xr:uid="{00000000-0005-0000-0000-0000DDA20000}"/>
    <cellStyle name="Normal 3 6 3 2 5 2 4" xfId="48254" xr:uid="{00000000-0005-0000-0000-0000DEA20000}"/>
    <cellStyle name="Normal 3 6 3 2 5 3" xfId="31313" xr:uid="{00000000-0005-0000-0000-0000DFA20000}"/>
    <cellStyle name="Normal 3 6 3 2 5 3 2" xfId="31314" xr:uid="{00000000-0005-0000-0000-0000E0A20000}"/>
    <cellStyle name="Normal 3 6 3 2 5 3 3" xfId="48255" xr:uid="{00000000-0005-0000-0000-0000E1A20000}"/>
    <cellStyle name="Normal 3 6 3 2 5 4" xfId="31315" xr:uid="{00000000-0005-0000-0000-0000E2A20000}"/>
    <cellStyle name="Normal 3 6 3 2 5 5" xfId="48256" xr:uid="{00000000-0005-0000-0000-0000E3A20000}"/>
    <cellStyle name="Normal 3 6 3 2 6" xfId="15083" xr:uid="{00000000-0005-0000-0000-0000E4A20000}"/>
    <cellStyle name="Normal 3 6 3 2 6 2" xfId="15084" xr:uid="{00000000-0005-0000-0000-0000E5A20000}"/>
    <cellStyle name="Normal 3 6 3 2 6 2 2" xfId="31316" xr:uid="{00000000-0005-0000-0000-0000E6A20000}"/>
    <cellStyle name="Normal 3 6 3 2 6 2 2 2" xfId="31317" xr:uid="{00000000-0005-0000-0000-0000E7A20000}"/>
    <cellStyle name="Normal 3 6 3 2 6 2 2 3" xfId="48257" xr:uid="{00000000-0005-0000-0000-0000E8A20000}"/>
    <cellStyle name="Normal 3 6 3 2 6 2 3" xfId="31318" xr:uid="{00000000-0005-0000-0000-0000E9A20000}"/>
    <cellStyle name="Normal 3 6 3 2 6 2 4" xfId="48258" xr:uid="{00000000-0005-0000-0000-0000EAA20000}"/>
    <cellStyle name="Normal 3 6 3 2 6 3" xfId="31319" xr:uid="{00000000-0005-0000-0000-0000EBA20000}"/>
    <cellStyle name="Normal 3 6 3 2 6 3 2" xfId="31320" xr:uid="{00000000-0005-0000-0000-0000ECA20000}"/>
    <cellStyle name="Normal 3 6 3 2 6 3 3" xfId="48259" xr:uid="{00000000-0005-0000-0000-0000EDA20000}"/>
    <cellStyle name="Normal 3 6 3 2 6 4" xfId="31321" xr:uid="{00000000-0005-0000-0000-0000EEA20000}"/>
    <cellStyle name="Normal 3 6 3 2 6 5" xfId="48260" xr:uid="{00000000-0005-0000-0000-0000EFA20000}"/>
    <cellStyle name="Normal 3 6 3 2 7" xfId="15085" xr:uid="{00000000-0005-0000-0000-0000F0A20000}"/>
    <cellStyle name="Normal 3 6 3 2 7 2" xfId="15086" xr:uid="{00000000-0005-0000-0000-0000F1A20000}"/>
    <cellStyle name="Normal 3 6 3 2 7 2 2" xfId="31322" xr:uid="{00000000-0005-0000-0000-0000F2A20000}"/>
    <cellStyle name="Normal 3 6 3 2 7 2 3" xfId="48261" xr:uid="{00000000-0005-0000-0000-0000F3A20000}"/>
    <cellStyle name="Normal 3 6 3 2 7 3" xfId="31323" xr:uid="{00000000-0005-0000-0000-0000F4A20000}"/>
    <cellStyle name="Normal 3 6 3 2 7 4" xfId="48262" xr:uid="{00000000-0005-0000-0000-0000F5A20000}"/>
    <cellStyle name="Normal 3 6 3 2 8" xfId="15087" xr:uid="{00000000-0005-0000-0000-0000F6A20000}"/>
    <cellStyle name="Normal 3 6 3 2 8 2" xfId="31324" xr:uid="{00000000-0005-0000-0000-0000F7A20000}"/>
    <cellStyle name="Normal 3 6 3 2 8 3" xfId="48263" xr:uid="{00000000-0005-0000-0000-0000F8A20000}"/>
    <cellStyle name="Normal 3 6 3 2 9" xfId="31325" xr:uid="{00000000-0005-0000-0000-0000F9A20000}"/>
    <cellStyle name="Normal 3 6 3 2 9 2" xfId="48264" xr:uid="{00000000-0005-0000-0000-0000FAA20000}"/>
    <cellStyle name="Normal 3 6 3 3" xfId="15088" xr:uid="{00000000-0005-0000-0000-0000FBA20000}"/>
    <cellStyle name="Normal 3 6 3 3 10" xfId="48265" xr:uid="{00000000-0005-0000-0000-0000FCA20000}"/>
    <cellStyle name="Normal 3 6 3 3 11" xfId="48266" xr:uid="{00000000-0005-0000-0000-0000FDA20000}"/>
    <cellStyle name="Normal 3 6 3 3 2" xfId="15089" xr:uid="{00000000-0005-0000-0000-0000FEA20000}"/>
    <cellStyle name="Normal 3 6 3 3 2 2" xfId="15090" xr:uid="{00000000-0005-0000-0000-0000FFA20000}"/>
    <cellStyle name="Normal 3 6 3 3 2 2 2" xfId="15091" xr:uid="{00000000-0005-0000-0000-000000A30000}"/>
    <cellStyle name="Normal 3 6 3 3 2 2 2 2" xfId="15092" xr:uid="{00000000-0005-0000-0000-000001A30000}"/>
    <cellStyle name="Normal 3 6 3 3 2 2 2 2 2" xfId="31326" xr:uid="{00000000-0005-0000-0000-000002A30000}"/>
    <cellStyle name="Normal 3 6 3 3 2 2 2 2 2 2" xfId="31327" xr:uid="{00000000-0005-0000-0000-000003A30000}"/>
    <cellStyle name="Normal 3 6 3 3 2 2 2 2 2 3" xfId="48267" xr:uid="{00000000-0005-0000-0000-000004A30000}"/>
    <cellStyle name="Normal 3 6 3 3 2 2 2 2 3" xfId="31328" xr:uid="{00000000-0005-0000-0000-000005A30000}"/>
    <cellStyle name="Normal 3 6 3 3 2 2 2 2 4" xfId="48268" xr:uid="{00000000-0005-0000-0000-000006A30000}"/>
    <cellStyle name="Normal 3 6 3 3 2 2 2 3" xfId="15093" xr:uid="{00000000-0005-0000-0000-000007A30000}"/>
    <cellStyle name="Normal 3 6 3 3 2 2 2 3 2" xfId="31329" xr:uid="{00000000-0005-0000-0000-000008A30000}"/>
    <cellStyle name="Normal 3 6 3 3 2 2 2 3 3" xfId="48269" xr:uid="{00000000-0005-0000-0000-000009A30000}"/>
    <cellStyle name="Normal 3 6 3 3 2 2 2 4" xfId="31330" xr:uid="{00000000-0005-0000-0000-00000AA30000}"/>
    <cellStyle name="Normal 3 6 3 3 2 2 2 5" xfId="48270" xr:uid="{00000000-0005-0000-0000-00000BA30000}"/>
    <cellStyle name="Normal 3 6 3 3 2 2 3" xfId="15094" xr:uid="{00000000-0005-0000-0000-00000CA30000}"/>
    <cellStyle name="Normal 3 6 3 3 2 2 3 2" xfId="15095" xr:uid="{00000000-0005-0000-0000-00000DA30000}"/>
    <cellStyle name="Normal 3 6 3 3 2 2 3 2 2" xfId="31331" xr:uid="{00000000-0005-0000-0000-00000EA30000}"/>
    <cellStyle name="Normal 3 6 3 3 2 2 3 2 3" xfId="48271" xr:uid="{00000000-0005-0000-0000-00000FA30000}"/>
    <cellStyle name="Normal 3 6 3 3 2 2 3 3" xfId="31332" xr:uid="{00000000-0005-0000-0000-000010A30000}"/>
    <cellStyle name="Normal 3 6 3 3 2 2 3 4" xfId="48272" xr:uid="{00000000-0005-0000-0000-000011A30000}"/>
    <cellStyle name="Normal 3 6 3 3 2 2 4" xfId="15096" xr:uid="{00000000-0005-0000-0000-000012A30000}"/>
    <cellStyle name="Normal 3 6 3 3 2 2 4 2" xfId="15097" xr:uid="{00000000-0005-0000-0000-000013A30000}"/>
    <cellStyle name="Normal 3 6 3 3 2 2 4 3" xfId="48273" xr:uid="{00000000-0005-0000-0000-000014A30000}"/>
    <cellStyle name="Normal 3 6 3 3 2 2 5" xfId="15098" xr:uid="{00000000-0005-0000-0000-000015A30000}"/>
    <cellStyle name="Normal 3 6 3 3 2 2 5 2" xfId="15099" xr:uid="{00000000-0005-0000-0000-000016A30000}"/>
    <cellStyle name="Normal 3 6 3 3 2 2 6" xfId="15100" xr:uid="{00000000-0005-0000-0000-000017A30000}"/>
    <cellStyle name="Normal 3 6 3 3 2 2 7" xfId="48274" xr:uid="{00000000-0005-0000-0000-000018A30000}"/>
    <cellStyle name="Normal 3 6 3 3 2 3" xfId="15101" xr:uid="{00000000-0005-0000-0000-000019A30000}"/>
    <cellStyle name="Normal 3 6 3 3 2 3 2" xfId="15102" xr:uid="{00000000-0005-0000-0000-00001AA30000}"/>
    <cellStyle name="Normal 3 6 3 3 2 3 2 2" xfId="31333" xr:uid="{00000000-0005-0000-0000-00001BA30000}"/>
    <cellStyle name="Normal 3 6 3 3 2 3 2 2 2" xfId="31334" xr:uid="{00000000-0005-0000-0000-00001CA30000}"/>
    <cellStyle name="Normal 3 6 3 3 2 3 2 2 3" xfId="48275" xr:uid="{00000000-0005-0000-0000-00001DA30000}"/>
    <cellStyle name="Normal 3 6 3 3 2 3 2 3" xfId="31335" xr:uid="{00000000-0005-0000-0000-00001EA30000}"/>
    <cellStyle name="Normal 3 6 3 3 2 3 2 4" xfId="48276" xr:uid="{00000000-0005-0000-0000-00001FA30000}"/>
    <cellStyle name="Normal 3 6 3 3 2 3 3" xfId="15103" xr:uid="{00000000-0005-0000-0000-000020A30000}"/>
    <cellStyle name="Normal 3 6 3 3 2 3 3 2" xfId="31336" xr:uid="{00000000-0005-0000-0000-000021A30000}"/>
    <cellStyle name="Normal 3 6 3 3 2 3 3 3" xfId="48277" xr:uid="{00000000-0005-0000-0000-000022A30000}"/>
    <cellStyle name="Normal 3 6 3 3 2 3 4" xfId="31337" xr:uid="{00000000-0005-0000-0000-000023A30000}"/>
    <cellStyle name="Normal 3 6 3 3 2 3 5" xfId="48278" xr:uid="{00000000-0005-0000-0000-000024A30000}"/>
    <cellStyle name="Normal 3 6 3 3 2 4" xfId="15104" xr:uid="{00000000-0005-0000-0000-000025A30000}"/>
    <cellStyle name="Normal 3 6 3 3 2 4 2" xfId="15105" xr:uid="{00000000-0005-0000-0000-000026A30000}"/>
    <cellStyle name="Normal 3 6 3 3 2 4 2 2" xfId="31338" xr:uid="{00000000-0005-0000-0000-000027A30000}"/>
    <cellStyle name="Normal 3 6 3 3 2 4 2 3" xfId="48279" xr:uid="{00000000-0005-0000-0000-000028A30000}"/>
    <cellStyle name="Normal 3 6 3 3 2 4 3" xfId="31339" xr:uid="{00000000-0005-0000-0000-000029A30000}"/>
    <cellStyle name="Normal 3 6 3 3 2 4 4" xfId="48280" xr:uid="{00000000-0005-0000-0000-00002AA30000}"/>
    <cellStyle name="Normal 3 6 3 3 2 5" xfId="15106" xr:uid="{00000000-0005-0000-0000-00002BA30000}"/>
    <cellStyle name="Normal 3 6 3 3 2 5 2" xfId="15107" xr:uid="{00000000-0005-0000-0000-00002CA30000}"/>
    <cellStyle name="Normal 3 6 3 3 2 5 3" xfId="48281" xr:uid="{00000000-0005-0000-0000-00002DA30000}"/>
    <cellStyle name="Normal 3 6 3 3 2 6" xfId="15108" xr:uid="{00000000-0005-0000-0000-00002EA30000}"/>
    <cellStyle name="Normal 3 6 3 3 2 6 2" xfId="15109" xr:uid="{00000000-0005-0000-0000-00002FA30000}"/>
    <cellStyle name="Normal 3 6 3 3 2 7" xfId="15110" xr:uid="{00000000-0005-0000-0000-000030A30000}"/>
    <cellStyle name="Normal 3 6 3 3 2 8" xfId="48282" xr:uid="{00000000-0005-0000-0000-000031A30000}"/>
    <cellStyle name="Normal 3 6 3 3 3" xfId="15111" xr:uid="{00000000-0005-0000-0000-000032A30000}"/>
    <cellStyle name="Normal 3 6 3 3 3 2" xfId="15112" xr:uid="{00000000-0005-0000-0000-000033A30000}"/>
    <cellStyle name="Normal 3 6 3 3 3 2 2" xfId="15113" xr:uid="{00000000-0005-0000-0000-000034A30000}"/>
    <cellStyle name="Normal 3 6 3 3 3 2 2 2" xfId="31340" xr:uid="{00000000-0005-0000-0000-000035A30000}"/>
    <cellStyle name="Normal 3 6 3 3 3 2 2 2 2" xfId="31341" xr:uid="{00000000-0005-0000-0000-000036A30000}"/>
    <cellStyle name="Normal 3 6 3 3 3 2 2 2 3" xfId="48283" xr:uid="{00000000-0005-0000-0000-000037A30000}"/>
    <cellStyle name="Normal 3 6 3 3 3 2 2 3" xfId="31342" xr:uid="{00000000-0005-0000-0000-000038A30000}"/>
    <cellStyle name="Normal 3 6 3 3 3 2 2 4" xfId="48284" xr:uid="{00000000-0005-0000-0000-000039A30000}"/>
    <cellStyle name="Normal 3 6 3 3 3 2 3" xfId="15114" xr:uid="{00000000-0005-0000-0000-00003AA30000}"/>
    <cellStyle name="Normal 3 6 3 3 3 2 3 2" xfId="31343" xr:uid="{00000000-0005-0000-0000-00003BA30000}"/>
    <cellStyle name="Normal 3 6 3 3 3 2 3 3" xfId="48285" xr:uid="{00000000-0005-0000-0000-00003CA30000}"/>
    <cellStyle name="Normal 3 6 3 3 3 2 4" xfId="31344" xr:uid="{00000000-0005-0000-0000-00003DA30000}"/>
    <cellStyle name="Normal 3 6 3 3 3 2 5" xfId="48286" xr:uid="{00000000-0005-0000-0000-00003EA30000}"/>
    <cellStyle name="Normal 3 6 3 3 3 3" xfId="15115" xr:uid="{00000000-0005-0000-0000-00003FA30000}"/>
    <cellStyle name="Normal 3 6 3 3 3 3 2" xfId="15116" xr:uid="{00000000-0005-0000-0000-000040A30000}"/>
    <cellStyle name="Normal 3 6 3 3 3 3 2 2" xfId="31345" xr:uid="{00000000-0005-0000-0000-000041A30000}"/>
    <cellStyle name="Normal 3 6 3 3 3 3 2 3" xfId="48287" xr:uid="{00000000-0005-0000-0000-000042A30000}"/>
    <cellStyle name="Normal 3 6 3 3 3 3 3" xfId="31346" xr:uid="{00000000-0005-0000-0000-000043A30000}"/>
    <cellStyle name="Normal 3 6 3 3 3 3 4" xfId="48288" xr:uid="{00000000-0005-0000-0000-000044A30000}"/>
    <cellStyle name="Normal 3 6 3 3 3 4" xfId="15117" xr:uid="{00000000-0005-0000-0000-000045A30000}"/>
    <cellStyle name="Normal 3 6 3 3 3 4 2" xfId="15118" xr:uid="{00000000-0005-0000-0000-000046A30000}"/>
    <cellStyle name="Normal 3 6 3 3 3 4 3" xfId="48289" xr:uid="{00000000-0005-0000-0000-000047A30000}"/>
    <cellStyle name="Normal 3 6 3 3 3 5" xfId="15119" xr:uid="{00000000-0005-0000-0000-000048A30000}"/>
    <cellStyle name="Normal 3 6 3 3 3 5 2" xfId="15120" xr:uid="{00000000-0005-0000-0000-000049A30000}"/>
    <cellStyle name="Normal 3 6 3 3 3 6" xfId="15121" xr:uid="{00000000-0005-0000-0000-00004AA30000}"/>
    <cellStyle name="Normal 3 6 3 3 3 7" xfId="48290" xr:uid="{00000000-0005-0000-0000-00004BA30000}"/>
    <cellStyle name="Normal 3 6 3 3 4" xfId="15122" xr:uid="{00000000-0005-0000-0000-00004CA30000}"/>
    <cellStyle name="Normal 3 6 3 3 4 2" xfId="15123" xr:uid="{00000000-0005-0000-0000-00004DA30000}"/>
    <cellStyle name="Normal 3 6 3 3 4 2 2" xfId="31347" xr:uid="{00000000-0005-0000-0000-00004EA30000}"/>
    <cellStyle name="Normal 3 6 3 3 4 2 2 2" xfId="31348" xr:uid="{00000000-0005-0000-0000-00004FA30000}"/>
    <cellStyle name="Normal 3 6 3 3 4 2 2 2 2" xfId="31349" xr:uid="{00000000-0005-0000-0000-000050A30000}"/>
    <cellStyle name="Normal 3 6 3 3 4 2 2 2 3" xfId="48291" xr:uid="{00000000-0005-0000-0000-000051A30000}"/>
    <cellStyle name="Normal 3 6 3 3 4 2 2 3" xfId="31350" xr:uid="{00000000-0005-0000-0000-000052A30000}"/>
    <cellStyle name="Normal 3 6 3 3 4 2 2 4" xfId="48292" xr:uid="{00000000-0005-0000-0000-000053A30000}"/>
    <cellStyle name="Normal 3 6 3 3 4 2 3" xfId="31351" xr:uid="{00000000-0005-0000-0000-000054A30000}"/>
    <cellStyle name="Normal 3 6 3 3 4 2 3 2" xfId="31352" xr:uid="{00000000-0005-0000-0000-000055A30000}"/>
    <cellStyle name="Normal 3 6 3 3 4 2 3 3" xfId="48293" xr:uid="{00000000-0005-0000-0000-000056A30000}"/>
    <cellStyle name="Normal 3 6 3 3 4 2 4" xfId="31353" xr:uid="{00000000-0005-0000-0000-000057A30000}"/>
    <cellStyle name="Normal 3 6 3 3 4 2 5" xfId="48294" xr:uid="{00000000-0005-0000-0000-000058A30000}"/>
    <cellStyle name="Normal 3 6 3 3 4 3" xfId="15124" xr:uid="{00000000-0005-0000-0000-000059A30000}"/>
    <cellStyle name="Normal 3 6 3 3 4 3 2" xfId="31354" xr:uid="{00000000-0005-0000-0000-00005AA30000}"/>
    <cellStyle name="Normal 3 6 3 3 4 3 2 2" xfId="31355" xr:uid="{00000000-0005-0000-0000-00005BA30000}"/>
    <cellStyle name="Normal 3 6 3 3 4 3 2 3" xfId="48295" xr:uid="{00000000-0005-0000-0000-00005CA30000}"/>
    <cellStyle name="Normal 3 6 3 3 4 3 3" xfId="31356" xr:uid="{00000000-0005-0000-0000-00005DA30000}"/>
    <cellStyle name="Normal 3 6 3 3 4 3 4" xfId="48296" xr:uid="{00000000-0005-0000-0000-00005EA30000}"/>
    <cellStyle name="Normal 3 6 3 3 4 4" xfId="31357" xr:uid="{00000000-0005-0000-0000-00005FA30000}"/>
    <cellStyle name="Normal 3 6 3 3 4 4 2" xfId="31358" xr:uid="{00000000-0005-0000-0000-000060A30000}"/>
    <cellStyle name="Normal 3 6 3 3 4 4 3" xfId="48297" xr:uid="{00000000-0005-0000-0000-000061A30000}"/>
    <cellStyle name="Normal 3 6 3 3 4 5" xfId="31359" xr:uid="{00000000-0005-0000-0000-000062A30000}"/>
    <cellStyle name="Normal 3 6 3 3 4 6" xfId="48298" xr:uid="{00000000-0005-0000-0000-000063A30000}"/>
    <cellStyle name="Normal 3 6 3 3 5" xfId="15125" xr:uid="{00000000-0005-0000-0000-000064A30000}"/>
    <cellStyle name="Normal 3 6 3 3 5 2" xfId="15126" xr:uid="{00000000-0005-0000-0000-000065A30000}"/>
    <cellStyle name="Normal 3 6 3 3 5 2 2" xfId="31360" xr:uid="{00000000-0005-0000-0000-000066A30000}"/>
    <cellStyle name="Normal 3 6 3 3 5 2 2 2" xfId="31361" xr:uid="{00000000-0005-0000-0000-000067A30000}"/>
    <cellStyle name="Normal 3 6 3 3 5 2 2 3" xfId="48299" xr:uid="{00000000-0005-0000-0000-000068A30000}"/>
    <cellStyle name="Normal 3 6 3 3 5 2 3" xfId="31362" xr:uid="{00000000-0005-0000-0000-000069A30000}"/>
    <cellStyle name="Normal 3 6 3 3 5 2 4" xfId="48300" xr:uid="{00000000-0005-0000-0000-00006AA30000}"/>
    <cellStyle name="Normal 3 6 3 3 5 3" xfId="31363" xr:uid="{00000000-0005-0000-0000-00006BA30000}"/>
    <cellStyle name="Normal 3 6 3 3 5 3 2" xfId="31364" xr:uid="{00000000-0005-0000-0000-00006CA30000}"/>
    <cellStyle name="Normal 3 6 3 3 5 3 3" xfId="48301" xr:uid="{00000000-0005-0000-0000-00006DA30000}"/>
    <cellStyle name="Normal 3 6 3 3 5 4" xfId="31365" xr:uid="{00000000-0005-0000-0000-00006EA30000}"/>
    <cellStyle name="Normal 3 6 3 3 5 5" xfId="48302" xr:uid="{00000000-0005-0000-0000-00006FA30000}"/>
    <cellStyle name="Normal 3 6 3 3 6" xfId="15127" xr:uid="{00000000-0005-0000-0000-000070A30000}"/>
    <cellStyle name="Normal 3 6 3 3 6 2" xfId="15128" xr:uid="{00000000-0005-0000-0000-000071A30000}"/>
    <cellStyle name="Normal 3 6 3 3 6 2 2" xfId="31366" xr:uid="{00000000-0005-0000-0000-000072A30000}"/>
    <cellStyle name="Normal 3 6 3 3 6 2 3" xfId="48303" xr:uid="{00000000-0005-0000-0000-000073A30000}"/>
    <cellStyle name="Normal 3 6 3 3 6 3" xfId="31367" xr:uid="{00000000-0005-0000-0000-000074A30000}"/>
    <cellStyle name="Normal 3 6 3 3 6 4" xfId="48304" xr:uid="{00000000-0005-0000-0000-000075A30000}"/>
    <cellStyle name="Normal 3 6 3 3 7" xfId="15129" xr:uid="{00000000-0005-0000-0000-000076A30000}"/>
    <cellStyle name="Normal 3 6 3 3 7 2" xfId="15130" xr:uid="{00000000-0005-0000-0000-000077A30000}"/>
    <cellStyle name="Normal 3 6 3 3 7 3" xfId="48305" xr:uid="{00000000-0005-0000-0000-000078A30000}"/>
    <cellStyle name="Normal 3 6 3 3 8" xfId="15131" xr:uid="{00000000-0005-0000-0000-000079A30000}"/>
    <cellStyle name="Normal 3 6 3 3 8 2" xfId="48306" xr:uid="{00000000-0005-0000-0000-00007AA30000}"/>
    <cellStyle name="Normal 3 6 3 3 9" xfId="48307" xr:uid="{00000000-0005-0000-0000-00007BA30000}"/>
    <cellStyle name="Normal 3 6 3 4" xfId="15132" xr:uid="{00000000-0005-0000-0000-00007CA30000}"/>
    <cellStyle name="Normal 3 6 3 4 10" xfId="48308" xr:uid="{00000000-0005-0000-0000-00007DA30000}"/>
    <cellStyle name="Normal 3 6 3 4 2" xfId="15133" xr:uid="{00000000-0005-0000-0000-00007EA30000}"/>
    <cellStyle name="Normal 3 6 3 4 2 2" xfId="15134" xr:uid="{00000000-0005-0000-0000-00007FA30000}"/>
    <cellStyle name="Normal 3 6 3 4 2 2 2" xfId="15135" xr:uid="{00000000-0005-0000-0000-000080A30000}"/>
    <cellStyle name="Normal 3 6 3 4 2 2 2 2" xfId="31368" xr:uid="{00000000-0005-0000-0000-000081A30000}"/>
    <cellStyle name="Normal 3 6 3 4 2 2 2 2 2" xfId="31369" xr:uid="{00000000-0005-0000-0000-000082A30000}"/>
    <cellStyle name="Normal 3 6 3 4 2 2 2 2 3" xfId="48309" xr:uid="{00000000-0005-0000-0000-000083A30000}"/>
    <cellStyle name="Normal 3 6 3 4 2 2 2 3" xfId="31370" xr:uid="{00000000-0005-0000-0000-000084A30000}"/>
    <cellStyle name="Normal 3 6 3 4 2 2 2 4" xfId="48310" xr:uid="{00000000-0005-0000-0000-000085A30000}"/>
    <cellStyle name="Normal 3 6 3 4 2 2 3" xfId="15136" xr:uid="{00000000-0005-0000-0000-000086A30000}"/>
    <cellStyle name="Normal 3 6 3 4 2 2 3 2" xfId="31371" xr:uid="{00000000-0005-0000-0000-000087A30000}"/>
    <cellStyle name="Normal 3 6 3 4 2 2 3 3" xfId="48311" xr:uid="{00000000-0005-0000-0000-000088A30000}"/>
    <cellStyle name="Normal 3 6 3 4 2 2 4" xfId="31372" xr:uid="{00000000-0005-0000-0000-000089A30000}"/>
    <cellStyle name="Normal 3 6 3 4 2 2 5" xfId="48312" xr:uid="{00000000-0005-0000-0000-00008AA30000}"/>
    <cellStyle name="Normal 3 6 3 4 2 3" xfId="15137" xr:uid="{00000000-0005-0000-0000-00008BA30000}"/>
    <cellStyle name="Normal 3 6 3 4 2 3 2" xfId="15138" xr:uid="{00000000-0005-0000-0000-00008CA30000}"/>
    <cellStyle name="Normal 3 6 3 4 2 3 2 2" xfId="31373" xr:uid="{00000000-0005-0000-0000-00008DA30000}"/>
    <cellStyle name="Normal 3 6 3 4 2 3 2 3" xfId="48313" xr:uid="{00000000-0005-0000-0000-00008EA30000}"/>
    <cellStyle name="Normal 3 6 3 4 2 3 3" xfId="31374" xr:uid="{00000000-0005-0000-0000-00008FA30000}"/>
    <cellStyle name="Normal 3 6 3 4 2 3 4" xfId="48314" xr:uid="{00000000-0005-0000-0000-000090A30000}"/>
    <cellStyle name="Normal 3 6 3 4 2 4" xfId="15139" xr:uid="{00000000-0005-0000-0000-000091A30000}"/>
    <cellStyle name="Normal 3 6 3 4 2 4 2" xfId="15140" xr:uid="{00000000-0005-0000-0000-000092A30000}"/>
    <cellStyle name="Normal 3 6 3 4 2 4 3" xfId="48315" xr:uid="{00000000-0005-0000-0000-000093A30000}"/>
    <cellStyle name="Normal 3 6 3 4 2 5" xfId="15141" xr:uid="{00000000-0005-0000-0000-000094A30000}"/>
    <cellStyle name="Normal 3 6 3 4 2 5 2" xfId="15142" xr:uid="{00000000-0005-0000-0000-000095A30000}"/>
    <cellStyle name="Normal 3 6 3 4 2 6" xfId="15143" xr:uid="{00000000-0005-0000-0000-000096A30000}"/>
    <cellStyle name="Normal 3 6 3 4 2 7" xfId="48316" xr:uid="{00000000-0005-0000-0000-000097A30000}"/>
    <cellStyle name="Normal 3 6 3 4 3" xfId="15144" xr:uid="{00000000-0005-0000-0000-000098A30000}"/>
    <cellStyle name="Normal 3 6 3 4 3 2" xfId="15145" xr:uid="{00000000-0005-0000-0000-000099A30000}"/>
    <cellStyle name="Normal 3 6 3 4 3 2 2" xfId="31375" xr:uid="{00000000-0005-0000-0000-00009AA30000}"/>
    <cellStyle name="Normal 3 6 3 4 3 2 2 2" xfId="31376" xr:uid="{00000000-0005-0000-0000-00009BA30000}"/>
    <cellStyle name="Normal 3 6 3 4 3 2 2 2 2" xfId="31377" xr:uid="{00000000-0005-0000-0000-00009CA30000}"/>
    <cellStyle name="Normal 3 6 3 4 3 2 2 2 3" xfId="48317" xr:uid="{00000000-0005-0000-0000-00009DA30000}"/>
    <cellStyle name="Normal 3 6 3 4 3 2 2 3" xfId="31378" xr:uid="{00000000-0005-0000-0000-00009EA30000}"/>
    <cellStyle name="Normal 3 6 3 4 3 2 2 4" xfId="48318" xr:uid="{00000000-0005-0000-0000-00009FA30000}"/>
    <cellStyle name="Normal 3 6 3 4 3 2 3" xfId="31379" xr:uid="{00000000-0005-0000-0000-0000A0A30000}"/>
    <cellStyle name="Normal 3 6 3 4 3 2 3 2" xfId="31380" xr:uid="{00000000-0005-0000-0000-0000A1A30000}"/>
    <cellStyle name="Normal 3 6 3 4 3 2 3 3" xfId="48319" xr:uid="{00000000-0005-0000-0000-0000A2A30000}"/>
    <cellStyle name="Normal 3 6 3 4 3 2 4" xfId="31381" xr:uid="{00000000-0005-0000-0000-0000A3A30000}"/>
    <cellStyle name="Normal 3 6 3 4 3 2 5" xfId="48320" xr:uid="{00000000-0005-0000-0000-0000A4A30000}"/>
    <cellStyle name="Normal 3 6 3 4 3 3" xfId="15146" xr:uid="{00000000-0005-0000-0000-0000A5A30000}"/>
    <cellStyle name="Normal 3 6 3 4 3 3 2" xfId="31382" xr:uid="{00000000-0005-0000-0000-0000A6A30000}"/>
    <cellStyle name="Normal 3 6 3 4 3 3 2 2" xfId="31383" xr:uid="{00000000-0005-0000-0000-0000A7A30000}"/>
    <cellStyle name="Normal 3 6 3 4 3 3 2 3" xfId="48321" xr:uid="{00000000-0005-0000-0000-0000A8A30000}"/>
    <cellStyle name="Normal 3 6 3 4 3 3 3" xfId="31384" xr:uid="{00000000-0005-0000-0000-0000A9A30000}"/>
    <cellStyle name="Normal 3 6 3 4 3 3 4" xfId="48322" xr:uid="{00000000-0005-0000-0000-0000AAA30000}"/>
    <cellStyle name="Normal 3 6 3 4 3 4" xfId="31385" xr:uid="{00000000-0005-0000-0000-0000ABA30000}"/>
    <cellStyle name="Normal 3 6 3 4 3 4 2" xfId="31386" xr:uid="{00000000-0005-0000-0000-0000ACA30000}"/>
    <cellStyle name="Normal 3 6 3 4 3 4 3" xfId="48323" xr:uid="{00000000-0005-0000-0000-0000ADA30000}"/>
    <cellStyle name="Normal 3 6 3 4 3 5" xfId="31387" xr:uid="{00000000-0005-0000-0000-0000AEA30000}"/>
    <cellStyle name="Normal 3 6 3 4 3 6" xfId="48324" xr:uid="{00000000-0005-0000-0000-0000AFA30000}"/>
    <cellStyle name="Normal 3 6 3 4 4" xfId="15147" xr:uid="{00000000-0005-0000-0000-0000B0A30000}"/>
    <cellStyle name="Normal 3 6 3 4 4 2" xfId="15148" xr:uid="{00000000-0005-0000-0000-0000B1A30000}"/>
    <cellStyle name="Normal 3 6 3 4 4 2 2" xfId="31388" xr:uid="{00000000-0005-0000-0000-0000B2A30000}"/>
    <cellStyle name="Normal 3 6 3 4 4 2 2 2" xfId="31389" xr:uid="{00000000-0005-0000-0000-0000B3A30000}"/>
    <cellStyle name="Normal 3 6 3 4 4 2 2 3" xfId="48325" xr:uid="{00000000-0005-0000-0000-0000B4A30000}"/>
    <cellStyle name="Normal 3 6 3 4 4 2 3" xfId="31390" xr:uid="{00000000-0005-0000-0000-0000B5A30000}"/>
    <cellStyle name="Normal 3 6 3 4 4 2 4" xfId="48326" xr:uid="{00000000-0005-0000-0000-0000B6A30000}"/>
    <cellStyle name="Normal 3 6 3 4 4 3" xfId="31391" xr:uid="{00000000-0005-0000-0000-0000B7A30000}"/>
    <cellStyle name="Normal 3 6 3 4 4 3 2" xfId="31392" xr:uid="{00000000-0005-0000-0000-0000B8A30000}"/>
    <cellStyle name="Normal 3 6 3 4 4 3 3" xfId="48327" xr:uid="{00000000-0005-0000-0000-0000B9A30000}"/>
    <cellStyle name="Normal 3 6 3 4 4 4" xfId="31393" xr:uid="{00000000-0005-0000-0000-0000BAA30000}"/>
    <cellStyle name="Normal 3 6 3 4 4 5" xfId="48328" xr:uid="{00000000-0005-0000-0000-0000BBA30000}"/>
    <cellStyle name="Normal 3 6 3 4 5" xfId="15149" xr:uid="{00000000-0005-0000-0000-0000BCA30000}"/>
    <cellStyle name="Normal 3 6 3 4 5 2" xfId="15150" xr:uid="{00000000-0005-0000-0000-0000BDA30000}"/>
    <cellStyle name="Normal 3 6 3 4 5 2 2" xfId="31394" xr:uid="{00000000-0005-0000-0000-0000BEA30000}"/>
    <cellStyle name="Normal 3 6 3 4 5 2 3" xfId="48329" xr:uid="{00000000-0005-0000-0000-0000BFA30000}"/>
    <cellStyle name="Normal 3 6 3 4 5 3" xfId="31395" xr:uid="{00000000-0005-0000-0000-0000C0A30000}"/>
    <cellStyle name="Normal 3 6 3 4 5 4" xfId="48330" xr:uid="{00000000-0005-0000-0000-0000C1A30000}"/>
    <cellStyle name="Normal 3 6 3 4 6" xfId="15151" xr:uid="{00000000-0005-0000-0000-0000C2A30000}"/>
    <cellStyle name="Normal 3 6 3 4 6 2" xfId="15152" xr:uid="{00000000-0005-0000-0000-0000C3A30000}"/>
    <cellStyle name="Normal 3 6 3 4 6 3" xfId="48331" xr:uid="{00000000-0005-0000-0000-0000C4A30000}"/>
    <cellStyle name="Normal 3 6 3 4 7" xfId="15153" xr:uid="{00000000-0005-0000-0000-0000C5A30000}"/>
    <cellStyle name="Normal 3 6 3 4 7 2" xfId="48332" xr:uid="{00000000-0005-0000-0000-0000C6A30000}"/>
    <cellStyle name="Normal 3 6 3 4 8" xfId="48333" xr:uid="{00000000-0005-0000-0000-0000C7A30000}"/>
    <cellStyle name="Normal 3 6 3 4 9" xfId="48334" xr:uid="{00000000-0005-0000-0000-0000C8A30000}"/>
    <cellStyle name="Normal 3 6 3 5" xfId="15154" xr:uid="{00000000-0005-0000-0000-0000C9A30000}"/>
    <cellStyle name="Normal 3 6 3 5 2" xfId="15155" xr:uid="{00000000-0005-0000-0000-0000CAA30000}"/>
    <cellStyle name="Normal 3 6 3 5 2 2" xfId="15156" xr:uid="{00000000-0005-0000-0000-0000CBA30000}"/>
    <cellStyle name="Normal 3 6 3 5 2 2 2" xfId="31396" xr:uid="{00000000-0005-0000-0000-0000CCA30000}"/>
    <cellStyle name="Normal 3 6 3 5 2 2 2 2" xfId="31397" xr:uid="{00000000-0005-0000-0000-0000CDA30000}"/>
    <cellStyle name="Normal 3 6 3 5 2 2 2 3" xfId="48335" xr:uid="{00000000-0005-0000-0000-0000CEA30000}"/>
    <cellStyle name="Normal 3 6 3 5 2 2 3" xfId="31398" xr:uid="{00000000-0005-0000-0000-0000CFA30000}"/>
    <cellStyle name="Normal 3 6 3 5 2 2 4" xfId="48336" xr:uid="{00000000-0005-0000-0000-0000D0A30000}"/>
    <cellStyle name="Normal 3 6 3 5 2 3" xfId="15157" xr:uid="{00000000-0005-0000-0000-0000D1A30000}"/>
    <cellStyle name="Normal 3 6 3 5 2 3 2" xfId="31399" xr:uid="{00000000-0005-0000-0000-0000D2A30000}"/>
    <cellStyle name="Normal 3 6 3 5 2 3 3" xfId="48337" xr:uid="{00000000-0005-0000-0000-0000D3A30000}"/>
    <cellStyle name="Normal 3 6 3 5 2 4" xfId="31400" xr:uid="{00000000-0005-0000-0000-0000D4A30000}"/>
    <cellStyle name="Normal 3 6 3 5 2 5" xfId="48338" xr:uid="{00000000-0005-0000-0000-0000D5A30000}"/>
    <cellStyle name="Normal 3 6 3 5 2 6" xfId="48339" xr:uid="{00000000-0005-0000-0000-0000D6A30000}"/>
    <cellStyle name="Normal 3 6 3 5 3" xfId="15158" xr:uid="{00000000-0005-0000-0000-0000D7A30000}"/>
    <cellStyle name="Normal 3 6 3 5 3 2" xfId="15159" xr:uid="{00000000-0005-0000-0000-0000D8A30000}"/>
    <cellStyle name="Normal 3 6 3 5 3 2 2" xfId="31401" xr:uid="{00000000-0005-0000-0000-0000D9A30000}"/>
    <cellStyle name="Normal 3 6 3 5 3 2 3" xfId="48340" xr:uid="{00000000-0005-0000-0000-0000DAA30000}"/>
    <cellStyle name="Normal 3 6 3 5 3 3" xfId="31402" xr:uid="{00000000-0005-0000-0000-0000DBA30000}"/>
    <cellStyle name="Normal 3 6 3 5 3 4" xfId="48341" xr:uid="{00000000-0005-0000-0000-0000DCA30000}"/>
    <cellStyle name="Normal 3 6 3 5 4" xfId="15160" xr:uid="{00000000-0005-0000-0000-0000DDA30000}"/>
    <cellStyle name="Normal 3 6 3 5 4 2" xfId="15161" xr:uid="{00000000-0005-0000-0000-0000DEA30000}"/>
    <cellStyle name="Normal 3 6 3 5 4 3" xfId="48342" xr:uid="{00000000-0005-0000-0000-0000DFA30000}"/>
    <cellStyle name="Normal 3 6 3 5 5" xfId="15162" xr:uid="{00000000-0005-0000-0000-0000E0A30000}"/>
    <cellStyle name="Normal 3 6 3 5 5 2" xfId="15163" xr:uid="{00000000-0005-0000-0000-0000E1A30000}"/>
    <cellStyle name="Normal 3 6 3 5 6" xfId="15164" xr:uid="{00000000-0005-0000-0000-0000E2A30000}"/>
    <cellStyle name="Normal 3 6 3 5 7" xfId="48343" xr:uid="{00000000-0005-0000-0000-0000E3A30000}"/>
    <cellStyle name="Normal 3 6 3 6" xfId="15165" xr:uid="{00000000-0005-0000-0000-0000E4A30000}"/>
    <cellStyle name="Normal 3 6 3 6 2" xfId="15166" xr:uid="{00000000-0005-0000-0000-0000E5A30000}"/>
    <cellStyle name="Normal 3 6 3 6 2 2" xfId="31403" xr:uid="{00000000-0005-0000-0000-0000E6A30000}"/>
    <cellStyle name="Normal 3 6 3 6 2 2 2" xfId="31404" xr:uid="{00000000-0005-0000-0000-0000E7A30000}"/>
    <cellStyle name="Normal 3 6 3 6 2 2 2 2" xfId="31405" xr:uid="{00000000-0005-0000-0000-0000E8A30000}"/>
    <cellStyle name="Normal 3 6 3 6 2 2 2 3" xfId="48344" xr:uid="{00000000-0005-0000-0000-0000E9A30000}"/>
    <cellStyle name="Normal 3 6 3 6 2 2 3" xfId="31406" xr:uid="{00000000-0005-0000-0000-0000EAA30000}"/>
    <cellStyle name="Normal 3 6 3 6 2 2 4" xfId="48345" xr:uid="{00000000-0005-0000-0000-0000EBA30000}"/>
    <cellStyle name="Normal 3 6 3 6 2 3" xfId="31407" xr:uid="{00000000-0005-0000-0000-0000ECA30000}"/>
    <cellStyle name="Normal 3 6 3 6 2 3 2" xfId="31408" xr:uid="{00000000-0005-0000-0000-0000EDA30000}"/>
    <cellStyle name="Normal 3 6 3 6 2 3 3" xfId="48346" xr:uid="{00000000-0005-0000-0000-0000EEA30000}"/>
    <cellStyle name="Normal 3 6 3 6 2 4" xfId="31409" xr:uid="{00000000-0005-0000-0000-0000EFA30000}"/>
    <cellStyle name="Normal 3 6 3 6 2 5" xfId="48347" xr:uid="{00000000-0005-0000-0000-0000F0A30000}"/>
    <cellStyle name="Normal 3 6 3 6 3" xfId="15167" xr:uid="{00000000-0005-0000-0000-0000F1A30000}"/>
    <cellStyle name="Normal 3 6 3 6 3 2" xfId="31410" xr:uid="{00000000-0005-0000-0000-0000F2A30000}"/>
    <cellStyle name="Normal 3 6 3 6 3 2 2" xfId="31411" xr:uid="{00000000-0005-0000-0000-0000F3A30000}"/>
    <cellStyle name="Normal 3 6 3 6 3 2 3" xfId="48348" xr:uid="{00000000-0005-0000-0000-0000F4A30000}"/>
    <cellStyle name="Normal 3 6 3 6 3 3" xfId="31412" xr:uid="{00000000-0005-0000-0000-0000F5A30000}"/>
    <cellStyle name="Normal 3 6 3 6 3 4" xfId="48349" xr:uid="{00000000-0005-0000-0000-0000F6A30000}"/>
    <cellStyle name="Normal 3 6 3 6 4" xfId="31413" xr:uid="{00000000-0005-0000-0000-0000F7A30000}"/>
    <cellStyle name="Normal 3 6 3 6 4 2" xfId="31414" xr:uid="{00000000-0005-0000-0000-0000F8A30000}"/>
    <cellStyle name="Normal 3 6 3 6 4 3" xfId="48350" xr:uid="{00000000-0005-0000-0000-0000F9A30000}"/>
    <cellStyle name="Normal 3 6 3 6 5" xfId="31415" xr:uid="{00000000-0005-0000-0000-0000FAA30000}"/>
    <cellStyle name="Normal 3 6 3 6 6" xfId="48351" xr:uid="{00000000-0005-0000-0000-0000FBA30000}"/>
    <cellStyle name="Normal 3 6 3 6 7" xfId="48352" xr:uid="{00000000-0005-0000-0000-0000FCA30000}"/>
    <cellStyle name="Normal 3 6 3 7" xfId="15168" xr:uid="{00000000-0005-0000-0000-0000FDA30000}"/>
    <cellStyle name="Normal 3 6 3 7 2" xfId="15169" xr:uid="{00000000-0005-0000-0000-0000FEA30000}"/>
    <cellStyle name="Normal 3 6 3 7 2 2" xfId="31416" xr:uid="{00000000-0005-0000-0000-0000FFA30000}"/>
    <cellStyle name="Normal 3 6 3 7 2 2 2" xfId="31417" xr:uid="{00000000-0005-0000-0000-000000A40000}"/>
    <cellStyle name="Normal 3 6 3 7 2 2 3" xfId="48353" xr:uid="{00000000-0005-0000-0000-000001A40000}"/>
    <cellStyle name="Normal 3 6 3 7 2 3" xfId="31418" xr:uid="{00000000-0005-0000-0000-000002A40000}"/>
    <cellStyle name="Normal 3 6 3 7 2 4" xfId="48354" xr:uid="{00000000-0005-0000-0000-000003A40000}"/>
    <cellStyle name="Normal 3 6 3 7 3" xfId="15170" xr:uid="{00000000-0005-0000-0000-000004A40000}"/>
    <cellStyle name="Normal 3 6 3 7 3 2" xfId="31419" xr:uid="{00000000-0005-0000-0000-000005A40000}"/>
    <cellStyle name="Normal 3 6 3 7 3 3" xfId="48355" xr:uid="{00000000-0005-0000-0000-000006A40000}"/>
    <cellStyle name="Normal 3 6 3 7 4" xfId="31420" xr:uid="{00000000-0005-0000-0000-000007A40000}"/>
    <cellStyle name="Normal 3 6 3 7 5" xfId="48356" xr:uid="{00000000-0005-0000-0000-000008A40000}"/>
    <cellStyle name="Normal 3 6 3 8" xfId="15171" xr:uid="{00000000-0005-0000-0000-000009A40000}"/>
    <cellStyle name="Normal 3 6 3 8 2" xfId="15172" xr:uid="{00000000-0005-0000-0000-00000AA40000}"/>
    <cellStyle name="Normal 3 6 3 8 2 2" xfId="31421" xr:uid="{00000000-0005-0000-0000-00000BA40000}"/>
    <cellStyle name="Normal 3 6 3 8 2 2 2" xfId="31422" xr:uid="{00000000-0005-0000-0000-00000CA40000}"/>
    <cellStyle name="Normal 3 6 3 8 2 2 3" xfId="48357" xr:uid="{00000000-0005-0000-0000-00000DA40000}"/>
    <cellStyle name="Normal 3 6 3 8 2 3" xfId="31423" xr:uid="{00000000-0005-0000-0000-00000EA40000}"/>
    <cellStyle name="Normal 3 6 3 8 2 4" xfId="48358" xr:uid="{00000000-0005-0000-0000-00000FA40000}"/>
    <cellStyle name="Normal 3 6 3 8 3" xfId="31424" xr:uid="{00000000-0005-0000-0000-000010A40000}"/>
    <cellStyle name="Normal 3 6 3 8 3 2" xfId="31425" xr:uid="{00000000-0005-0000-0000-000011A40000}"/>
    <cellStyle name="Normal 3 6 3 8 3 3" xfId="48359" xr:uid="{00000000-0005-0000-0000-000012A40000}"/>
    <cellStyle name="Normal 3 6 3 8 4" xfId="31426" xr:uid="{00000000-0005-0000-0000-000013A40000}"/>
    <cellStyle name="Normal 3 6 3 8 5" xfId="48360" xr:uid="{00000000-0005-0000-0000-000014A40000}"/>
    <cellStyle name="Normal 3 6 3 9" xfId="15173" xr:uid="{00000000-0005-0000-0000-000015A40000}"/>
    <cellStyle name="Normal 3 6 3 9 2" xfId="15174" xr:uid="{00000000-0005-0000-0000-000016A40000}"/>
    <cellStyle name="Normal 3 6 3 9 2 2" xfId="31427" xr:uid="{00000000-0005-0000-0000-000017A40000}"/>
    <cellStyle name="Normal 3 6 3 9 2 2 2" xfId="31428" xr:uid="{00000000-0005-0000-0000-000018A40000}"/>
    <cellStyle name="Normal 3 6 3 9 2 2 3" xfId="48361" xr:uid="{00000000-0005-0000-0000-000019A40000}"/>
    <cellStyle name="Normal 3 6 3 9 2 3" xfId="31429" xr:uid="{00000000-0005-0000-0000-00001AA40000}"/>
    <cellStyle name="Normal 3 6 3 9 2 4" xfId="48362" xr:uid="{00000000-0005-0000-0000-00001BA40000}"/>
    <cellStyle name="Normal 3 6 3 9 3" xfId="31430" xr:uid="{00000000-0005-0000-0000-00001CA40000}"/>
    <cellStyle name="Normal 3 6 3 9 3 2" xfId="31431" xr:uid="{00000000-0005-0000-0000-00001DA40000}"/>
    <cellStyle name="Normal 3 6 3 9 3 3" xfId="48363" xr:uid="{00000000-0005-0000-0000-00001EA40000}"/>
    <cellStyle name="Normal 3 6 3 9 4" xfId="31432" xr:uid="{00000000-0005-0000-0000-00001FA40000}"/>
    <cellStyle name="Normal 3 6 3 9 5" xfId="48364" xr:uid="{00000000-0005-0000-0000-000020A40000}"/>
    <cellStyle name="Normal 3 6 4" xfId="15175" xr:uid="{00000000-0005-0000-0000-000021A40000}"/>
    <cellStyle name="Normal 3 6 4 10" xfId="15176" xr:uid="{00000000-0005-0000-0000-000022A40000}"/>
    <cellStyle name="Normal 3 6 4 10 2" xfId="15177" xr:uid="{00000000-0005-0000-0000-000023A40000}"/>
    <cellStyle name="Normal 3 6 4 10 2 2" xfId="31433" xr:uid="{00000000-0005-0000-0000-000024A40000}"/>
    <cellStyle name="Normal 3 6 4 10 2 3" xfId="48365" xr:uid="{00000000-0005-0000-0000-000025A40000}"/>
    <cellStyle name="Normal 3 6 4 10 3" xfId="31434" xr:uid="{00000000-0005-0000-0000-000026A40000}"/>
    <cellStyle name="Normal 3 6 4 10 4" xfId="48366" xr:uid="{00000000-0005-0000-0000-000027A40000}"/>
    <cellStyle name="Normal 3 6 4 11" xfId="15178" xr:uid="{00000000-0005-0000-0000-000028A40000}"/>
    <cellStyle name="Normal 3 6 4 11 2" xfId="31435" xr:uid="{00000000-0005-0000-0000-000029A40000}"/>
    <cellStyle name="Normal 3 6 4 11 3" xfId="48367" xr:uid="{00000000-0005-0000-0000-00002AA40000}"/>
    <cellStyle name="Normal 3 6 4 12" xfId="31436" xr:uid="{00000000-0005-0000-0000-00002BA40000}"/>
    <cellStyle name="Normal 3 6 4 12 2" xfId="48368" xr:uid="{00000000-0005-0000-0000-00002CA40000}"/>
    <cellStyle name="Normal 3 6 4 13" xfId="48369" xr:uid="{00000000-0005-0000-0000-00002DA40000}"/>
    <cellStyle name="Normal 3 6 4 14" xfId="48370" xr:uid="{00000000-0005-0000-0000-00002EA40000}"/>
    <cellStyle name="Normal 3 6 4 15" xfId="48371" xr:uid="{00000000-0005-0000-0000-00002FA40000}"/>
    <cellStyle name="Normal 3 6 4 2" xfId="15179" xr:uid="{00000000-0005-0000-0000-000030A40000}"/>
    <cellStyle name="Normal 3 6 4 2 10" xfId="48372" xr:uid="{00000000-0005-0000-0000-000031A40000}"/>
    <cellStyle name="Normal 3 6 4 2 11" xfId="48373" xr:uid="{00000000-0005-0000-0000-000032A40000}"/>
    <cellStyle name="Normal 3 6 4 2 12" xfId="48374" xr:uid="{00000000-0005-0000-0000-000033A40000}"/>
    <cellStyle name="Normal 3 6 4 2 2" xfId="15180" xr:uid="{00000000-0005-0000-0000-000034A40000}"/>
    <cellStyle name="Normal 3 6 4 2 2 2" xfId="15181" xr:uid="{00000000-0005-0000-0000-000035A40000}"/>
    <cellStyle name="Normal 3 6 4 2 2 2 2" xfId="15182" xr:uid="{00000000-0005-0000-0000-000036A40000}"/>
    <cellStyle name="Normal 3 6 4 2 2 2 2 2" xfId="15183" xr:uid="{00000000-0005-0000-0000-000037A40000}"/>
    <cellStyle name="Normal 3 6 4 2 2 2 2 2 2" xfId="31437" xr:uid="{00000000-0005-0000-0000-000038A40000}"/>
    <cellStyle name="Normal 3 6 4 2 2 2 2 2 2 2" xfId="31438" xr:uid="{00000000-0005-0000-0000-000039A40000}"/>
    <cellStyle name="Normal 3 6 4 2 2 2 2 2 2 3" xfId="48375" xr:uid="{00000000-0005-0000-0000-00003AA40000}"/>
    <cellStyle name="Normal 3 6 4 2 2 2 2 2 3" xfId="31439" xr:uid="{00000000-0005-0000-0000-00003BA40000}"/>
    <cellStyle name="Normal 3 6 4 2 2 2 2 2 4" xfId="48376" xr:uid="{00000000-0005-0000-0000-00003CA40000}"/>
    <cellStyle name="Normal 3 6 4 2 2 2 2 3" xfId="15184" xr:uid="{00000000-0005-0000-0000-00003DA40000}"/>
    <cellStyle name="Normal 3 6 4 2 2 2 2 3 2" xfId="31440" xr:uid="{00000000-0005-0000-0000-00003EA40000}"/>
    <cellStyle name="Normal 3 6 4 2 2 2 2 3 3" xfId="48377" xr:uid="{00000000-0005-0000-0000-00003FA40000}"/>
    <cellStyle name="Normal 3 6 4 2 2 2 2 4" xfId="31441" xr:uid="{00000000-0005-0000-0000-000040A40000}"/>
    <cellStyle name="Normal 3 6 4 2 2 2 2 5" xfId="48378" xr:uid="{00000000-0005-0000-0000-000041A40000}"/>
    <cellStyle name="Normal 3 6 4 2 2 2 3" xfId="15185" xr:uid="{00000000-0005-0000-0000-000042A40000}"/>
    <cellStyle name="Normal 3 6 4 2 2 2 3 2" xfId="15186" xr:uid="{00000000-0005-0000-0000-000043A40000}"/>
    <cellStyle name="Normal 3 6 4 2 2 2 3 2 2" xfId="31442" xr:uid="{00000000-0005-0000-0000-000044A40000}"/>
    <cellStyle name="Normal 3 6 4 2 2 2 3 2 3" xfId="48379" xr:uid="{00000000-0005-0000-0000-000045A40000}"/>
    <cellStyle name="Normal 3 6 4 2 2 2 3 3" xfId="31443" xr:uid="{00000000-0005-0000-0000-000046A40000}"/>
    <cellStyle name="Normal 3 6 4 2 2 2 3 4" xfId="48380" xr:uid="{00000000-0005-0000-0000-000047A40000}"/>
    <cellStyle name="Normal 3 6 4 2 2 2 4" xfId="15187" xr:uid="{00000000-0005-0000-0000-000048A40000}"/>
    <cellStyle name="Normal 3 6 4 2 2 2 4 2" xfId="15188" xr:uid="{00000000-0005-0000-0000-000049A40000}"/>
    <cellStyle name="Normal 3 6 4 2 2 2 4 3" xfId="48381" xr:uid="{00000000-0005-0000-0000-00004AA40000}"/>
    <cellStyle name="Normal 3 6 4 2 2 2 5" xfId="15189" xr:uid="{00000000-0005-0000-0000-00004BA40000}"/>
    <cellStyle name="Normal 3 6 4 2 2 2 5 2" xfId="15190" xr:uid="{00000000-0005-0000-0000-00004CA40000}"/>
    <cellStyle name="Normal 3 6 4 2 2 2 6" xfId="15191" xr:uid="{00000000-0005-0000-0000-00004DA40000}"/>
    <cellStyle name="Normal 3 6 4 2 2 2 7" xfId="48382" xr:uid="{00000000-0005-0000-0000-00004EA40000}"/>
    <cellStyle name="Normal 3 6 4 2 2 3" xfId="15192" xr:uid="{00000000-0005-0000-0000-00004FA40000}"/>
    <cellStyle name="Normal 3 6 4 2 2 3 2" xfId="15193" xr:uid="{00000000-0005-0000-0000-000050A40000}"/>
    <cellStyle name="Normal 3 6 4 2 2 3 2 2" xfId="31444" xr:uid="{00000000-0005-0000-0000-000051A40000}"/>
    <cellStyle name="Normal 3 6 4 2 2 3 2 2 2" xfId="31445" xr:uid="{00000000-0005-0000-0000-000052A40000}"/>
    <cellStyle name="Normal 3 6 4 2 2 3 2 2 3" xfId="48383" xr:uid="{00000000-0005-0000-0000-000053A40000}"/>
    <cellStyle name="Normal 3 6 4 2 2 3 2 3" xfId="31446" xr:uid="{00000000-0005-0000-0000-000054A40000}"/>
    <cellStyle name="Normal 3 6 4 2 2 3 2 4" xfId="48384" xr:uid="{00000000-0005-0000-0000-000055A40000}"/>
    <cellStyle name="Normal 3 6 4 2 2 3 3" xfId="15194" xr:uid="{00000000-0005-0000-0000-000056A40000}"/>
    <cellStyle name="Normal 3 6 4 2 2 3 3 2" xfId="31447" xr:uid="{00000000-0005-0000-0000-000057A40000}"/>
    <cellStyle name="Normal 3 6 4 2 2 3 3 3" xfId="48385" xr:uid="{00000000-0005-0000-0000-000058A40000}"/>
    <cellStyle name="Normal 3 6 4 2 2 3 4" xfId="31448" xr:uid="{00000000-0005-0000-0000-000059A40000}"/>
    <cellStyle name="Normal 3 6 4 2 2 3 5" xfId="48386" xr:uid="{00000000-0005-0000-0000-00005AA40000}"/>
    <cellStyle name="Normal 3 6 4 2 2 4" xfId="15195" xr:uid="{00000000-0005-0000-0000-00005BA40000}"/>
    <cellStyle name="Normal 3 6 4 2 2 4 2" xfId="15196" xr:uid="{00000000-0005-0000-0000-00005CA40000}"/>
    <cellStyle name="Normal 3 6 4 2 2 4 2 2" xfId="31449" xr:uid="{00000000-0005-0000-0000-00005DA40000}"/>
    <cellStyle name="Normal 3 6 4 2 2 4 2 3" xfId="48387" xr:uid="{00000000-0005-0000-0000-00005EA40000}"/>
    <cellStyle name="Normal 3 6 4 2 2 4 3" xfId="31450" xr:uid="{00000000-0005-0000-0000-00005FA40000}"/>
    <cellStyle name="Normal 3 6 4 2 2 4 4" xfId="48388" xr:uid="{00000000-0005-0000-0000-000060A40000}"/>
    <cellStyle name="Normal 3 6 4 2 2 5" xfId="15197" xr:uid="{00000000-0005-0000-0000-000061A40000}"/>
    <cellStyle name="Normal 3 6 4 2 2 5 2" xfId="15198" xr:uid="{00000000-0005-0000-0000-000062A40000}"/>
    <cellStyle name="Normal 3 6 4 2 2 5 3" xfId="48389" xr:uid="{00000000-0005-0000-0000-000063A40000}"/>
    <cellStyle name="Normal 3 6 4 2 2 6" xfId="15199" xr:uid="{00000000-0005-0000-0000-000064A40000}"/>
    <cellStyle name="Normal 3 6 4 2 2 6 2" xfId="15200" xr:uid="{00000000-0005-0000-0000-000065A40000}"/>
    <cellStyle name="Normal 3 6 4 2 2 7" xfId="15201" xr:uid="{00000000-0005-0000-0000-000066A40000}"/>
    <cellStyle name="Normal 3 6 4 2 2 8" xfId="48390" xr:uid="{00000000-0005-0000-0000-000067A40000}"/>
    <cellStyle name="Normal 3 6 4 2 3" xfId="15202" xr:uid="{00000000-0005-0000-0000-000068A40000}"/>
    <cellStyle name="Normal 3 6 4 2 3 2" xfId="15203" xr:uid="{00000000-0005-0000-0000-000069A40000}"/>
    <cellStyle name="Normal 3 6 4 2 3 2 2" xfId="15204" xr:uid="{00000000-0005-0000-0000-00006AA40000}"/>
    <cellStyle name="Normal 3 6 4 2 3 2 2 2" xfId="31451" xr:uid="{00000000-0005-0000-0000-00006BA40000}"/>
    <cellStyle name="Normal 3 6 4 2 3 2 2 2 2" xfId="31452" xr:uid="{00000000-0005-0000-0000-00006CA40000}"/>
    <cellStyle name="Normal 3 6 4 2 3 2 2 2 3" xfId="48391" xr:uid="{00000000-0005-0000-0000-00006DA40000}"/>
    <cellStyle name="Normal 3 6 4 2 3 2 2 3" xfId="31453" xr:uid="{00000000-0005-0000-0000-00006EA40000}"/>
    <cellStyle name="Normal 3 6 4 2 3 2 2 4" xfId="48392" xr:uid="{00000000-0005-0000-0000-00006FA40000}"/>
    <cellStyle name="Normal 3 6 4 2 3 2 3" xfId="15205" xr:uid="{00000000-0005-0000-0000-000070A40000}"/>
    <cellStyle name="Normal 3 6 4 2 3 2 3 2" xfId="31454" xr:uid="{00000000-0005-0000-0000-000071A40000}"/>
    <cellStyle name="Normal 3 6 4 2 3 2 3 3" xfId="48393" xr:uid="{00000000-0005-0000-0000-000072A40000}"/>
    <cellStyle name="Normal 3 6 4 2 3 2 4" xfId="31455" xr:uid="{00000000-0005-0000-0000-000073A40000}"/>
    <cellStyle name="Normal 3 6 4 2 3 2 5" xfId="48394" xr:uid="{00000000-0005-0000-0000-000074A40000}"/>
    <cellStyle name="Normal 3 6 4 2 3 3" xfId="15206" xr:uid="{00000000-0005-0000-0000-000075A40000}"/>
    <cellStyle name="Normal 3 6 4 2 3 3 2" xfId="15207" xr:uid="{00000000-0005-0000-0000-000076A40000}"/>
    <cellStyle name="Normal 3 6 4 2 3 3 2 2" xfId="31456" xr:uid="{00000000-0005-0000-0000-000077A40000}"/>
    <cellStyle name="Normal 3 6 4 2 3 3 2 3" xfId="48395" xr:uid="{00000000-0005-0000-0000-000078A40000}"/>
    <cellStyle name="Normal 3 6 4 2 3 3 3" xfId="31457" xr:uid="{00000000-0005-0000-0000-000079A40000}"/>
    <cellStyle name="Normal 3 6 4 2 3 3 4" xfId="48396" xr:uid="{00000000-0005-0000-0000-00007AA40000}"/>
    <cellStyle name="Normal 3 6 4 2 3 4" xfId="15208" xr:uid="{00000000-0005-0000-0000-00007BA40000}"/>
    <cellStyle name="Normal 3 6 4 2 3 4 2" xfId="15209" xr:uid="{00000000-0005-0000-0000-00007CA40000}"/>
    <cellStyle name="Normal 3 6 4 2 3 4 3" xfId="48397" xr:uid="{00000000-0005-0000-0000-00007DA40000}"/>
    <cellStyle name="Normal 3 6 4 2 3 5" xfId="15210" xr:uid="{00000000-0005-0000-0000-00007EA40000}"/>
    <cellStyle name="Normal 3 6 4 2 3 5 2" xfId="15211" xr:uid="{00000000-0005-0000-0000-00007FA40000}"/>
    <cellStyle name="Normal 3 6 4 2 3 6" xfId="15212" xr:uid="{00000000-0005-0000-0000-000080A40000}"/>
    <cellStyle name="Normal 3 6 4 2 3 7" xfId="48398" xr:uid="{00000000-0005-0000-0000-000081A40000}"/>
    <cellStyle name="Normal 3 6 4 2 4" xfId="15213" xr:uid="{00000000-0005-0000-0000-000082A40000}"/>
    <cellStyle name="Normal 3 6 4 2 4 2" xfId="15214" xr:uid="{00000000-0005-0000-0000-000083A40000}"/>
    <cellStyle name="Normal 3 6 4 2 4 2 2" xfId="31458" xr:uid="{00000000-0005-0000-0000-000084A40000}"/>
    <cellStyle name="Normal 3 6 4 2 4 2 2 2" xfId="31459" xr:uid="{00000000-0005-0000-0000-000085A40000}"/>
    <cellStyle name="Normal 3 6 4 2 4 2 2 2 2" xfId="31460" xr:uid="{00000000-0005-0000-0000-000086A40000}"/>
    <cellStyle name="Normal 3 6 4 2 4 2 2 2 3" xfId="48399" xr:uid="{00000000-0005-0000-0000-000087A40000}"/>
    <cellStyle name="Normal 3 6 4 2 4 2 2 3" xfId="31461" xr:uid="{00000000-0005-0000-0000-000088A40000}"/>
    <cellStyle name="Normal 3 6 4 2 4 2 2 4" xfId="48400" xr:uid="{00000000-0005-0000-0000-000089A40000}"/>
    <cellStyle name="Normal 3 6 4 2 4 2 3" xfId="31462" xr:uid="{00000000-0005-0000-0000-00008AA40000}"/>
    <cellStyle name="Normal 3 6 4 2 4 2 3 2" xfId="31463" xr:uid="{00000000-0005-0000-0000-00008BA40000}"/>
    <cellStyle name="Normal 3 6 4 2 4 2 3 3" xfId="48401" xr:uid="{00000000-0005-0000-0000-00008CA40000}"/>
    <cellStyle name="Normal 3 6 4 2 4 2 4" xfId="31464" xr:uid="{00000000-0005-0000-0000-00008DA40000}"/>
    <cellStyle name="Normal 3 6 4 2 4 2 5" xfId="48402" xr:uid="{00000000-0005-0000-0000-00008EA40000}"/>
    <cellStyle name="Normal 3 6 4 2 4 3" xfId="15215" xr:uid="{00000000-0005-0000-0000-00008FA40000}"/>
    <cellStyle name="Normal 3 6 4 2 4 3 2" xfId="31465" xr:uid="{00000000-0005-0000-0000-000090A40000}"/>
    <cellStyle name="Normal 3 6 4 2 4 3 2 2" xfId="31466" xr:uid="{00000000-0005-0000-0000-000091A40000}"/>
    <cellStyle name="Normal 3 6 4 2 4 3 2 3" xfId="48403" xr:uid="{00000000-0005-0000-0000-000092A40000}"/>
    <cellStyle name="Normal 3 6 4 2 4 3 3" xfId="31467" xr:uid="{00000000-0005-0000-0000-000093A40000}"/>
    <cellStyle name="Normal 3 6 4 2 4 3 4" xfId="48404" xr:uid="{00000000-0005-0000-0000-000094A40000}"/>
    <cellStyle name="Normal 3 6 4 2 4 4" xfId="31468" xr:uid="{00000000-0005-0000-0000-000095A40000}"/>
    <cellStyle name="Normal 3 6 4 2 4 4 2" xfId="31469" xr:uid="{00000000-0005-0000-0000-000096A40000}"/>
    <cellStyle name="Normal 3 6 4 2 4 4 3" xfId="48405" xr:uid="{00000000-0005-0000-0000-000097A40000}"/>
    <cellStyle name="Normal 3 6 4 2 4 5" xfId="31470" xr:uid="{00000000-0005-0000-0000-000098A40000}"/>
    <cellStyle name="Normal 3 6 4 2 4 6" xfId="48406" xr:uid="{00000000-0005-0000-0000-000099A40000}"/>
    <cellStyle name="Normal 3 6 4 2 5" xfId="15216" xr:uid="{00000000-0005-0000-0000-00009AA40000}"/>
    <cellStyle name="Normal 3 6 4 2 5 2" xfId="15217" xr:uid="{00000000-0005-0000-0000-00009BA40000}"/>
    <cellStyle name="Normal 3 6 4 2 5 2 2" xfId="31471" xr:uid="{00000000-0005-0000-0000-00009CA40000}"/>
    <cellStyle name="Normal 3 6 4 2 5 2 2 2" xfId="31472" xr:uid="{00000000-0005-0000-0000-00009DA40000}"/>
    <cellStyle name="Normal 3 6 4 2 5 2 2 3" xfId="48407" xr:uid="{00000000-0005-0000-0000-00009EA40000}"/>
    <cellStyle name="Normal 3 6 4 2 5 2 3" xfId="31473" xr:uid="{00000000-0005-0000-0000-00009FA40000}"/>
    <cellStyle name="Normal 3 6 4 2 5 2 4" xfId="48408" xr:uid="{00000000-0005-0000-0000-0000A0A40000}"/>
    <cellStyle name="Normal 3 6 4 2 5 3" xfId="31474" xr:uid="{00000000-0005-0000-0000-0000A1A40000}"/>
    <cellStyle name="Normal 3 6 4 2 5 3 2" xfId="31475" xr:uid="{00000000-0005-0000-0000-0000A2A40000}"/>
    <cellStyle name="Normal 3 6 4 2 5 3 3" xfId="48409" xr:uid="{00000000-0005-0000-0000-0000A3A40000}"/>
    <cellStyle name="Normal 3 6 4 2 5 4" xfId="31476" xr:uid="{00000000-0005-0000-0000-0000A4A40000}"/>
    <cellStyle name="Normal 3 6 4 2 5 5" xfId="48410" xr:uid="{00000000-0005-0000-0000-0000A5A40000}"/>
    <cellStyle name="Normal 3 6 4 2 6" xfId="15218" xr:uid="{00000000-0005-0000-0000-0000A6A40000}"/>
    <cellStyle name="Normal 3 6 4 2 6 2" xfId="15219" xr:uid="{00000000-0005-0000-0000-0000A7A40000}"/>
    <cellStyle name="Normal 3 6 4 2 6 2 2" xfId="31477" xr:uid="{00000000-0005-0000-0000-0000A8A40000}"/>
    <cellStyle name="Normal 3 6 4 2 6 2 2 2" xfId="31478" xr:uid="{00000000-0005-0000-0000-0000A9A40000}"/>
    <cellStyle name="Normal 3 6 4 2 6 2 2 3" xfId="48411" xr:uid="{00000000-0005-0000-0000-0000AAA40000}"/>
    <cellStyle name="Normal 3 6 4 2 6 2 3" xfId="31479" xr:uid="{00000000-0005-0000-0000-0000ABA40000}"/>
    <cellStyle name="Normal 3 6 4 2 6 2 4" xfId="48412" xr:uid="{00000000-0005-0000-0000-0000ACA40000}"/>
    <cellStyle name="Normal 3 6 4 2 6 3" xfId="31480" xr:uid="{00000000-0005-0000-0000-0000ADA40000}"/>
    <cellStyle name="Normal 3 6 4 2 6 3 2" xfId="31481" xr:uid="{00000000-0005-0000-0000-0000AEA40000}"/>
    <cellStyle name="Normal 3 6 4 2 6 3 3" xfId="48413" xr:uid="{00000000-0005-0000-0000-0000AFA40000}"/>
    <cellStyle name="Normal 3 6 4 2 6 4" xfId="31482" xr:uid="{00000000-0005-0000-0000-0000B0A40000}"/>
    <cellStyle name="Normal 3 6 4 2 6 5" xfId="48414" xr:uid="{00000000-0005-0000-0000-0000B1A40000}"/>
    <cellStyle name="Normal 3 6 4 2 7" xfId="15220" xr:uid="{00000000-0005-0000-0000-0000B2A40000}"/>
    <cellStyle name="Normal 3 6 4 2 7 2" xfId="15221" xr:uid="{00000000-0005-0000-0000-0000B3A40000}"/>
    <cellStyle name="Normal 3 6 4 2 7 2 2" xfId="31483" xr:uid="{00000000-0005-0000-0000-0000B4A40000}"/>
    <cellStyle name="Normal 3 6 4 2 7 2 3" xfId="48415" xr:uid="{00000000-0005-0000-0000-0000B5A40000}"/>
    <cellStyle name="Normal 3 6 4 2 7 3" xfId="31484" xr:uid="{00000000-0005-0000-0000-0000B6A40000}"/>
    <cellStyle name="Normal 3 6 4 2 7 4" xfId="48416" xr:uid="{00000000-0005-0000-0000-0000B7A40000}"/>
    <cellStyle name="Normal 3 6 4 2 8" xfId="15222" xr:uid="{00000000-0005-0000-0000-0000B8A40000}"/>
    <cellStyle name="Normal 3 6 4 2 8 2" xfId="31485" xr:uid="{00000000-0005-0000-0000-0000B9A40000}"/>
    <cellStyle name="Normal 3 6 4 2 8 3" xfId="48417" xr:uid="{00000000-0005-0000-0000-0000BAA40000}"/>
    <cellStyle name="Normal 3 6 4 2 9" xfId="31486" xr:uid="{00000000-0005-0000-0000-0000BBA40000}"/>
    <cellStyle name="Normal 3 6 4 2 9 2" xfId="48418" xr:uid="{00000000-0005-0000-0000-0000BCA40000}"/>
    <cellStyle name="Normal 3 6 4 3" xfId="15223" xr:uid="{00000000-0005-0000-0000-0000BDA40000}"/>
    <cellStyle name="Normal 3 6 4 3 10" xfId="48419" xr:uid="{00000000-0005-0000-0000-0000BEA40000}"/>
    <cellStyle name="Normal 3 6 4 3 11" xfId="48420" xr:uid="{00000000-0005-0000-0000-0000BFA40000}"/>
    <cellStyle name="Normal 3 6 4 3 2" xfId="15224" xr:uid="{00000000-0005-0000-0000-0000C0A40000}"/>
    <cellStyle name="Normal 3 6 4 3 2 2" xfId="15225" xr:uid="{00000000-0005-0000-0000-0000C1A40000}"/>
    <cellStyle name="Normal 3 6 4 3 2 2 2" xfId="15226" xr:uid="{00000000-0005-0000-0000-0000C2A40000}"/>
    <cellStyle name="Normal 3 6 4 3 2 2 2 2" xfId="15227" xr:uid="{00000000-0005-0000-0000-0000C3A40000}"/>
    <cellStyle name="Normal 3 6 4 3 2 2 2 2 2" xfId="31487" xr:uid="{00000000-0005-0000-0000-0000C4A40000}"/>
    <cellStyle name="Normal 3 6 4 3 2 2 2 2 2 2" xfId="31488" xr:uid="{00000000-0005-0000-0000-0000C5A40000}"/>
    <cellStyle name="Normal 3 6 4 3 2 2 2 2 2 3" xfId="48421" xr:uid="{00000000-0005-0000-0000-0000C6A40000}"/>
    <cellStyle name="Normal 3 6 4 3 2 2 2 2 3" xfId="31489" xr:uid="{00000000-0005-0000-0000-0000C7A40000}"/>
    <cellStyle name="Normal 3 6 4 3 2 2 2 2 4" xfId="48422" xr:uid="{00000000-0005-0000-0000-0000C8A40000}"/>
    <cellStyle name="Normal 3 6 4 3 2 2 2 3" xfId="15228" xr:uid="{00000000-0005-0000-0000-0000C9A40000}"/>
    <cellStyle name="Normal 3 6 4 3 2 2 2 3 2" xfId="31490" xr:uid="{00000000-0005-0000-0000-0000CAA40000}"/>
    <cellStyle name="Normal 3 6 4 3 2 2 2 3 3" xfId="48423" xr:uid="{00000000-0005-0000-0000-0000CBA40000}"/>
    <cellStyle name="Normal 3 6 4 3 2 2 2 4" xfId="31491" xr:uid="{00000000-0005-0000-0000-0000CCA40000}"/>
    <cellStyle name="Normal 3 6 4 3 2 2 2 5" xfId="48424" xr:uid="{00000000-0005-0000-0000-0000CDA40000}"/>
    <cellStyle name="Normal 3 6 4 3 2 2 3" xfId="15229" xr:uid="{00000000-0005-0000-0000-0000CEA40000}"/>
    <cellStyle name="Normal 3 6 4 3 2 2 3 2" xfId="15230" xr:uid="{00000000-0005-0000-0000-0000CFA40000}"/>
    <cellStyle name="Normal 3 6 4 3 2 2 3 2 2" xfId="31492" xr:uid="{00000000-0005-0000-0000-0000D0A40000}"/>
    <cellStyle name="Normal 3 6 4 3 2 2 3 2 3" xfId="48425" xr:uid="{00000000-0005-0000-0000-0000D1A40000}"/>
    <cellStyle name="Normal 3 6 4 3 2 2 3 3" xfId="31493" xr:uid="{00000000-0005-0000-0000-0000D2A40000}"/>
    <cellStyle name="Normal 3 6 4 3 2 2 3 4" xfId="48426" xr:uid="{00000000-0005-0000-0000-0000D3A40000}"/>
    <cellStyle name="Normal 3 6 4 3 2 2 4" xfId="15231" xr:uid="{00000000-0005-0000-0000-0000D4A40000}"/>
    <cellStyle name="Normal 3 6 4 3 2 2 4 2" xfId="15232" xr:uid="{00000000-0005-0000-0000-0000D5A40000}"/>
    <cellStyle name="Normal 3 6 4 3 2 2 4 3" xfId="48427" xr:uid="{00000000-0005-0000-0000-0000D6A40000}"/>
    <cellStyle name="Normal 3 6 4 3 2 2 5" xfId="15233" xr:uid="{00000000-0005-0000-0000-0000D7A40000}"/>
    <cellStyle name="Normal 3 6 4 3 2 2 5 2" xfId="15234" xr:uid="{00000000-0005-0000-0000-0000D8A40000}"/>
    <cellStyle name="Normal 3 6 4 3 2 2 6" xfId="15235" xr:uid="{00000000-0005-0000-0000-0000D9A40000}"/>
    <cellStyle name="Normal 3 6 4 3 2 2 7" xfId="48428" xr:uid="{00000000-0005-0000-0000-0000DAA40000}"/>
    <cellStyle name="Normal 3 6 4 3 2 3" xfId="15236" xr:uid="{00000000-0005-0000-0000-0000DBA40000}"/>
    <cellStyle name="Normal 3 6 4 3 2 3 2" xfId="15237" xr:uid="{00000000-0005-0000-0000-0000DCA40000}"/>
    <cellStyle name="Normal 3 6 4 3 2 3 2 2" xfId="31494" xr:uid="{00000000-0005-0000-0000-0000DDA40000}"/>
    <cellStyle name="Normal 3 6 4 3 2 3 2 2 2" xfId="31495" xr:uid="{00000000-0005-0000-0000-0000DEA40000}"/>
    <cellStyle name="Normal 3 6 4 3 2 3 2 2 3" xfId="48429" xr:uid="{00000000-0005-0000-0000-0000DFA40000}"/>
    <cellStyle name="Normal 3 6 4 3 2 3 2 3" xfId="31496" xr:uid="{00000000-0005-0000-0000-0000E0A40000}"/>
    <cellStyle name="Normal 3 6 4 3 2 3 2 4" xfId="48430" xr:uid="{00000000-0005-0000-0000-0000E1A40000}"/>
    <cellStyle name="Normal 3 6 4 3 2 3 3" xfId="15238" xr:uid="{00000000-0005-0000-0000-0000E2A40000}"/>
    <cellStyle name="Normal 3 6 4 3 2 3 3 2" xfId="31497" xr:uid="{00000000-0005-0000-0000-0000E3A40000}"/>
    <cellStyle name="Normal 3 6 4 3 2 3 3 3" xfId="48431" xr:uid="{00000000-0005-0000-0000-0000E4A40000}"/>
    <cellStyle name="Normal 3 6 4 3 2 3 4" xfId="31498" xr:uid="{00000000-0005-0000-0000-0000E5A40000}"/>
    <cellStyle name="Normal 3 6 4 3 2 3 5" xfId="48432" xr:uid="{00000000-0005-0000-0000-0000E6A40000}"/>
    <cellStyle name="Normal 3 6 4 3 2 4" xfId="15239" xr:uid="{00000000-0005-0000-0000-0000E7A40000}"/>
    <cellStyle name="Normal 3 6 4 3 2 4 2" xfId="15240" xr:uid="{00000000-0005-0000-0000-0000E8A40000}"/>
    <cellStyle name="Normal 3 6 4 3 2 4 2 2" xfId="31499" xr:uid="{00000000-0005-0000-0000-0000E9A40000}"/>
    <cellStyle name="Normal 3 6 4 3 2 4 2 3" xfId="48433" xr:uid="{00000000-0005-0000-0000-0000EAA40000}"/>
    <cellStyle name="Normal 3 6 4 3 2 4 3" xfId="31500" xr:uid="{00000000-0005-0000-0000-0000EBA40000}"/>
    <cellStyle name="Normal 3 6 4 3 2 4 4" xfId="48434" xr:uid="{00000000-0005-0000-0000-0000ECA40000}"/>
    <cellStyle name="Normal 3 6 4 3 2 5" xfId="15241" xr:uid="{00000000-0005-0000-0000-0000EDA40000}"/>
    <cellStyle name="Normal 3 6 4 3 2 5 2" xfId="15242" xr:uid="{00000000-0005-0000-0000-0000EEA40000}"/>
    <cellStyle name="Normal 3 6 4 3 2 5 3" xfId="48435" xr:uid="{00000000-0005-0000-0000-0000EFA40000}"/>
    <cellStyle name="Normal 3 6 4 3 2 6" xfId="15243" xr:uid="{00000000-0005-0000-0000-0000F0A40000}"/>
    <cellStyle name="Normal 3 6 4 3 2 6 2" xfId="15244" xr:uid="{00000000-0005-0000-0000-0000F1A40000}"/>
    <cellStyle name="Normal 3 6 4 3 2 7" xfId="15245" xr:uid="{00000000-0005-0000-0000-0000F2A40000}"/>
    <cellStyle name="Normal 3 6 4 3 2 8" xfId="48436" xr:uid="{00000000-0005-0000-0000-0000F3A40000}"/>
    <cellStyle name="Normal 3 6 4 3 3" xfId="15246" xr:uid="{00000000-0005-0000-0000-0000F4A40000}"/>
    <cellStyle name="Normal 3 6 4 3 3 2" xfId="15247" xr:uid="{00000000-0005-0000-0000-0000F5A40000}"/>
    <cellStyle name="Normal 3 6 4 3 3 2 2" xfId="15248" xr:uid="{00000000-0005-0000-0000-0000F6A40000}"/>
    <cellStyle name="Normal 3 6 4 3 3 2 2 2" xfId="31501" xr:uid="{00000000-0005-0000-0000-0000F7A40000}"/>
    <cellStyle name="Normal 3 6 4 3 3 2 2 2 2" xfId="31502" xr:uid="{00000000-0005-0000-0000-0000F8A40000}"/>
    <cellStyle name="Normal 3 6 4 3 3 2 2 2 3" xfId="48437" xr:uid="{00000000-0005-0000-0000-0000F9A40000}"/>
    <cellStyle name="Normal 3 6 4 3 3 2 2 3" xfId="31503" xr:uid="{00000000-0005-0000-0000-0000FAA40000}"/>
    <cellStyle name="Normal 3 6 4 3 3 2 2 4" xfId="48438" xr:uid="{00000000-0005-0000-0000-0000FBA40000}"/>
    <cellStyle name="Normal 3 6 4 3 3 2 3" xfId="15249" xr:uid="{00000000-0005-0000-0000-0000FCA40000}"/>
    <cellStyle name="Normal 3 6 4 3 3 2 3 2" xfId="31504" xr:uid="{00000000-0005-0000-0000-0000FDA40000}"/>
    <cellStyle name="Normal 3 6 4 3 3 2 3 3" xfId="48439" xr:uid="{00000000-0005-0000-0000-0000FEA40000}"/>
    <cellStyle name="Normal 3 6 4 3 3 2 4" xfId="31505" xr:uid="{00000000-0005-0000-0000-0000FFA40000}"/>
    <cellStyle name="Normal 3 6 4 3 3 2 5" xfId="48440" xr:uid="{00000000-0005-0000-0000-000000A50000}"/>
    <cellStyle name="Normal 3 6 4 3 3 3" xfId="15250" xr:uid="{00000000-0005-0000-0000-000001A50000}"/>
    <cellStyle name="Normal 3 6 4 3 3 3 2" xfId="15251" xr:uid="{00000000-0005-0000-0000-000002A50000}"/>
    <cellStyle name="Normal 3 6 4 3 3 3 2 2" xfId="31506" xr:uid="{00000000-0005-0000-0000-000003A50000}"/>
    <cellStyle name="Normal 3 6 4 3 3 3 2 3" xfId="48441" xr:uid="{00000000-0005-0000-0000-000004A50000}"/>
    <cellStyle name="Normal 3 6 4 3 3 3 3" xfId="31507" xr:uid="{00000000-0005-0000-0000-000005A50000}"/>
    <cellStyle name="Normal 3 6 4 3 3 3 4" xfId="48442" xr:uid="{00000000-0005-0000-0000-000006A50000}"/>
    <cellStyle name="Normal 3 6 4 3 3 4" xfId="15252" xr:uid="{00000000-0005-0000-0000-000007A50000}"/>
    <cellStyle name="Normal 3 6 4 3 3 4 2" xfId="15253" xr:uid="{00000000-0005-0000-0000-000008A50000}"/>
    <cellStyle name="Normal 3 6 4 3 3 4 3" xfId="48443" xr:uid="{00000000-0005-0000-0000-000009A50000}"/>
    <cellStyle name="Normal 3 6 4 3 3 5" xfId="15254" xr:uid="{00000000-0005-0000-0000-00000AA50000}"/>
    <cellStyle name="Normal 3 6 4 3 3 5 2" xfId="15255" xr:uid="{00000000-0005-0000-0000-00000BA50000}"/>
    <cellStyle name="Normal 3 6 4 3 3 6" xfId="15256" xr:uid="{00000000-0005-0000-0000-00000CA50000}"/>
    <cellStyle name="Normal 3 6 4 3 3 7" xfId="48444" xr:uid="{00000000-0005-0000-0000-00000DA50000}"/>
    <cellStyle name="Normal 3 6 4 3 4" xfId="15257" xr:uid="{00000000-0005-0000-0000-00000EA50000}"/>
    <cellStyle name="Normal 3 6 4 3 4 2" xfId="15258" xr:uid="{00000000-0005-0000-0000-00000FA50000}"/>
    <cellStyle name="Normal 3 6 4 3 4 2 2" xfId="31508" xr:uid="{00000000-0005-0000-0000-000010A50000}"/>
    <cellStyle name="Normal 3 6 4 3 4 2 2 2" xfId="31509" xr:uid="{00000000-0005-0000-0000-000011A50000}"/>
    <cellStyle name="Normal 3 6 4 3 4 2 2 2 2" xfId="31510" xr:uid="{00000000-0005-0000-0000-000012A50000}"/>
    <cellStyle name="Normal 3 6 4 3 4 2 2 2 3" xfId="48445" xr:uid="{00000000-0005-0000-0000-000013A50000}"/>
    <cellStyle name="Normal 3 6 4 3 4 2 2 3" xfId="31511" xr:uid="{00000000-0005-0000-0000-000014A50000}"/>
    <cellStyle name="Normal 3 6 4 3 4 2 2 4" xfId="48446" xr:uid="{00000000-0005-0000-0000-000015A50000}"/>
    <cellStyle name="Normal 3 6 4 3 4 2 3" xfId="31512" xr:uid="{00000000-0005-0000-0000-000016A50000}"/>
    <cellStyle name="Normal 3 6 4 3 4 2 3 2" xfId="31513" xr:uid="{00000000-0005-0000-0000-000017A50000}"/>
    <cellStyle name="Normal 3 6 4 3 4 2 3 3" xfId="48447" xr:uid="{00000000-0005-0000-0000-000018A50000}"/>
    <cellStyle name="Normal 3 6 4 3 4 2 4" xfId="31514" xr:uid="{00000000-0005-0000-0000-000019A50000}"/>
    <cellStyle name="Normal 3 6 4 3 4 2 5" xfId="48448" xr:uid="{00000000-0005-0000-0000-00001AA50000}"/>
    <cellStyle name="Normal 3 6 4 3 4 3" xfId="15259" xr:uid="{00000000-0005-0000-0000-00001BA50000}"/>
    <cellStyle name="Normal 3 6 4 3 4 3 2" xfId="31515" xr:uid="{00000000-0005-0000-0000-00001CA50000}"/>
    <cellStyle name="Normal 3 6 4 3 4 3 2 2" xfId="31516" xr:uid="{00000000-0005-0000-0000-00001DA50000}"/>
    <cellStyle name="Normal 3 6 4 3 4 3 2 3" xfId="48449" xr:uid="{00000000-0005-0000-0000-00001EA50000}"/>
    <cellStyle name="Normal 3 6 4 3 4 3 3" xfId="31517" xr:uid="{00000000-0005-0000-0000-00001FA50000}"/>
    <cellStyle name="Normal 3 6 4 3 4 3 4" xfId="48450" xr:uid="{00000000-0005-0000-0000-000020A50000}"/>
    <cellStyle name="Normal 3 6 4 3 4 4" xfId="31518" xr:uid="{00000000-0005-0000-0000-000021A50000}"/>
    <cellStyle name="Normal 3 6 4 3 4 4 2" xfId="31519" xr:uid="{00000000-0005-0000-0000-000022A50000}"/>
    <cellStyle name="Normal 3 6 4 3 4 4 3" xfId="48451" xr:uid="{00000000-0005-0000-0000-000023A50000}"/>
    <cellStyle name="Normal 3 6 4 3 4 5" xfId="31520" xr:uid="{00000000-0005-0000-0000-000024A50000}"/>
    <cellStyle name="Normal 3 6 4 3 4 6" xfId="48452" xr:uid="{00000000-0005-0000-0000-000025A50000}"/>
    <cellStyle name="Normal 3 6 4 3 5" xfId="15260" xr:uid="{00000000-0005-0000-0000-000026A50000}"/>
    <cellStyle name="Normal 3 6 4 3 5 2" xfId="15261" xr:uid="{00000000-0005-0000-0000-000027A50000}"/>
    <cellStyle name="Normal 3 6 4 3 5 2 2" xfId="31521" xr:uid="{00000000-0005-0000-0000-000028A50000}"/>
    <cellStyle name="Normal 3 6 4 3 5 2 2 2" xfId="31522" xr:uid="{00000000-0005-0000-0000-000029A50000}"/>
    <cellStyle name="Normal 3 6 4 3 5 2 2 3" xfId="48453" xr:uid="{00000000-0005-0000-0000-00002AA50000}"/>
    <cellStyle name="Normal 3 6 4 3 5 2 3" xfId="31523" xr:uid="{00000000-0005-0000-0000-00002BA50000}"/>
    <cellStyle name="Normal 3 6 4 3 5 2 4" xfId="48454" xr:uid="{00000000-0005-0000-0000-00002CA50000}"/>
    <cellStyle name="Normal 3 6 4 3 5 3" xfId="31524" xr:uid="{00000000-0005-0000-0000-00002DA50000}"/>
    <cellStyle name="Normal 3 6 4 3 5 3 2" xfId="31525" xr:uid="{00000000-0005-0000-0000-00002EA50000}"/>
    <cellStyle name="Normal 3 6 4 3 5 3 3" xfId="48455" xr:uid="{00000000-0005-0000-0000-00002FA50000}"/>
    <cellStyle name="Normal 3 6 4 3 5 4" xfId="31526" xr:uid="{00000000-0005-0000-0000-000030A50000}"/>
    <cellStyle name="Normal 3 6 4 3 5 5" xfId="48456" xr:uid="{00000000-0005-0000-0000-000031A50000}"/>
    <cellStyle name="Normal 3 6 4 3 6" xfId="15262" xr:uid="{00000000-0005-0000-0000-000032A50000}"/>
    <cellStyle name="Normal 3 6 4 3 6 2" xfId="15263" xr:uid="{00000000-0005-0000-0000-000033A50000}"/>
    <cellStyle name="Normal 3 6 4 3 6 2 2" xfId="31527" xr:uid="{00000000-0005-0000-0000-000034A50000}"/>
    <cellStyle name="Normal 3 6 4 3 6 2 3" xfId="48457" xr:uid="{00000000-0005-0000-0000-000035A50000}"/>
    <cellStyle name="Normal 3 6 4 3 6 3" xfId="31528" xr:uid="{00000000-0005-0000-0000-000036A50000}"/>
    <cellStyle name="Normal 3 6 4 3 6 4" xfId="48458" xr:uid="{00000000-0005-0000-0000-000037A50000}"/>
    <cellStyle name="Normal 3 6 4 3 7" xfId="15264" xr:uid="{00000000-0005-0000-0000-000038A50000}"/>
    <cellStyle name="Normal 3 6 4 3 7 2" xfId="15265" xr:uid="{00000000-0005-0000-0000-000039A50000}"/>
    <cellStyle name="Normal 3 6 4 3 7 3" xfId="48459" xr:uid="{00000000-0005-0000-0000-00003AA50000}"/>
    <cellStyle name="Normal 3 6 4 3 8" xfId="15266" xr:uid="{00000000-0005-0000-0000-00003BA50000}"/>
    <cellStyle name="Normal 3 6 4 3 8 2" xfId="48460" xr:uid="{00000000-0005-0000-0000-00003CA50000}"/>
    <cellStyle name="Normal 3 6 4 3 9" xfId="48461" xr:uid="{00000000-0005-0000-0000-00003DA50000}"/>
    <cellStyle name="Normal 3 6 4 4" xfId="15267" xr:uid="{00000000-0005-0000-0000-00003EA50000}"/>
    <cellStyle name="Normal 3 6 4 4 10" xfId="48462" xr:uid="{00000000-0005-0000-0000-00003FA50000}"/>
    <cellStyle name="Normal 3 6 4 4 2" xfId="15268" xr:uid="{00000000-0005-0000-0000-000040A50000}"/>
    <cellStyle name="Normal 3 6 4 4 2 2" xfId="15269" xr:uid="{00000000-0005-0000-0000-000041A50000}"/>
    <cellStyle name="Normal 3 6 4 4 2 2 2" xfId="15270" xr:uid="{00000000-0005-0000-0000-000042A50000}"/>
    <cellStyle name="Normal 3 6 4 4 2 2 2 2" xfId="31529" xr:uid="{00000000-0005-0000-0000-000043A50000}"/>
    <cellStyle name="Normal 3 6 4 4 2 2 2 2 2" xfId="31530" xr:uid="{00000000-0005-0000-0000-000044A50000}"/>
    <cellStyle name="Normal 3 6 4 4 2 2 2 2 3" xfId="48463" xr:uid="{00000000-0005-0000-0000-000045A50000}"/>
    <cellStyle name="Normal 3 6 4 4 2 2 2 3" xfId="31531" xr:uid="{00000000-0005-0000-0000-000046A50000}"/>
    <cellStyle name="Normal 3 6 4 4 2 2 2 4" xfId="48464" xr:uid="{00000000-0005-0000-0000-000047A50000}"/>
    <cellStyle name="Normal 3 6 4 4 2 2 3" xfId="15271" xr:uid="{00000000-0005-0000-0000-000048A50000}"/>
    <cellStyle name="Normal 3 6 4 4 2 2 3 2" xfId="31532" xr:uid="{00000000-0005-0000-0000-000049A50000}"/>
    <cellStyle name="Normal 3 6 4 4 2 2 3 3" xfId="48465" xr:uid="{00000000-0005-0000-0000-00004AA50000}"/>
    <cellStyle name="Normal 3 6 4 4 2 2 4" xfId="31533" xr:uid="{00000000-0005-0000-0000-00004BA50000}"/>
    <cellStyle name="Normal 3 6 4 4 2 2 5" xfId="48466" xr:uid="{00000000-0005-0000-0000-00004CA50000}"/>
    <cellStyle name="Normal 3 6 4 4 2 3" xfId="15272" xr:uid="{00000000-0005-0000-0000-00004DA50000}"/>
    <cellStyle name="Normal 3 6 4 4 2 3 2" xfId="15273" xr:uid="{00000000-0005-0000-0000-00004EA50000}"/>
    <cellStyle name="Normal 3 6 4 4 2 3 2 2" xfId="31534" xr:uid="{00000000-0005-0000-0000-00004FA50000}"/>
    <cellStyle name="Normal 3 6 4 4 2 3 2 3" xfId="48467" xr:uid="{00000000-0005-0000-0000-000050A50000}"/>
    <cellStyle name="Normal 3 6 4 4 2 3 3" xfId="31535" xr:uid="{00000000-0005-0000-0000-000051A50000}"/>
    <cellStyle name="Normal 3 6 4 4 2 3 4" xfId="48468" xr:uid="{00000000-0005-0000-0000-000052A50000}"/>
    <cellStyle name="Normal 3 6 4 4 2 4" xfId="15274" xr:uid="{00000000-0005-0000-0000-000053A50000}"/>
    <cellStyle name="Normal 3 6 4 4 2 4 2" xfId="15275" xr:uid="{00000000-0005-0000-0000-000054A50000}"/>
    <cellStyle name="Normal 3 6 4 4 2 4 3" xfId="48469" xr:uid="{00000000-0005-0000-0000-000055A50000}"/>
    <cellStyle name="Normal 3 6 4 4 2 5" xfId="15276" xr:uid="{00000000-0005-0000-0000-000056A50000}"/>
    <cellStyle name="Normal 3 6 4 4 2 5 2" xfId="15277" xr:uid="{00000000-0005-0000-0000-000057A50000}"/>
    <cellStyle name="Normal 3 6 4 4 2 6" xfId="15278" xr:uid="{00000000-0005-0000-0000-000058A50000}"/>
    <cellStyle name="Normal 3 6 4 4 2 7" xfId="48470" xr:uid="{00000000-0005-0000-0000-000059A50000}"/>
    <cellStyle name="Normal 3 6 4 4 3" xfId="15279" xr:uid="{00000000-0005-0000-0000-00005AA50000}"/>
    <cellStyle name="Normal 3 6 4 4 3 2" xfId="15280" xr:uid="{00000000-0005-0000-0000-00005BA50000}"/>
    <cellStyle name="Normal 3 6 4 4 3 2 2" xfId="31536" xr:uid="{00000000-0005-0000-0000-00005CA50000}"/>
    <cellStyle name="Normal 3 6 4 4 3 2 2 2" xfId="31537" xr:uid="{00000000-0005-0000-0000-00005DA50000}"/>
    <cellStyle name="Normal 3 6 4 4 3 2 2 2 2" xfId="31538" xr:uid="{00000000-0005-0000-0000-00005EA50000}"/>
    <cellStyle name="Normal 3 6 4 4 3 2 2 2 3" xfId="48471" xr:uid="{00000000-0005-0000-0000-00005FA50000}"/>
    <cellStyle name="Normal 3 6 4 4 3 2 2 3" xfId="31539" xr:uid="{00000000-0005-0000-0000-000060A50000}"/>
    <cellStyle name="Normal 3 6 4 4 3 2 2 4" xfId="48472" xr:uid="{00000000-0005-0000-0000-000061A50000}"/>
    <cellStyle name="Normal 3 6 4 4 3 2 3" xfId="31540" xr:uid="{00000000-0005-0000-0000-000062A50000}"/>
    <cellStyle name="Normal 3 6 4 4 3 2 3 2" xfId="31541" xr:uid="{00000000-0005-0000-0000-000063A50000}"/>
    <cellStyle name="Normal 3 6 4 4 3 2 3 3" xfId="48473" xr:uid="{00000000-0005-0000-0000-000064A50000}"/>
    <cellStyle name="Normal 3 6 4 4 3 2 4" xfId="31542" xr:uid="{00000000-0005-0000-0000-000065A50000}"/>
    <cellStyle name="Normal 3 6 4 4 3 2 5" xfId="48474" xr:uid="{00000000-0005-0000-0000-000066A50000}"/>
    <cellStyle name="Normal 3 6 4 4 3 3" xfId="15281" xr:uid="{00000000-0005-0000-0000-000067A50000}"/>
    <cellStyle name="Normal 3 6 4 4 3 3 2" xfId="31543" xr:uid="{00000000-0005-0000-0000-000068A50000}"/>
    <cellStyle name="Normal 3 6 4 4 3 3 2 2" xfId="31544" xr:uid="{00000000-0005-0000-0000-000069A50000}"/>
    <cellStyle name="Normal 3 6 4 4 3 3 2 3" xfId="48475" xr:uid="{00000000-0005-0000-0000-00006AA50000}"/>
    <cellStyle name="Normal 3 6 4 4 3 3 3" xfId="31545" xr:uid="{00000000-0005-0000-0000-00006BA50000}"/>
    <cellStyle name="Normal 3 6 4 4 3 3 4" xfId="48476" xr:uid="{00000000-0005-0000-0000-00006CA50000}"/>
    <cellStyle name="Normal 3 6 4 4 3 4" xfId="31546" xr:uid="{00000000-0005-0000-0000-00006DA50000}"/>
    <cellStyle name="Normal 3 6 4 4 3 4 2" xfId="31547" xr:uid="{00000000-0005-0000-0000-00006EA50000}"/>
    <cellStyle name="Normal 3 6 4 4 3 4 3" xfId="48477" xr:uid="{00000000-0005-0000-0000-00006FA50000}"/>
    <cellStyle name="Normal 3 6 4 4 3 5" xfId="31548" xr:uid="{00000000-0005-0000-0000-000070A50000}"/>
    <cellStyle name="Normal 3 6 4 4 3 6" xfId="48478" xr:uid="{00000000-0005-0000-0000-000071A50000}"/>
    <cellStyle name="Normal 3 6 4 4 4" xfId="15282" xr:uid="{00000000-0005-0000-0000-000072A50000}"/>
    <cellStyle name="Normal 3 6 4 4 4 2" xfId="15283" xr:uid="{00000000-0005-0000-0000-000073A50000}"/>
    <cellStyle name="Normal 3 6 4 4 4 2 2" xfId="31549" xr:uid="{00000000-0005-0000-0000-000074A50000}"/>
    <cellStyle name="Normal 3 6 4 4 4 2 2 2" xfId="31550" xr:uid="{00000000-0005-0000-0000-000075A50000}"/>
    <cellStyle name="Normal 3 6 4 4 4 2 2 3" xfId="48479" xr:uid="{00000000-0005-0000-0000-000076A50000}"/>
    <cellStyle name="Normal 3 6 4 4 4 2 3" xfId="31551" xr:uid="{00000000-0005-0000-0000-000077A50000}"/>
    <cellStyle name="Normal 3 6 4 4 4 2 4" xfId="48480" xr:uid="{00000000-0005-0000-0000-000078A50000}"/>
    <cellStyle name="Normal 3 6 4 4 4 3" xfId="31552" xr:uid="{00000000-0005-0000-0000-000079A50000}"/>
    <cellStyle name="Normal 3 6 4 4 4 3 2" xfId="31553" xr:uid="{00000000-0005-0000-0000-00007AA50000}"/>
    <cellStyle name="Normal 3 6 4 4 4 3 3" xfId="48481" xr:uid="{00000000-0005-0000-0000-00007BA50000}"/>
    <cellStyle name="Normal 3 6 4 4 4 4" xfId="31554" xr:uid="{00000000-0005-0000-0000-00007CA50000}"/>
    <cellStyle name="Normal 3 6 4 4 4 5" xfId="48482" xr:uid="{00000000-0005-0000-0000-00007DA50000}"/>
    <cellStyle name="Normal 3 6 4 4 5" xfId="15284" xr:uid="{00000000-0005-0000-0000-00007EA50000}"/>
    <cellStyle name="Normal 3 6 4 4 5 2" xfId="15285" xr:uid="{00000000-0005-0000-0000-00007FA50000}"/>
    <cellStyle name="Normal 3 6 4 4 5 2 2" xfId="31555" xr:uid="{00000000-0005-0000-0000-000080A50000}"/>
    <cellStyle name="Normal 3 6 4 4 5 2 3" xfId="48483" xr:uid="{00000000-0005-0000-0000-000081A50000}"/>
    <cellStyle name="Normal 3 6 4 4 5 3" xfId="31556" xr:uid="{00000000-0005-0000-0000-000082A50000}"/>
    <cellStyle name="Normal 3 6 4 4 5 4" xfId="48484" xr:uid="{00000000-0005-0000-0000-000083A50000}"/>
    <cellStyle name="Normal 3 6 4 4 6" xfId="15286" xr:uid="{00000000-0005-0000-0000-000084A50000}"/>
    <cellStyle name="Normal 3 6 4 4 6 2" xfId="15287" xr:uid="{00000000-0005-0000-0000-000085A50000}"/>
    <cellStyle name="Normal 3 6 4 4 6 3" xfId="48485" xr:uid="{00000000-0005-0000-0000-000086A50000}"/>
    <cellStyle name="Normal 3 6 4 4 7" xfId="15288" xr:uid="{00000000-0005-0000-0000-000087A50000}"/>
    <cellStyle name="Normal 3 6 4 4 7 2" xfId="48486" xr:uid="{00000000-0005-0000-0000-000088A50000}"/>
    <cellStyle name="Normal 3 6 4 4 8" xfId="48487" xr:uid="{00000000-0005-0000-0000-000089A50000}"/>
    <cellStyle name="Normal 3 6 4 4 9" xfId="48488" xr:uid="{00000000-0005-0000-0000-00008AA50000}"/>
    <cellStyle name="Normal 3 6 4 5" xfId="15289" xr:uid="{00000000-0005-0000-0000-00008BA50000}"/>
    <cellStyle name="Normal 3 6 4 5 2" xfId="15290" xr:uid="{00000000-0005-0000-0000-00008CA50000}"/>
    <cellStyle name="Normal 3 6 4 5 2 2" xfId="15291" xr:uid="{00000000-0005-0000-0000-00008DA50000}"/>
    <cellStyle name="Normal 3 6 4 5 2 2 2" xfId="31557" xr:uid="{00000000-0005-0000-0000-00008EA50000}"/>
    <cellStyle name="Normal 3 6 4 5 2 2 2 2" xfId="31558" xr:uid="{00000000-0005-0000-0000-00008FA50000}"/>
    <cellStyle name="Normal 3 6 4 5 2 2 2 3" xfId="48489" xr:uid="{00000000-0005-0000-0000-000090A50000}"/>
    <cellStyle name="Normal 3 6 4 5 2 2 3" xfId="31559" xr:uid="{00000000-0005-0000-0000-000091A50000}"/>
    <cellStyle name="Normal 3 6 4 5 2 2 4" xfId="48490" xr:uid="{00000000-0005-0000-0000-000092A50000}"/>
    <cellStyle name="Normal 3 6 4 5 2 3" xfId="15292" xr:uid="{00000000-0005-0000-0000-000093A50000}"/>
    <cellStyle name="Normal 3 6 4 5 2 3 2" xfId="31560" xr:uid="{00000000-0005-0000-0000-000094A50000}"/>
    <cellStyle name="Normal 3 6 4 5 2 3 3" xfId="48491" xr:uid="{00000000-0005-0000-0000-000095A50000}"/>
    <cellStyle name="Normal 3 6 4 5 2 4" xfId="31561" xr:uid="{00000000-0005-0000-0000-000096A50000}"/>
    <cellStyle name="Normal 3 6 4 5 2 5" xfId="48492" xr:uid="{00000000-0005-0000-0000-000097A50000}"/>
    <cellStyle name="Normal 3 6 4 5 2 6" xfId="48493" xr:uid="{00000000-0005-0000-0000-000098A50000}"/>
    <cellStyle name="Normal 3 6 4 5 3" xfId="15293" xr:uid="{00000000-0005-0000-0000-000099A50000}"/>
    <cellStyle name="Normal 3 6 4 5 3 2" xfId="15294" xr:uid="{00000000-0005-0000-0000-00009AA50000}"/>
    <cellStyle name="Normal 3 6 4 5 3 2 2" xfId="31562" xr:uid="{00000000-0005-0000-0000-00009BA50000}"/>
    <cellStyle name="Normal 3 6 4 5 3 2 3" xfId="48494" xr:uid="{00000000-0005-0000-0000-00009CA50000}"/>
    <cellStyle name="Normal 3 6 4 5 3 3" xfId="31563" xr:uid="{00000000-0005-0000-0000-00009DA50000}"/>
    <cellStyle name="Normal 3 6 4 5 3 4" xfId="48495" xr:uid="{00000000-0005-0000-0000-00009EA50000}"/>
    <cellStyle name="Normal 3 6 4 5 4" xfId="15295" xr:uid="{00000000-0005-0000-0000-00009FA50000}"/>
    <cellStyle name="Normal 3 6 4 5 4 2" xfId="15296" xr:uid="{00000000-0005-0000-0000-0000A0A50000}"/>
    <cellStyle name="Normal 3 6 4 5 4 3" xfId="48496" xr:uid="{00000000-0005-0000-0000-0000A1A50000}"/>
    <cellStyle name="Normal 3 6 4 5 5" xfId="15297" xr:uid="{00000000-0005-0000-0000-0000A2A50000}"/>
    <cellStyle name="Normal 3 6 4 5 5 2" xfId="15298" xr:uid="{00000000-0005-0000-0000-0000A3A50000}"/>
    <cellStyle name="Normal 3 6 4 5 6" xfId="15299" xr:uid="{00000000-0005-0000-0000-0000A4A50000}"/>
    <cellStyle name="Normal 3 6 4 5 7" xfId="48497" xr:uid="{00000000-0005-0000-0000-0000A5A50000}"/>
    <cellStyle name="Normal 3 6 4 6" xfId="15300" xr:uid="{00000000-0005-0000-0000-0000A6A50000}"/>
    <cellStyle name="Normal 3 6 4 6 2" xfId="15301" xr:uid="{00000000-0005-0000-0000-0000A7A50000}"/>
    <cellStyle name="Normal 3 6 4 6 2 2" xfId="31564" xr:uid="{00000000-0005-0000-0000-0000A8A50000}"/>
    <cellStyle name="Normal 3 6 4 6 2 2 2" xfId="31565" xr:uid="{00000000-0005-0000-0000-0000A9A50000}"/>
    <cellStyle name="Normal 3 6 4 6 2 2 2 2" xfId="31566" xr:uid="{00000000-0005-0000-0000-0000AAA50000}"/>
    <cellStyle name="Normal 3 6 4 6 2 2 2 3" xfId="48498" xr:uid="{00000000-0005-0000-0000-0000ABA50000}"/>
    <cellStyle name="Normal 3 6 4 6 2 2 3" xfId="31567" xr:uid="{00000000-0005-0000-0000-0000ACA50000}"/>
    <cellStyle name="Normal 3 6 4 6 2 2 4" xfId="48499" xr:uid="{00000000-0005-0000-0000-0000ADA50000}"/>
    <cellStyle name="Normal 3 6 4 6 2 3" xfId="31568" xr:uid="{00000000-0005-0000-0000-0000AEA50000}"/>
    <cellStyle name="Normal 3 6 4 6 2 3 2" xfId="31569" xr:uid="{00000000-0005-0000-0000-0000AFA50000}"/>
    <cellStyle name="Normal 3 6 4 6 2 3 3" xfId="48500" xr:uid="{00000000-0005-0000-0000-0000B0A50000}"/>
    <cellStyle name="Normal 3 6 4 6 2 4" xfId="31570" xr:uid="{00000000-0005-0000-0000-0000B1A50000}"/>
    <cellStyle name="Normal 3 6 4 6 2 5" xfId="48501" xr:uid="{00000000-0005-0000-0000-0000B2A50000}"/>
    <cellStyle name="Normal 3 6 4 6 3" xfId="15302" xr:uid="{00000000-0005-0000-0000-0000B3A50000}"/>
    <cellStyle name="Normal 3 6 4 6 3 2" xfId="31571" xr:uid="{00000000-0005-0000-0000-0000B4A50000}"/>
    <cellStyle name="Normal 3 6 4 6 3 2 2" xfId="31572" xr:uid="{00000000-0005-0000-0000-0000B5A50000}"/>
    <cellStyle name="Normal 3 6 4 6 3 2 3" xfId="48502" xr:uid="{00000000-0005-0000-0000-0000B6A50000}"/>
    <cellStyle name="Normal 3 6 4 6 3 3" xfId="31573" xr:uid="{00000000-0005-0000-0000-0000B7A50000}"/>
    <cellStyle name="Normal 3 6 4 6 3 4" xfId="48503" xr:uid="{00000000-0005-0000-0000-0000B8A50000}"/>
    <cellStyle name="Normal 3 6 4 6 4" xfId="31574" xr:uid="{00000000-0005-0000-0000-0000B9A50000}"/>
    <cellStyle name="Normal 3 6 4 6 4 2" xfId="31575" xr:uid="{00000000-0005-0000-0000-0000BAA50000}"/>
    <cellStyle name="Normal 3 6 4 6 4 3" xfId="48504" xr:uid="{00000000-0005-0000-0000-0000BBA50000}"/>
    <cellStyle name="Normal 3 6 4 6 5" xfId="31576" xr:uid="{00000000-0005-0000-0000-0000BCA50000}"/>
    <cellStyle name="Normal 3 6 4 6 6" xfId="48505" xr:uid="{00000000-0005-0000-0000-0000BDA50000}"/>
    <cellStyle name="Normal 3 6 4 6 7" xfId="48506" xr:uid="{00000000-0005-0000-0000-0000BEA50000}"/>
    <cellStyle name="Normal 3 6 4 7" xfId="15303" xr:uid="{00000000-0005-0000-0000-0000BFA50000}"/>
    <cellStyle name="Normal 3 6 4 7 2" xfId="15304" xr:uid="{00000000-0005-0000-0000-0000C0A50000}"/>
    <cellStyle name="Normal 3 6 4 7 2 2" xfId="31577" xr:uid="{00000000-0005-0000-0000-0000C1A50000}"/>
    <cellStyle name="Normal 3 6 4 7 2 2 2" xfId="31578" xr:uid="{00000000-0005-0000-0000-0000C2A50000}"/>
    <cellStyle name="Normal 3 6 4 7 2 2 3" xfId="48507" xr:uid="{00000000-0005-0000-0000-0000C3A50000}"/>
    <cellStyle name="Normal 3 6 4 7 2 3" xfId="31579" xr:uid="{00000000-0005-0000-0000-0000C4A50000}"/>
    <cellStyle name="Normal 3 6 4 7 2 4" xfId="48508" xr:uid="{00000000-0005-0000-0000-0000C5A50000}"/>
    <cellStyle name="Normal 3 6 4 7 3" xfId="15305" xr:uid="{00000000-0005-0000-0000-0000C6A50000}"/>
    <cellStyle name="Normal 3 6 4 7 3 2" xfId="31580" xr:uid="{00000000-0005-0000-0000-0000C7A50000}"/>
    <cellStyle name="Normal 3 6 4 7 3 3" xfId="48509" xr:uid="{00000000-0005-0000-0000-0000C8A50000}"/>
    <cellStyle name="Normal 3 6 4 7 4" xfId="31581" xr:uid="{00000000-0005-0000-0000-0000C9A50000}"/>
    <cellStyle name="Normal 3 6 4 7 5" xfId="48510" xr:uid="{00000000-0005-0000-0000-0000CAA50000}"/>
    <cellStyle name="Normal 3 6 4 8" xfId="15306" xr:uid="{00000000-0005-0000-0000-0000CBA50000}"/>
    <cellStyle name="Normal 3 6 4 8 2" xfId="15307" xr:uid="{00000000-0005-0000-0000-0000CCA50000}"/>
    <cellStyle name="Normal 3 6 4 8 2 2" xfId="31582" xr:uid="{00000000-0005-0000-0000-0000CDA50000}"/>
    <cellStyle name="Normal 3 6 4 8 2 2 2" xfId="31583" xr:uid="{00000000-0005-0000-0000-0000CEA50000}"/>
    <cellStyle name="Normal 3 6 4 8 2 2 3" xfId="48511" xr:uid="{00000000-0005-0000-0000-0000CFA50000}"/>
    <cellStyle name="Normal 3 6 4 8 2 3" xfId="31584" xr:uid="{00000000-0005-0000-0000-0000D0A50000}"/>
    <cellStyle name="Normal 3 6 4 8 2 4" xfId="48512" xr:uid="{00000000-0005-0000-0000-0000D1A50000}"/>
    <cellStyle name="Normal 3 6 4 8 3" xfId="31585" xr:uid="{00000000-0005-0000-0000-0000D2A50000}"/>
    <cellStyle name="Normal 3 6 4 8 3 2" xfId="31586" xr:uid="{00000000-0005-0000-0000-0000D3A50000}"/>
    <cellStyle name="Normal 3 6 4 8 3 3" xfId="48513" xr:uid="{00000000-0005-0000-0000-0000D4A50000}"/>
    <cellStyle name="Normal 3 6 4 8 4" xfId="31587" xr:uid="{00000000-0005-0000-0000-0000D5A50000}"/>
    <cellStyle name="Normal 3 6 4 8 5" xfId="48514" xr:uid="{00000000-0005-0000-0000-0000D6A50000}"/>
    <cellStyle name="Normal 3 6 4 9" xfId="15308" xr:uid="{00000000-0005-0000-0000-0000D7A50000}"/>
    <cellStyle name="Normal 3 6 4 9 2" xfId="15309" xr:uid="{00000000-0005-0000-0000-0000D8A50000}"/>
    <cellStyle name="Normal 3 6 4 9 2 2" xfId="31588" xr:uid="{00000000-0005-0000-0000-0000D9A50000}"/>
    <cellStyle name="Normal 3 6 4 9 2 2 2" xfId="31589" xr:uid="{00000000-0005-0000-0000-0000DAA50000}"/>
    <cellStyle name="Normal 3 6 4 9 2 2 3" xfId="48515" xr:uid="{00000000-0005-0000-0000-0000DBA50000}"/>
    <cellStyle name="Normal 3 6 4 9 2 3" xfId="31590" xr:uid="{00000000-0005-0000-0000-0000DCA50000}"/>
    <cellStyle name="Normal 3 6 4 9 2 4" xfId="48516" xr:uid="{00000000-0005-0000-0000-0000DDA50000}"/>
    <cellStyle name="Normal 3 6 4 9 3" xfId="31591" xr:uid="{00000000-0005-0000-0000-0000DEA50000}"/>
    <cellStyle name="Normal 3 6 4 9 3 2" xfId="31592" xr:uid="{00000000-0005-0000-0000-0000DFA50000}"/>
    <cellStyle name="Normal 3 6 4 9 3 3" xfId="48517" xr:uid="{00000000-0005-0000-0000-0000E0A50000}"/>
    <cellStyle name="Normal 3 6 4 9 4" xfId="31593" xr:uid="{00000000-0005-0000-0000-0000E1A50000}"/>
    <cellStyle name="Normal 3 6 4 9 5" xfId="48518" xr:uid="{00000000-0005-0000-0000-0000E2A50000}"/>
    <cellStyle name="Normal 3 6 5" xfId="15310" xr:uid="{00000000-0005-0000-0000-0000E3A50000}"/>
    <cellStyle name="Normal 3 6 5 10" xfId="15311" xr:uid="{00000000-0005-0000-0000-0000E4A50000}"/>
    <cellStyle name="Normal 3 6 5 10 2" xfId="15312" xr:uid="{00000000-0005-0000-0000-0000E5A50000}"/>
    <cellStyle name="Normal 3 6 5 10 2 2" xfId="31594" xr:uid="{00000000-0005-0000-0000-0000E6A50000}"/>
    <cellStyle name="Normal 3 6 5 10 2 3" xfId="48519" xr:uid="{00000000-0005-0000-0000-0000E7A50000}"/>
    <cellStyle name="Normal 3 6 5 10 3" xfId="31595" xr:uid="{00000000-0005-0000-0000-0000E8A50000}"/>
    <cellStyle name="Normal 3 6 5 10 4" xfId="48520" xr:uid="{00000000-0005-0000-0000-0000E9A50000}"/>
    <cellStyle name="Normal 3 6 5 11" xfId="15313" xr:uid="{00000000-0005-0000-0000-0000EAA50000}"/>
    <cellStyle name="Normal 3 6 5 11 2" xfId="31596" xr:uid="{00000000-0005-0000-0000-0000EBA50000}"/>
    <cellStyle name="Normal 3 6 5 11 3" xfId="48521" xr:uid="{00000000-0005-0000-0000-0000ECA50000}"/>
    <cellStyle name="Normal 3 6 5 12" xfId="31597" xr:uid="{00000000-0005-0000-0000-0000EDA50000}"/>
    <cellStyle name="Normal 3 6 5 12 2" xfId="48522" xr:uid="{00000000-0005-0000-0000-0000EEA50000}"/>
    <cellStyle name="Normal 3 6 5 13" xfId="48523" xr:uid="{00000000-0005-0000-0000-0000EFA50000}"/>
    <cellStyle name="Normal 3 6 5 14" xfId="48524" xr:uid="{00000000-0005-0000-0000-0000F0A50000}"/>
    <cellStyle name="Normal 3 6 5 15" xfId="48525" xr:uid="{00000000-0005-0000-0000-0000F1A50000}"/>
    <cellStyle name="Normal 3 6 5 2" xfId="15314" xr:uid="{00000000-0005-0000-0000-0000F2A50000}"/>
    <cellStyle name="Normal 3 6 5 2 10" xfId="48526" xr:uid="{00000000-0005-0000-0000-0000F3A50000}"/>
    <cellStyle name="Normal 3 6 5 2 11" xfId="48527" xr:uid="{00000000-0005-0000-0000-0000F4A50000}"/>
    <cellStyle name="Normal 3 6 5 2 12" xfId="48528" xr:uid="{00000000-0005-0000-0000-0000F5A50000}"/>
    <cellStyle name="Normal 3 6 5 2 2" xfId="15315" xr:uid="{00000000-0005-0000-0000-0000F6A50000}"/>
    <cellStyle name="Normal 3 6 5 2 2 2" xfId="15316" xr:uid="{00000000-0005-0000-0000-0000F7A50000}"/>
    <cellStyle name="Normal 3 6 5 2 2 2 2" xfId="15317" xr:uid="{00000000-0005-0000-0000-0000F8A50000}"/>
    <cellStyle name="Normal 3 6 5 2 2 2 2 2" xfId="15318" xr:uid="{00000000-0005-0000-0000-0000F9A50000}"/>
    <cellStyle name="Normal 3 6 5 2 2 2 2 2 2" xfId="31598" xr:uid="{00000000-0005-0000-0000-0000FAA50000}"/>
    <cellStyle name="Normal 3 6 5 2 2 2 2 2 2 2" xfId="31599" xr:uid="{00000000-0005-0000-0000-0000FBA50000}"/>
    <cellStyle name="Normal 3 6 5 2 2 2 2 2 2 3" xfId="48529" xr:uid="{00000000-0005-0000-0000-0000FCA50000}"/>
    <cellStyle name="Normal 3 6 5 2 2 2 2 2 3" xfId="31600" xr:uid="{00000000-0005-0000-0000-0000FDA50000}"/>
    <cellStyle name="Normal 3 6 5 2 2 2 2 2 4" xfId="48530" xr:uid="{00000000-0005-0000-0000-0000FEA50000}"/>
    <cellStyle name="Normal 3 6 5 2 2 2 2 3" xfId="15319" xr:uid="{00000000-0005-0000-0000-0000FFA50000}"/>
    <cellStyle name="Normal 3 6 5 2 2 2 2 3 2" xfId="31601" xr:uid="{00000000-0005-0000-0000-000000A60000}"/>
    <cellStyle name="Normal 3 6 5 2 2 2 2 3 3" xfId="48531" xr:uid="{00000000-0005-0000-0000-000001A60000}"/>
    <cellStyle name="Normal 3 6 5 2 2 2 2 4" xfId="31602" xr:uid="{00000000-0005-0000-0000-000002A60000}"/>
    <cellStyle name="Normal 3 6 5 2 2 2 2 5" xfId="48532" xr:uid="{00000000-0005-0000-0000-000003A60000}"/>
    <cellStyle name="Normal 3 6 5 2 2 2 3" xfId="15320" xr:uid="{00000000-0005-0000-0000-000004A60000}"/>
    <cellStyle name="Normal 3 6 5 2 2 2 3 2" xfId="15321" xr:uid="{00000000-0005-0000-0000-000005A60000}"/>
    <cellStyle name="Normal 3 6 5 2 2 2 3 2 2" xfId="31603" xr:uid="{00000000-0005-0000-0000-000006A60000}"/>
    <cellStyle name="Normal 3 6 5 2 2 2 3 2 3" xfId="48533" xr:uid="{00000000-0005-0000-0000-000007A60000}"/>
    <cellStyle name="Normal 3 6 5 2 2 2 3 3" xfId="31604" xr:uid="{00000000-0005-0000-0000-000008A60000}"/>
    <cellStyle name="Normal 3 6 5 2 2 2 3 4" xfId="48534" xr:uid="{00000000-0005-0000-0000-000009A60000}"/>
    <cellStyle name="Normal 3 6 5 2 2 2 4" xfId="15322" xr:uid="{00000000-0005-0000-0000-00000AA60000}"/>
    <cellStyle name="Normal 3 6 5 2 2 2 4 2" xfId="15323" xr:uid="{00000000-0005-0000-0000-00000BA60000}"/>
    <cellStyle name="Normal 3 6 5 2 2 2 4 3" xfId="48535" xr:uid="{00000000-0005-0000-0000-00000CA60000}"/>
    <cellStyle name="Normal 3 6 5 2 2 2 5" xfId="15324" xr:uid="{00000000-0005-0000-0000-00000DA60000}"/>
    <cellStyle name="Normal 3 6 5 2 2 2 5 2" xfId="15325" xr:uid="{00000000-0005-0000-0000-00000EA60000}"/>
    <cellStyle name="Normal 3 6 5 2 2 2 6" xfId="15326" xr:uid="{00000000-0005-0000-0000-00000FA60000}"/>
    <cellStyle name="Normal 3 6 5 2 2 2 7" xfId="48536" xr:uid="{00000000-0005-0000-0000-000010A60000}"/>
    <cellStyle name="Normal 3 6 5 2 2 3" xfId="15327" xr:uid="{00000000-0005-0000-0000-000011A60000}"/>
    <cellStyle name="Normal 3 6 5 2 2 3 2" xfId="15328" xr:uid="{00000000-0005-0000-0000-000012A60000}"/>
    <cellStyle name="Normal 3 6 5 2 2 3 2 2" xfId="31605" xr:uid="{00000000-0005-0000-0000-000013A60000}"/>
    <cellStyle name="Normal 3 6 5 2 2 3 2 2 2" xfId="31606" xr:uid="{00000000-0005-0000-0000-000014A60000}"/>
    <cellStyle name="Normal 3 6 5 2 2 3 2 2 3" xfId="48537" xr:uid="{00000000-0005-0000-0000-000015A60000}"/>
    <cellStyle name="Normal 3 6 5 2 2 3 2 3" xfId="31607" xr:uid="{00000000-0005-0000-0000-000016A60000}"/>
    <cellStyle name="Normal 3 6 5 2 2 3 2 4" xfId="48538" xr:uid="{00000000-0005-0000-0000-000017A60000}"/>
    <cellStyle name="Normal 3 6 5 2 2 3 3" xfId="15329" xr:uid="{00000000-0005-0000-0000-000018A60000}"/>
    <cellStyle name="Normal 3 6 5 2 2 3 3 2" xfId="31608" xr:uid="{00000000-0005-0000-0000-000019A60000}"/>
    <cellStyle name="Normal 3 6 5 2 2 3 3 3" xfId="48539" xr:uid="{00000000-0005-0000-0000-00001AA60000}"/>
    <cellStyle name="Normal 3 6 5 2 2 3 4" xfId="31609" xr:uid="{00000000-0005-0000-0000-00001BA60000}"/>
    <cellStyle name="Normal 3 6 5 2 2 3 5" xfId="48540" xr:uid="{00000000-0005-0000-0000-00001CA60000}"/>
    <cellStyle name="Normal 3 6 5 2 2 4" xfId="15330" xr:uid="{00000000-0005-0000-0000-00001DA60000}"/>
    <cellStyle name="Normal 3 6 5 2 2 4 2" xfId="15331" xr:uid="{00000000-0005-0000-0000-00001EA60000}"/>
    <cellStyle name="Normal 3 6 5 2 2 4 2 2" xfId="31610" xr:uid="{00000000-0005-0000-0000-00001FA60000}"/>
    <cellStyle name="Normal 3 6 5 2 2 4 2 3" xfId="48541" xr:uid="{00000000-0005-0000-0000-000020A60000}"/>
    <cellStyle name="Normal 3 6 5 2 2 4 3" xfId="31611" xr:uid="{00000000-0005-0000-0000-000021A60000}"/>
    <cellStyle name="Normal 3 6 5 2 2 4 4" xfId="48542" xr:uid="{00000000-0005-0000-0000-000022A60000}"/>
    <cellStyle name="Normal 3 6 5 2 2 5" xfId="15332" xr:uid="{00000000-0005-0000-0000-000023A60000}"/>
    <cellStyle name="Normal 3 6 5 2 2 5 2" xfId="15333" xr:uid="{00000000-0005-0000-0000-000024A60000}"/>
    <cellStyle name="Normal 3 6 5 2 2 5 3" xfId="48543" xr:uid="{00000000-0005-0000-0000-000025A60000}"/>
    <cellStyle name="Normal 3 6 5 2 2 6" xfId="15334" xr:uid="{00000000-0005-0000-0000-000026A60000}"/>
    <cellStyle name="Normal 3 6 5 2 2 6 2" xfId="15335" xr:uid="{00000000-0005-0000-0000-000027A60000}"/>
    <cellStyle name="Normal 3 6 5 2 2 7" xfId="15336" xr:uid="{00000000-0005-0000-0000-000028A60000}"/>
    <cellStyle name="Normal 3 6 5 2 2 8" xfId="48544" xr:uid="{00000000-0005-0000-0000-000029A60000}"/>
    <cellStyle name="Normal 3 6 5 2 3" xfId="15337" xr:uid="{00000000-0005-0000-0000-00002AA60000}"/>
    <cellStyle name="Normal 3 6 5 2 3 2" xfId="15338" xr:uid="{00000000-0005-0000-0000-00002BA60000}"/>
    <cellStyle name="Normal 3 6 5 2 3 2 2" xfId="15339" xr:uid="{00000000-0005-0000-0000-00002CA60000}"/>
    <cellStyle name="Normal 3 6 5 2 3 2 2 2" xfId="31612" xr:uid="{00000000-0005-0000-0000-00002DA60000}"/>
    <cellStyle name="Normal 3 6 5 2 3 2 2 2 2" xfId="31613" xr:uid="{00000000-0005-0000-0000-00002EA60000}"/>
    <cellStyle name="Normal 3 6 5 2 3 2 2 2 3" xfId="48545" xr:uid="{00000000-0005-0000-0000-00002FA60000}"/>
    <cellStyle name="Normal 3 6 5 2 3 2 2 3" xfId="31614" xr:uid="{00000000-0005-0000-0000-000030A60000}"/>
    <cellStyle name="Normal 3 6 5 2 3 2 2 4" xfId="48546" xr:uid="{00000000-0005-0000-0000-000031A60000}"/>
    <cellStyle name="Normal 3 6 5 2 3 2 3" xfId="15340" xr:uid="{00000000-0005-0000-0000-000032A60000}"/>
    <cellStyle name="Normal 3 6 5 2 3 2 3 2" xfId="31615" xr:uid="{00000000-0005-0000-0000-000033A60000}"/>
    <cellStyle name="Normal 3 6 5 2 3 2 3 3" xfId="48547" xr:uid="{00000000-0005-0000-0000-000034A60000}"/>
    <cellStyle name="Normal 3 6 5 2 3 2 4" xfId="31616" xr:uid="{00000000-0005-0000-0000-000035A60000}"/>
    <cellStyle name="Normal 3 6 5 2 3 2 5" xfId="48548" xr:uid="{00000000-0005-0000-0000-000036A60000}"/>
    <cellStyle name="Normal 3 6 5 2 3 3" xfId="15341" xr:uid="{00000000-0005-0000-0000-000037A60000}"/>
    <cellStyle name="Normal 3 6 5 2 3 3 2" xfId="15342" xr:uid="{00000000-0005-0000-0000-000038A60000}"/>
    <cellStyle name="Normal 3 6 5 2 3 3 2 2" xfId="31617" xr:uid="{00000000-0005-0000-0000-000039A60000}"/>
    <cellStyle name="Normal 3 6 5 2 3 3 2 3" xfId="48549" xr:uid="{00000000-0005-0000-0000-00003AA60000}"/>
    <cellStyle name="Normal 3 6 5 2 3 3 3" xfId="31618" xr:uid="{00000000-0005-0000-0000-00003BA60000}"/>
    <cellStyle name="Normal 3 6 5 2 3 3 4" xfId="48550" xr:uid="{00000000-0005-0000-0000-00003CA60000}"/>
    <cellStyle name="Normal 3 6 5 2 3 4" xfId="15343" xr:uid="{00000000-0005-0000-0000-00003DA60000}"/>
    <cellStyle name="Normal 3 6 5 2 3 4 2" xfId="15344" xr:uid="{00000000-0005-0000-0000-00003EA60000}"/>
    <cellStyle name="Normal 3 6 5 2 3 4 3" xfId="48551" xr:uid="{00000000-0005-0000-0000-00003FA60000}"/>
    <cellStyle name="Normal 3 6 5 2 3 5" xfId="15345" xr:uid="{00000000-0005-0000-0000-000040A60000}"/>
    <cellStyle name="Normal 3 6 5 2 3 5 2" xfId="15346" xr:uid="{00000000-0005-0000-0000-000041A60000}"/>
    <cellStyle name="Normal 3 6 5 2 3 6" xfId="15347" xr:uid="{00000000-0005-0000-0000-000042A60000}"/>
    <cellStyle name="Normal 3 6 5 2 3 7" xfId="48552" xr:uid="{00000000-0005-0000-0000-000043A60000}"/>
    <cellStyle name="Normal 3 6 5 2 4" xfId="15348" xr:uid="{00000000-0005-0000-0000-000044A60000}"/>
    <cellStyle name="Normal 3 6 5 2 4 2" xfId="15349" xr:uid="{00000000-0005-0000-0000-000045A60000}"/>
    <cellStyle name="Normal 3 6 5 2 4 2 2" xfId="31619" xr:uid="{00000000-0005-0000-0000-000046A60000}"/>
    <cellStyle name="Normal 3 6 5 2 4 2 2 2" xfId="31620" xr:uid="{00000000-0005-0000-0000-000047A60000}"/>
    <cellStyle name="Normal 3 6 5 2 4 2 2 2 2" xfId="31621" xr:uid="{00000000-0005-0000-0000-000048A60000}"/>
    <cellStyle name="Normal 3 6 5 2 4 2 2 2 3" xfId="48553" xr:uid="{00000000-0005-0000-0000-000049A60000}"/>
    <cellStyle name="Normal 3 6 5 2 4 2 2 3" xfId="31622" xr:uid="{00000000-0005-0000-0000-00004AA60000}"/>
    <cellStyle name="Normal 3 6 5 2 4 2 2 4" xfId="48554" xr:uid="{00000000-0005-0000-0000-00004BA60000}"/>
    <cellStyle name="Normal 3 6 5 2 4 2 3" xfId="31623" xr:uid="{00000000-0005-0000-0000-00004CA60000}"/>
    <cellStyle name="Normal 3 6 5 2 4 2 3 2" xfId="31624" xr:uid="{00000000-0005-0000-0000-00004DA60000}"/>
    <cellStyle name="Normal 3 6 5 2 4 2 3 3" xfId="48555" xr:uid="{00000000-0005-0000-0000-00004EA60000}"/>
    <cellStyle name="Normal 3 6 5 2 4 2 4" xfId="31625" xr:uid="{00000000-0005-0000-0000-00004FA60000}"/>
    <cellStyle name="Normal 3 6 5 2 4 2 5" xfId="48556" xr:uid="{00000000-0005-0000-0000-000050A60000}"/>
    <cellStyle name="Normal 3 6 5 2 4 3" xfId="15350" xr:uid="{00000000-0005-0000-0000-000051A60000}"/>
    <cellStyle name="Normal 3 6 5 2 4 3 2" xfId="31626" xr:uid="{00000000-0005-0000-0000-000052A60000}"/>
    <cellStyle name="Normal 3 6 5 2 4 3 2 2" xfId="31627" xr:uid="{00000000-0005-0000-0000-000053A60000}"/>
    <cellStyle name="Normal 3 6 5 2 4 3 2 3" xfId="48557" xr:uid="{00000000-0005-0000-0000-000054A60000}"/>
    <cellStyle name="Normal 3 6 5 2 4 3 3" xfId="31628" xr:uid="{00000000-0005-0000-0000-000055A60000}"/>
    <cellStyle name="Normal 3 6 5 2 4 3 4" xfId="48558" xr:uid="{00000000-0005-0000-0000-000056A60000}"/>
    <cellStyle name="Normal 3 6 5 2 4 4" xfId="31629" xr:uid="{00000000-0005-0000-0000-000057A60000}"/>
    <cellStyle name="Normal 3 6 5 2 4 4 2" xfId="31630" xr:uid="{00000000-0005-0000-0000-000058A60000}"/>
    <cellStyle name="Normal 3 6 5 2 4 4 3" xfId="48559" xr:uid="{00000000-0005-0000-0000-000059A60000}"/>
    <cellStyle name="Normal 3 6 5 2 4 5" xfId="31631" xr:uid="{00000000-0005-0000-0000-00005AA60000}"/>
    <cellStyle name="Normal 3 6 5 2 4 6" xfId="48560" xr:uid="{00000000-0005-0000-0000-00005BA60000}"/>
    <cellStyle name="Normal 3 6 5 2 5" xfId="15351" xr:uid="{00000000-0005-0000-0000-00005CA60000}"/>
    <cellStyle name="Normal 3 6 5 2 5 2" xfId="15352" xr:uid="{00000000-0005-0000-0000-00005DA60000}"/>
    <cellStyle name="Normal 3 6 5 2 5 2 2" xfId="31632" xr:uid="{00000000-0005-0000-0000-00005EA60000}"/>
    <cellStyle name="Normal 3 6 5 2 5 2 2 2" xfId="31633" xr:uid="{00000000-0005-0000-0000-00005FA60000}"/>
    <cellStyle name="Normal 3 6 5 2 5 2 2 3" xfId="48561" xr:uid="{00000000-0005-0000-0000-000060A60000}"/>
    <cellStyle name="Normal 3 6 5 2 5 2 3" xfId="31634" xr:uid="{00000000-0005-0000-0000-000061A60000}"/>
    <cellStyle name="Normal 3 6 5 2 5 2 4" xfId="48562" xr:uid="{00000000-0005-0000-0000-000062A60000}"/>
    <cellStyle name="Normal 3 6 5 2 5 3" xfId="31635" xr:uid="{00000000-0005-0000-0000-000063A60000}"/>
    <cellStyle name="Normal 3 6 5 2 5 3 2" xfId="31636" xr:uid="{00000000-0005-0000-0000-000064A60000}"/>
    <cellStyle name="Normal 3 6 5 2 5 3 3" xfId="48563" xr:uid="{00000000-0005-0000-0000-000065A60000}"/>
    <cellStyle name="Normal 3 6 5 2 5 4" xfId="31637" xr:uid="{00000000-0005-0000-0000-000066A60000}"/>
    <cellStyle name="Normal 3 6 5 2 5 5" xfId="48564" xr:uid="{00000000-0005-0000-0000-000067A60000}"/>
    <cellStyle name="Normal 3 6 5 2 6" xfId="15353" xr:uid="{00000000-0005-0000-0000-000068A60000}"/>
    <cellStyle name="Normal 3 6 5 2 6 2" xfId="15354" xr:uid="{00000000-0005-0000-0000-000069A60000}"/>
    <cellStyle name="Normal 3 6 5 2 6 2 2" xfId="31638" xr:uid="{00000000-0005-0000-0000-00006AA60000}"/>
    <cellStyle name="Normal 3 6 5 2 6 2 2 2" xfId="31639" xr:uid="{00000000-0005-0000-0000-00006BA60000}"/>
    <cellStyle name="Normal 3 6 5 2 6 2 2 3" xfId="48565" xr:uid="{00000000-0005-0000-0000-00006CA60000}"/>
    <cellStyle name="Normal 3 6 5 2 6 2 3" xfId="31640" xr:uid="{00000000-0005-0000-0000-00006DA60000}"/>
    <cellStyle name="Normal 3 6 5 2 6 2 4" xfId="48566" xr:uid="{00000000-0005-0000-0000-00006EA60000}"/>
    <cellStyle name="Normal 3 6 5 2 6 3" xfId="31641" xr:uid="{00000000-0005-0000-0000-00006FA60000}"/>
    <cellStyle name="Normal 3 6 5 2 6 3 2" xfId="31642" xr:uid="{00000000-0005-0000-0000-000070A60000}"/>
    <cellStyle name="Normal 3 6 5 2 6 3 3" xfId="48567" xr:uid="{00000000-0005-0000-0000-000071A60000}"/>
    <cellStyle name="Normal 3 6 5 2 6 4" xfId="31643" xr:uid="{00000000-0005-0000-0000-000072A60000}"/>
    <cellStyle name="Normal 3 6 5 2 6 5" xfId="48568" xr:uid="{00000000-0005-0000-0000-000073A60000}"/>
    <cellStyle name="Normal 3 6 5 2 7" xfId="15355" xr:uid="{00000000-0005-0000-0000-000074A60000}"/>
    <cellStyle name="Normal 3 6 5 2 7 2" xfId="15356" xr:uid="{00000000-0005-0000-0000-000075A60000}"/>
    <cellStyle name="Normal 3 6 5 2 7 2 2" xfId="31644" xr:uid="{00000000-0005-0000-0000-000076A60000}"/>
    <cellStyle name="Normal 3 6 5 2 7 2 3" xfId="48569" xr:uid="{00000000-0005-0000-0000-000077A60000}"/>
    <cellStyle name="Normal 3 6 5 2 7 3" xfId="31645" xr:uid="{00000000-0005-0000-0000-000078A60000}"/>
    <cellStyle name="Normal 3 6 5 2 7 4" xfId="48570" xr:uid="{00000000-0005-0000-0000-000079A60000}"/>
    <cellStyle name="Normal 3 6 5 2 8" xfId="15357" xr:uid="{00000000-0005-0000-0000-00007AA60000}"/>
    <cellStyle name="Normal 3 6 5 2 8 2" xfId="31646" xr:uid="{00000000-0005-0000-0000-00007BA60000}"/>
    <cellStyle name="Normal 3 6 5 2 8 3" xfId="48571" xr:uid="{00000000-0005-0000-0000-00007CA60000}"/>
    <cellStyle name="Normal 3 6 5 2 9" xfId="31647" xr:uid="{00000000-0005-0000-0000-00007DA60000}"/>
    <cellStyle name="Normal 3 6 5 2 9 2" xfId="48572" xr:uid="{00000000-0005-0000-0000-00007EA60000}"/>
    <cellStyle name="Normal 3 6 5 3" xfId="15358" xr:uid="{00000000-0005-0000-0000-00007FA60000}"/>
    <cellStyle name="Normal 3 6 5 3 10" xfId="48573" xr:uid="{00000000-0005-0000-0000-000080A60000}"/>
    <cellStyle name="Normal 3 6 5 3 11" xfId="48574" xr:uid="{00000000-0005-0000-0000-000081A60000}"/>
    <cellStyle name="Normal 3 6 5 3 2" xfId="15359" xr:uid="{00000000-0005-0000-0000-000082A60000}"/>
    <cellStyle name="Normal 3 6 5 3 2 2" xfId="15360" xr:uid="{00000000-0005-0000-0000-000083A60000}"/>
    <cellStyle name="Normal 3 6 5 3 2 2 2" xfId="15361" xr:uid="{00000000-0005-0000-0000-000084A60000}"/>
    <cellStyle name="Normal 3 6 5 3 2 2 2 2" xfId="15362" xr:uid="{00000000-0005-0000-0000-000085A60000}"/>
    <cellStyle name="Normal 3 6 5 3 2 2 2 2 2" xfId="31648" xr:uid="{00000000-0005-0000-0000-000086A60000}"/>
    <cellStyle name="Normal 3 6 5 3 2 2 2 2 2 2" xfId="31649" xr:uid="{00000000-0005-0000-0000-000087A60000}"/>
    <cellStyle name="Normal 3 6 5 3 2 2 2 2 2 3" xfId="48575" xr:uid="{00000000-0005-0000-0000-000088A60000}"/>
    <cellStyle name="Normal 3 6 5 3 2 2 2 2 3" xfId="31650" xr:uid="{00000000-0005-0000-0000-000089A60000}"/>
    <cellStyle name="Normal 3 6 5 3 2 2 2 2 4" xfId="48576" xr:uid="{00000000-0005-0000-0000-00008AA60000}"/>
    <cellStyle name="Normal 3 6 5 3 2 2 2 3" xfId="15363" xr:uid="{00000000-0005-0000-0000-00008BA60000}"/>
    <cellStyle name="Normal 3 6 5 3 2 2 2 3 2" xfId="31651" xr:uid="{00000000-0005-0000-0000-00008CA60000}"/>
    <cellStyle name="Normal 3 6 5 3 2 2 2 3 3" xfId="48577" xr:uid="{00000000-0005-0000-0000-00008DA60000}"/>
    <cellStyle name="Normal 3 6 5 3 2 2 2 4" xfId="31652" xr:uid="{00000000-0005-0000-0000-00008EA60000}"/>
    <cellStyle name="Normal 3 6 5 3 2 2 2 5" xfId="48578" xr:uid="{00000000-0005-0000-0000-00008FA60000}"/>
    <cellStyle name="Normal 3 6 5 3 2 2 3" xfId="15364" xr:uid="{00000000-0005-0000-0000-000090A60000}"/>
    <cellStyle name="Normal 3 6 5 3 2 2 3 2" xfId="15365" xr:uid="{00000000-0005-0000-0000-000091A60000}"/>
    <cellStyle name="Normal 3 6 5 3 2 2 3 2 2" xfId="31653" xr:uid="{00000000-0005-0000-0000-000092A60000}"/>
    <cellStyle name="Normal 3 6 5 3 2 2 3 2 3" xfId="48579" xr:uid="{00000000-0005-0000-0000-000093A60000}"/>
    <cellStyle name="Normal 3 6 5 3 2 2 3 3" xfId="31654" xr:uid="{00000000-0005-0000-0000-000094A60000}"/>
    <cellStyle name="Normal 3 6 5 3 2 2 3 4" xfId="48580" xr:uid="{00000000-0005-0000-0000-000095A60000}"/>
    <cellStyle name="Normal 3 6 5 3 2 2 4" xfId="15366" xr:uid="{00000000-0005-0000-0000-000096A60000}"/>
    <cellStyle name="Normal 3 6 5 3 2 2 4 2" xfId="15367" xr:uid="{00000000-0005-0000-0000-000097A60000}"/>
    <cellStyle name="Normal 3 6 5 3 2 2 4 3" xfId="48581" xr:uid="{00000000-0005-0000-0000-000098A60000}"/>
    <cellStyle name="Normal 3 6 5 3 2 2 5" xfId="15368" xr:uid="{00000000-0005-0000-0000-000099A60000}"/>
    <cellStyle name="Normal 3 6 5 3 2 2 5 2" xfId="15369" xr:uid="{00000000-0005-0000-0000-00009AA60000}"/>
    <cellStyle name="Normal 3 6 5 3 2 2 6" xfId="15370" xr:uid="{00000000-0005-0000-0000-00009BA60000}"/>
    <cellStyle name="Normal 3 6 5 3 2 2 7" xfId="48582" xr:uid="{00000000-0005-0000-0000-00009CA60000}"/>
    <cellStyle name="Normal 3 6 5 3 2 3" xfId="15371" xr:uid="{00000000-0005-0000-0000-00009DA60000}"/>
    <cellStyle name="Normal 3 6 5 3 2 3 2" xfId="15372" xr:uid="{00000000-0005-0000-0000-00009EA60000}"/>
    <cellStyle name="Normal 3 6 5 3 2 3 2 2" xfId="31655" xr:uid="{00000000-0005-0000-0000-00009FA60000}"/>
    <cellStyle name="Normal 3 6 5 3 2 3 2 2 2" xfId="31656" xr:uid="{00000000-0005-0000-0000-0000A0A60000}"/>
    <cellStyle name="Normal 3 6 5 3 2 3 2 2 3" xfId="48583" xr:uid="{00000000-0005-0000-0000-0000A1A60000}"/>
    <cellStyle name="Normal 3 6 5 3 2 3 2 3" xfId="31657" xr:uid="{00000000-0005-0000-0000-0000A2A60000}"/>
    <cellStyle name="Normal 3 6 5 3 2 3 2 4" xfId="48584" xr:uid="{00000000-0005-0000-0000-0000A3A60000}"/>
    <cellStyle name="Normal 3 6 5 3 2 3 3" xfId="15373" xr:uid="{00000000-0005-0000-0000-0000A4A60000}"/>
    <cellStyle name="Normal 3 6 5 3 2 3 3 2" xfId="31658" xr:uid="{00000000-0005-0000-0000-0000A5A60000}"/>
    <cellStyle name="Normal 3 6 5 3 2 3 3 3" xfId="48585" xr:uid="{00000000-0005-0000-0000-0000A6A60000}"/>
    <cellStyle name="Normal 3 6 5 3 2 3 4" xfId="31659" xr:uid="{00000000-0005-0000-0000-0000A7A60000}"/>
    <cellStyle name="Normal 3 6 5 3 2 3 5" xfId="48586" xr:uid="{00000000-0005-0000-0000-0000A8A60000}"/>
    <cellStyle name="Normal 3 6 5 3 2 4" xfId="15374" xr:uid="{00000000-0005-0000-0000-0000A9A60000}"/>
    <cellStyle name="Normal 3 6 5 3 2 4 2" xfId="15375" xr:uid="{00000000-0005-0000-0000-0000AAA60000}"/>
    <cellStyle name="Normal 3 6 5 3 2 4 2 2" xfId="31660" xr:uid="{00000000-0005-0000-0000-0000ABA60000}"/>
    <cellStyle name="Normal 3 6 5 3 2 4 2 3" xfId="48587" xr:uid="{00000000-0005-0000-0000-0000ACA60000}"/>
    <cellStyle name="Normal 3 6 5 3 2 4 3" xfId="31661" xr:uid="{00000000-0005-0000-0000-0000ADA60000}"/>
    <cellStyle name="Normal 3 6 5 3 2 4 4" xfId="48588" xr:uid="{00000000-0005-0000-0000-0000AEA60000}"/>
    <cellStyle name="Normal 3 6 5 3 2 5" xfId="15376" xr:uid="{00000000-0005-0000-0000-0000AFA60000}"/>
    <cellStyle name="Normal 3 6 5 3 2 5 2" xfId="15377" xr:uid="{00000000-0005-0000-0000-0000B0A60000}"/>
    <cellStyle name="Normal 3 6 5 3 2 5 3" xfId="48589" xr:uid="{00000000-0005-0000-0000-0000B1A60000}"/>
    <cellStyle name="Normal 3 6 5 3 2 6" xfId="15378" xr:uid="{00000000-0005-0000-0000-0000B2A60000}"/>
    <cellStyle name="Normal 3 6 5 3 2 6 2" xfId="15379" xr:uid="{00000000-0005-0000-0000-0000B3A60000}"/>
    <cellStyle name="Normal 3 6 5 3 2 7" xfId="15380" xr:uid="{00000000-0005-0000-0000-0000B4A60000}"/>
    <cellStyle name="Normal 3 6 5 3 2 8" xfId="48590" xr:uid="{00000000-0005-0000-0000-0000B5A60000}"/>
    <cellStyle name="Normal 3 6 5 3 3" xfId="15381" xr:uid="{00000000-0005-0000-0000-0000B6A60000}"/>
    <cellStyle name="Normal 3 6 5 3 3 2" xfId="15382" xr:uid="{00000000-0005-0000-0000-0000B7A60000}"/>
    <cellStyle name="Normal 3 6 5 3 3 2 2" xfId="15383" xr:uid="{00000000-0005-0000-0000-0000B8A60000}"/>
    <cellStyle name="Normal 3 6 5 3 3 2 2 2" xfId="31662" xr:uid="{00000000-0005-0000-0000-0000B9A60000}"/>
    <cellStyle name="Normal 3 6 5 3 3 2 2 2 2" xfId="31663" xr:uid="{00000000-0005-0000-0000-0000BAA60000}"/>
    <cellStyle name="Normal 3 6 5 3 3 2 2 2 3" xfId="48591" xr:uid="{00000000-0005-0000-0000-0000BBA60000}"/>
    <cellStyle name="Normal 3 6 5 3 3 2 2 3" xfId="31664" xr:uid="{00000000-0005-0000-0000-0000BCA60000}"/>
    <cellStyle name="Normal 3 6 5 3 3 2 2 4" xfId="48592" xr:uid="{00000000-0005-0000-0000-0000BDA60000}"/>
    <cellStyle name="Normal 3 6 5 3 3 2 3" xfId="15384" xr:uid="{00000000-0005-0000-0000-0000BEA60000}"/>
    <cellStyle name="Normal 3 6 5 3 3 2 3 2" xfId="31665" xr:uid="{00000000-0005-0000-0000-0000BFA60000}"/>
    <cellStyle name="Normal 3 6 5 3 3 2 3 3" xfId="48593" xr:uid="{00000000-0005-0000-0000-0000C0A60000}"/>
    <cellStyle name="Normal 3 6 5 3 3 2 4" xfId="31666" xr:uid="{00000000-0005-0000-0000-0000C1A60000}"/>
    <cellStyle name="Normal 3 6 5 3 3 2 5" xfId="48594" xr:uid="{00000000-0005-0000-0000-0000C2A60000}"/>
    <cellStyle name="Normal 3 6 5 3 3 3" xfId="15385" xr:uid="{00000000-0005-0000-0000-0000C3A60000}"/>
    <cellStyle name="Normal 3 6 5 3 3 3 2" xfId="15386" xr:uid="{00000000-0005-0000-0000-0000C4A60000}"/>
    <cellStyle name="Normal 3 6 5 3 3 3 2 2" xfId="31667" xr:uid="{00000000-0005-0000-0000-0000C5A60000}"/>
    <cellStyle name="Normal 3 6 5 3 3 3 2 3" xfId="48595" xr:uid="{00000000-0005-0000-0000-0000C6A60000}"/>
    <cellStyle name="Normal 3 6 5 3 3 3 3" xfId="31668" xr:uid="{00000000-0005-0000-0000-0000C7A60000}"/>
    <cellStyle name="Normal 3 6 5 3 3 3 4" xfId="48596" xr:uid="{00000000-0005-0000-0000-0000C8A60000}"/>
    <cellStyle name="Normal 3 6 5 3 3 4" xfId="15387" xr:uid="{00000000-0005-0000-0000-0000C9A60000}"/>
    <cellStyle name="Normal 3 6 5 3 3 4 2" xfId="15388" xr:uid="{00000000-0005-0000-0000-0000CAA60000}"/>
    <cellStyle name="Normal 3 6 5 3 3 4 3" xfId="48597" xr:uid="{00000000-0005-0000-0000-0000CBA60000}"/>
    <cellStyle name="Normal 3 6 5 3 3 5" xfId="15389" xr:uid="{00000000-0005-0000-0000-0000CCA60000}"/>
    <cellStyle name="Normal 3 6 5 3 3 5 2" xfId="15390" xr:uid="{00000000-0005-0000-0000-0000CDA60000}"/>
    <cellStyle name="Normal 3 6 5 3 3 6" xfId="15391" xr:uid="{00000000-0005-0000-0000-0000CEA60000}"/>
    <cellStyle name="Normal 3 6 5 3 3 7" xfId="48598" xr:uid="{00000000-0005-0000-0000-0000CFA60000}"/>
    <cellStyle name="Normal 3 6 5 3 4" xfId="15392" xr:uid="{00000000-0005-0000-0000-0000D0A60000}"/>
    <cellStyle name="Normal 3 6 5 3 4 2" xfId="15393" xr:uid="{00000000-0005-0000-0000-0000D1A60000}"/>
    <cellStyle name="Normal 3 6 5 3 4 2 2" xfId="31669" xr:uid="{00000000-0005-0000-0000-0000D2A60000}"/>
    <cellStyle name="Normal 3 6 5 3 4 2 2 2" xfId="31670" xr:uid="{00000000-0005-0000-0000-0000D3A60000}"/>
    <cellStyle name="Normal 3 6 5 3 4 2 2 2 2" xfId="31671" xr:uid="{00000000-0005-0000-0000-0000D4A60000}"/>
    <cellStyle name="Normal 3 6 5 3 4 2 2 2 3" xfId="48599" xr:uid="{00000000-0005-0000-0000-0000D5A60000}"/>
    <cellStyle name="Normal 3 6 5 3 4 2 2 3" xfId="31672" xr:uid="{00000000-0005-0000-0000-0000D6A60000}"/>
    <cellStyle name="Normal 3 6 5 3 4 2 2 4" xfId="48600" xr:uid="{00000000-0005-0000-0000-0000D7A60000}"/>
    <cellStyle name="Normal 3 6 5 3 4 2 3" xfId="31673" xr:uid="{00000000-0005-0000-0000-0000D8A60000}"/>
    <cellStyle name="Normal 3 6 5 3 4 2 3 2" xfId="31674" xr:uid="{00000000-0005-0000-0000-0000D9A60000}"/>
    <cellStyle name="Normal 3 6 5 3 4 2 3 3" xfId="48601" xr:uid="{00000000-0005-0000-0000-0000DAA60000}"/>
    <cellStyle name="Normal 3 6 5 3 4 2 4" xfId="31675" xr:uid="{00000000-0005-0000-0000-0000DBA60000}"/>
    <cellStyle name="Normal 3 6 5 3 4 2 5" xfId="48602" xr:uid="{00000000-0005-0000-0000-0000DCA60000}"/>
    <cellStyle name="Normal 3 6 5 3 4 3" xfId="15394" xr:uid="{00000000-0005-0000-0000-0000DDA60000}"/>
    <cellStyle name="Normal 3 6 5 3 4 3 2" xfId="31676" xr:uid="{00000000-0005-0000-0000-0000DEA60000}"/>
    <cellStyle name="Normal 3 6 5 3 4 3 2 2" xfId="31677" xr:uid="{00000000-0005-0000-0000-0000DFA60000}"/>
    <cellStyle name="Normal 3 6 5 3 4 3 2 3" xfId="48603" xr:uid="{00000000-0005-0000-0000-0000E0A60000}"/>
    <cellStyle name="Normal 3 6 5 3 4 3 3" xfId="31678" xr:uid="{00000000-0005-0000-0000-0000E1A60000}"/>
    <cellStyle name="Normal 3 6 5 3 4 3 4" xfId="48604" xr:uid="{00000000-0005-0000-0000-0000E2A60000}"/>
    <cellStyle name="Normal 3 6 5 3 4 4" xfId="31679" xr:uid="{00000000-0005-0000-0000-0000E3A60000}"/>
    <cellStyle name="Normal 3 6 5 3 4 4 2" xfId="31680" xr:uid="{00000000-0005-0000-0000-0000E4A60000}"/>
    <cellStyle name="Normal 3 6 5 3 4 4 3" xfId="48605" xr:uid="{00000000-0005-0000-0000-0000E5A60000}"/>
    <cellStyle name="Normal 3 6 5 3 4 5" xfId="31681" xr:uid="{00000000-0005-0000-0000-0000E6A60000}"/>
    <cellStyle name="Normal 3 6 5 3 4 6" xfId="48606" xr:uid="{00000000-0005-0000-0000-0000E7A60000}"/>
    <cellStyle name="Normal 3 6 5 3 5" xfId="15395" xr:uid="{00000000-0005-0000-0000-0000E8A60000}"/>
    <cellStyle name="Normal 3 6 5 3 5 2" xfId="15396" xr:uid="{00000000-0005-0000-0000-0000E9A60000}"/>
    <cellStyle name="Normal 3 6 5 3 5 2 2" xfId="31682" xr:uid="{00000000-0005-0000-0000-0000EAA60000}"/>
    <cellStyle name="Normal 3 6 5 3 5 2 2 2" xfId="31683" xr:uid="{00000000-0005-0000-0000-0000EBA60000}"/>
    <cellStyle name="Normal 3 6 5 3 5 2 2 3" xfId="48607" xr:uid="{00000000-0005-0000-0000-0000ECA60000}"/>
    <cellStyle name="Normal 3 6 5 3 5 2 3" xfId="31684" xr:uid="{00000000-0005-0000-0000-0000EDA60000}"/>
    <cellStyle name="Normal 3 6 5 3 5 2 4" xfId="48608" xr:uid="{00000000-0005-0000-0000-0000EEA60000}"/>
    <cellStyle name="Normal 3 6 5 3 5 3" xfId="31685" xr:uid="{00000000-0005-0000-0000-0000EFA60000}"/>
    <cellStyle name="Normal 3 6 5 3 5 3 2" xfId="31686" xr:uid="{00000000-0005-0000-0000-0000F0A60000}"/>
    <cellStyle name="Normal 3 6 5 3 5 3 3" xfId="48609" xr:uid="{00000000-0005-0000-0000-0000F1A60000}"/>
    <cellStyle name="Normal 3 6 5 3 5 4" xfId="31687" xr:uid="{00000000-0005-0000-0000-0000F2A60000}"/>
    <cellStyle name="Normal 3 6 5 3 5 5" xfId="48610" xr:uid="{00000000-0005-0000-0000-0000F3A60000}"/>
    <cellStyle name="Normal 3 6 5 3 6" xfId="15397" xr:uid="{00000000-0005-0000-0000-0000F4A60000}"/>
    <cellStyle name="Normal 3 6 5 3 6 2" xfId="15398" xr:uid="{00000000-0005-0000-0000-0000F5A60000}"/>
    <cellStyle name="Normal 3 6 5 3 6 2 2" xfId="31688" xr:uid="{00000000-0005-0000-0000-0000F6A60000}"/>
    <cellStyle name="Normal 3 6 5 3 6 2 3" xfId="48611" xr:uid="{00000000-0005-0000-0000-0000F7A60000}"/>
    <cellStyle name="Normal 3 6 5 3 6 3" xfId="31689" xr:uid="{00000000-0005-0000-0000-0000F8A60000}"/>
    <cellStyle name="Normal 3 6 5 3 6 4" xfId="48612" xr:uid="{00000000-0005-0000-0000-0000F9A60000}"/>
    <cellStyle name="Normal 3 6 5 3 7" xfId="15399" xr:uid="{00000000-0005-0000-0000-0000FAA60000}"/>
    <cellStyle name="Normal 3 6 5 3 7 2" xfId="15400" xr:uid="{00000000-0005-0000-0000-0000FBA60000}"/>
    <cellStyle name="Normal 3 6 5 3 7 3" xfId="48613" xr:uid="{00000000-0005-0000-0000-0000FCA60000}"/>
    <cellStyle name="Normal 3 6 5 3 8" xfId="15401" xr:uid="{00000000-0005-0000-0000-0000FDA60000}"/>
    <cellStyle name="Normal 3 6 5 3 8 2" xfId="48614" xr:uid="{00000000-0005-0000-0000-0000FEA60000}"/>
    <cellStyle name="Normal 3 6 5 3 9" xfId="48615" xr:uid="{00000000-0005-0000-0000-0000FFA60000}"/>
    <cellStyle name="Normal 3 6 5 4" xfId="15402" xr:uid="{00000000-0005-0000-0000-000000A70000}"/>
    <cellStyle name="Normal 3 6 5 4 10" xfId="48616" xr:uid="{00000000-0005-0000-0000-000001A70000}"/>
    <cellStyle name="Normal 3 6 5 4 2" xfId="15403" xr:uid="{00000000-0005-0000-0000-000002A70000}"/>
    <cellStyle name="Normal 3 6 5 4 2 2" xfId="15404" xr:uid="{00000000-0005-0000-0000-000003A70000}"/>
    <cellStyle name="Normal 3 6 5 4 2 2 2" xfId="15405" xr:uid="{00000000-0005-0000-0000-000004A70000}"/>
    <cellStyle name="Normal 3 6 5 4 2 2 2 2" xfId="31690" xr:uid="{00000000-0005-0000-0000-000005A70000}"/>
    <cellStyle name="Normal 3 6 5 4 2 2 2 2 2" xfId="31691" xr:uid="{00000000-0005-0000-0000-000006A70000}"/>
    <cellStyle name="Normal 3 6 5 4 2 2 2 2 3" xfId="48617" xr:uid="{00000000-0005-0000-0000-000007A70000}"/>
    <cellStyle name="Normal 3 6 5 4 2 2 2 3" xfId="31692" xr:uid="{00000000-0005-0000-0000-000008A70000}"/>
    <cellStyle name="Normal 3 6 5 4 2 2 2 4" xfId="48618" xr:uid="{00000000-0005-0000-0000-000009A70000}"/>
    <cellStyle name="Normal 3 6 5 4 2 2 3" xfId="15406" xr:uid="{00000000-0005-0000-0000-00000AA70000}"/>
    <cellStyle name="Normal 3 6 5 4 2 2 3 2" xfId="31693" xr:uid="{00000000-0005-0000-0000-00000BA70000}"/>
    <cellStyle name="Normal 3 6 5 4 2 2 3 3" xfId="48619" xr:uid="{00000000-0005-0000-0000-00000CA70000}"/>
    <cellStyle name="Normal 3 6 5 4 2 2 4" xfId="31694" xr:uid="{00000000-0005-0000-0000-00000DA70000}"/>
    <cellStyle name="Normal 3 6 5 4 2 2 5" xfId="48620" xr:uid="{00000000-0005-0000-0000-00000EA70000}"/>
    <cellStyle name="Normal 3 6 5 4 2 3" xfId="15407" xr:uid="{00000000-0005-0000-0000-00000FA70000}"/>
    <cellStyle name="Normal 3 6 5 4 2 3 2" xfId="15408" xr:uid="{00000000-0005-0000-0000-000010A70000}"/>
    <cellStyle name="Normal 3 6 5 4 2 3 2 2" xfId="31695" xr:uid="{00000000-0005-0000-0000-000011A70000}"/>
    <cellStyle name="Normal 3 6 5 4 2 3 2 3" xfId="48621" xr:uid="{00000000-0005-0000-0000-000012A70000}"/>
    <cellStyle name="Normal 3 6 5 4 2 3 3" xfId="31696" xr:uid="{00000000-0005-0000-0000-000013A70000}"/>
    <cellStyle name="Normal 3 6 5 4 2 3 4" xfId="48622" xr:uid="{00000000-0005-0000-0000-000014A70000}"/>
    <cellStyle name="Normal 3 6 5 4 2 4" xfId="15409" xr:uid="{00000000-0005-0000-0000-000015A70000}"/>
    <cellStyle name="Normal 3 6 5 4 2 4 2" xfId="15410" xr:uid="{00000000-0005-0000-0000-000016A70000}"/>
    <cellStyle name="Normal 3 6 5 4 2 4 3" xfId="48623" xr:uid="{00000000-0005-0000-0000-000017A70000}"/>
    <cellStyle name="Normal 3 6 5 4 2 5" xfId="15411" xr:uid="{00000000-0005-0000-0000-000018A70000}"/>
    <cellStyle name="Normal 3 6 5 4 2 5 2" xfId="15412" xr:uid="{00000000-0005-0000-0000-000019A70000}"/>
    <cellStyle name="Normal 3 6 5 4 2 6" xfId="15413" xr:uid="{00000000-0005-0000-0000-00001AA70000}"/>
    <cellStyle name="Normal 3 6 5 4 2 7" xfId="48624" xr:uid="{00000000-0005-0000-0000-00001BA70000}"/>
    <cellStyle name="Normal 3 6 5 4 3" xfId="15414" xr:uid="{00000000-0005-0000-0000-00001CA70000}"/>
    <cellStyle name="Normal 3 6 5 4 3 2" xfId="15415" xr:uid="{00000000-0005-0000-0000-00001DA70000}"/>
    <cellStyle name="Normal 3 6 5 4 3 2 2" xfId="31697" xr:uid="{00000000-0005-0000-0000-00001EA70000}"/>
    <cellStyle name="Normal 3 6 5 4 3 2 2 2" xfId="31698" xr:uid="{00000000-0005-0000-0000-00001FA70000}"/>
    <cellStyle name="Normal 3 6 5 4 3 2 2 2 2" xfId="31699" xr:uid="{00000000-0005-0000-0000-000020A70000}"/>
    <cellStyle name="Normal 3 6 5 4 3 2 2 2 3" xfId="48625" xr:uid="{00000000-0005-0000-0000-000021A70000}"/>
    <cellStyle name="Normal 3 6 5 4 3 2 2 3" xfId="31700" xr:uid="{00000000-0005-0000-0000-000022A70000}"/>
    <cellStyle name="Normal 3 6 5 4 3 2 2 4" xfId="48626" xr:uid="{00000000-0005-0000-0000-000023A70000}"/>
    <cellStyle name="Normal 3 6 5 4 3 2 3" xfId="31701" xr:uid="{00000000-0005-0000-0000-000024A70000}"/>
    <cellStyle name="Normal 3 6 5 4 3 2 3 2" xfId="31702" xr:uid="{00000000-0005-0000-0000-000025A70000}"/>
    <cellStyle name="Normal 3 6 5 4 3 2 3 3" xfId="48627" xr:uid="{00000000-0005-0000-0000-000026A70000}"/>
    <cellStyle name="Normal 3 6 5 4 3 2 4" xfId="31703" xr:uid="{00000000-0005-0000-0000-000027A70000}"/>
    <cellStyle name="Normal 3 6 5 4 3 2 5" xfId="48628" xr:uid="{00000000-0005-0000-0000-000028A70000}"/>
    <cellStyle name="Normal 3 6 5 4 3 3" xfId="15416" xr:uid="{00000000-0005-0000-0000-000029A70000}"/>
    <cellStyle name="Normal 3 6 5 4 3 3 2" xfId="31704" xr:uid="{00000000-0005-0000-0000-00002AA70000}"/>
    <cellStyle name="Normal 3 6 5 4 3 3 2 2" xfId="31705" xr:uid="{00000000-0005-0000-0000-00002BA70000}"/>
    <cellStyle name="Normal 3 6 5 4 3 3 2 3" xfId="48629" xr:uid="{00000000-0005-0000-0000-00002CA70000}"/>
    <cellStyle name="Normal 3 6 5 4 3 3 3" xfId="31706" xr:uid="{00000000-0005-0000-0000-00002DA70000}"/>
    <cellStyle name="Normal 3 6 5 4 3 3 4" xfId="48630" xr:uid="{00000000-0005-0000-0000-00002EA70000}"/>
    <cellStyle name="Normal 3 6 5 4 3 4" xfId="31707" xr:uid="{00000000-0005-0000-0000-00002FA70000}"/>
    <cellStyle name="Normal 3 6 5 4 3 4 2" xfId="31708" xr:uid="{00000000-0005-0000-0000-000030A70000}"/>
    <cellStyle name="Normal 3 6 5 4 3 4 3" xfId="48631" xr:uid="{00000000-0005-0000-0000-000031A70000}"/>
    <cellStyle name="Normal 3 6 5 4 3 5" xfId="31709" xr:uid="{00000000-0005-0000-0000-000032A70000}"/>
    <cellStyle name="Normal 3 6 5 4 3 6" xfId="48632" xr:uid="{00000000-0005-0000-0000-000033A70000}"/>
    <cellStyle name="Normal 3 6 5 4 4" xfId="15417" xr:uid="{00000000-0005-0000-0000-000034A70000}"/>
    <cellStyle name="Normal 3 6 5 4 4 2" xfId="15418" xr:uid="{00000000-0005-0000-0000-000035A70000}"/>
    <cellStyle name="Normal 3 6 5 4 4 2 2" xfId="31710" xr:uid="{00000000-0005-0000-0000-000036A70000}"/>
    <cellStyle name="Normal 3 6 5 4 4 2 2 2" xfId="31711" xr:uid="{00000000-0005-0000-0000-000037A70000}"/>
    <cellStyle name="Normal 3 6 5 4 4 2 2 3" xfId="48633" xr:uid="{00000000-0005-0000-0000-000038A70000}"/>
    <cellStyle name="Normal 3 6 5 4 4 2 3" xfId="31712" xr:uid="{00000000-0005-0000-0000-000039A70000}"/>
    <cellStyle name="Normal 3 6 5 4 4 2 4" xfId="48634" xr:uid="{00000000-0005-0000-0000-00003AA70000}"/>
    <cellStyle name="Normal 3 6 5 4 4 3" xfId="31713" xr:uid="{00000000-0005-0000-0000-00003BA70000}"/>
    <cellStyle name="Normal 3 6 5 4 4 3 2" xfId="31714" xr:uid="{00000000-0005-0000-0000-00003CA70000}"/>
    <cellStyle name="Normal 3 6 5 4 4 3 3" xfId="48635" xr:uid="{00000000-0005-0000-0000-00003DA70000}"/>
    <cellStyle name="Normal 3 6 5 4 4 4" xfId="31715" xr:uid="{00000000-0005-0000-0000-00003EA70000}"/>
    <cellStyle name="Normal 3 6 5 4 4 5" xfId="48636" xr:uid="{00000000-0005-0000-0000-00003FA70000}"/>
    <cellStyle name="Normal 3 6 5 4 5" xfId="15419" xr:uid="{00000000-0005-0000-0000-000040A70000}"/>
    <cellStyle name="Normal 3 6 5 4 5 2" xfId="15420" xr:uid="{00000000-0005-0000-0000-000041A70000}"/>
    <cellStyle name="Normal 3 6 5 4 5 2 2" xfId="31716" xr:uid="{00000000-0005-0000-0000-000042A70000}"/>
    <cellStyle name="Normal 3 6 5 4 5 2 3" xfId="48637" xr:uid="{00000000-0005-0000-0000-000043A70000}"/>
    <cellStyle name="Normal 3 6 5 4 5 3" xfId="31717" xr:uid="{00000000-0005-0000-0000-000044A70000}"/>
    <cellStyle name="Normal 3 6 5 4 5 4" xfId="48638" xr:uid="{00000000-0005-0000-0000-000045A70000}"/>
    <cellStyle name="Normal 3 6 5 4 6" xfId="15421" xr:uid="{00000000-0005-0000-0000-000046A70000}"/>
    <cellStyle name="Normal 3 6 5 4 6 2" xfId="15422" xr:uid="{00000000-0005-0000-0000-000047A70000}"/>
    <cellStyle name="Normal 3 6 5 4 6 3" xfId="48639" xr:uid="{00000000-0005-0000-0000-000048A70000}"/>
    <cellStyle name="Normal 3 6 5 4 7" xfId="15423" xr:uid="{00000000-0005-0000-0000-000049A70000}"/>
    <cellStyle name="Normal 3 6 5 4 7 2" xfId="48640" xr:uid="{00000000-0005-0000-0000-00004AA70000}"/>
    <cellStyle name="Normal 3 6 5 4 8" xfId="48641" xr:uid="{00000000-0005-0000-0000-00004BA70000}"/>
    <cellStyle name="Normal 3 6 5 4 9" xfId="48642" xr:uid="{00000000-0005-0000-0000-00004CA70000}"/>
    <cellStyle name="Normal 3 6 5 5" xfId="15424" xr:uid="{00000000-0005-0000-0000-00004DA70000}"/>
    <cellStyle name="Normal 3 6 5 5 2" xfId="15425" xr:uid="{00000000-0005-0000-0000-00004EA70000}"/>
    <cellStyle name="Normal 3 6 5 5 2 2" xfId="15426" xr:uid="{00000000-0005-0000-0000-00004FA70000}"/>
    <cellStyle name="Normal 3 6 5 5 2 2 2" xfId="31718" xr:uid="{00000000-0005-0000-0000-000050A70000}"/>
    <cellStyle name="Normal 3 6 5 5 2 2 2 2" xfId="31719" xr:uid="{00000000-0005-0000-0000-000051A70000}"/>
    <cellStyle name="Normal 3 6 5 5 2 2 2 3" xfId="48643" xr:uid="{00000000-0005-0000-0000-000052A70000}"/>
    <cellStyle name="Normal 3 6 5 5 2 2 3" xfId="31720" xr:uid="{00000000-0005-0000-0000-000053A70000}"/>
    <cellStyle name="Normal 3 6 5 5 2 2 4" xfId="48644" xr:uid="{00000000-0005-0000-0000-000054A70000}"/>
    <cellStyle name="Normal 3 6 5 5 2 3" xfId="15427" xr:uid="{00000000-0005-0000-0000-000055A70000}"/>
    <cellStyle name="Normal 3 6 5 5 2 3 2" xfId="31721" xr:uid="{00000000-0005-0000-0000-000056A70000}"/>
    <cellStyle name="Normal 3 6 5 5 2 3 3" xfId="48645" xr:uid="{00000000-0005-0000-0000-000057A70000}"/>
    <cellStyle name="Normal 3 6 5 5 2 4" xfId="31722" xr:uid="{00000000-0005-0000-0000-000058A70000}"/>
    <cellStyle name="Normal 3 6 5 5 2 5" xfId="48646" xr:uid="{00000000-0005-0000-0000-000059A70000}"/>
    <cellStyle name="Normal 3 6 5 5 2 6" xfId="48647" xr:uid="{00000000-0005-0000-0000-00005AA70000}"/>
    <cellStyle name="Normal 3 6 5 5 3" xfId="15428" xr:uid="{00000000-0005-0000-0000-00005BA70000}"/>
    <cellStyle name="Normal 3 6 5 5 3 2" xfId="15429" xr:uid="{00000000-0005-0000-0000-00005CA70000}"/>
    <cellStyle name="Normal 3 6 5 5 3 2 2" xfId="31723" xr:uid="{00000000-0005-0000-0000-00005DA70000}"/>
    <cellStyle name="Normal 3 6 5 5 3 2 3" xfId="48648" xr:uid="{00000000-0005-0000-0000-00005EA70000}"/>
    <cellStyle name="Normal 3 6 5 5 3 3" xfId="31724" xr:uid="{00000000-0005-0000-0000-00005FA70000}"/>
    <cellStyle name="Normal 3 6 5 5 3 4" xfId="48649" xr:uid="{00000000-0005-0000-0000-000060A70000}"/>
    <cellStyle name="Normal 3 6 5 5 4" xfId="15430" xr:uid="{00000000-0005-0000-0000-000061A70000}"/>
    <cellStyle name="Normal 3 6 5 5 4 2" xfId="15431" xr:uid="{00000000-0005-0000-0000-000062A70000}"/>
    <cellStyle name="Normal 3 6 5 5 4 3" xfId="48650" xr:uid="{00000000-0005-0000-0000-000063A70000}"/>
    <cellStyle name="Normal 3 6 5 5 5" xfId="15432" xr:uid="{00000000-0005-0000-0000-000064A70000}"/>
    <cellStyle name="Normal 3 6 5 5 5 2" xfId="15433" xr:uid="{00000000-0005-0000-0000-000065A70000}"/>
    <cellStyle name="Normal 3 6 5 5 6" xfId="15434" xr:uid="{00000000-0005-0000-0000-000066A70000}"/>
    <cellStyle name="Normal 3 6 5 5 7" xfId="48651" xr:uid="{00000000-0005-0000-0000-000067A70000}"/>
    <cellStyle name="Normal 3 6 5 6" xfId="15435" xr:uid="{00000000-0005-0000-0000-000068A70000}"/>
    <cellStyle name="Normal 3 6 5 6 2" xfId="15436" xr:uid="{00000000-0005-0000-0000-000069A70000}"/>
    <cellStyle name="Normal 3 6 5 6 2 2" xfId="31725" xr:uid="{00000000-0005-0000-0000-00006AA70000}"/>
    <cellStyle name="Normal 3 6 5 6 2 2 2" xfId="31726" xr:uid="{00000000-0005-0000-0000-00006BA70000}"/>
    <cellStyle name="Normal 3 6 5 6 2 2 2 2" xfId="31727" xr:uid="{00000000-0005-0000-0000-00006CA70000}"/>
    <cellStyle name="Normal 3 6 5 6 2 2 2 3" xfId="48652" xr:uid="{00000000-0005-0000-0000-00006DA70000}"/>
    <cellStyle name="Normal 3 6 5 6 2 2 3" xfId="31728" xr:uid="{00000000-0005-0000-0000-00006EA70000}"/>
    <cellStyle name="Normal 3 6 5 6 2 2 4" xfId="48653" xr:uid="{00000000-0005-0000-0000-00006FA70000}"/>
    <cellStyle name="Normal 3 6 5 6 2 3" xfId="31729" xr:uid="{00000000-0005-0000-0000-000070A70000}"/>
    <cellStyle name="Normal 3 6 5 6 2 3 2" xfId="31730" xr:uid="{00000000-0005-0000-0000-000071A70000}"/>
    <cellStyle name="Normal 3 6 5 6 2 3 3" xfId="48654" xr:uid="{00000000-0005-0000-0000-000072A70000}"/>
    <cellStyle name="Normal 3 6 5 6 2 4" xfId="31731" xr:uid="{00000000-0005-0000-0000-000073A70000}"/>
    <cellStyle name="Normal 3 6 5 6 2 5" xfId="48655" xr:uid="{00000000-0005-0000-0000-000074A70000}"/>
    <cellStyle name="Normal 3 6 5 6 3" xfId="15437" xr:uid="{00000000-0005-0000-0000-000075A70000}"/>
    <cellStyle name="Normal 3 6 5 6 3 2" xfId="31732" xr:uid="{00000000-0005-0000-0000-000076A70000}"/>
    <cellStyle name="Normal 3 6 5 6 3 2 2" xfId="31733" xr:uid="{00000000-0005-0000-0000-000077A70000}"/>
    <cellStyle name="Normal 3 6 5 6 3 2 3" xfId="48656" xr:uid="{00000000-0005-0000-0000-000078A70000}"/>
    <cellStyle name="Normal 3 6 5 6 3 3" xfId="31734" xr:uid="{00000000-0005-0000-0000-000079A70000}"/>
    <cellStyle name="Normal 3 6 5 6 3 4" xfId="48657" xr:uid="{00000000-0005-0000-0000-00007AA70000}"/>
    <cellStyle name="Normal 3 6 5 6 4" xfId="31735" xr:uid="{00000000-0005-0000-0000-00007BA70000}"/>
    <cellStyle name="Normal 3 6 5 6 4 2" xfId="31736" xr:uid="{00000000-0005-0000-0000-00007CA70000}"/>
    <cellStyle name="Normal 3 6 5 6 4 3" xfId="48658" xr:uid="{00000000-0005-0000-0000-00007DA70000}"/>
    <cellStyle name="Normal 3 6 5 6 5" xfId="31737" xr:uid="{00000000-0005-0000-0000-00007EA70000}"/>
    <cellStyle name="Normal 3 6 5 6 6" xfId="48659" xr:uid="{00000000-0005-0000-0000-00007FA70000}"/>
    <cellStyle name="Normal 3 6 5 6 7" xfId="48660" xr:uid="{00000000-0005-0000-0000-000080A70000}"/>
    <cellStyle name="Normal 3 6 5 7" xfId="15438" xr:uid="{00000000-0005-0000-0000-000081A70000}"/>
    <cellStyle name="Normal 3 6 5 7 2" xfId="15439" xr:uid="{00000000-0005-0000-0000-000082A70000}"/>
    <cellStyle name="Normal 3 6 5 7 2 2" xfId="31738" xr:uid="{00000000-0005-0000-0000-000083A70000}"/>
    <cellStyle name="Normal 3 6 5 7 2 2 2" xfId="31739" xr:uid="{00000000-0005-0000-0000-000084A70000}"/>
    <cellStyle name="Normal 3 6 5 7 2 2 3" xfId="48661" xr:uid="{00000000-0005-0000-0000-000085A70000}"/>
    <cellStyle name="Normal 3 6 5 7 2 3" xfId="31740" xr:uid="{00000000-0005-0000-0000-000086A70000}"/>
    <cellStyle name="Normal 3 6 5 7 2 4" xfId="48662" xr:uid="{00000000-0005-0000-0000-000087A70000}"/>
    <cellStyle name="Normal 3 6 5 7 3" xfId="15440" xr:uid="{00000000-0005-0000-0000-000088A70000}"/>
    <cellStyle name="Normal 3 6 5 7 3 2" xfId="31741" xr:uid="{00000000-0005-0000-0000-000089A70000}"/>
    <cellStyle name="Normal 3 6 5 7 3 3" xfId="48663" xr:uid="{00000000-0005-0000-0000-00008AA70000}"/>
    <cellStyle name="Normal 3 6 5 7 4" xfId="31742" xr:uid="{00000000-0005-0000-0000-00008BA70000}"/>
    <cellStyle name="Normal 3 6 5 7 5" xfId="48664" xr:uid="{00000000-0005-0000-0000-00008CA70000}"/>
    <cellStyle name="Normal 3 6 5 8" xfId="15441" xr:uid="{00000000-0005-0000-0000-00008DA70000}"/>
    <cellStyle name="Normal 3 6 5 8 2" xfId="15442" xr:uid="{00000000-0005-0000-0000-00008EA70000}"/>
    <cellStyle name="Normal 3 6 5 8 2 2" xfId="31743" xr:uid="{00000000-0005-0000-0000-00008FA70000}"/>
    <cellStyle name="Normal 3 6 5 8 2 2 2" xfId="31744" xr:uid="{00000000-0005-0000-0000-000090A70000}"/>
    <cellStyle name="Normal 3 6 5 8 2 2 3" xfId="48665" xr:uid="{00000000-0005-0000-0000-000091A70000}"/>
    <cellStyle name="Normal 3 6 5 8 2 3" xfId="31745" xr:uid="{00000000-0005-0000-0000-000092A70000}"/>
    <cellStyle name="Normal 3 6 5 8 2 4" xfId="48666" xr:uid="{00000000-0005-0000-0000-000093A70000}"/>
    <cellStyle name="Normal 3 6 5 8 3" xfId="31746" xr:uid="{00000000-0005-0000-0000-000094A70000}"/>
    <cellStyle name="Normal 3 6 5 8 3 2" xfId="31747" xr:uid="{00000000-0005-0000-0000-000095A70000}"/>
    <cellStyle name="Normal 3 6 5 8 3 3" xfId="48667" xr:uid="{00000000-0005-0000-0000-000096A70000}"/>
    <cellStyle name="Normal 3 6 5 8 4" xfId="31748" xr:uid="{00000000-0005-0000-0000-000097A70000}"/>
    <cellStyle name="Normal 3 6 5 8 5" xfId="48668" xr:uid="{00000000-0005-0000-0000-000098A70000}"/>
    <cellStyle name="Normal 3 6 5 9" xfId="15443" xr:uid="{00000000-0005-0000-0000-000099A70000}"/>
    <cellStyle name="Normal 3 6 5 9 2" xfId="15444" xr:uid="{00000000-0005-0000-0000-00009AA70000}"/>
    <cellStyle name="Normal 3 6 5 9 2 2" xfId="31749" xr:uid="{00000000-0005-0000-0000-00009BA70000}"/>
    <cellStyle name="Normal 3 6 5 9 2 2 2" xfId="31750" xr:uid="{00000000-0005-0000-0000-00009CA70000}"/>
    <cellStyle name="Normal 3 6 5 9 2 2 3" xfId="48669" xr:uid="{00000000-0005-0000-0000-00009DA70000}"/>
    <cellStyle name="Normal 3 6 5 9 2 3" xfId="31751" xr:uid="{00000000-0005-0000-0000-00009EA70000}"/>
    <cellStyle name="Normal 3 6 5 9 2 4" xfId="48670" xr:uid="{00000000-0005-0000-0000-00009FA70000}"/>
    <cellStyle name="Normal 3 6 5 9 3" xfId="31752" xr:uid="{00000000-0005-0000-0000-0000A0A70000}"/>
    <cellStyle name="Normal 3 6 5 9 3 2" xfId="31753" xr:uid="{00000000-0005-0000-0000-0000A1A70000}"/>
    <cellStyle name="Normal 3 6 5 9 3 3" xfId="48671" xr:uid="{00000000-0005-0000-0000-0000A2A70000}"/>
    <cellStyle name="Normal 3 6 5 9 4" xfId="31754" xr:uid="{00000000-0005-0000-0000-0000A3A70000}"/>
    <cellStyle name="Normal 3 6 5 9 5" xfId="48672" xr:uid="{00000000-0005-0000-0000-0000A4A70000}"/>
    <cellStyle name="Normal 3 6 6" xfId="15445" xr:uid="{00000000-0005-0000-0000-0000A5A70000}"/>
    <cellStyle name="Normal 3 6 6 10" xfId="15446" xr:uid="{00000000-0005-0000-0000-0000A6A70000}"/>
    <cellStyle name="Normal 3 6 6 10 2" xfId="15447" xr:uid="{00000000-0005-0000-0000-0000A7A70000}"/>
    <cellStyle name="Normal 3 6 6 10 2 2" xfId="31755" xr:uid="{00000000-0005-0000-0000-0000A8A70000}"/>
    <cellStyle name="Normal 3 6 6 10 2 3" xfId="48673" xr:uid="{00000000-0005-0000-0000-0000A9A70000}"/>
    <cellStyle name="Normal 3 6 6 10 3" xfId="31756" xr:uid="{00000000-0005-0000-0000-0000AAA70000}"/>
    <cellStyle name="Normal 3 6 6 10 4" xfId="48674" xr:uid="{00000000-0005-0000-0000-0000ABA70000}"/>
    <cellStyle name="Normal 3 6 6 11" xfId="15448" xr:uid="{00000000-0005-0000-0000-0000ACA70000}"/>
    <cellStyle name="Normal 3 6 6 11 2" xfId="31757" xr:uid="{00000000-0005-0000-0000-0000ADA70000}"/>
    <cellStyle name="Normal 3 6 6 11 3" xfId="48675" xr:uid="{00000000-0005-0000-0000-0000AEA70000}"/>
    <cellStyle name="Normal 3 6 6 12" xfId="31758" xr:uid="{00000000-0005-0000-0000-0000AFA70000}"/>
    <cellStyle name="Normal 3 6 6 12 2" xfId="48676" xr:uid="{00000000-0005-0000-0000-0000B0A70000}"/>
    <cellStyle name="Normal 3 6 6 13" xfId="48677" xr:uid="{00000000-0005-0000-0000-0000B1A70000}"/>
    <cellStyle name="Normal 3 6 6 14" xfId="48678" xr:uid="{00000000-0005-0000-0000-0000B2A70000}"/>
    <cellStyle name="Normal 3 6 6 15" xfId="48679" xr:uid="{00000000-0005-0000-0000-0000B3A70000}"/>
    <cellStyle name="Normal 3 6 6 2" xfId="15449" xr:uid="{00000000-0005-0000-0000-0000B4A70000}"/>
    <cellStyle name="Normal 3 6 6 2 10" xfId="48680" xr:uid="{00000000-0005-0000-0000-0000B5A70000}"/>
    <cellStyle name="Normal 3 6 6 2 11" xfId="48681" xr:uid="{00000000-0005-0000-0000-0000B6A70000}"/>
    <cellStyle name="Normal 3 6 6 2 12" xfId="48682" xr:uid="{00000000-0005-0000-0000-0000B7A70000}"/>
    <cellStyle name="Normal 3 6 6 2 2" xfId="15450" xr:uid="{00000000-0005-0000-0000-0000B8A70000}"/>
    <cellStyle name="Normal 3 6 6 2 2 2" xfId="15451" xr:uid="{00000000-0005-0000-0000-0000B9A70000}"/>
    <cellStyle name="Normal 3 6 6 2 2 2 2" xfId="15452" xr:uid="{00000000-0005-0000-0000-0000BAA70000}"/>
    <cellStyle name="Normal 3 6 6 2 2 2 2 2" xfId="15453" xr:uid="{00000000-0005-0000-0000-0000BBA70000}"/>
    <cellStyle name="Normal 3 6 6 2 2 2 2 2 2" xfId="31759" xr:uid="{00000000-0005-0000-0000-0000BCA70000}"/>
    <cellStyle name="Normal 3 6 6 2 2 2 2 2 2 2" xfId="31760" xr:uid="{00000000-0005-0000-0000-0000BDA70000}"/>
    <cellStyle name="Normal 3 6 6 2 2 2 2 2 2 3" xfId="48683" xr:uid="{00000000-0005-0000-0000-0000BEA70000}"/>
    <cellStyle name="Normal 3 6 6 2 2 2 2 2 3" xfId="31761" xr:uid="{00000000-0005-0000-0000-0000BFA70000}"/>
    <cellStyle name="Normal 3 6 6 2 2 2 2 2 4" xfId="48684" xr:uid="{00000000-0005-0000-0000-0000C0A70000}"/>
    <cellStyle name="Normal 3 6 6 2 2 2 2 3" xfId="15454" xr:uid="{00000000-0005-0000-0000-0000C1A70000}"/>
    <cellStyle name="Normal 3 6 6 2 2 2 2 3 2" xfId="31762" xr:uid="{00000000-0005-0000-0000-0000C2A70000}"/>
    <cellStyle name="Normal 3 6 6 2 2 2 2 3 3" xfId="48685" xr:uid="{00000000-0005-0000-0000-0000C3A70000}"/>
    <cellStyle name="Normal 3 6 6 2 2 2 2 4" xfId="31763" xr:uid="{00000000-0005-0000-0000-0000C4A70000}"/>
    <cellStyle name="Normal 3 6 6 2 2 2 2 5" xfId="48686" xr:uid="{00000000-0005-0000-0000-0000C5A70000}"/>
    <cellStyle name="Normal 3 6 6 2 2 2 3" xfId="15455" xr:uid="{00000000-0005-0000-0000-0000C6A70000}"/>
    <cellStyle name="Normal 3 6 6 2 2 2 3 2" xfId="15456" xr:uid="{00000000-0005-0000-0000-0000C7A70000}"/>
    <cellStyle name="Normal 3 6 6 2 2 2 3 2 2" xfId="31764" xr:uid="{00000000-0005-0000-0000-0000C8A70000}"/>
    <cellStyle name="Normal 3 6 6 2 2 2 3 2 3" xfId="48687" xr:uid="{00000000-0005-0000-0000-0000C9A70000}"/>
    <cellStyle name="Normal 3 6 6 2 2 2 3 3" xfId="31765" xr:uid="{00000000-0005-0000-0000-0000CAA70000}"/>
    <cellStyle name="Normal 3 6 6 2 2 2 3 4" xfId="48688" xr:uid="{00000000-0005-0000-0000-0000CBA70000}"/>
    <cellStyle name="Normal 3 6 6 2 2 2 4" xfId="15457" xr:uid="{00000000-0005-0000-0000-0000CCA70000}"/>
    <cellStyle name="Normal 3 6 6 2 2 2 4 2" xfId="15458" xr:uid="{00000000-0005-0000-0000-0000CDA70000}"/>
    <cellStyle name="Normal 3 6 6 2 2 2 4 3" xfId="48689" xr:uid="{00000000-0005-0000-0000-0000CEA70000}"/>
    <cellStyle name="Normal 3 6 6 2 2 2 5" xfId="15459" xr:uid="{00000000-0005-0000-0000-0000CFA70000}"/>
    <cellStyle name="Normal 3 6 6 2 2 2 5 2" xfId="15460" xr:uid="{00000000-0005-0000-0000-0000D0A70000}"/>
    <cellStyle name="Normal 3 6 6 2 2 2 6" xfId="15461" xr:uid="{00000000-0005-0000-0000-0000D1A70000}"/>
    <cellStyle name="Normal 3 6 6 2 2 2 7" xfId="48690" xr:uid="{00000000-0005-0000-0000-0000D2A70000}"/>
    <cellStyle name="Normal 3 6 6 2 2 3" xfId="15462" xr:uid="{00000000-0005-0000-0000-0000D3A70000}"/>
    <cellStyle name="Normal 3 6 6 2 2 3 2" xfId="15463" xr:uid="{00000000-0005-0000-0000-0000D4A70000}"/>
    <cellStyle name="Normal 3 6 6 2 2 3 2 2" xfId="31766" xr:uid="{00000000-0005-0000-0000-0000D5A70000}"/>
    <cellStyle name="Normal 3 6 6 2 2 3 2 2 2" xfId="31767" xr:uid="{00000000-0005-0000-0000-0000D6A70000}"/>
    <cellStyle name="Normal 3 6 6 2 2 3 2 2 3" xfId="48691" xr:uid="{00000000-0005-0000-0000-0000D7A70000}"/>
    <cellStyle name="Normal 3 6 6 2 2 3 2 3" xfId="31768" xr:uid="{00000000-0005-0000-0000-0000D8A70000}"/>
    <cellStyle name="Normal 3 6 6 2 2 3 2 4" xfId="48692" xr:uid="{00000000-0005-0000-0000-0000D9A70000}"/>
    <cellStyle name="Normal 3 6 6 2 2 3 3" xfId="15464" xr:uid="{00000000-0005-0000-0000-0000DAA70000}"/>
    <cellStyle name="Normal 3 6 6 2 2 3 3 2" xfId="31769" xr:uid="{00000000-0005-0000-0000-0000DBA70000}"/>
    <cellStyle name="Normal 3 6 6 2 2 3 3 3" xfId="48693" xr:uid="{00000000-0005-0000-0000-0000DCA70000}"/>
    <cellStyle name="Normal 3 6 6 2 2 3 4" xfId="31770" xr:uid="{00000000-0005-0000-0000-0000DDA70000}"/>
    <cellStyle name="Normal 3 6 6 2 2 3 5" xfId="48694" xr:uid="{00000000-0005-0000-0000-0000DEA70000}"/>
    <cellStyle name="Normal 3 6 6 2 2 4" xfId="15465" xr:uid="{00000000-0005-0000-0000-0000DFA70000}"/>
    <cellStyle name="Normal 3 6 6 2 2 4 2" xfId="15466" xr:uid="{00000000-0005-0000-0000-0000E0A70000}"/>
    <cellStyle name="Normal 3 6 6 2 2 4 2 2" xfId="31771" xr:uid="{00000000-0005-0000-0000-0000E1A70000}"/>
    <cellStyle name="Normal 3 6 6 2 2 4 2 3" xfId="48695" xr:uid="{00000000-0005-0000-0000-0000E2A70000}"/>
    <cellStyle name="Normal 3 6 6 2 2 4 3" xfId="31772" xr:uid="{00000000-0005-0000-0000-0000E3A70000}"/>
    <cellStyle name="Normal 3 6 6 2 2 4 4" xfId="48696" xr:uid="{00000000-0005-0000-0000-0000E4A70000}"/>
    <cellStyle name="Normal 3 6 6 2 2 5" xfId="15467" xr:uid="{00000000-0005-0000-0000-0000E5A70000}"/>
    <cellStyle name="Normal 3 6 6 2 2 5 2" xfId="15468" xr:uid="{00000000-0005-0000-0000-0000E6A70000}"/>
    <cellStyle name="Normal 3 6 6 2 2 5 3" xfId="48697" xr:uid="{00000000-0005-0000-0000-0000E7A70000}"/>
    <cellStyle name="Normal 3 6 6 2 2 6" xfId="15469" xr:uid="{00000000-0005-0000-0000-0000E8A70000}"/>
    <cellStyle name="Normal 3 6 6 2 2 6 2" xfId="15470" xr:uid="{00000000-0005-0000-0000-0000E9A70000}"/>
    <cellStyle name="Normal 3 6 6 2 2 7" xfId="15471" xr:uid="{00000000-0005-0000-0000-0000EAA70000}"/>
    <cellStyle name="Normal 3 6 6 2 2 8" xfId="48698" xr:uid="{00000000-0005-0000-0000-0000EBA70000}"/>
    <cellStyle name="Normal 3 6 6 2 3" xfId="15472" xr:uid="{00000000-0005-0000-0000-0000ECA70000}"/>
    <cellStyle name="Normal 3 6 6 2 3 2" xfId="15473" xr:uid="{00000000-0005-0000-0000-0000EDA70000}"/>
    <cellStyle name="Normal 3 6 6 2 3 2 2" xfId="15474" xr:uid="{00000000-0005-0000-0000-0000EEA70000}"/>
    <cellStyle name="Normal 3 6 6 2 3 2 2 2" xfId="31773" xr:uid="{00000000-0005-0000-0000-0000EFA70000}"/>
    <cellStyle name="Normal 3 6 6 2 3 2 2 2 2" xfId="31774" xr:uid="{00000000-0005-0000-0000-0000F0A70000}"/>
    <cellStyle name="Normal 3 6 6 2 3 2 2 2 3" xfId="48699" xr:uid="{00000000-0005-0000-0000-0000F1A70000}"/>
    <cellStyle name="Normal 3 6 6 2 3 2 2 3" xfId="31775" xr:uid="{00000000-0005-0000-0000-0000F2A70000}"/>
    <cellStyle name="Normal 3 6 6 2 3 2 2 4" xfId="48700" xr:uid="{00000000-0005-0000-0000-0000F3A70000}"/>
    <cellStyle name="Normal 3 6 6 2 3 2 3" xfId="15475" xr:uid="{00000000-0005-0000-0000-0000F4A70000}"/>
    <cellStyle name="Normal 3 6 6 2 3 2 3 2" xfId="31776" xr:uid="{00000000-0005-0000-0000-0000F5A70000}"/>
    <cellStyle name="Normal 3 6 6 2 3 2 3 3" xfId="48701" xr:uid="{00000000-0005-0000-0000-0000F6A70000}"/>
    <cellStyle name="Normal 3 6 6 2 3 2 4" xfId="31777" xr:uid="{00000000-0005-0000-0000-0000F7A70000}"/>
    <cellStyle name="Normal 3 6 6 2 3 2 5" xfId="48702" xr:uid="{00000000-0005-0000-0000-0000F8A70000}"/>
    <cellStyle name="Normal 3 6 6 2 3 3" xfId="15476" xr:uid="{00000000-0005-0000-0000-0000F9A70000}"/>
    <cellStyle name="Normal 3 6 6 2 3 3 2" xfId="15477" xr:uid="{00000000-0005-0000-0000-0000FAA70000}"/>
    <cellStyle name="Normal 3 6 6 2 3 3 2 2" xfId="31778" xr:uid="{00000000-0005-0000-0000-0000FBA70000}"/>
    <cellStyle name="Normal 3 6 6 2 3 3 2 3" xfId="48703" xr:uid="{00000000-0005-0000-0000-0000FCA70000}"/>
    <cellStyle name="Normal 3 6 6 2 3 3 3" xfId="31779" xr:uid="{00000000-0005-0000-0000-0000FDA70000}"/>
    <cellStyle name="Normal 3 6 6 2 3 3 4" xfId="48704" xr:uid="{00000000-0005-0000-0000-0000FEA70000}"/>
    <cellStyle name="Normal 3 6 6 2 3 4" xfId="15478" xr:uid="{00000000-0005-0000-0000-0000FFA70000}"/>
    <cellStyle name="Normal 3 6 6 2 3 4 2" xfId="15479" xr:uid="{00000000-0005-0000-0000-000000A80000}"/>
    <cellStyle name="Normal 3 6 6 2 3 4 3" xfId="48705" xr:uid="{00000000-0005-0000-0000-000001A80000}"/>
    <cellStyle name="Normal 3 6 6 2 3 5" xfId="15480" xr:uid="{00000000-0005-0000-0000-000002A80000}"/>
    <cellStyle name="Normal 3 6 6 2 3 5 2" xfId="15481" xr:uid="{00000000-0005-0000-0000-000003A80000}"/>
    <cellStyle name="Normal 3 6 6 2 3 6" xfId="15482" xr:uid="{00000000-0005-0000-0000-000004A80000}"/>
    <cellStyle name="Normal 3 6 6 2 3 7" xfId="48706" xr:uid="{00000000-0005-0000-0000-000005A80000}"/>
    <cellStyle name="Normal 3 6 6 2 4" xfId="15483" xr:uid="{00000000-0005-0000-0000-000006A80000}"/>
    <cellStyle name="Normal 3 6 6 2 4 2" xfId="15484" xr:uid="{00000000-0005-0000-0000-000007A80000}"/>
    <cellStyle name="Normal 3 6 6 2 4 2 2" xfId="31780" xr:uid="{00000000-0005-0000-0000-000008A80000}"/>
    <cellStyle name="Normal 3 6 6 2 4 2 2 2" xfId="31781" xr:uid="{00000000-0005-0000-0000-000009A80000}"/>
    <cellStyle name="Normal 3 6 6 2 4 2 2 2 2" xfId="31782" xr:uid="{00000000-0005-0000-0000-00000AA80000}"/>
    <cellStyle name="Normal 3 6 6 2 4 2 2 2 3" xfId="48707" xr:uid="{00000000-0005-0000-0000-00000BA80000}"/>
    <cellStyle name="Normal 3 6 6 2 4 2 2 3" xfId="31783" xr:uid="{00000000-0005-0000-0000-00000CA80000}"/>
    <cellStyle name="Normal 3 6 6 2 4 2 2 4" xfId="48708" xr:uid="{00000000-0005-0000-0000-00000DA80000}"/>
    <cellStyle name="Normal 3 6 6 2 4 2 3" xfId="31784" xr:uid="{00000000-0005-0000-0000-00000EA80000}"/>
    <cellStyle name="Normal 3 6 6 2 4 2 3 2" xfId="31785" xr:uid="{00000000-0005-0000-0000-00000FA80000}"/>
    <cellStyle name="Normal 3 6 6 2 4 2 3 3" xfId="48709" xr:uid="{00000000-0005-0000-0000-000010A80000}"/>
    <cellStyle name="Normal 3 6 6 2 4 2 4" xfId="31786" xr:uid="{00000000-0005-0000-0000-000011A80000}"/>
    <cellStyle name="Normal 3 6 6 2 4 2 5" xfId="48710" xr:uid="{00000000-0005-0000-0000-000012A80000}"/>
    <cellStyle name="Normal 3 6 6 2 4 3" xfId="15485" xr:uid="{00000000-0005-0000-0000-000013A80000}"/>
    <cellStyle name="Normal 3 6 6 2 4 3 2" xfId="31787" xr:uid="{00000000-0005-0000-0000-000014A80000}"/>
    <cellStyle name="Normal 3 6 6 2 4 3 2 2" xfId="31788" xr:uid="{00000000-0005-0000-0000-000015A80000}"/>
    <cellStyle name="Normal 3 6 6 2 4 3 2 3" xfId="48711" xr:uid="{00000000-0005-0000-0000-000016A80000}"/>
    <cellStyle name="Normal 3 6 6 2 4 3 3" xfId="31789" xr:uid="{00000000-0005-0000-0000-000017A80000}"/>
    <cellStyle name="Normal 3 6 6 2 4 3 4" xfId="48712" xr:uid="{00000000-0005-0000-0000-000018A80000}"/>
    <cellStyle name="Normal 3 6 6 2 4 4" xfId="31790" xr:uid="{00000000-0005-0000-0000-000019A80000}"/>
    <cellStyle name="Normal 3 6 6 2 4 4 2" xfId="31791" xr:uid="{00000000-0005-0000-0000-00001AA80000}"/>
    <cellStyle name="Normal 3 6 6 2 4 4 3" xfId="48713" xr:uid="{00000000-0005-0000-0000-00001BA80000}"/>
    <cellStyle name="Normal 3 6 6 2 4 5" xfId="31792" xr:uid="{00000000-0005-0000-0000-00001CA80000}"/>
    <cellStyle name="Normal 3 6 6 2 4 6" xfId="48714" xr:uid="{00000000-0005-0000-0000-00001DA80000}"/>
    <cellStyle name="Normal 3 6 6 2 5" xfId="15486" xr:uid="{00000000-0005-0000-0000-00001EA80000}"/>
    <cellStyle name="Normal 3 6 6 2 5 2" xfId="15487" xr:uid="{00000000-0005-0000-0000-00001FA80000}"/>
    <cellStyle name="Normal 3 6 6 2 5 2 2" xfId="31793" xr:uid="{00000000-0005-0000-0000-000020A80000}"/>
    <cellStyle name="Normal 3 6 6 2 5 2 2 2" xfId="31794" xr:uid="{00000000-0005-0000-0000-000021A80000}"/>
    <cellStyle name="Normal 3 6 6 2 5 2 2 3" xfId="48715" xr:uid="{00000000-0005-0000-0000-000022A80000}"/>
    <cellStyle name="Normal 3 6 6 2 5 2 3" xfId="31795" xr:uid="{00000000-0005-0000-0000-000023A80000}"/>
    <cellStyle name="Normal 3 6 6 2 5 2 4" xfId="48716" xr:uid="{00000000-0005-0000-0000-000024A80000}"/>
    <cellStyle name="Normal 3 6 6 2 5 3" xfId="31796" xr:uid="{00000000-0005-0000-0000-000025A80000}"/>
    <cellStyle name="Normal 3 6 6 2 5 3 2" xfId="31797" xr:uid="{00000000-0005-0000-0000-000026A80000}"/>
    <cellStyle name="Normal 3 6 6 2 5 3 3" xfId="48717" xr:uid="{00000000-0005-0000-0000-000027A80000}"/>
    <cellStyle name="Normal 3 6 6 2 5 4" xfId="31798" xr:uid="{00000000-0005-0000-0000-000028A80000}"/>
    <cellStyle name="Normal 3 6 6 2 5 5" xfId="48718" xr:uid="{00000000-0005-0000-0000-000029A80000}"/>
    <cellStyle name="Normal 3 6 6 2 6" xfId="15488" xr:uid="{00000000-0005-0000-0000-00002AA80000}"/>
    <cellStyle name="Normal 3 6 6 2 6 2" xfId="15489" xr:uid="{00000000-0005-0000-0000-00002BA80000}"/>
    <cellStyle name="Normal 3 6 6 2 6 2 2" xfId="31799" xr:uid="{00000000-0005-0000-0000-00002CA80000}"/>
    <cellStyle name="Normal 3 6 6 2 6 2 2 2" xfId="31800" xr:uid="{00000000-0005-0000-0000-00002DA80000}"/>
    <cellStyle name="Normal 3 6 6 2 6 2 2 3" xfId="48719" xr:uid="{00000000-0005-0000-0000-00002EA80000}"/>
    <cellStyle name="Normal 3 6 6 2 6 2 3" xfId="31801" xr:uid="{00000000-0005-0000-0000-00002FA80000}"/>
    <cellStyle name="Normal 3 6 6 2 6 2 4" xfId="48720" xr:uid="{00000000-0005-0000-0000-000030A80000}"/>
    <cellStyle name="Normal 3 6 6 2 6 3" xfId="31802" xr:uid="{00000000-0005-0000-0000-000031A80000}"/>
    <cellStyle name="Normal 3 6 6 2 6 3 2" xfId="31803" xr:uid="{00000000-0005-0000-0000-000032A80000}"/>
    <cellStyle name="Normal 3 6 6 2 6 3 3" xfId="48721" xr:uid="{00000000-0005-0000-0000-000033A80000}"/>
    <cellStyle name="Normal 3 6 6 2 6 4" xfId="31804" xr:uid="{00000000-0005-0000-0000-000034A80000}"/>
    <cellStyle name="Normal 3 6 6 2 6 5" xfId="48722" xr:uid="{00000000-0005-0000-0000-000035A80000}"/>
    <cellStyle name="Normal 3 6 6 2 7" xfId="15490" xr:uid="{00000000-0005-0000-0000-000036A80000}"/>
    <cellStyle name="Normal 3 6 6 2 7 2" xfId="15491" xr:uid="{00000000-0005-0000-0000-000037A80000}"/>
    <cellStyle name="Normal 3 6 6 2 7 2 2" xfId="31805" xr:uid="{00000000-0005-0000-0000-000038A80000}"/>
    <cellStyle name="Normal 3 6 6 2 7 2 3" xfId="48723" xr:uid="{00000000-0005-0000-0000-000039A80000}"/>
    <cellStyle name="Normal 3 6 6 2 7 3" xfId="31806" xr:uid="{00000000-0005-0000-0000-00003AA80000}"/>
    <cellStyle name="Normal 3 6 6 2 7 4" xfId="48724" xr:uid="{00000000-0005-0000-0000-00003BA80000}"/>
    <cellStyle name="Normal 3 6 6 2 8" xfId="15492" xr:uid="{00000000-0005-0000-0000-00003CA80000}"/>
    <cellStyle name="Normal 3 6 6 2 8 2" xfId="31807" xr:uid="{00000000-0005-0000-0000-00003DA80000}"/>
    <cellStyle name="Normal 3 6 6 2 8 3" xfId="48725" xr:uid="{00000000-0005-0000-0000-00003EA80000}"/>
    <cellStyle name="Normal 3 6 6 2 9" xfId="31808" xr:uid="{00000000-0005-0000-0000-00003FA80000}"/>
    <cellStyle name="Normal 3 6 6 2 9 2" xfId="48726" xr:uid="{00000000-0005-0000-0000-000040A80000}"/>
    <cellStyle name="Normal 3 6 6 3" xfId="15493" xr:uid="{00000000-0005-0000-0000-000041A80000}"/>
    <cellStyle name="Normal 3 6 6 3 10" xfId="48727" xr:uid="{00000000-0005-0000-0000-000042A80000}"/>
    <cellStyle name="Normal 3 6 6 3 11" xfId="48728" xr:uid="{00000000-0005-0000-0000-000043A80000}"/>
    <cellStyle name="Normal 3 6 6 3 2" xfId="15494" xr:uid="{00000000-0005-0000-0000-000044A80000}"/>
    <cellStyle name="Normal 3 6 6 3 2 2" xfId="15495" xr:uid="{00000000-0005-0000-0000-000045A80000}"/>
    <cellStyle name="Normal 3 6 6 3 2 2 2" xfId="15496" xr:uid="{00000000-0005-0000-0000-000046A80000}"/>
    <cellStyle name="Normal 3 6 6 3 2 2 2 2" xfId="15497" xr:uid="{00000000-0005-0000-0000-000047A80000}"/>
    <cellStyle name="Normal 3 6 6 3 2 2 2 2 2" xfId="31809" xr:uid="{00000000-0005-0000-0000-000048A80000}"/>
    <cellStyle name="Normal 3 6 6 3 2 2 2 2 2 2" xfId="31810" xr:uid="{00000000-0005-0000-0000-000049A80000}"/>
    <cellStyle name="Normal 3 6 6 3 2 2 2 2 2 3" xfId="48729" xr:uid="{00000000-0005-0000-0000-00004AA80000}"/>
    <cellStyle name="Normal 3 6 6 3 2 2 2 2 3" xfId="31811" xr:uid="{00000000-0005-0000-0000-00004BA80000}"/>
    <cellStyle name="Normal 3 6 6 3 2 2 2 2 4" xfId="48730" xr:uid="{00000000-0005-0000-0000-00004CA80000}"/>
    <cellStyle name="Normal 3 6 6 3 2 2 2 3" xfId="15498" xr:uid="{00000000-0005-0000-0000-00004DA80000}"/>
    <cellStyle name="Normal 3 6 6 3 2 2 2 3 2" xfId="31812" xr:uid="{00000000-0005-0000-0000-00004EA80000}"/>
    <cellStyle name="Normal 3 6 6 3 2 2 2 3 3" xfId="48731" xr:uid="{00000000-0005-0000-0000-00004FA80000}"/>
    <cellStyle name="Normal 3 6 6 3 2 2 2 4" xfId="31813" xr:uid="{00000000-0005-0000-0000-000050A80000}"/>
    <cellStyle name="Normal 3 6 6 3 2 2 2 5" xfId="48732" xr:uid="{00000000-0005-0000-0000-000051A80000}"/>
    <cellStyle name="Normal 3 6 6 3 2 2 3" xfId="15499" xr:uid="{00000000-0005-0000-0000-000052A80000}"/>
    <cellStyle name="Normal 3 6 6 3 2 2 3 2" xfId="15500" xr:uid="{00000000-0005-0000-0000-000053A80000}"/>
    <cellStyle name="Normal 3 6 6 3 2 2 3 2 2" xfId="31814" xr:uid="{00000000-0005-0000-0000-000054A80000}"/>
    <cellStyle name="Normal 3 6 6 3 2 2 3 2 3" xfId="48733" xr:uid="{00000000-0005-0000-0000-000055A80000}"/>
    <cellStyle name="Normal 3 6 6 3 2 2 3 3" xfId="31815" xr:uid="{00000000-0005-0000-0000-000056A80000}"/>
    <cellStyle name="Normal 3 6 6 3 2 2 3 4" xfId="48734" xr:uid="{00000000-0005-0000-0000-000057A80000}"/>
    <cellStyle name="Normal 3 6 6 3 2 2 4" xfId="15501" xr:uid="{00000000-0005-0000-0000-000058A80000}"/>
    <cellStyle name="Normal 3 6 6 3 2 2 4 2" xfId="15502" xr:uid="{00000000-0005-0000-0000-000059A80000}"/>
    <cellStyle name="Normal 3 6 6 3 2 2 4 3" xfId="48735" xr:uid="{00000000-0005-0000-0000-00005AA80000}"/>
    <cellStyle name="Normal 3 6 6 3 2 2 5" xfId="15503" xr:uid="{00000000-0005-0000-0000-00005BA80000}"/>
    <cellStyle name="Normal 3 6 6 3 2 2 5 2" xfId="15504" xr:uid="{00000000-0005-0000-0000-00005CA80000}"/>
    <cellStyle name="Normal 3 6 6 3 2 2 6" xfId="15505" xr:uid="{00000000-0005-0000-0000-00005DA80000}"/>
    <cellStyle name="Normal 3 6 6 3 2 2 7" xfId="48736" xr:uid="{00000000-0005-0000-0000-00005EA80000}"/>
    <cellStyle name="Normal 3 6 6 3 2 3" xfId="15506" xr:uid="{00000000-0005-0000-0000-00005FA80000}"/>
    <cellStyle name="Normal 3 6 6 3 2 3 2" xfId="15507" xr:uid="{00000000-0005-0000-0000-000060A80000}"/>
    <cellStyle name="Normal 3 6 6 3 2 3 2 2" xfId="31816" xr:uid="{00000000-0005-0000-0000-000061A80000}"/>
    <cellStyle name="Normal 3 6 6 3 2 3 2 2 2" xfId="31817" xr:uid="{00000000-0005-0000-0000-000062A80000}"/>
    <cellStyle name="Normal 3 6 6 3 2 3 2 2 3" xfId="48737" xr:uid="{00000000-0005-0000-0000-000063A80000}"/>
    <cellStyle name="Normal 3 6 6 3 2 3 2 3" xfId="31818" xr:uid="{00000000-0005-0000-0000-000064A80000}"/>
    <cellStyle name="Normal 3 6 6 3 2 3 2 4" xfId="48738" xr:uid="{00000000-0005-0000-0000-000065A80000}"/>
    <cellStyle name="Normal 3 6 6 3 2 3 3" xfId="15508" xr:uid="{00000000-0005-0000-0000-000066A80000}"/>
    <cellStyle name="Normal 3 6 6 3 2 3 3 2" xfId="31819" xr:uid="{00000000-0005-0000-0000-000067A80000}"/>
    <cellStyle name="Normal 3 6 6 3 2 3 3 3" xfId="48739" xr:uid="{00000000-0005-0000-0000-000068A80000}"/>
    <cellStyle name="Normal 3 6 6 3 2 3 4" xfId="31820" xr:uid="{00000000-0005-0000-0000-000069A80000}"/>
    <cellStyle name="Normal 3 6 6 3 2 3 5" xfId="48740" xr:uid="{00000000-0005-0000-0000-00006AA80000}"/>
    <cellStyle name="Normal 3 6 6 3 2 4" xfId="15509" xr:uid="{00000000-0005-0000-0000-00006BA80000}"/>
    <cellStyle name="Normal 3 6 6 3 2 4 2" xfId="15510" xr:uid="{00000000-0005-0000-0000-00006CA80000}"/>
    <cellStyle name="Normal 3 6 6 3 2 4 2 2" xfId="31821" xr:uid="{00000000-0005-0000-0000-00006DA80000}"/>
    <cellStyle name="Normal 3 6 6 3 2 4 2 3" xfId="48741" xr:uid="{00000000-0005-0000-0000-00006EA80000}"/>
    <cellStyle name="Normal 3 6 6 3 2 4 3" xfId="31822" xr:uid="{00000000-0005-0000-0000-00006FA80000}"/>
    <cellStyle name="Normal 3 6 6 3 2 4 4" xfId="48742" xr:uid="{00000000-0005-0000-0000-000070A80000}"/>
    <cellStyle name="Normal 3 6 6 3 2 5" xfId="15511" xr:uid="{00000000-0005-0000-0000-000071A80000}"/>
    <cellStyle name="Normal 3 6 6 3 2 5 2" xfId="15512" xr:uid="{00000000-0005-0000-0000-000072A80000}"/>
    <cellStyle name="Normal 3 6 6 3 2 5 3" xfId="48743" xr:uid="{00000000-0005-0000-0000-000073A80000}"/>
    <cellStyle name="Normal 3 6 6 3 2 6" xfId="15513" xr:uid="{00000000-0005-0000-0000-000074A80000}"/>
    <cellStyle name="Normal 3 6 6 3 2 6 2" xfId="15514" xr:uid="{00000000-0005-0000-0000-000075A80000}"/>
    <cellStyle name="Normal 3 6 6 3 2 7" xfId="15515" xr:uid="{00000000-0005-0000-0000-000076A80000}"/>
    <cellStyle name="Normal 3 6 6 3 2 8" xfId="48744" xr:uid="{00000000-0005-0000-0000-000077A80000}"/>
    <cellStyle name="Normal 3 6 6 3 3" xfId="15516" xr:uid="{00000000-0005-0000-0000-000078A80000}"/>
    <cellStyle name="Normal 3 6 6 3 3 2" xfId="15517" xr:uid="{00000000-0005-0000-0000-000079A80000}"/>
    <cellStyle name="Normal 3 6 6 3 3 2 2" xfId="15518" xr:uid="{00000000-0005-0000-0000-00007AA80000}"/>
    <cellStyle name="Normal 3 6 6 3 3 2 2 2" xfId="31823" xr:uid="{00000000-0005-0000-0000-00007BA80000}"/>
    <cellStyle name="Normal 3 6 6 3 3 2 2 2 2" xfId="31824" xr:uid="{00000000-0005-0000-0000-00007CA80000}"/>
    <cellStyle name="Normal 3 6 6 3 3 2 2 2 3" xfId="48745" xr:uid="{00000000-0005-0000-0000-00007DA80000}"/>
    <cellStyle name="Normal 3 6 6 3 3 2 2 3" xfId="31825" xr:uid="{00000000-0005-0000-0000-00007EA80000}"/>
    <cellStyle name="Normal 3 6 6 3 3 2 2 4" xfId="48746" xr:uid="{00000000-0005-0000-0000-00007FA80000}"/>
    <cellStyle name="Normal 3 6 6 3 3 2 3" xfId="15519" xr:uid="{00000000-0005-0000-0000-000080A80000}"/>
    <cellStyle name="Normal 3 6 6 3 3 2 3 2" xfId="31826" xr:uid="{00000000-0005-0000-0000-000081A80000}"/>
    <cellStyle name="Normal 3 6 6 3 3 2 3 3" xfId="48747" xr:uid="{00000000-0005-0000-0000-000082A80000}"/>
    <cellStyle name="Normal 3 6 6 3 3 2 4" xfId="31827" xr:uid="{00000000-0005-0000-0000-000083A80000}"/>
    <cellStyle name="Normal 3 6 6 3 3 2 5" xfId="48748" xr:uid="{00000000-0005-0000-0000-000084A80000}"/>
    <cellStyle name="Normal 3 6 6 3 3 3" xfId="15520" xr:uid="{00000000-0005-0000-0000-000085A80000}"/>
    <cellStyle name="Normal 3 6 6 3 3 3 2" xfId="15521" xr:uid="{00000000-0005-0000-0000-000086A80000}"/>
    <cellStyle name="Normal 3 6 6 3 3 3 2 2" xfId="31828" xr:uid="{00000000-0005-0000-0000-000087A80000}"/>
    <cellStyle name="Normal 3 6 6 3 3 3 2 3" xfId="48749" xr:uid="{00000000-0005-0000-0000-000088A80000}"/>
    <cellStyle name="Normal 3 6 6 3 3 3 3" xfId="31829" xr:uid="{00000000-0005-0000-0000-000089A80000}"/>
    <cellStyle name="Normal 3 6 6 3 3 3 4" xfId="48750" xr:uid="{00000000-0005-0000-0000-00008AA80000}"/>
    <cellStyle name="Normal 3 6 6 3 3 4" xfId="15522" xr:uid="{00000000-0005-0000-0000-00008BA80000}"/>
    <cellStyle name="Normal 3 6 6 3 3 4 2" xfId="15523" xr:uid="{00000000-0005-0000-0000-00008CA80000}"/>
    <cellStyle name="Normal 3 6 6 3 3 4 3" xfId="48751" xr:uid="{00000000-0005-0000-0000-00008DA80000}"/>
    <cellStyle name="Normal 3 6 6 3 3 5" xfId="15524" xr:uid="{00000000-0005-0000-0000-00008EA80000}"/>
    <cellStyle name="Normal 3 6 6 3 3 5 2" xfId="15525" xr:uid="{00000000-0005-0000-0000-00008FA80000}"/>
    <cellStyle name="Normal 3 6 6 3 3 6" xfId="15526" xr:uid="{00000000-0005-0000-0000-000090A80000}"/>
    <cellStyle name="Normal 3 6 6 3 3 7" xfId="48752" xr:uid="{00000000-0005-0000-0000-000091A80000}"/>
    <cellStyle name="Normal 3 6 6 3 4" xfId="15527" xr:uid="{00000000-0005-0000-0000-000092A80000}"/>
    <cellStyle name="Normal 3 6 6 3 4 2" xfId="15528" xr:uid="{00000000-0005-0000-0000-000093A80000}"/>
    <cellStyle name="Normal 3 6 6 3 4 2 2" xfId="31830" xr:uid="{00000000-0005-0000-0000-000094A80000}"/>
    <cellStyle name="Normal 3 6 6 3 4 2 2 2" xfId="31831" xr:uid="{00000000-0005-0000-0000-000095A80000}"/>
    <cellStyle name="Normal 3 6 6 3 4 2 2 2 2" xfId="31832" xr:uid="{00000000-0005-0000-0000-000096A80000}"/>
    <cellStyle name="Normal 3 6 6 3 4 2 2 2 3" xfId="48753" xr:uid="{00000000-0005-0000-0000-000097A80000}"/>
    <cellStyle name="Normal 3 6 6 3 4 2 2 3" xfId="31833" xr:uid="{00000000-0005-0000-0000-000098A80000}"/>
    <cellStyle name="Normal 3 6 6 3 4 2 2 4" xfId="48754" xr:uid="{00000000-0005-0000-0000-000099A80000}"/>
    <cellStyle name="Normal 3 6 6 3 4 2 3" xfId="31834" xr:uid="{00000000-0005-0000-0000-00009AA80000}"/>
    <cellStyle name="Normal 3 6 6 3 4 2 3 2" xfId="31835" xr:uid="{00000000-0005-0000-0000-00009BA80000}"/>
    <cellStyle name="Normal 3 6 6 3 4 2 3 3" xfId="48755" xr:uid="{00000000-0005-0000-0000-00009CA80000}"/>
    <cellStyle name="Normal 3 6 6 3 4 2 4" xfId="31836" xr:uid="{00000000-0005-0000-0000-00009DA80000}"/>
    <cellStyle name="Normal 3 6 6 3 4 2 5" xfId="48756" xr:uid="{00000000-0005-0000-0000-00009EA80000}"/>
    <cellStyle name="Normal 3 6 6 3 4 3" xfId="15529" xr:uid="{00000000-0005-0000-0000-00009FA80000}"/>
    <cellStyle name="Normal 3 6 6 3 4 3 2" xfId="31837" xr:uid="{00000000-0005-0000-0000-0000A0A80000}"/>
    <cellStyle name="Normal 3 6 6 3 4 3 2 2" xfId="31838" xr:uid="{00000000-0005-0000-0000-0000A1A80000}"/>
    <cellStyle name="Normal 3 6 6 3 4 3 2 3" xfId="48757" xr:uid="{00000000-0005-0000-0000-0000A2A80000}"/>
    <cellStyle name="Normal 3 6 6 3 4 3 3" xfId="31839" xr:uid="{00000000-0005-0000-0000-0000A3A80000}"/>
    <cellStyle name="Normal 3 6 6 3 4 3 4" xfId="48758" xr:uid="{00000000-0005-0000-0000-0000A4A80000}"/>
    <cellStyle name="Normal 3 6 6 3 4 4" xfId="31840" xr:uid="{00000000-0005-0000-0000-0000A5A80000}"/>
    <cellStyle name="Normal 3 6 6 3 4 4 2" xfId="31841" xr:uid="{00000000-0005-0000-0000-0000A6A80000}"/>
    <cellStyle name="Normal 3 6 6 3 4 4 3" xfId="48759" xr:uid="{00000000-0005-0000-0000-0000A7A80000}"/>
    <cellStyle name="Normal 3 6 6 3 4 5" xfId="31842" xr:uid="{00000000-0005-0000-0000-0000A8A80000}"/>
    <cellStyle name="Normal 3 6 6 3 4 6" xfId="48760" xr:uid="{00000000-0005-0000-0000-0000A9A80000}"/>
    <cellStyle name="Normal 3 6 6 3 5" xfId="15530" xr:uid="{00000000-0005-0000-0000-0000AAA80000}"/>
    <cellStyle name="Normal 3 6 6 3 5 2" xfId="15531" xr:uid="{00000000-0005-0000-0000-0000ABA80000}"/>
    <cellStyle name="Normal 3 6 6 3 5 2 2" xfId="31843" xr:uid="{00000000-0005-0000-0000-0000ACA80000}"/>
    <cellStyle name="Normal 3 6 6 3 5 2 2 2" xfId="31844" xr:uid="{00000000-0005-0000-0000-0000ADA80000}"/>
    <cellStyle name="Normal 3 6 6 3 5 2 2 3" xfId="48761" xr:uid="{00000000-0005-0000-0000-0000AEA80000}"/>
    <cellStyle name="Normal 3 6 6 3 5 2 3" xfId="31845" xr:uid="{00000000-0005-0000-0000-0000AFA80000}"/>
    <cellStyle name="Normal 3 6 6 3 5 2 4" xfId="48762" xr:uid="{00000000-0005-0000-0000-0000B0A80000}"/>
    <cellStyle name="Normal 3 6 6 3 5 3" xfId="31846" xr:uid="{00000000-0005-0000-0000-0000B1A80000}"/>
    <cellStyle name="Normal 3 6 6 3 5 3 2" xfId="31847" xr:uid="{00000000-0005-0000-0000-0000B2A80000}"/>
    <cellStyle name="Normal 3 6 6 3 5 3 3" xfId="48763" xr:uid="{00000000-0005-0000-0000-0000B3A80000}"/>
    <cellStyle name="Normal 3 6 6 3 5 4" xfId="31848" xr:uid="{00000000-0005-0000-0000-0000B4A80000}"/>
    <cellStyle name="Normal 3 6 6 3 5 5" xfId="48764" xr:uid="{00000000-0005-0000-0000-0000B5A80000}"/>
    <cellStyle name="Normal 3 6 6 3 6" xfId="15532" xr:uid="{00000000-0005-0000-0000-0000B6A80000}"/>
    <cellStyle name="Normal 3 6 6 3 6 2" xfId="15533" xr:uid="{00000000-0005-0000-0000-0000B7A80000}"/>
    <cellStyle name="Normal 3 6 6 3 6 2 2" xfId="31849" xr:uid="{00000000-0005-0000-0000-0000B8A80000}"/>
    <cellStyle name="Normal 3 6 6 3 6 2 3" xfId="48765" xr:uid="{00000000-0005-0000-0000-0000B9A80000}"/>
    <cellStyle name="Normal 3 6 6 3 6 3" xfId="31850" xr:uid="{00000000-0005-0000-0000-0000BAA80000}"/>
    <cellStyle name="Normal 3 6 6 3 6 4" xfId="48766" xr:uid="{00000000-0005-0000-0000-0000BBA80000}"/>
    <cellStyle name="Normal 3 6 6 3 7" xfId="15534" xr:uid="{00000000-0005-0000-0000-0000BCA80000}"/>
    <cellStyle name="Normal 3 6 6 3 7 2" xfId="15535" xr:uid="{00000000-0005-0000-0000-0000BDA80000}"/>
    <cellStyle name="Normal 3 6 6 3 7 3" xfId="48767" xr:uid="{00000000-0005-0000-0000-0000BEA80000}"/>
    <cellStyle name="Normal 3 6 6 3 8" xfId="15536" xr:uid="{00000000-0005-0000-0000-0000BFA80000}"/>
    <cellStyle name="Normal 3 6 6 3 8 2" xfId="48768" xr:uid="{00000000-0005-0000-0000-0000C0A80000}"/>
    <cellStyle name="Normal 3 6 6 3 9" xfId="48769" xr:uid="{00000000-0005-0000-0000-0000C1A80000}"/>
    <cellStyle name="Normal 3 6 6 4" xfId="15537" xr:uid="{00000000-0005-0000-0000-0000C2A80000}"/>
    <cellStyle name="Normal 3 6 6 4 10" xfId="48770" xr:uid="{00000000-0005-0000-0000-0000C3A80000}"/>
    <cellStyle name="Normal 3 6 6 4 2" xfId="15538" xr:uid="{00000000-0005-0000-0000-0000C4A80000}"/>
    <cellStyle name="Normal 3 6 6 4 2 2" xfId="15539" xr:uid="{00000000-0005-0000-0000-0000C5A80000}"/>
    <cellStyle name="Normal 3 6 6 4 2 2 2" xfId="15540" xr:uid="{00000000-0005-0000-0000-0000C6A80000}"/>
    <cellStyle name="Normal 3 6 6 4 2 2 2 2" xfId="31851" xr:uid="{00000000-0005-0000-0000-0000C7A80000}"/>
    <cellStyle name="Normal 3 6 6 4 2 2 2 2 2" xfId="31852" xr:uid="{00000000-0005-0000-0000-0000C8A80000}"/>
    <cellStyle name="Normal 3 6 6 4 2 2 2 2 3" xfId="48771" xr:uid="{00000000-0005-0000-0000-0000C9A80000}"/>
    <cellStyle name="Normal 3 6 6 4 2 2 2 3" xfId="31853" xr:uid="{00000000-0005-0000-0000-0000CAA80000}"/>
    <cellStyle name="Normal 3 6 6 4 2 2 2 4" xfId="48772" xr:uid="{00000000-0005-0000-0000-0000CBA80000}"/>
    <cellStyle name="Normal 3 6 6 4 2 2 3" xfId="15541" xr:uid="{00000000-0005-0000-0000-0000CCA80000}"/>
    <cellStyle name="Normal 3 6 6 4 2 2 3 2" xfId="31854" xr:uid="{00000000-0005-0000-0000-0000CDA80000}"/>
    <cellStyle name="Normal 3 6 6 4 2 2 3 3" xfId="48773" xr:uid="{00000000-0005-0000-0000-0000CEA80000}"/>
    <cellStyle name="Normal 3 6 6 4 2 2 4" xfId="31855" xr:uid="{00000000-0005-0000-0000-0000CFA80000}"/>
    <cellStyle name="Normal 3 6 6 4 2 2 5" xfId="48774" xr:uid="{00000000-0005-0000-0000-0000D0A80000}"/>
    <cellStyle name="Normal 3 6 6 4 2 3" xfId="15542" xr:uid="{00000000-0005-0000-0000-0000D1A80000}"/>
    <cellStyle name="Normal 3 6 6 4 2 3 2" xfId="15543" xr:uid="{00000000-0005-0000-0000-0000D2A80000}"/>
    <cellStyle name="Normal 3 6 6 4 2 3 2 2" xfId="31856" xr:uid="{00000000-0005-0000-0000-0000D3A80000}"/>
    <cellStyle name="Normal 3 6 6 4 2 3 2 3" xfId="48775" xr:uid="{00000000-0005-0000-0000-0000D4A80000}"/>
    <cellStyle name="Normal 3 6 6 4 2 3 3" xfId="31857" xr:uid="{00000000-0005-0000-0000-0000D5A80000}"/>
    <cellStyle name="Normal 3 6 6 4 2 3 4" xfId="48776" xr:uid="{00000000-0005-0000-0000-0000D6A80000}"/>
    <cellStyle name="Normal 3 6 6 4 2 4" xfId="15544" xr:uid="{00000000-0005-0000-0000-0000D7A80000}"/>
    <cellStyle name="Normal 3 6 6 4 2 4 2" xfId="15545" xr:uid="{00000000-0005-0000-0000-0000D8A80000}"/>
    <cellStyle name="Normal 3 6 6 4 2 4 3" xfId="48777" xr:uid="{00000000-0005-0000-0000-0000D9A80000}"/>
    <cellStyle name="Normal 3 6 6 4 2 5" xfId="15546" xr:uid="{00000000-0005-0000-0000-0000DAA80000}"/>
    <cellStyle name="Normal 3 6 6 4 2 5 2" xfId="15547" xr:uid="{00000000-0005-0000-0000-0000DBA80000}"/>
    <cellStyle name="Normal 3 6 6 4 2 6" xfId="15548" xr:uid="{00000000-0005-0000-0000-0000DCA80000}"/>
    <cellStyle name="Normal 3 6 6 4 2 7" xfId="48778" xr:uid="{00000000-0005-0000-0000-0000DDA80000}"/>
    <cellStyle name="Normal 3 6 6 4 3" xfId="15549" xr:uid="{00000000-0005-0000-0000-0000DEA80000}"/>
    <cellStyle name="Normal 3 6 6 4 3 2" xfId="15550" xr:uid="{00000000-0005-0000-0000-0000DFA80000}"/>
    <cellStyle name="Normal 3 6 6 4 3 2 2" xfId="31858" xr:uid="{00000000-0005-0000-0000-0000E0A80000}"/>
    <cellStyle name="Normal 3 6 6 4 3 2 2 2" xfId="31859" xr:uid="{00000000-0005-0000-0000-0000E1A80000}"/>
    <cellStyle name="Normal 3 6 6 4 3 2 2 2 2" xfId="31860" xr:uid="{00000000-0005-0000-0000-0000E2A80000}"/>
    <cellStyle name="Normal 3 6 6 4 3 2 2 2 3" xfId="48779" xr:uid="{00000000-0005-0000-0000-0000E3A80000}"/>
    <cellStyle name="Normal 3 6 6 4 3 2 2 3" xfId="31861" xr:uid="{00000000-0005-0000-0000-0000E4A80000}"/>
    <cellStyle name="Normal 3 6 6 4 3 2 2 4" xfId="48780" xr:uid="{00000000-0005-0000-0000-0000E5A80000}"/>
    <cellStyle name="Normal 3 6 6 4 3 2 3" xfId="31862" xr:uid="{00000000-0005-0000-0000-0000E6A80000}"/>
    <cellStyle name="Normal 3 6 6 4 3 2 3 2" xfId="31863" xr:uid="{00000000-0005-0000-0000-0000E7A80000}"/>
    <cellStyle name="Normal 3 6 6 4 3 2 3 3" xfId="48781" xr:uid="{00000000-0005-0000-0000-0000E8A80000}"/>
    <cellStyle name="Normal 3 6 6 4 3 2 4" xfId="31864" xr:uid="{00000000-0005-0000-0000-0000E9A80000}"/>
    <cellStyle name="Normal 3 6 6 4 3 2 5" xfId="48782" xr:uid="{00000000-0005-0000-0000-0000EAA80000}"/>
    <cellStyle name="Normal 3 6 6 4 3 3" xfId="15551" xr:uid="{00000000-0005-0000-0000-0000EBA80000}"/>
    <cellStyle name="Normal 3 6 6 4 3 3 2" xfId="31865" xr:uid="{00000000-0005-0000-0000-0000ECA80000}"/>
    <cellStyle name="Normal 3 6 6 4 3 3 2 2" xfId="31866" xr:uid="{00000000-0005-0000-0000-0000EDA80000}"/>
    <cellStyle name="Normal 3 6 6 4 3 3 2 3" xfId="48783" xr:uid="{00000000-0005-0000-0000-0000EEA80000}"/>
    <cellStyle name="Normal 3 6 6 4 3 3 3" xfId="31867" xr:uid="{00000000-0005-0000-0000-0000EFA80000}"/>
    <cellStyle name="Normal 3 6 6 4 3 3 4" xfId="48784" xr:uid="{00000000-0005-0000-0000-0000F0A80000}"/>
    <cellStyle name="Normal 3 6 6 4 3 4" xfId="31868" xr:uid="{00000000-0005-0000-0000-0000F1A80000}"/>
    <cellStyle name="Normal 3 6 6 4 3 4 2" xfId="31869" xr:uid="{00000000-0005-0000-0000-0000F2A80000}"/>
    <cellStyle name="Normal 3 6 6 4 3 4 3" xfId="48785" xr:uid="{00000000-0005-0000-0000-0000F3A80000}"/>
    <cellStyle name="Normal 3 6 6 4 3 5" xfId="31870" xr:uid="{00000000-0005-0000-0000-0000F4A80000}"/>
    <cellStyle name="Normal 3 6 6 4 3 6" xfId="48786" xr:uid="{00000000-0005-0000-0000-0000F5A80000}"/>
    <cellStyle name="Normal 3 6 6 4 4" xfId="15552" xr:uid="{00000000-0005-0000-0000-0000F6A80000}"/>
    <cellStyle name="Normal 3 6 6 4 4 2" xfId="15553" xr:uid="{00000000-0005-0000-0000-0000F7A80000}"/>
    <cellStyle name="Normal 3 6 6 4 4 2 2" xfId="31871" xr:uid="{00000000-0005-0000-0000-0000F8A80000}"/>
    <cellStyle name="Normal 3 6 6 4 4 2 2 2" xfId="31872" xr:uid="{00000000-0005-0000-0000-0000F9A80000}"/>
    <cellStyle name="Normal 3 6 6 4 4 2 2 3" xfId="48787" xr:uid="{00000000-0005-0000-0000-0000FAA80000}"/>
    <cellStyle name="Normal 3 6 6 4 4 2 3" xfId="31873" xr:uid="{00000000-0005-0000-0000-0000FBA80000}"/>
    <cellStyle name="Normal 3 6 6 4 4 2 4" xfId="48788" xr:uid="{00000000-0005-0000-0000-0000FCA80000}"/>
    <cellStyle name="Normal 3 6 6 4 4 3" xfId="31874" xr:uid="{00000000-0005-0000-0000-0000FDA80000}"/>
    <cellStyle name="Normal 3 6 6 4 4 3 2" xfId="31875" xr:uid="{00000000-0005-0000-0000-0000FEA80000}"/>
    <cellStyle name="Normal 3 6 6 4 4 3 3" xfId="48789" xr:uid="{00000000-0005-0000-0000-0000FFA80000}"/>
    <cellStyle name="Normal 3 6 6 4 4 4" xfId="31876" xr:uid="{00000000-0005-0000-0000-000000A90000}"/>
    <cellStyle name="Normal 3 6 6 4 4 5" xfId="48790" xr:uid="{00000000-0005-0000-0000-000001A90000}"/>
    <cellStyle name="Normal 3 6 6 4 5" xfId="15554" xr:uid="{00000000-0005-0000-0000-000002A90000}"/>
    <cellStyle name="Normal 3 6 6 4 5 2" xfId="15555" xr:uid="{00000000-0005-0000-0000-000003A90000}"/>
    <cellStyle name="Normal 3 6 6 4 5 2 2" xfId="31877" xr:uid="{00000000-0005-0000-0000-000004A90000}"/>
    <cellStyle name="Normal 3 6 6 4 5 2 3" xfId="48791" xr:uid="{00000000-0005-0000-0000-000005A90000}"/>
    <cellStyle name="Normal 3 6 6 4 5 3" xfId="31878" xr:uid="{00000000-0005-0000-0000-000006A90000}"/>
    <cellStyle name="Normal 3 6 6 4 5 4" xfId="48792" xr:uid="{00000000-0005-0000-0000-000007A90000}"/>
    <cellStyle name="Normal 3 6 6 4 6" xfId="15556" xr:uid="{00000000-0005-0000-0000-000008A90000}"/>
    <cellStyle name="Normal 3 6 6 4 6 2" xfId="15557" xr:uid="{00000000-0005-0000-0000-000009A90000}"/>
    <cellStyle name="Normal 3 6 6 4 6 3" xfId="48793" xr:uid="{00000000-0005-0000-0000-00000AA90000}"/>
    <cellStyle name="Normal 3 6 6 4 7" xfId="15558" xr:uid="{00000000-0005-0000-0000-00000BA90000}"/>
    <cellStyle name="Normal 3 6 6 4 7 2" xfId="48794" xr:uid="{00000000-0005-0000-0000-00000CA90000}"/>
    <cellStyle name="Normal 3 6 6 4 8" xfId="48795" xr:uid="{00000000-0005-0000-0000-00000DA90000}"/>
    <cellStyle name="Normal 3 6 6 4 9" xfId="48796" xr:uid="{00000000-0005-0000-0000-00000EA90000}"/>
    <cellStyle name="Normal 3 6 6 5" xfId="15559" xr:uid="{00000000-0005-0000-0000-00000FA90000}"/>
    <cellStyle name="Normal 3 6 6 5 2" xfId="15560" xr:uid="{00000000-0005-0000-0000-000010A90000}"/>
    <cellStyle name="Normal 3 6 6 5 2 2" xfId="15561" xr:uid="{00000000-0005-0000-0000-000011A90000}"/>
    <cellStyle name="Normal 3 6 6 5 2 2 2" xfId="31879" xr:uid="{00000000-0005-0000-0000-000012A90000}"/>
    <cellStyle name="Normal 3 6 6 5 2 2 2 2" xfId="31880" xr:uid="{00000000-0005-0000-0000-000013A90000}"/>
    <cellStyle name="Normal 3 6 6 5 2 2 2 3" xfId="48797" xr:uid="{00000000-0005-0000-0000-000014A90000}"/>
    <cellStyle name="Normal 3 6 6 5 2 2 3" xfId="31881" xr:uid="{00000000-0005-0000-0000-000015A90000}"/>
    <cellStyle name="Normal 3 6 6 5 2 2 4" xfId="48798" xr:uid="{00000000-0005-0000-0000-000016A90000}"/>
    <cellStyle name="Normal 3 6 6 5 2 3" xfId="15562" xr:uid="{00000000-0005-0000-0000-000017A90000}"/>
    <cellStyle name="Normal 3 6 6 5 2 3 2" xfId="31882" xr:uid="{00000000-0005-0000-0000-000018A90000}"/>
    <cellStyle name="Normal 3 6 6 5 2 3 3" xfId="48799" xr:uid="{00000000-0005-0000-0000-000019A90000}"/>
    <cellStyle name="Normal 3 6 6 5 2 4" xfId="31883" xr:uid="{00000000-0005-0000-0000-00001AA90000}"/>
    <cellStyle name="Normal 3 6 6 5 2 5" xfId="48800" xr:uid="{00000000-0005-0000-0000-00001BA90000}"/>
    <cellStyle name="Normal 3 6 6 5 2 6" xfId="48801" xr:uid="{00000000-0005-0000-0000-00001CA90000}"/>
    <cellStyle name="Normal 3 6 6 5 3" xfId="15563" xr:uid="{00000000-0005-0000-0000-00001DA90000}"/>
    <cellStyle name="Normal 3 6 6 5 3 2" xfId="15564" xr:uid="{00000000-0005-0000-0000-00001EA90000}"/>
    <cellStyle name="Normal 3 6 6 5 3 2 2" xfId="31884" xr:uid="{00000000-0005-0000-0000-00001FA90000}"/>
    <cellStyle name="Normal 3 6 6 5 3 2 3" xfId="48802" xr:uid="{00000000-0005-0000-0000-000020A90000}"/>
    <cellStyle name="Normal 3 6 6 5 3 3" xfId="31885" xr:uid="{00000000-0005-0000-0000-000021A90000}"/>
    <cellStyle name="Normal 3 6 6 5 3 4" xfId="48803" xr:uid="{00000000-0005-0000-0000-000022A90000}"/>
    <cellStyle name="Normal 3 6 6 5 4" xfId="15565" xr:uid="{00000000-0005-0000-0000-000023A90000}"/>
    <cellStyle name="Normal 3 6 6 5 4 2" xfId="15566" xr:uid="{00000000-0005-0000-0000-000024A90000}"/>
    <cellStyle name="Normal 3 6 6 5 4 3" xfId="48804" xr:uid="{00000000-0005-0000-0000-000025A90000}"/>
    <cellStyle name="Normal 3 6 6 5 5" xfId="15567" xr:uid="{00000000-0005-0000-0000-000026A90000}"/>
    <cellStyle name="Normal 3 6 6 5 5 2" xfId="15568" xr:uid="{00000000-0005-0000-0000-000027A90000}"/>
    <cellStyle name="Normal 3 6 6 5 6" xfId="15569" xr:uid="{00000000-0005-0000-0000-000028A90000}"/>
    <cellStyle name="Normal 3 6 6 5 7" xfId="48805" xr:uid="{00000000-0005-0000-0000-000029A90000}"/>
    <cellStyle name="Normal 3 6 6 6" xfId="15570" xr:uid="{00000000-0005-0000-0000-00002AA90000}"/>
    <cellStyle name="Normal 3 6 6 6 2" xfId="15571" xr:uid="{00000000-0005-0000-0000-00002BA90000}"/>
    <cellStyle name="Normal 3 6 6 6 2 2" xfId="31886" xr:uid="{00000000-0005-0000-0000-00002CA90000}"/>
    <cellStyle name="Normal 3 6 6 6 2 2 2" xfId="31887" xr:uid="{00000000-0005-0000-0000-00002DA90000}"/>
    <cellStyle name="Normal 3 6 6 6 2 2 2 2" xfId="31888" xr:uid="{00000000-0005-0000-0000-00002EA90000}"/>
    <cellStyle name="Normal 3 6 6 6 2 2 2 3" xfId="48806" xr:uid="{00000000-0005-0000-0000-00002FA90000}"/>
    <cellStyle name="Normal 3 6 6 6 2 2 3" xfId="31889" xr:uid="{00000000-0005-0000-0000-000030A90000}"/>
    <cellStyle name="Normal 3 6 6 6 2 2 4" xfId="48807" xr:uid="{00000000-0005-0000-0000-000031A90000}"/>
    <cellStyle name="Normal 3 6 6 6 2 3" xfId="31890" xr:uid="{00000000-0005-0000-0000-000032A90000}"/>
    <cellStyle name="Normal 3 6 6 6 2 3 2" xfId="31891" xr:uid="{00000000-0005-0000-0000-000033A90000}"/>
    <cellStyle name="Normal 3 6 6 6 2 3 3" xfId="48808" xr:uid="{00000000-0005-0000-0000-000034A90000}"/>
    <cellStyle name="Normal 3 6 6 6 2 4" xfId="31892" xr:uid="{00000000-0005-0000-0000-000035A90000}"/>
    <cellStyle name="Normal 3 6 6 6 2 5" xfId="48809" xr:uid="{00000000-0005-0000-0000-000036A90000}"/>
    <cellStyle name="Normal 3 6 6 6 3" xfId="15572" xr:uid="{00000000-0005-0000-0000-000037A90000}"/>
    <cellStyle name="Normal 3 6 6 6 3 2" xfId="31893" xr:uid="{00000000-0005-0000-0000-000038A90000}"/>
    <cellStyle name="Normal 3 6 6 6 3 2 2" xfId="31894" xr:uid="{00000000-0005-0000-0000-000039A90000}"/>
    <cellStyle name="Normal 3 6 6 6 3 2 3" xfId="48810" xr:uid="{00000000-0005-0000-0000-00003AA90000}"/>
    <cellStyle name="Normal 3 6 6 6 3 3" xfId="31895" xr:uid="{00000000-0005-0000-0000-00003BA90000}"/>
    <cellStyle name="Normal 3 6 6 6 3 4" xfId="48811" xr:uid="{00000000-0005-0000-0000-00003CA90000}"/>
    <cellStyle name="Normal 3 6 6 6 4" xfId="31896" xr:uid="{00000000-0005-0000-0000-00003DA90000}"/>
    <cellStyle name="Normal 3 6 6 6 4 2" xfId="31897" xr:uid="{00000000-0005-0000-0000-00003EA90000}"/>
    <cellStyle name="Normal 3 6 6 6 4 3" xfId="48812" xr:uid="{00000000-0005-0000-0000-00003FA90000}"/>
    <cellStyle name="Normal 3 6 6 6 5" xfId="31898" xr:uid="{00000000-0005-0000-0000-000040A90000}"/>
    <cellStyle name="Normal 3 6 6 6 6" xfId="48813" xr:uid="{00000000-0005-0000-0000-000041A90000}"/>
    <cellStyle name="Normal 3 6 6 6 7" xfId="48814" xr:uid="{00000000-0005-0000-0000-000042A90000}"/>
    <cellStyle name="Normal 3 6 6 7" xfId="15573" xr:uid="{00000000-0005-0000-0000-000043A90000}"/>
    <cellStyle name="Normal 3 6 6 7 2" xfId="15574" xr:uid="{00000000-0005-0000-0000-000044A90000}"/>
    <cellStyle name="Normal 3 6 6 7 2 2" xfId="31899" xr:uid="{00000000-0005-0000-0000-000045A90000}"/>
    <cellStyle name="Normal 3 6 6 7 2 2 2" xfId="31900" xr:uid="{00000000-0005-0000-0000-000046A90000}"/>
    <cellStyle name="Normal 3 6 6 7 2 2 3" xfId="48815" xr:uid="{00000000-0005-0000-0000-000047A90000}"/>
    <cellStyle name="Normal 3 6 6 7 2 3" xfId="31901" xr:uid="{00000000-0005-0000-0000-000048A90000}"/>
    <cellStyle name="Normal 3 6 6 7 2 4" xfId="48816" xr:uid="{00000000-0005-0000-0000-000049A90000}"/>
    <cellStyle name="Normal 3 6 6 7 3" xfId="15575" xr:uid="{00000000-0005-0000-0000-00004AA90000}"/>
    <cellStyle name="Normal 3 6 6 7 3 2" xfId="31902" xr:uid="{00000000-0005-0000-0000-00004BA90000}"/>
    <cellStyle name="Normal 3 6 6 7 3 3" xfId="48817" xr:uid="{00000000-0005-0000-0000-00004CA90000}"/>
    <cellStyle name="Normal 3 6 6 7 4" xfId="31903" xr:uid="{00000000-0005-0000-0000-00004DA90000}"/>
    <cellStyle name="Normal 3 6 6 7 5" xfId="48818" xr:uid="{00000000-0005-0000-0000-00004EA90000}"/>
    <cellStyle name="Normal 3 6 6 8" xfId="15576" xr:uid="{00000000-0005-0000-0000-00004FA90000}"/>
    <cellStyle name="Normal 3 6 6 8 2" xfId="15577" xr:uid="{00000000-0005-0000-0000-000050A90000}"/>
    <cellStyle name="Normal 3 6 6 8 2 2" xfId="31904" xr:uid="{00000000-0005-0000-0000-000051A90000}"/>
    <cellStyle name="Normal 3 6 6 8 2 2 2" xfId="31905" xr:uid="{00000000-0005-0000-0000-000052A90000}"/>
    <cellStyle name="Normal 3 6 6 8 2 2 3" xfId="48819" xr:uid="{00000000-0005-0000-0000-000053A90000}"/>
    <cellStyle name="Normal 3 6 6 8 2 3" xfId="31906" xr:uid="{00000000-0005-0000-0000-000054A90000}"/>
    <cellStyle name="Normal 3 6 6 8 2 4" xfId="48820" xr:uid="{00000000-0005-0000-0000-000055A90000}"/>
    <cellStyle name="Normal 3 6 6 8 3" xfId="31907" xr:uid="{00000000-0005-0000-0000-000056A90000}"/>
    <cellStyle name="Normal 3 6 6 8 3 2" xfId="31908" xr:uid="{00000000-0005-0000-0000-000057A90000}"/>
    <cellStyle name="Normal 3 6 6 8 3 3" xfId="48821" xr:uid="{00000000-0005-0000-0000-000058A90000}"/>
    <cellStyle name="Normal 3 6 6 8 4" xfId="31909" xr:uid="{00000000-0005-0000-0000-000059A90000}"/>
    <cellStyle name="Normal 3 6 6 8 5" xfId="48822" xr:uid="{00000000-0005-0000-0000-00005AA90000}"/>
    <cellStyle name="Normal 3 6 6 9" xfId="15578" xr:uid="{00000000-0005-0000-0000-00005BA90000}"/>
    <cellStyle name="Normal 3 6 6 9 2" xfId="15579" xr:uid="{00000000-0005-0000-0000-00005CA90000}"/>
    <cellStyle name="Normal 3 6 6 9 2 2" xfId="31910" xr:uid="{00000000-0005-0000-0000-00005DA90000}"/>
    <cellStyle name="Normal 3 6 6 9 2 2 2" xfId="31911" xr:uid="{00000000-0005-0000-0000-00005EA90000}"/>
    <cellStyle name="Normal 3 6 6 9 2 2 3" xfId="48823" xr:uid="{00000000-0005-0000-0000-00005FA90000}"/>
    <cellStyle name="Normal 3 6 6 9 2 3" xfId="31912" xr:uid="{00000000-0005-0000-0000-000060A90000}"/>
    <cellStyle name="Normal 3 6 6 9 2 4" xfId="48824" xr:uid="{00000000-0005-0000-0000-000061A90000}"/>
    <cellStyle name="Normal 3 6 6 9 3" xfId="31913" xr:uid="{00000000-0005-0000-0000-000062A90000}"/>
    <cellStyle name="Normal 3 6 6 9 3 2" xfId="31914" xr:uid="{00000000-0005-0000-0000-000063A90000}"/>
    <cellStyle name="Normal 3 6 6 9 3 3" xfId="48825" xr:uid="{00000000-0005-0000-0000-000064A90000}"/>
    <cellStyle name="Normal 3 6 6 9 4" xfId="31915" xr:uid="{00000000-0005-0000-0000-000065A90000}"/>
    <cellStyle name="Normal 3 6 6 9 5" xfId="48826" xr:uid="{00000000-0005-0000-0000-000066A90000}"/>
    <cellStyle name="Normal 3 6 7" xfId="15580" xr:uid="{00000000-0005-0000-0000-000067A90000}"/>
    <cellStyle name="Normal 3 6 7 10" xfId="48827" xr:uid="{00000000-0005-0000-0000-000068A90000}"/>
    <cellStyle name="Normal 3 6 7 11" xfId="48828" xr:uid="{00000000-0005-0000-0000-000069A90000}"/>
    <cellStyle name="Normal 3 6 7 12" xfId="48829" xr:uid="{00000000-0005-0000-0000-00006AA90000}"/>
    <cellStyle name="Normal 3 6 7 2" xfId="15581" xr:uid="{00000000-0005-0000-0000-00006BA90000}"/>
    <cellStyle name="Normal 3 6 7 2 2" xfId="15582" xr:uid="{00000000-0005-0000-0000-00006CA90000}"/>
    <cellStyle name="Normal 3 6 7 2 2 2" xfId="15583" xr:uid="{00000000-0005-0000-0000-00006DA90000}"/>
    <cellStyle name="Normal 3 6 7 2 2 2 2" xfId="15584" xr:uid="{00000000-0005-0000-0000-00006EA90000}"/>
    <cellStyle name="Normal 3 6 7 2 2 2 2 2" xfId="31916" xr:uid="{00000000-0005-0000-0000-00006FA90000}"/>
    <cellStyle name="Normal 3 6 7 2 2 2 2 2 2" xfId="31917" xr:uid="{00000000-0005-0000-0000-000070A90000}"/>
    <cellStyle name="Normal 3 6 7 2 2 2 2 2 3" xfId="48830" xr:uid="{00000000-0005-0000-0000-000071A90000}"/>
    <cellStyle name="Normal 3 6 7 2 2 2 2 3" xfId="31918" xr:uid="{00000000-0005-0000-0000-000072A90000}"/>
    <cellStyle name="Normal 3 6 7 2 2 2 2 4" xfId="48831" xr:uid="{00000000-0005-0000-0000-000073A90000}"/>
    <cellStyle name="Normal 3 6 7 2 2 2 3" xfId="15585" xr:uid="{00000000-0005-0000-0000-000074A90000}"/>
    <cellStyle name="Normal 3 6 7 2 2 2 3 2" xfId="31919" xr:uid="{00000000-0005-0000-0000-000075A90000}"/>
    <cellStyle name="Normal 3 6 7 2 2 2 3 3" xfId="48832" xr:uid="{00000000-0005-0000-0000-000076A90000}"/>
    <cellStyle name="Normal 3 6 7 2 2 2 4" xfId="31920" xr:uid="{00000000-0005-0000-0000-000077A90000}"/>
    <cellStyle name="Normal 3 6 7 2 2 2 5" xfId="48833" xr:uid="{00000000-0005-0000-0000-000078A90000}"/>
    <cellStyle name="Normal 3 6 7 2 2 3" xfId="15586" xr:uid="{00000000-0005-0000-0000-000079A90000}"/>
    <cellStyle name="Normal 3 6 7 2 2 3 2" xfId="15587" xr:uid="{00000000-0005-0000-0000-00007AA90000}"/>
    <cellStyle name="Normal 3 6 7 2 2 3 2 2" xfId="31921" xr:uid="{00000000-0005-0000-0000-00007BA90000}"/>
    <cellStyle name="Normal 3 6 7 2 2 3 2 3" xfId="48834" xr:uid="{00000000-0005-0000-0000-00007CA90000}"/>
    <cellStyle name="Normal 3 6 7 2 2 3 3" xfId="31922" xr:uid="{00000000-0005-0000-0000-00007DA90000}"/>
    <cellStyle name="Normal 3 6 7 2 2 3 4" xfId="48835" xr:uid="{00000000-0005-0000-0000-00007EA90000}"/>
    <cellStyle name="Normal 3 6 7 2 2 4" xfId="15588" xr:uid="{00000000-0005-0000-0000-00007FA90000}"/>
    <cellStyle name="Normal 3 6 7 2 2 4 2" xfId="15589" xr:uid="{00000000-0005-0000-0000-000080A90000}"/>
    <cellStyle name="Normal 3 6 7 2 2 4 3" xfId="48836" xr:uid="{00000000-0005-0000-0000-000081A90000}"/>
    <cellStyle name="Normal 3 6 7 2 2 5" xfId="15590" xr:uid="{00000000-0005-0000-0000-000082A90000}"/>
    <cellStyle name="Normal 3 6 7 2 2 5 2" xfId="15591" xr:uid="{00000000-0005-0000-0000-000083A90000}"/>
    <cellStyle name="Normal 3 6 7 2 2 6" xfId="15592" xr:uid="{00000000-0005-0000-0000-000084A90000}"/>
    <cellStyle name="Normal 3 6 7 2 2 7" xfId="48837" xr:uid="{00000000-0005-0000-0000-000085A90000}"/>
    <cellStyle name="Normal 3 6 7 2 3" xfId="15593" xr:uid="{00000000-0005-0000-0000-000086A90000}"/>
    <cellStyle name="Normal 3 6 7 2 3 2" xfId="15594" xr:uid="{00000000-0005-0000-0000-000087A90000}"/>
    <cellStyle name="Normal 3 6 7 2 3 2 2" xfId="31923" xr:uid="{00000000-0005-0000-0000-000088A90000}"/>
    <cellStyle name="Normal 3 6 7 2 3 2 2 2" xfId="31924" xr:uid="{00000000-0005-0000-0000-000089A90000}"/>
    <cellStyle name="Normal 3 6 7 2 3 2 2 3" xfId="48838" xr:uid="{00000000-0005-0000-0000-00008AA90000}"/>
    <cellStyle name="Normal 3 6 7 2 3 2 3" xfId="31925" xr:uid="{00000000-0005-0000-0000-00008BA90000}"/>
    <cellStyle name="Normal 3 6 7 2 3 2 4" xfId="48839" xr:uid="{00000000-0005-0000-0000-00008CA90000}"/>
    <cellStyle name="Normal 3 6 7 2 3 3" xfId="15595" xr:uid="{00000000-0005-0000-0000-00008DA90000}"/>
    <cellStyle name="Normal 3 6 7 2 3 3 2" xfId="31926" xr:uid="{00000000-0005-0000-0000-00008EA90000}"/>
    <cellStyle name="Normal 3 6 7 2 3 3 3" xfId="48840" xr:uid="{00000000-0005-0000-0000-00008FA90000}"/>
    <cellStyle name="Normal 3 6 7 2 3 4" xfId="31927" xr:uid="{00000000-0005-0000-0000-000090A90000}"/>
    <cellStyle name="Normal 3 6 7 2 3 5" xfId="48841" xr:uid="{00000000-0005-0000-0000-000091A90000}"/>
    <cellStyle name="Normal 3 6 7 2 4" xfId="15596" xr:uid="{00000000-0005-0000-0000-000092A90000}"/>
    <cellStyle name="Normal 3 6 7 2 4 2" xfId="15597" xr:uid="{00000000-0005-0000-0000-000093A90000}"/>
    <cellStyle name="Normal 3 6 7 2 4 2 2" xfId="31928" xr:uid="{00000000-0005-0000-0000-000094A90000}"/>
    <cellStyle name="Normal 3 6 7 2 4 2 3" xfId="48842" xr:uid="{00000000-0005-0000-0000-000095A90000}"/>
    <cellStyle name="Normal 3 6 7 2 4 3" xfId="31929" xr:uid="{00000000-0005-0000-0000-000096A90000}"/>
    <cellStyle name="Normal 3 6 7 2 4 4" xfId="48843" xr:uid="{00000000-0005-0000-0000-000097A90000}"/>
    <cellStyle name="Normal 3 6 7 2 5" xfId="15598" xr:uid="{00000000-0005-0000-0000-000098A90000}"/>
    <cellStyle name="Normal 3 6 7 2 5 2" xfId="15599" xr:uid="{00000000-0005-0000-0000-000099A90000}"/>
    <cellStyle name="Normal 3 6 7 2 5 3" xfId="48844" xr:uid="{00000000-0005-0000-0000-00009AA90000}"/>
    <cellStyle name="Normal 3 6 7 2 6" xfId="15600" xr:uid="{00000000-0005-0000-0000-00009BA90000}"/>
    <cellStyle name="Normal 3 6 7 2 6 2" xfId="15601" xr:uid="{00000000-0005-0000-0000-00009CA90000}"/>
    <cellStyle name="Normal 3 6 7 2 7" xfId="15602" xr:uid="{00000000-0005-0000-0000-00009DA90000}"/>
    <cellStyle name="Normal 3 6 7 2 8" xfId="48845" xr:uid="{00000000-0005-0000-0000-00009EA90000}"/>
    <cellStyle name="Normal 3 6 7 3" xfId="15603" xr:uid="{00000000-0005-0000-0000-00009FA90000}"/>
    <cellStyle name="Normal 3 6 7 3 2" xfId="15604" xr:uid="{00000000-0005-0000-0000-0000A0A90000}"/>
    <cellStyle name="Normal 3 6 7 3 2 2" xfId="15605" xr:uid="{00000000-0005-0000-0000-0000A1A90000}"/>
    <cellStyle name="Normal 3 6 7 3 2 2 2" xfId="31930" xr:uid="{00000000-0005-0000-0000-0000A2A90000}"/>
    <cellStyle name="Normal 3 6 7 3 2 2 2 2" xfId="31931" xr:uid="{00000000-0005-0000-0000-0000A3A90000}"/>
    <cellStyle name="Normal 3 6 7 3 2 2 2 3" xfId="48846" xr:uid="{00000000-0005-0000-0000-0000A4A90000}"/>
    <cellStyle name="Normal 3 6 7 3 2 2 3" xfId="31932" xr:uid="{00000000-0005-0000-0000-0000A5A90000}"/>
    <cellStyle name="Normal 3 6 7 3 2 2 4" xfId="48847" xr:uid="{00000000-0005-0000-0000-0000A6A90000}"/>
    <cellStyle name="Normal 3 6 7 3 2 3" xfId="15606" xr:uid="{00000000-0005-0000-0000-0000A7A90000}"/>
    <cellStyle name="Normal 3 6 7 3 2 3 2" xfId="31933" xr:uid="{00000000-0005-0000-0000-0000A8A90000}"/>
    <cellStyle name="Normal 3 6 7 3 2 3 3" xfId="48848" xr:uid="{00000000-0005-0000-0000-0000A9A90000}"/>
    <cellStyle name="Normal 3 6 7 3 2 4" xfId="31934" xr:uid="{00000000-0005-0000-0000-0000AAA90000}"/>
    <cellStyle name="Normal 3 6 7 3 2 5" xfId="48849" xr:uid="{00000000-0005-0000-0000-0000ABA90000}"/>
    <cellStyle name="Normal 3 6 7 3 3" xfId="15607" xr:uid="{00000000-0005-0000-0000-0000ACA90000}"/>
    <cellStyle name="Normal 3 6 7 3 3 2" xfId="15608" xr:uid="{00000000-0005-0000-0000-0000ADA90000}"/>
    <cellStyle name="Normal 3 6 7 3 3 2 2" xfId="31935" xr:uid="{00000000-0005-0000-0000-0000AEA90000}"/>
    <cellStyle name="Normal 3 6 7 3 3 2 3" xfId="48850" xr:uid="{00000000-0005-0000-0000-0000AFA90000}"/>
    <cellStyle name="Normal 3 6 7 3 3 3" xfId="31936" xr:uid="{00000000-0005-0000-0000-0000B0A90000}"/>
    <cellStyle name="Normal 3 6 7 3 3 4" xfId="48851" xr:uid="{00000000-0005-0000-0000-0000B1A90000}"/>
    <cellStyle name="Normal 3 6 7 3 4" xfId="15609" xr:uid="{00000000-0005-0000-0000-0000B2A90000}"/>
    <cellStyle name="Normal 3 6 7 3 4 2" xfId="15610" xr:uid="{00000000-0005-0000-0000-0000B3A90000}"/>
    <cellStyle name="Normal 3 6 7 3 4 3" xfId="48852" xr:uid="{00000000-0005-0000-0000-0000B4A90000}"/>
    <cellStyle name="Normal 3 6 7 3 5" xfId="15611" xr:uid="{00000000-0005-0000-0000-0000B5A90000}"/>
    <cellStyle name="Normal 3 6 7 3 5 2" xfId="15612" xr:uid="{00000000-0005-0000-0000-0000B6A90000}"/>
    <cellStyle name="Normal 3 6 7 3 6" xfId="15613" xr:uid="{00000000-0005-0000-0000-0000B7A90000}"/>
    <cellStyle name="Normal 3 6 7 3 7" xfId="48853" xr:uid="{00000000-0005-0000-0000-0000B8A90000}"/>
    <cellStyle name="Normal 3 6 7 4" xfId="15614" xr:uid="{00000000-0005-0000-0000-0000B9A90000}"/>
    <cellStyle name="Normal 3 6 7 4 2" xfId="15615" xr:uid="{00000000-0005-0000-0000-0000BAA90000}"/>
    <cellStyle name="Normal 3 6 7 4 2 2" xfId="31937" xr:uid="{00000000-0005-0000-0000-0000BBA90000}"/>
    <cellStyle name="Normal 3 6 7 4 2 2 2" xfId="31938" xr:uid="{00000000-0005-0000-0000-0000BCA90000}"/>
    <cellStyle name="Normal 3 6 7 4 2 2 2 2" xfId="31939" xr:uid="{00000000-0005-0000-0000-0000BDA90000}"/>
    <cellStyle name="Normal 3 6 7 4 2 2 2 3" xfId="48854" xr:uid="{00000000-0005-0000-0000-0000BEA90000}"/>
    <cellStyle name="Normal 3 6 7 4 2 2 3" xfId="31940" xr:uid="{00000000-0005-0000-0000-0000BFA90000}"/>
    <cellStyle name="Normal 3 6 7 4 2 2 4" xfId="48855" xr:uid="{00000000-0005-0000-0000-0000C0A90000}"/>
    <cellStyle name="Normal 3 6 7 4 2 3" xfId="31941" xr:uid="{00000000-0005-0000-0000-0000C1A90000}"/>
    <cellStyle name="Normal 3 6 7 4 2 3 2" xfId="31942" xr:uid="{00000000-0005-0000-0000-0000C2A90000}"/>
    <cellStyle name="Normal 3 6 7 4 2 3 3" xfId="48856" xr:uid="{00000000-0005-0000-0000-0000C3A90000}"/>
    <cellStyle name="Normal 3 6 7 4 2 4" xfId="31943" xr:uid="{00000000-0005-0000-0000-0000C4A90000}"/>
    <cellStyle name="Normal 3 6 7 4 2 5" xfId="48857" xr:uid="{00000000-0005-0000-0000-0000C5A90000}"/>
    <cellStyle name="Normal 3 6 7 4 3" xfId="15616" xr:uid="{00000000-0005-0000-0000-0000C6A90000}"/>
    <cellStyle name="Normal 3 6 7 4 3 2" xfId="31944" xr:uid="{00000000-0005-0000-0000-0000C7A90000}"/>
    <cellStyle name="Normal 3 6 7 4 3 2 2" xfId="31945" xr:uid="{00000000-0005-0000-0000-0000C8A90000}"/>
    <cellStyle name="Normal 3 6 7 4 3 2 3" xfId="48858" xr:uid="{00000000-0005-0000-0000-0000C9A90000}"/>
    <cellStyle name="Normal 3 6 7 4 3 3" xfId="31946" xr:uid="{00000000-0005-0000-0000-0000CAA90000}"/>
    <cellStyle name="Normal 3 6 7 4 3 4" xfId="48859" xr:uid="{00000000-0005-0000-0000-0000CBA90000}"/>
    <cellStyle name="Normal 3 6 7 4 4" xfId="31947" xr:uid="{00000000-0005-0000-0000-0000CCA90000}"/>
    <cellStyle name="Normal 3 6 7 4 4 2" xfId="31948" xr:uid="{00000000-0005-0000-0000-0000CDA90000}"/>
    <cellStyle name="Normal 3 6 7 4 4 3" xfId="48860" xr:uid="{00000000-0005-0000-0000-0000CEA90000}"/>
    <cellStyle name="Normal 3 6 7 4 5" xfId="31949" xr:uid="{00000000-0005-0000-0000-0000CFA90000}"/>
    <cellStyle name="Normal 3 6 7 4 6" xfId="48861" xr:uid="{00000000-0005-0000-0000-0000D0A90000}"/>
    <cellStyle name="Normal 3 6 7 5" xfId="15617" xr:uid="{00000000-0005-0000-0000-0000D1A90000}"/>
    <cellStyle name="Normal 3 6 7 5 2" xfId="15618" xr:uid="{00000000-0005-0000-0000-0000D2A90000}"/>
    <cellStyle name="Normal 3 6 7 5 2 2" xfId="31950" xr:uid="{00000000-0005-0000-0000-0000D3A90000}"/>
    <cellStyle name="Normal 3 6 7 5 2 2 2" xfId="31951" xr:uid="{00000000-0005-0000-0000-0000D4A90000}"/>
    <cellStyle name="Normal 3 6 7 5 2 2 3" xfId="48862" xr:uid="{00000000-0005-0000-0000-0000D5A90000}"/>
    <cellStyle name="Normal 3 6 7 5 2 3" xfId="31952" xr:uid="{00000000-0005-0000-0000-0000D6A90000}"/>
    <cellStyle name="Normal 3 6 7 5 2 4" xfId="48863" xr:uid="{00000000-0005-0000-0000-0000D7A90000}"/>
    <cellStyle name="Normal 3 6 7 5 3" xfId="31953" xr:uid="{00000000-0005-0000-0000-0000D8A90000}"/>
    <cellStyle name="Normal 3 6 7 5 3 2" xfId="31954" xr:uid="{00000000-0005-0000-0000-0000D9A90000}"/>
    <cellStyle name="Normal 3 6 7 5 3 3" xfId="48864" xr:uid="{00000000-0005-0000-0000-0000DAA90000}"/>
    <cellStyle name="Normal 3 6 7 5 4" xfId="31955" xr:uid="{00000000-0005-0000-0000-0000DBA90000}"/>
    <cellStyle name="Normal 3 6 7 5 5" xfId="48865" xr:uid="{00000000-0005-0000-0000-0000DCA90000}"/>
    <cellStyle name="Normal 3 6 7 6" xfId="15619" xr:uid="{00000000-0005-0000-0000-0000DDA90000}"/>
    <cellStyle name="Normal 3 6 7 6 2" xfId="15620" xr:uid="{00000000-0005-0000-0000-0000DEA90000}"/>
    <cellStyle name="Normal 3 6 7 6 2 2" xfId="31956" xr:uid="{00000000-0005-0000-0000-0000DFA90000}"/>
    <cellStyle name="Normal 3 6 7 6 2 2 2" xfId="31957" xr:uid="{00000000-0005-0000-0000-0000E0A90000}"/>
    <cellStyle name="Normal 3 6 7 6 2 2 3" xfId="48866" xr:uid="{00000000-0005-0000-0000-0000E1A90000}"/>
    <cellStyle name="Normal 3 6 7 6 2 3" xfId="31958" xr:uid="{00000000-0005-0000-0000-0000E2A90000}"/>
    <cellStyle name="Normal 3 6 7 6 2 4" xfId="48867" xr:uid="{00000000-0005-0000-0000-0000E3A90000}"/>
    <cellStyle name="Normal 3 6 7 6 3" xfId="31959" xr:uid="{00000000-0005-0000-0000-0000E4A90000}"/>
    <cellStyle name="Normal 3 6 7 6 3 2" xfId="31960" xr:uid="{00000000-0005-0000-0000-0000E5A90000}"/>
    <cellStyle name="Normal 3 6 7 6 3 3" xfId="48868" xr:uid="{00000000-0005-0000-0000-0000E6A90000}"/>
    <cellStyle name="Normal 3 6 7 6 4" xfId="31961" xr:uid="{00000000-0005-0000-0000-0000E7A90000}"/>
    <cellStyle name="Normal 3 6 7 6 5" xfId="48869" xr:uid="{00000000-0005-0000-0000-0000E8A90000}"/>
    <cellStyle name="Normal 3 6 7 7" xfId="15621" xr:uid="{00000000-0005-0000-0000-0000E9A90000}"/>
    <cellStyle name="Normal 3 6 7 7 2" xfId="15622" xr:uid="{00000000-0005-0000-0000-0000EAA90000}"/>
    <cellStyle name="Normal 3 6 7 7 2 2" xfId="31962" xr:uid="{00000000-0005-0000-0000-0000EBA90000}"/>
    <cellStyle name="Normal 3 6 7 7 2 3" xfId="48870" xr:uid="{00000000-0005-0000-0000-0000ECA90000}"/>
    <cellStyle name="Normal 3 6 7 7 3" xfId="31963" xr:uid="{00000000-0005-0000-0000-0000EDA90000}"/>
    <cellStyle name="Normal 3 6 7 7 4" xfId="48871" xr:uid="{00000000-0005-0000-0000-0000EEA90000}"/>
    <cellStyle name="Normal 3 6 7 8" xfId="15623" xr:uid="{00000000-0005-0000-0000-0000EFA90000}"/>
    <cellStyle name="Normal 3 6 7 8 2" xfId="31964" xr:uid="{00000000-0005-0000-0000-0000F0A90000}"/>
    <cellStyle name="Normal 3 6 7 8 3" xfId="48872" xr:uid="{00000000-0005-0000-0000-0000F1A90000}"/>
    <cellStyle name="Normal 3 6 7 9" xfId="31965" xr:uid="{00000000-0005-0000-0000-0000F2A90000}"/>
    <cellStyle name="Normal 3 6 7 9 2" xfId="48873" xr:uid="{00000000-0005-0000-0000-0000F3A90000}"/>
    <cellStyle name="Normal 3 6 8" xfId="15624" xr:uid="{00000000-0005-0000-0000-0000F4A90000}"/>
    <cellStyle name="Normal 3 6 8 10" xfId="48874" xr:uid="{00000000-0005-0000-0000-0000F5A90000}"/>
    <cellStyle name="Normal 3 6 8 11" xfId="48875" xr:uid="{00000000-0005-0000-0000-0000F6A90000}"/>
    <cellStyle name="Normal 3 6 8 2" xfId="15625" xr:uid="{00000000-0005-0000-0000-0000F7A90000}"/>
    <cellStyle name="Normal 3 6 8 2 2" xfId="15626" xr:uid="{00000000-0005-0000-0000-0000F8A90000}"/>
    <cellStyle name="Normal 3 6 8 2 2 2" xfId="15627" xr:uid="{00000000-0005-0000-0000-0000F9A90000}"/>
    <cellStyle name="Normal 3 6 8 2 2 2 2" xfId="15628" xr:uid="{00000000-0005-0000-0000-0000FAA90000}"/>
    <cellStyle name="Normal 3 6 8 2 2 2 2 2" xfId="31966" xr:uid="{00000000-0005-0000-0000-0000FBA90000}"/>
    <cellStyle name="Normal 3 6 8 2 2 2 2 2 2" xfId="31967" xr:uid="{00000000-0005-0000-0000-0000FCA90000}"/>
    <cellStyle name="Normal 3 6 8 2 2 2 2 2 3" xfId="48876" xr:uid="{00000000-0005-0000-0000-0000FDA90000}"/>
    <cellStyle name="Normal 3 6 8 2 2 2 2 3" xfId="31968" xr:uid="{00000000-0005-0000-0000-0000FEA90000}"/>
    <cellStyle name="Normal 3 6 8 2 2 2 2 4" xfId="48877" xr:uid="{00000000-0005-0000-0000-0000FFA90000}"/>
    <cellStyle name="Normal 3 6 8 2 2 2 3" xfId="15629" xr:uid="{00000000-0005-0000-0000-000000AA0000}"/>
    <cellStyle name="Normal 3 6 8 2 2 2 3 2" xfId="31969" xr:uid="{00000000-0005-0000-0000-000001AA0000}"/>
    <cellStyle name="Normal 3 6 8 2 2 2 3 3" xfId="48878" xr:uid="{00000000-0005-0000-0000-000002AA0000}"/>
    <cellStyle name="Normal 3 6 8 2 2 2 4" xfId="31970" xr:uid="{00000000-0005-0000-0000-000003AA0000}"/>
    <cellStyle name="Normal 3 6 8 2 2 2 5" xfId="48879" xr:uid="{00000000-0005-0000-0000-000004AA0000}"/>
    <cellStyle name="Normal 3 6 8 2 2 3" xfId="15630" xr:uid="{00000000-0005-0000-0000-000005AA0000}"/>
    <cellStyle name="Normal 3 6 8 2 2 3 2" xfId="15631" xr:uid="{00000000-0005-0000-0000-000006AA0000}"/>
    <cellStyle name="Normal 3 6 8 2 2 3 2 2" xfId="31971" xr:uid="{00000000-0005-0000-0000-000007AA0000}"/>
    <cellStyle name="Normal 3 6 8 2 2 3 2 3" xfId="48880" xr:uid="{00000000-0005-0000-0000-000008AA0000}"/>
    <cellStyle name="Normal 3 6 8 2 2 3 3" xfId="31972" xr:uid="{00000000-0005-0000-0000-000009AA0000}"/>
    <cellStyle name="Normal 3 6 8 2 2 3 4" xfId="48881" xr:uid="{00000000-0005-0000-0000-00000AAA0000}"/>
    <cellStyle name="Normal 3 6 8 2 2 4" xfId="15632" xr:uid="{00000000-0005-0000-0000-00000BAA0000}"/>
    <cellStyle name="Normal 3 6 8 2 2 4 2" xfId="15633" xr:uid="{00000000-0005-0000-0000-00000CAA0000}"/>
    <cellStyle name="Normal 3 6 8 2 2 4 3" xfId="48882" xr:uid="{00000000-0005-0000-0000-00000DAA0000}"/>
    <cellStyle name="Normal 3 6 8 2 2 5" xfId="15634" xr:uid="{00000000-0005-0000-0000-00000EAA0000}"/>
    <cellStyle name="Normal 3 6 8 2 2 5 2" xfId="15635" xr:uid="{00000000-0005-0000-0000-00000FAA0000}"/>
    <cellStyle name="Normal 3 6 8 2 2 6" xfId="15636" xr:uid="{00000000-0005-0000-0000-000010AA0000}"/>
    <cellStyle name="Normal 3 6 8 2 2 7" xfId="48883" xr:uid="{00000000-0005-0000-0000-000011AA0000}"/>
    <cellStyle name="Normal 3 6 8 2 3" xfId="15637" xr:uid="{00000000-0005-0000-0000-000012AA0000}"/>
    <cellStyle name="Normal 3 6 8 2 3 2" xfId="15638" xr:uid="{00000000-0005-0000-0000-000013AA0000}"/>
    <cellStyle name="Normal 3 6 8 2 3 2 2" xfId="31973" xr:uid="{00000000-0005-0000-0000-000014AA0000}"/>
    <cellStyle name="Normal 3 6 8 2 3 2 2 2" xfId="31974" xr:uid="{00000000-0005-0000-0000-000015AA0000}"/>
    <cellStyle name="Normal 3 6 8 2 3 2 2 3" xfId="48884" xr:uid="{00000000-0005-0000-0000-000016AA0000}"/>
    <cellStyle name="Normal 3 6 8 2 3 2 3" xfId="31975" xr:uid="{00000000-0005-0000-0000-000017AA0000}"/>
    <cellStyle name="Normal 3 6 8 2 3 2 4" xfId="48885" xr:uid="{00000000-0005-0000-0000-000018AA0000}"/>
    <cellStyle name="Normal 3 6 8 2 3 3" xfId="15639" xr:uid="{00000000-0005-0000-0000-000019AA0000}"/>
    <cellStyle name="Normal 3 6 8 2 3 3 2" xfId="31976" xr:uid="{00000000-0005-0000-0000-00001AAA0000}"/>
    <cellStyle name="Normal 3 6 8 2 3 3 3" xfId="48886" xr:uid="{00000000-0005-0000-0000-00001BAA0000}"/>
    <cellStyle name="Normal 3 6 8 2 3 4" xfId="31977" xr:uid="{00000000-0005-0000-0000-00001CAA0000}"/>
    <cellStyle name="Normal 3 6 8 2 3 5" xfId="48887" xr:uid="{00000000-0005-0000-0000-00001DAA0000}"/>
    <cellStyle name="Normal 3 6 8 2 4" xfId="15640" xr:uid="{00000000-0005-0000-0000-00001EAA0000}"/>
    <cellStyle name="Normal 3 6 8 2 4 2" xfId="15641" xr:uid="{00000000-0005-0000-0000-00001FAA0000}"/>
    <cellStyle name="Normal 3 6 8 2 4 2 2" xfId="31978" xr:uid="{00000000-0005-0000-0000-000020AA0000}"/>
    <cellStyle name="Normal 3 6 8 2 4 2 3" xfId="48888" xr:uid="{00000000-0005-0000-0000-000021AA0000}"/>
    <cellStyle name="Normal 3 6 8 2 4 3" xfId="31979" xr:uid="{00000000-0005-0000-0000-000022AA0000}"/>
    <cellStyle name="Normal 3 6 8 2 4 4" xfId="48889" xr:uid="{00000000-0005-0000-0000-000023AA0000}"/>
    <cellStyle name="Normal 3 6 8 2 5" xfId="15642" xr:uid="{00000000-0005-0000-0000-000024AA0000}"/>
    <cellStyle name="Normal 3 6 8 2 5 2" xfId="15643" xr:uid="{00000000-0005-0000-0000-000025AA0000}"/>
    <cellStyle name="Normal 3 6 8 2 5 3" xfId="48890" xr:uid="{00000000-0005-0000-0000-000026AA0000}"/>
    <cellStyle name="Normal 3 6 8 2 6" xfId="15644" xr:uid="{00000000-0005-0000-0000-000027AA0000}"/>
    <cellStyle name="Normal 3 6 8 2 6 2" xfId="15645" xr:uid="{00000000-0005-0000-0000-000028AA0000}"/>
    <cellStyle name="Normal 3 6 8 2 7" xfId="15646" xr:uid="{00000000-0005-0000-0000-000029AA0000}"/>
    <cellStyle name="Normal 3 6 8 2 8" xfId="48891" xr:uid="{00000000-0005-0000-0000-00002AAA0000}"/>
    <cellStyle name="Normal 3 6 8 3" xfId="15647" xr:uid="{00000000-0005-0000-0000-00002BAA0000}"/>
    <cellStyle name="Normal 3 6 8 3 2" xfId="15648" xr:uid="{00000000-0005-0000-0000-00002CAA0000}"/>
    <cellStyle name="Normal 3 6 8 3 2 2" xfId="15649" xr:uid="{00000000-0005-0000-0000-00002DAA0000}"/>
    <cellStyle name="Normal 3 6 8 3 2 2 2" xfId="31980" xr:uid="{00000000-0005-0000-0000-00002EAA0000}"/>
    <cellStyle name="Normal 3 6 8 3 2 2 2 2" xfId="31981" xr:uid="{00000000-0005-0000-0000-00002FAA0000}"/>
    <cellStyle name="Normal 3 6 8 3 2 2 2 3" xfId="48892" xr:uid="{00000000-0005-0000-0000-000030AA0000}"/>
    <cellStyle name="Normal 3 6 8 3 2 2 3" xfId="31982" xr:uid="{00000000-0005-0000-0000-000031AA0000}"/>
    <cellStyle name="Normal 3 6 8 3 2 2 4" xfId="48893" xr:uid="{00000000-0005-0000-0000-000032AA0000}"/>
    <cellStyle name="Normal 3 6 8 3 2 3" xfId="15650" xr:uid="{00000000-0005-0000-0000-000033AA0000}"/>
    <cellStyle name="Normal 3 6 8 3 2 3 2" xfId="31983" xr:uid="{00000000-0005-0000-0000-000034AA0000}"/>
    <cellStyle name="Normal 3 6 8 3 2 3 3" xfId="48894" xr:uid="{00000000-0005-0000-0000-000035AA0000}"/>
    <cellStyle name="Normal 3 6 8 3 2 4" xfId="31984" xr:uid="{00000000-0005-0000-0000-000036AA0000}"/>
    <cellStyle name="Normal 3 6 8 3 2 5" xfId="48895" xr:uid="{00000000-0005-0000-0000-000037AA0000}"/>
    <cellStyle name="Normal 3 6 8 3 3" xfId="15651" xr:uid="{00000000-0005-0000-0000-000038AA0000}"/>
    <cellStyle name="Normal 3 6 8 3 3 2" xfId="15652" xr:uid="{00000000-0005-0000-0000-000039AA0000}"/>
    <cellStyle name="Normal 3 6 8 3 3 2 2" xfId="31985" xr:uid="{00000000-0005-0000-0000-00003AAA0000}"/>
    <cellStyle name="Normal 3 6 8 3 3 2 3" xfId="48896" xr:uid="{00000000-0005-0000-0000-00003BAA0000}"/>
    <cellStyle name="Normal 3 6 8 3 3 3" xfId="31986" xr:uid="{00000000-0005-0000-0000-00003CAA0000}"/>
    <cellStyle name="Normal 3 6 8 3 3 4" xfId="48897" xr:uid="{00000000-0005-0000-0000-00003DAA0000}"/>
    <cellStyle name="Normal 3 6 8 3 4" xfId="15653" xr:uid="{00000000-0005-0000-0000-00003EAA0000}"/>
    <cellStyle name="Normal 3 6 8 3 4 2" xfId="15654" xr:uid="{00000000-0005-0000-0000-00003FAA0000}"/>
    <cellStyle name="Normal 3 6 8 3 4 3" xfId="48898" xr:uid="{00000000-0005-0000-0000-000040AA0000}"/>
    <cellStyle name="Normal 3 6 8 3 5" xfId="15655" xr:uid="{00000000-0005-0000-0000-000041AA0000}"/>
    <cellStyle name="Normal 3 6 8 3 5 2" xfId="15656" xr:uid="{00000000-0005-0000-0000-000042AA0000}"/>
    <cellStyle name="Normal 3 6 8 3 6" xfId="15657" xr:uid="{00000000-0005-0000-0000-000043AA0000}"/>
    <cellStyle name="Normal 3 6 8 3 7" xfId="48899" xr:uid="{00000000-0005-0000-0000-000044AA0000}"/>
    <cellStyle name="Normal 3 6 8 4" xfId="15658" xr:uid="{00000000-0005-0000-0000-000045AA0000}"/>
    <cellStyle name="Normal 3 6 8 4 2" xfId="15659" xr:uid="{00000000-0005-0000-0000-000046AA0000}"/>
    <cellStyle name="Normal 3 6 8 4 2 2" xfId="31987" xr:uid="{00000000-0005-0000-0000-000047AA0000}"/>
    <cellStyle name="Normal 3 6 8 4 2 2 2" xfId="31988" xr:uid="{00000000-0005-0000-0000-000048AA0000}"/>
    <cellStyle name="Normal 3 6 8 4 2 2 2 2" xfId="31989" xr:uid="{00000000-0005-0000-0000-000049AA0000}"/>
    <cellStyle name="Normal 3 6 8 4 2 2 2 3" xfId="48900" xr:uid="{00000000-0005-0000-0000-00004AAA0000}"/>
    <cellStyle name="Normal 3 6 8 4 2 2 3" xfId="31990" xr:uid="{00000000-0005-0000-0000-00004BAA0000}"/>
    <cellStyle name="Normal 3 6 8 4 2 2 4" xfId="48901" xr:uid="{00000000-0005-0000-0000-00004CAA0000}"/>
    <cellStyle name="Normal 3 6 8 4 2 3" xfId="31991" xr:uid="{00000000-0005-0000-0000-00004DAA0000}"/>
    <cellStyle name="Normal 3 6 8 4 2 3 2" xfId="31992" xr:uid="{00000000-0005-0000-0000-00004EAA0000}"/>
    <cellStyle name="Normal 3 6 8 4 2 3 3" xfId="48902" xr:uid="{00000000-0005-0000-0000-00004FAA0000}"/>
    <cellStyle name="Normal 3 6 8 4 2 4" xfId="31993" xr:uid="{00000000-0005-0000-0000-000050AA0000}"/>
    <cellStyle name="Normal 3 6 8 4 2 5" xfId="48903" xr:uid="{00000000-0005-0000-0000-000051AA0000}"/>
    <cellStyle name="Normal 3 6 8 4 3" xfId="15660" xr:uid="{00000000-0005-0000-0000-000052AA0000}"/>
    <cellStyle name="Normal 3 6 8 4 3 2" xfId="31994" xr:uid="{00000000-0005-0000-0000-000053AA0000}"/>
    <cellStyle name="Normal 3 6 8 4 3 2 2" xfId="31995" xr:uid="{00000000-0005-0000-0000-000054AA0000}"/>
    <cellStyle name="Normal 3 6 8 4 3 2 3" xfId="48904" xr:uid="{00000000-0005-0000-0000-000055AA0000}"/>
    <cellStyle name="Normal 3 6 8 4 3 3" xfId="31996" xr:uid="{00000000-0005-0000-0000-000056AA0000}"/>
    <cellStyle name="Normal 3 6 8 4 3 4" xfId="48905" xr:uid="{00000000-0005-0000-0000-000057AA0000}"/>
    <cellStyle name="Normal 3 6 8 4 4" xfId="31997" xr:uid="{00000000-0005-0000-0000-000058AA0000}"/>
    <cellStyle name="Normal 3 6 8 4 4 2" xfId="31998" xr:uid="{00000000-0005-0000-0000-000059AA0000}"/>
    <cellStyle name="Normal 3 6 8 4 4 3" xfId="48906" xr:uid="{00000000-0005-0000-0000-00005AAA0000}"/>
    <cellStyle name="Normal 3 6 8 4 5" xfId="31999" xr:uid="{00000000-0005-0000-0000-00005BAA0000}"/>
    <cellStyle name="Normal 3 6 8 4 6" xfId="48907" xr:uid="{00000000-0005-0000-0000-00005CAA0000}"/>
    <cellStyle name="Normal 3 6 8 5" xfId="15661" xr:uid="{00000000-0005-0000-0000-00005DAA0000}"/>
    <cellStyle name="Normal 3 6 8 5 2" xfId="15662" xr:uid="{00000000-0005-0000-0000-00005EAA0000}"/>
    <cellStyle name="Normal 3 6 8 5 2 2" xfId="32000" xr:uid="{00000000-0005-0000-0000-00005FAA0000}"/>
    <cellStyle name="Normal 3 6 8 5 2 2 2" xfId="32001" xr:uid="{00000000-0005-0000-0000-000060AA0000}"/>
    <cellStyle name="Normal 3 6 8 5 2 2 3" xfId="48908" xr:uid="{00000000-0005-0000-0000-000061AA0000}"/>
    <cellStyle name="Normal 3 6 8 5 2 3" xfId="32002" xr:uid="{00000000-0005-0000-0000-000062AA0000}"/>
    <cellStyle name="Normal 3 6 8 5 2 4" xfId="48909" xr:uid="{00000000-0005-0000-0000-000063AA0000}"/>
    <cellStyle name="Normal 3 6 8 5 3" xfId="32003" xr:uid="{00000000-0005-0000-0000-000064AA0000}"/>
    <cellStyle name="Normal 3 6 8 5 3 2" xfId="32004" xr:uid="{00000000-0005-0000-0000-000065AA0000}"/>
    <cellStyle name="Normal 3 6 8 5 3 3" xfId="48910" xr:uid="{00000000-0005-0000-0000-000066AA0000}"/>
    <cellStyle name="Normal 3 6 8 5 4" xfId="32005" xr:uid="{00000000-0005-0000-0000-000067AA0000}"/>
    <cellStyle name="Normal 3 6 8 5 5" xfId="48911" xr:uid="{00000000-0005-0000-0000-000068AA0000}"/>
    <cellStyle name="Normal 3 6 8 6" xfId="15663" xr:uid="{00000000-0005-0000-0000-000069AA0000}"/>
    <cellStyle name="Normal 3 6 8 6 2" xfId="15664" xr:uid="{00000000-0005-0000-0000-00006AAA0000}"/>
    <cellStyle name="Normal 3 6 8 6 2 2" xfId="32006" xr:uid="{00000000-0005-0000-0000-00006BAA0000}"/>
    <cellStyle name="Normal 3 6 8 6 2 3" xfId="48912" xr:uid="{00000000-0005-0000-0000-00006CAA0000}"/>
    <cellStyle name="Normal 3 6 8 6 3" xfId="32007" xr:uid="{00000000-0005-0000-0000-00006DAA0000}"/>
    <cellStyle name="Normal 3 6 8 6 4" xfId="48913" xr:uid="{00000000-0005-0000-0000-00006EAA0000}"/>
    <cellStyle name="Normal 3 6 8 7" xfId="15665" xr:uid="{00000000-0005-0000-0000-00006FAA0000}"/>
    <cellStyle name="Normal 3 6 8 7 2" xfId="15666" xr:uid="{00000000-0005-0000-0000-000070AA0000}"/>
    <cellStyle name="Normal 3 6 8 7 3" xfId="48914" xr:uid="{00000000-0005-0000-0000-000071AA0000}"/>
    <cellStyle name="Normal 3 6 8 8" xfId="15667" xr:uid="{00000000-0005-0000-0000-000072AA0000}"/>
    <cellStyle name="Normal 3 6 8 8 2" xfId="48915" xr:uid="{00000000-0005-0000-0000-000073AA0000}"/>
    <cellStyle name="Normal 3 6 8 9" xfId="48916" xr:uid="{00000000-0005-0000-0000-000074AA0000}"/>
    <cellStyle name="Normal 3 6 9" xfId="15668" xr:uid="{00000000-0005-0000-0000-000075AA0000}"/>
    <cellStyle name="Normal 3 6 9 10" xfId="48917" xr:uid="{00000000-0005-0000-0000-000076AA0000}"/>
    <cellStyle name="Normal 3 6 9 2" xfId="15669" xr:uid="{00000000-0005-0000-0000-000077AA0000}"/>
    <cellStyle name="Normal 3 6 9 2 2" xfId="15670" xr:uid="{00000000-0005-0000-0000-000078AA0000}"/>
    <cellStyle name="Normal 3 6 9 2 2 2" xfId="15671" xr:uid="{00000000-0005-0000-0000-000079AA0000}"/>
    <cellStyle name="Normal 3 6 9 2 2 2 2" xfId="32008" xr:uid="{00000000-0005-0000-0000-00007AAA0000}"/>
    <cellStyle name="Normal 3 6 9 2 2 2 2 2" xfId="32009" xr:uid="{00000000-0005-0000-0000-00007BAA0000}"/>
    <cellStyle name="Normal 3 6 9 2 2 2 2 3" xfId="48918" xr:uid="{00000000-0005-0000-0000-00007CAA0000}"/>
    <cellStyle name="Normal 3 6 9 2 2 2 3" xfId="32010" xr:uid="{00000000-0005-0000-0000-00007DAA0000}"/>
    <cellStyle name="Normal 3 6 9 2 2 2 4" xfId="48919" xr:uid="{00000000-0005-0000-0000-00007EAA0000}"/>
    <cellStyle name="Normal 3 6 9 2 2 3" xfId="15672" xr:uid="{00000000-0005-0000-0000-00007FAA0000}"/>
    <cellStyle name="Normal 3 6 9 2 2 3 2" xfId="32011" xr:uid="{00000000-0005-0000-0000-000080AA0000}"/>
    <cellStyle name="Normal 3 6 9 2 2 3 3" xfId="48920" xr:uid="{00000000-0005-0000-0000-000081AA0000}"/>
    <cellStyle name="Normal 3 6 9 2 2 4" xfId="32012" xr:uid="{00000000-0005-0000-0000-000082AA0000}"/>
    <cellStyle name="Normal 3 6 9 2 2 5" xfId="48921" xr:uid="{00000000-0005-0000-0000-000083AA0000}"/>
    <cellStyle name="Normal 3 6 9 2 3" xfId="15673" xr:uid="{00000000-0005-0000-0000-000084AA0000}"/>
    <cellStyle name="Normal 3 6 9 2 3 2" xfId="15674" xr:uid="{00000000-0005-0000-0000-000085AA0000}"/>
    <cellStyle name="Normal 3 6 9 2 3 2 2" xfId="32013" xr:uid="{00000000-0005-0000-0000-000086AA0000}"/>
    <cellStyle name="Normal 3 6 9 2 3 2 3" xfId="48922" xr:uid="{00000000-0005-0000-0000-000087AA0000}"/>
    <cellStyle name="Normal 3 6 9 2 3 3" xfId="32014" xr:uid="{00000000-0005-0000-0000-000088AA0000}"/>
    <cellStyle name="Normal 3 6 9 2 3 4" xfId="48923" xr:uid="{00000000-0005-0000-0000-000089AA0000}"/>
    <cellStyle name="Normal 3 6 9 2 4" xfId="15675" xr:uid="{00000000-0005-0000-0000-00008AAA0000}"/>
    <cellStyle name="Normal 3 6 9 2 4 2" xfId="15676" xr:uid="{00000000-0005-0000-0000-00008BAA0000}"/>
    <cellStyle name="Normal 3 6 9 2 4 3" xfId="48924" xr:uid="{00000000-0005-0000-0000-00008CAA0000}"/>
    <cellStyle name="Normal 3 6 9 2 5" xfId="15677" xr:uid="{00000000-0005-0000-0000-00008DAA0000}"/>
    <cellStyle name="Normal 3 6 9 2 5 2" xfId="15678" xr:uid="{00000000-0005-0000-0000-00008EAA0000}"/>
    <cellStyle name="Normal 3 6 9 2 6" xfId="15679" xr:uid="{00000000-0005-0000-0000-00008FAA0000}"/>
    <cellStyle name="Normal 3 6 9 2 7" xfId="48925" xr:uid="{00000000-0005-0000-0000-000090AA0000}"/>
    <cellStyle name="Normal 3 6 9 3" xfId="15680" xr:uid="{00000000-0005-0000-0000-000091AA0000}"/>
    <cellStyle name="Normal 3 6 9 3 2" xfId="15681" xr:uid="{00000000-0005-0000-0000-000092AA0000}"/>
    <cellStyle name="Normal 3 6 9 3 2 2" xfId="32015" xr:uid="{00000000-0005-0000-0000-000093AA0000}"/>
    <cellStyle name="Normal 3 6 9 3 2 2 2" xfId="32016" xr:uid="{00000000-0005-0000-0000-000094AA0000}"/>
    <cellStyle name="Normal 3 6 9 3 2 2 2 2" xfId="32017" xr:uid="{00000000-0005-0000-0000-000095AA0000}"/>
    <cellStyle name="Normal 3 6 9 3 2 2 2 3" xfId="48926" xr:uid="{00000000-0005-0000-0000-000096AA0000}"/>
    <cellStyle name="Normal 3 6 9 3 2 2 3" xfId="32018" xr:uid="{00000000-0005-0000-0000-000097AA0000}"/>
    <cellStyle name="Normal 3 6 9 3 2 2 4" xfId="48927" xr:uid="{00000000-0005-0000-0000-000098AA0000}"/>
    <cellStyle name="Normal 3 6 9 3 2 3" xfId="32019" xr:uid="{00000000-0005-0000-0000-000099AA0000}"/>
    <cellStyle name="Normal 3 6 9 3 2 3 2" xfId="32020" xr:uid="{00000000-0005-0000-0000-00009AAA0000}"/>
    <cellStyle name="Normal 3 6 9 3 2 3 3" xfId="48928" xr:uid="{00000000-0005-0000-0000-00009BAA0000}"/>
    <cellStyle name="Normal 3 6 9 3 2 4" xfId="32021" xr:uid="{00000000-0005-0000-0000-00009CAA0000}"/>
    <cellStyle name="Normal 3 6 9 3 2 5" xfId="48929" xr:uid="{00000000-0005-0000-0000-00009DAA0000}"/>
    <cellStyle name="Normal 3 6 9 3 3" xfId="15682" xr:uid="{00000000-0005-0000-0000-00009EAA0000}"/>
    <cellStyle name="Normal 3 6 9 3 3 2" xfId="32022" xr:uid="{00000000-0005-0000-0000-00009FAA0000}"/>
    <cellStyle name="Normal 3 6 9 3 3 2 2" xfId="32023" xr:uid="{00000000-0005-0000-0000-0000A0AA0000}"/>
    <cellStyle name="Normal 3 6 9 3 3 2 3" xfId="48930" xr:uid="{00000000-0005-0000-0000-0000A1AA0000}"/>
    <cellStyle name="Normal 3 6 9 3 3 3" xfId="32024" xr:uid="{00000000-0005-0000-0000-0000A2AA0000}"/>
    <cellStyle name="Normal 3 6 9 3 3 4" xfId="48931" xr:uid="{00000000-0005-0000-0000-0000A3AA0000}"/>
    <cellStyle name="Normal 3 6 9 3 4" xfId="32025" xr:uid="{00000000-0005-0000-0000-0000A4AA0000}"/>
    <cellStyle name="Normal 3 6 9 3 4 2" xfId="32026" xr:uid="{00000000-0005-0000-0000-0000A5AA0000}"/>
    <cellStyle name="Normal 3 6 9 3 4 3" xfId="48932" xr:uid="{00000000-0005-0000-0000-0000A6AA0000}"/>
    <cellStyle name="Normal 3 6 9 3 5" xfId="32027" xr:uid="{00000000-0005-0000-0000-0000A7AA0000}"/>
    <cellStyle name="Normal 3 6 9 3 6" xfId="48933" xr:uid="{00000000-0005-0000-0000-0000A8AA0000}"/>
    <cellStyle name="Normal 3 6 9 4" xfId="15683" xr:uid="{00000000-0005-0000-0000-0000A9AA0000}"/>
    <cellStyle name="Normal 3 6 9 4 2" xfId="15684" xr:uid="{00000000-0005-0000-0000-0000AAAA0000}"/>
    <cellStyle name="Normal 3 6 9 4 2 2" xfId="32028" xr:uid="{00000000-0005-0000-0000-0000ABAA0000}"/>
    <cellStyle name="Normal 3 6 9 4 2 2 2" xfId="32029" xr:uid="{00000000-0005-0000-0000-0000ACAA0000}"/>
    <cellStyle name="Normal 3 6 9 4 2 2 3" xfId="48934" xr:uid="{00000000-0005-0000-0000-0000ADAA0000}"/>
    <cellStyle name="Normal 3 6 9 4 2 3" xfId="32030" xr:uid="{00000000-0005-0000-0000-0000AEAA0000}"/>
    <cellStyle name="Normal 3 6 9 4 2 4" xfId="48935" xr:uid="{00000000-0005-0000-0000-0000AFAA0000}"/>
    <cellStyle name="Normal 3 6 9 4 3" xfId="32031" xr:uid="{00000000-0005-0000-0000-0000B0AA0000}"/>
    <cellStyle name="Normal 3 6 9 4 3 2" xfId="32032" xr:uid="{00000000-0005-0000-0000-0000B1AA0000}"/>
    <cellStyle name="Normal 3 6 9 4 3 3" xfId="48936" xr:uid="{00000000-0005-0000-0000-0000B2AA0000}"/>
    <cellStyle name="Normal 3 6 9 4 4" xfId="32033" xr:uid="{00000000-0005-0000-0000-0000B3AA0000}"/>
    <cellStyle name="Normal 3 6 9 4 5" xfId="48937" xr:uid="{00000000-0005-0000-0000-0000B4AA0000}"/>
    <cellStyle name="Normal 3 6 9 5" xfId="15685" xr:uid="{00000000-0005-0000-0000-0000B5AA0000}"/>
    <cellStyle name="Normal 3 6 9 5 2" xfId="15686" xr:uid="{00000000-0005-0000-0000-0000B6AA0000}"/>
    <cellStyle name="Normal 3 6 9 5 2 2" xfId="32034" xr:uid="{00000000-0005-0000-0000-0000B7AA0000}"/>
    <cellStyle name="Normal 3 6 9 5 2 3" xfId="48938" xr:uid="{00000000-0005-0000-0000-0000B8AA0000}"/>
    <cellStyle name="Normal 3 6 9 5 3" xfId="32035" xr:uid="{00000000-0005-0000-0000-0000B9AA0000}"/>
    <cellStyle name="Normal 3 6 9 5 4" xfId="48939" xr:uid="{00000000-0005-0000-0000-0000BAAA0000}"/>
    <cellStyle name="Normal 3 6 9 6" xfId="15687" xr:uid="{00000000-0005-0000-0000-0000BBAA0000}"/>
    <cellStyle name="Normal 3 6 9 6 2" xfId="15688" xr:uid="{00000000-0005-0000-0000-0000BCAA0000}"/>
    <cellStyle name="Normal 3 6 9 6 3" xfId="48940" xr:uid="{00000000-0005-0000-0000-0000BDAA0000}"/>
    <cellStyle name="Normal 3 6 9 7" xfId="15689" xr:uid="{00000000-0005-0000-0000-0000BEAA0000}"/>
    <cellStyle name="Normal 3 6 9 7 2" xfId="48941" xr:uid="{00000000-0005-0000-0000-0000BFAA0000}"/>
    <cellStyle name="Normal 3 6 9 8" xfId="48942" xr:uid="{00000000-0005-0000-0000-0000C0AA0000}"/>
    <cellStyle name="Normal 3 6 9 9" xfId="48943" xr:uid="{00000000-0005-0000-0000-0000C1AA0000}"/>
    <cellStyle name="Normal 3 7" xfId="4732" xr:uid="{00000000-0005-0000-0000-0000C2AA0000}"/>
    <cellStyle name="Normal 3 7 10" xfId="15690" xr:uid="{00000000-0005-0000-0000-0000C3AA0000}"/>
    <cellStyle name="Normal 3 7 10 2" xfId="15691" xr:uid="{00000000-0005-0000-0000-0000C4AA0000}"/>
    <cellStyle name="Normal 3 7 10 2 2" xfId="15692" xr:uid="{00000000-0005-0000-0000-0000C5AA0000}"/>
    <cellStyle name="Normal 3 7 10 2 2 2" xfId="32036" xr:uid="{00000000-0005-0000-0000-0000C6AA0000}"/>
    <cellStyle name="Normal 3 7 10 2 2 2 2" xfId="32037" xr:uid="{00000000-0005-0000-0000-0000C7AA0000}"/>
    <cellStyle name="Normal 3 7 10 2 2 2 3" xfId="48944" xr:uid="{00000000-0005-0000-0000-0000C8AA0000}"/>
    <cellStyle name="Normal 3 7 10 2 2 3" xfId="32038" xr:uid="{00000000-0005-0000-0000-0000C9AA0000}"/>
    <cellStyle name="Normal 3 7 10 2 2 4" xfId="48945" xr:uid="{00000000-0005-0000-0000-0000CAAA0000}"/>
    <cellStyle name="Normal 3 7 10 2 3" xfId="15693" xr:uid="{00000000-0005-0000-0000-0000CBAA0000}"/>
    <cellStyle name="Normal 3 7 10 2 3 2" xfId="32039" xr:uid="{00000000-0005-0000-0000-0000CCAA0000}"/>
    <cellStyle name="Normal 3 7 10 2 3 3" xfId="48946" xr:uid="{00000000-0005-0000-0000-0000CDAA0000}"/>
    <cellStyle name="Normal 3 7 10 2 4" xfId="32040" xr:uid="{00000000-0005-0000-0000-0000CEAA0000}"/>
    <cellStyle name="Normal 3 7 10 2 5" xfId="48947" xr:uid="{00000000-0005-0000-0000-0000CFAA0000}"/>
    <cellStyle name="Normal 3 7 10 2 6" xfId="48948" xr:uid="{00000000-0005-0000-0000-0000D0AA0000}"/>
    <cellStyle name="Normal 3 7 10 3" xfId="15694" xr:uid="{00000000-0005-0000-0000-0000D1AA0000}"/>
    <cellStyle name="Normal 3 7 10 3 2" xfId="15695" xr:uid="{00000000-0005-0000-0000-0000D2AA0000}"/>
    <cellStyle name="Normal 3 7 10 3 2 2" xfId="32041" xr:uid="{00000000-0005-0000-0000-0000D3AA0000}"/>
    <cellStyle name="Normal 3 7 10 3 2 3" xfId="48949" xr:uid="{00000000-0005-0000-0000-0000D4AA0000}"/>
    <cellStyle name="Normal 3 7 10 3 3" xfId="32042" xr:uid="{00000000-0005-0000-0000-0000D5AA0000}"/>
    <cellStyle name="Normal 3 7 10 3 4" xfId="48950" xr:uid="{00000000-0005-0000-0000-0000D6AA0000}"/>
    <cellStyle name="Normal 3 7 10 4" xfId="15696" xr:uid="{00000000-0005-0000-0000-0000D7AA0000}"/>
    <cellStyle name="Normal 3 7 10 4 2" xfId="15697" xr:uid="{00000000-0005-0000-0000-0000D8AA0000}"/>
    <cellStyle name="Normal 3 7 10 4 3" xfId="48951" xr:uid="{00000000-0005-0000-0000-0000D9AA0000}"/>
    <cellStyle name="Normal 3 7 10 5" xfId="15698" xr:uid="{00000000-0005-0000-0000-0000DAAA0000}"/>
    <cellStyle name="Normal 3 7 10 5 2" xfId="15699" xr:uid="{00000000-0005-0000-0000-0000DBAA0000}"/>
    <cellStyle name="Normal 3 7 10 6" xfId="15700" xr:uid="{00000000-0005-0000-0000-0000DCAA0000}"/>
    <cellStyle name="Normal 3 7 10 7" xfId="48952" xr:uid="{00000000-0005-0000-0000-0000DDAA0000}"/>
    <cellStyle name="Normal 3 7 11" xfId="15701" xr:uid="{00000000-0005-0000-0000-0000DEAA0000}"/>
    <cellStyle name="Normal 3 7 11 2" xfId="15702" xr:uid="{00000000-0005-0000-0000-0000DFAA0000}"/>
    <cellStyle name="Normal 3 7 11 2 2" xfId="32043" xr:uid="{00000000-0005-0000-0000-0000E0AA0000}"/>
    <cellStyle name="Normal 3 7 11 2 2 2" xfId="32044" xr:uid="{00000000-0005-0000-0000-0000E1AA0000}"/>
    <cellStyle name="Normal 3 7 11 2 2 2 2" xfId="32045" xr:uid="{00000000-0005-0000-0000-0000E2AA0000}"/>
    <cellStyle name="Normal 3 7 11 2 2 2 3" xfId="48953" xr:uid="{00000000-0005-0000-0000-0000E3AA0000}"/>
    <cellStyle name="Normal 3 7 11 2 2 3" xfId="32046" xr:uid="{00000000-0005-0000-0000-0000E4AA0000}"/>
    <cellStyle name="Normal 3 7 11 2 2 4" xfId="48954" xr:uid="{00000000-0005-0000-0000-0000E5AA0000}"/>
    <cellStyle name="Normal 3 7 11 2 3" xfId="32047" xr:uid="{00000000-0005-0000-0000-0000E6AA0000}"/>
    <cellStyle name="Normal 3 7 11 2 3 2" xfId="32048" xr:uid="{00000000-0005-0000-0000-0000E7AA0000}"/>
    <cellStyle name="Normal 3 7 11 2 3 3" xfId="48955" xr:uid="{00000000-0005-0000-0000-0000E8AA0000}"/>
    <cellStyle name="Normal 3 7 11 2 4" xfId="32049" xr:uid="{00000000-0005-0000-0000-0000E9AA0000}"/>
    <cellStyle name="Normal 3 7 11 2 5" xfId="48956" xr:uid="{00000000-0005-0000-0000-0000EAAA0000}"/>
    <cellStyle name="Normal 3 7 11 3" xfId="15703" xr:uid="{00000000-0005-0000-0000-0000EBAA0000}"/>
    <cellStyle name="Normal 3 7 11 3 2" xfId="32050" xr:uid="{00000000-0005-0000-0000-0000ECAA0000}"/>
    <cellStyle name="Normal 3 7 11 3 2 2" xfId="32051" xr:uid="{00000000-0005-0000-0000-0000EDAA0000}"/>
    <cellStyle name="Normal 3 7 11 3 2 3" xfId="48957" xr:uid="{00000000-0005-0000-0000-0000EEAA0000}"/>
    <cellStyle name="Normal 3 7 11 3 3" xfId="32052" xr:uid="{00000000-0005-0000-0000-0000EFAA0000}"/>
    <cellStyle name="Normal 3 7 11 3 4" xfId="48958" xr:uid="{00000000-0005-0000-0000-0000F0AA0000}"/>
    <cellStyle name="Normal 3 7 11 4" xfId="32053" xr:uid="{00000000-0005-0000-0000-0000F1AA0000}"/>
    <cellStyle name="Normal 3 7 11 4 2" xfId="32054" xr:uid="{00000000-0005-0000-0000-0000F2AA0000}"/>
    <cellStyle name="Normal 3 7 11 4 3" xfId="48959" xr:uid="{00000000-0005-0000-0000-0000F3AA0000}"/>
    <cellStyle name="Normal 3 7 11 5" xfId="32055" xr:uid="{00000000-0005-0000-0000-0000F4AA0000}"/>
    <cellStyle name="Normal 3 7 11 6" xfId="48960" xr:uid="{00000000-0005-0000-0000-0000F5AA0000}"/>
    <cellStyle name="Normal 3 7 11 7" xfId="48961" xr:uid="{00000000-0005-0000-0000-0000F6AA0000}"/>
    <cellStyle name="Normal 3 7 12" xfId="15704" xr:uid="{00000000-0005-0000-0000-0000F7AA0000}"/>
    <cellStyle name="Normal 3 7 12 2" xfId="15705" xr:uid="{00000000-0005-0000-0000-0000F8AA0000}"/>
    <cellStyle name="Normal 3 7 12 2 2" xfId="32056" xr:uid="{00000000-0005-0000-0000-0000F9AA0000}"/>
    <cellStyle name="Normal 3 7 12 2 2 2" xfId="32057" xr:uid="{00000000-0005-0000-0000-0000FAAA0000}"/>
    <cellStyle name="Normal 3 7 12 2 2 3" xfId="48962" xr:uid="{00000000-0005-0000-0000-0000FBAA0000}"/>
    <cellStyle name="Normal 3 7 12 2 3" xfId="32058" xr:uid="{00000000-0005-0000-0000-0000FCAA0000}"/>
    <cellStyle name="Normal 3 7 12 2 4" xfId="48963" xr:uid="{00000000-0005-0000-0000-0000FDAA0000}"/>
    <cellStyle name="Normal 3 7 12 3" xfId="15706" xr:uid="{00000000-0005-0000-0000-0000FEAA0000}"/>
    <cellStyle name="Normal 3 7 12 3 2" xfId="32059" xr:uid="{00000000-0005-0000-0000-0000FFAA0000}"/>
    <cellStyle name="Normal 3 7 12 3 3" xfId="48964" xr:uid="{00000000-0005-0000-0000-000000AB0000}"/>
    <cellStyle name="Normal 3 7 12 4" xfId="32060" xr:uid="{00000000-0005-0000-0000-000001AB0000}"/>
    <cellStyle name="Normal 3 7 12 5" xfId="48965" xr:uid="{00000000-0005-0000-0000-000002AB0000}"/>
    <cellStyle name="Normal 3 7 13" xfId="15707" xr:uid="{00000000-0005-0000-0000-000003AB0000}"/>
    <cellStyle name="Normal 3 7 13 2" xfId="15708" xr:uid="{00000000-0005-0000-0000-000004AB0000}"/>
    <cellStyle name="Normal 3 7 13 2 2" xfId="32061" xr:uid="{00000000-0005-0000-0000-000005AB0000}"/>
    <cellStyle name="Normal 3 7 13 2 2 2" xfId="32062" xr:uid="{00000000-0005-0000-0000-000006AB0000}"/>
    <cellStyle name="Normal 3 7 13 2 2 3" xfId="48966" xr:uid="{00000000-0005-0000-0000-000007AB0000}"/>
    <cellStyle name="Normal 3 7 13 2 3" xfId="32063" xr:uid="{00000000-0005-0000-0000-000008AB0000}"/>
    <cellStyle name="Normal 3 7 13 2 4" xfId="48967" xr:uid="{00000000-0005-0000-0000-000009AB0000}"/>
    <cellStyle name="Normal 3 7 13 3" xfId="32064" xr:uid="{00000000-0005-0000-0000-00000AAB0000}"/>
    <cellStyle name="Normal 3 7 13 3 2" xfId="32065" xr:uid="{00000000-0005-0000-0000-00000BAB0000}"/>
    <cellStyle name="Normal 3 7 13 3 3" xfId="48968" xr:uid="{00000000-0005-0000-0000-00000CAB0000}"/>
    <cellStyle name="Normal 3 7 13 4" xfId="32066" xr:uid="{00000000-0005-0000-0000-00000DAB0000}"/>
    <cellStyle name="Normal 3 7 13 5" xfId="48969" xr:uid="{00000000-0005-0000-0000-00000EAB0000}"/>
    <cellStyle name="Normal 3 7 14" xfId="15709" xr:uid="{00000000-0005-0000-0000-00000FAB0000}"/>
    <cellStyle name="Normal 3 7 14 2" xfId="15710" xr:uid="{00000000-0005-0000-0000-000010AB0000}"/>
    <cellStyle name="Normal 3 7 14 2 2" xfId="32067" xr:uid="{00000000-0005-0000-0000-000011AB0000}"/>
    <cellStyle name="Normal 3 7 14 2 2 2" xfId="32068" xr:uid="{00000000-0005-0000-0000-000012AB0000}"/>
    <cellStyle name="Normal 3 7 14 2 2 3" xfId="48970" xr:uid="{00000000-0005-0000-0000-000013AB0000}"/>
    <cellStyle name="Normal 3 7 14 2 3" xfId="32069" xr:uid="{00000000-0005-0000-0000-000014AB0000}"/>
    <cellStyle name="Normal 3 7 14 2 4" xfId="48971" xr:uid="{00000000-0005-0000-0000-000015AB0000}"/>
    <cellStyle name="Normal 3 7 14 3" xfId="32070" xr:uid="{00000000-0005-0000-0000-000016AB0000}"/>
    <cellStyle name="Normal 3 7 14 3 2" xfId="32071" xr:uid="{00000000-0005-0000-0000-000017AB0000}"/>
    <cellStyle name="Normal 3 7 14 3 3" xfId="48972" xr:uid="{00000000-0005-0000-0000-000018AB0000}"/>
    <cellStyle name="Normal 3 7 14 4" xfId="32072" xr:uid="{00000000-0005-0000-0000-000019AB0000}"/>
    <cellStyle name="Normal 3 7 14 5" xfId="48973" xr:uid="{00000000-0005-0000-0000-00001AAB0000}"/>
    <cellStyle name="Normal 3 7 15" xfId="15711" xr:uid="{00000000-0005-0000-0000-00001BAB0000}"/>
    <cellStyle name="Normal 3 7 15 2" xfId="15712" xr:uid="{00000000-0005-0000-0000-00001CAB0000}"/>
    <cellStyle name="Normal 3 7 15 2 2" xfId="32073" xr:uid="{00000000-0005-0000-0000-00001DAB0000}"/>
    <cellStyle name="Normal 3 7 15 2 3" xfId="48974" xr:uid="{00000000-0005-0000-0000-00001EAB0000}"/>
    <cellStyle name="Normal 3 7 15 3" xfId="32074" xr:uid="{00000000-0005-0000-0000-00001FAB0000}"/>
    <cellStyle name="Normal 3 7 15 4" xfId="48975" xr:uid="{00000000-0005-0000-0000-000020AB0000}"/>
    <cellStyle name="Normal 3 7 16" xfId="15713" xr:uid="{00000000-0005-0000-0000-000021AB0000}"/>
    <cellStyle name="Normal 3 7 16 2" xfId="32075" xr:uid="{00000000-0005-0000-0000-000022AB0000}"/>
    <cellStyle name="Normal 3 7 16 3" xfId="48976" xr:uid="{00000000-0005-0000-0000-000023AB0000}"/>
    <cellStyle name="Normal 3 7 17" xfId="32076" xr:uid="{00000000-0005-0000-0000-000024AB0000}"/>
    <cellStyle name="Normal 3 7 17 2" xfId="48977" xr:uid="{00000000-0005-0000-0000-000025AB0000}"/>
    <cellStyle name="Normal 3 7 18" xfId="48978" xr:uid="{00000000-0005-0000-0000-000026AB0000}"/>
    <cellStyle name="Normal 3 7 19" xfId="48979" xr:uid="{00000000-0005-0000-0000-000027AB0000}"/>
    <cellStyle name="Normal 3 7 2" xfId="15714" xr:uid="{00000000-0005-0000-0000-000028AB0000}"/>
    <cellStyle name="Normal 3 7 2 10" xfId="15715" xr:uid="{00000000-0005-0000-0000-000029AB0000}"/>
    <cellStyle name="Normal 3 7 2 10 2" xfId="15716" xr:uid="{00000000-0005-0000-0000-00002AAB0000}"/>
    <cellStyle name="Normal 3 7 2 10 2 2" xfId="32077" xr:uid="{00000000-0005-0000-0000-00002BAB0000}"/>
    <cellStyle name="Normal 3 7 2 10 2 3" xfId="48980" xr:uid="{00000000-0005-0000-0000-00002CAB0000}"/>
    <cellStyle name="Normal 3 7 2 10 3" xfId="32078" xr:uid="{00000000-0005-0000-0000-00002DAB0000}"/>
    <cellStyle name="Normal 3 7 2 10 4" xfId="48981" xr:uid="{00000000-0005-0000-0000-00002EAB0000}"/>
    <cellStyle name="Normal 3 7 2 11" xfId="15717" xr:uid="{00000000-0005-0000-0000-00002FAB0000}"/>
    <cellStyle name="Normal 3 7 2 11 2" xfId="32079" xr:uid="{00000000-0005-0000-0000-000030AB0000}"/>
    <cellStyle name="Normal 3 7 2 11 3" xfId="48982" xr:uid="{00000000-0005-0000-0000-000031AB0000}"/>
    <cellStyle name="Normal 3 7 2 12" xfId="32080" xr:uid="{00000000-0005-0000-0000-000032AB0000}"/>
    <cellStyle name="Normal 3 7 2 12 2" xfId="48983" xr:uid="{00000000-0005-0000-0000-000033AB0000}"/>
    <cellStyle name="Normal 3 7 2 13" xfId="48984" xr:uid="{00000000-0005-0000-0000-000034AB0000}"/>
    <cellStyle name="Normal 3 7 2 14" xfId="48985" xr:uid="{00000000-0005-0000-0000-000035AB0000}"/>
    <cellStyle name="Normal 3 7 2 15" xfId="48986" xr:uid="{00000000-0005-0000-0000-000036AB0000}"/>
    <cellStyle name="Normal 3 7 2 2" xfId="15718" xr:uid="{00000000-0005-0000-0000-000037AB0000}"/>
    <cellStyle name="Normal 3 7 2 2 10" xfId="48987" xr:uid="{00000000-0005-0000-0000-000038AB0000}"/>
    <cellStyle name="Normal 3 7 2 2 11" xfId="48988" xr:uid="{00000000-0005-0000-0000-000039AB0000}"/>
    <cellStyle name="Normal 3 7 2 2 12" xfId="48989" xr:uid="{00000000-0005-0000-0000-00003AAB0000}"/>
    <cellStyle name="Normal 3 7 2 2 2" xfId="15719" xr:uid="{00000000-0005-0000-0000-00003BAB0000}"/>
    <cellStyle name="Normal 3 7 2 2 2 2" xfId="15720" xr:uid="{00000000-0005-0000-0000-00003CAB0000}"/>
    <cellStyle name="Normal 3 7 2 2 2 2 2" xfId="15721" xr:uid="{00000000-0005-0000-0000-00003DAB0000}"/>
    <cellStyle name="Normal 3 7 2 2 2 2 2 2" xfId="15722" xr:uid="{00000000-0005-0000-0000-00003EAB0000}"/>
    <cellStyle name="Normal 3 7 2 2 2 2 2 2 2" xfId="32081" xr:uid="{00000000-0005-0000-0000-00003FAB0000}"/>
    <cellStyle name="Normal 3 7 2 2 2 2 2 2 2 2" xfId="32082" xr:uid="{00000000-0005-0000-0000-000040AB0000}"/>
    <cellStyle name="Normal 3 7 2 2 2 2 2 2 2 3" xfId="48990" xr:uid="{00000000-0005-0000-0000-000041AB0000}"/>
    <cellStyle name="Normal 3 7 2 2 2 2 2 2 3" xfId="32083" xr:uid="{00000000-0005-0000-0000-000042AB0000}"/>
    <cellStyle name="Normal 3 7 2 2 2 2 2 2 4" xfId="48991" xr:uid="{00000000-0005-0000-0000-000043AB0000}"/>
    <cellStyle name="Normal 3 7 2 2 2 2 2 3" xfId="15723" xr:uid="{00000000-0005-0000-0000-000044AB0000}"/>
    <cellStyle name="Normal 3 7 2 2 2 2 2 3 2" xfId="32084" xr:uid="{00000000-0005-0000-0000-000045AB0000}"/>
    <cellStyle name="Normal 3 7 2 2 2 2 2 3 3" xfId="48992" xr:uid="{00000000-0005-0000-0000-000046AB0000}"/>
    <cellStyle name="Normal 3 7 2 2 2 2 2 4" xfId="32085" xr:uid="{00000000-0005-0000-0000-000047AB0000}"/>
    <cellStyle name="Normal 3 7 2 2 2 2 2 5" xfId="48993" xr:uid="{00000000-0005-0000-0000-000048AB0000}"/>
    <cellStyle name="Normal 3 7 2 2 2 2 3" xfId="15724" xr:uid="{00000000-0005-0000-0000-000049AB0000}"/>
    <cellStyle name="Normal 3 7 2 2 2 2 3 2" xfId="15725" xr:uid="{00000000-0005-0000-0000-00004AAB0000}"/>
    <cellStyle name="Normal 3 7 2 2 2 2 3 2 2" xfId="32086" xr:uid="{00000000-0005-0000-0000-00004BAB0000}"/>
    <cellStyle name="Normal 3 7 2 2 2 2 3 2 3" xfId="48994" xr:uid="{00000000-0005-0000-0000-00004CAB0000}"/>
    <cellStyle name="Normal 3 7 2 2 2 2 3 3" xfId="32087" xr:uid="{00000000-0005-0000-0000-00004DAB0000}"/>
    <cellStyle name="Normal 3 7 2 2 2 2 3 4" xfId="48995" xr:uid="{00000000-0005-0000-0000-00004EAB0000}"/>
    <cellStyle name="Normal 3 7 2 2 2 2 4" xfId="15726" xr:uid="{00000000-0005-0000-0000-00004FAB0000}"/>
    <cellStyle name="Normal 3 7 2 2 2 2 4 2" xfId="15727" xr:uid="{00000000-0005-0000-0000-000050AB0000}"/>
    <cellStyle name="Normal 3 7 2 2 2 2 4 3" xfId="48996" xr:uid="{00000000-0005-0000-0000-000051AB0000}"/>
    <cellStyle name="Normal 3 7 2 2 2 2 5" xfId="15728" xr:uid="{00000000-0005-0000-0000-000052AB0000}"/>
    <cellStyle name="Normal 3 7 2 2 2 2 5 2" xfId="15729" xr:uid="{00000000-0005-0000-0000-000053AB0000}"/>
    <cellStyle name="Normal 3 7 2 2 2 2 6" xfId="15730" xr:uid="{00000000-0005-0000-0000-000054AB0000}"/>
    <cellStyle name="Normal 3 7 2 2 2 2 7" xfId="48997" xr:uid="{00000000-0005-0000-0000-000055AB0000}"/>
    <cellStyle name="Normal 3 7 2 2 2 3" xfId="15731" xr:uid="{00000000-0005-0000-0000-000056AB0000}"/>
    <cellStyle name="Normal 3 7 2 2 2 3 2" xfId="15732" xr:uid="{00000000-0005-0000-0000-000057AB0000}"/>
    <cellStyle name="Normal 3 7 2 2 2 3 2 2" xfId="32088" xr:uid="{00000000-0005-0000-0000-000058AB0000}"/>
    <cellStyle name="Normal 3 7 2 2 2 3 2 2 2" xfId="32089" xr:uid="{00000000-0005-0000-0000-000059AB0000}"/>
    <cellStyle name="Normal 3 7 2 2 2 3 2 2 3" xfId="48998" xr:uid="{00000000-0005-0000-0000-00005AAB0000}"/>
    <cellStyle name="Normal 3 7 2 2 2 3 2 3" xfId="32090" xr:uid="{00000000-0005-0000-0000-00005BAB0000}"/>
    <cellStyle name="Normal 3 7 2 2 2 3 2 4" xfId="48999" xr:uid="{00000000-0005-0000-0000-00005CAB0000}"/>
    <cellStyle name="Normal 3 7 2 2 2 3 3" xfId="15733" xr:uid="{00000000-0005-0000-0000-00005DAB0000}"/>
    <cellStyle name="Normal 3 7 2 2 2 3 3 2" xfId="32091" xr:uid="{00000000-0005-0000-0000-00005EAB0000}"/>
    <cellStyle name="Normal 3 7 2 2 2 3 3 3" xfId="49000" xr:uid="{00000000-0005-0000-0000-00005FAB0000}"/>
    <cellStyle name="Normal 3 7 2 2 2 3 4" xfId="32092" xr:uid="{00000000-0005-0000-0000-000060AB0000}"/>
    <cellStyle name="Normal 3 7 2 2 2 3 5" xfId="49001" xr:uid="{00000000-0005-0000-0000-000061AB0000}"/>
    <cellStyle name="Normal 3 7 2 2 2 4" xfId="15734" xr:uid="{00000000-0005-0000-0000-000062AB0000}"/>
    <cellStyle name="Normal 3 7 2 2 2 4 2" xfId="15735" xr:uid="{00000000-0005-0000-0000-000063AB0000}"/>
    <cellStyle name="Normal 3 7 2 2 2 4 2 2" xfId="32093" xr:uid="{00000000-0005-0000-0000-000064AB0000}"/>
    <cellStyle name="Normal 3 7 2 2 2 4 2 3" xfId="49002" xr:uid="{00000000-0005-0000-0000-000065AB0000}"/>
    <cellStyle name="Normal 3 7 2 2 2 4 3" xfId="32094" xr:uid="{00000000-0005-0000-0000-000066AB0000}"/>
    <cellStyle name="Normal 3 7 2 2 2 4 4" xfId="49003" xr:uid="{00000000-0005-0000-0000-000067AB0000}"/>
    <cellStyle name="Normal 3 7 2 2 2 5" xfId="15736" xr:uid="{00000000-0005-0000-0000-000068AB0000}"/>
    <cellStyle name="Normal 3 7 2 2 2 5 2" xfId="15737" xr:uid="{00000000-0005-0000-0000-000069AB0000}"/>
    <cellStyle name="Normal 3 7 2 2 2 5 3" xfId="49004" xr:uid="{00000000-0005-0000-0000-00006AAB0000}"/>
    <cellStyle name="Normal 3 7 2 2 2 6" xfId="15738" xr:uid="{00000000-0005-0000-0000-00006BAB0000}"/>
    <cellStyle name="Normal 3 7 2 2 2 6 2" xfId="15739" xr:uid="{00000000-0005-0000-0000-00006CAB0000}"/>
    <cellStyle name="Normal 3 7 2 2 2 7" xfId="15740" xr:uid="{00000000-0005-0000-0000-00006DAB0000}"/>
    <cellStyle name="Normal 3 7 2 2 2 8" xfId="49005" xr:uid="{00000000-0005-0000-0000-00006EAB0000}"/>
    <cellStyle name="Normal 3 7 2 2 3" xfId="15741" xr:uid="{00000000-0005-0000-0000-00006FAB0000}"/>
    <cellStyle name="Normal 3 7 2 2 3 2" xfId="15742" xr:uid="{00000000-0005-0000-0000-000070AB0000}"/>
    <cellStyle name="Normal 3 7 2 2 3 2 2" xfId="15743" xr:uid="{00000000-0005-0000-0000-000071AB0000}"/>
    <cellStyle name="Normal 3 7 2 2 3 2 2 2" xfId="32095" xr:uid="{00000000-0005-0000-0000-000072AB0000}"/>
    <cellStyle name="Normal 3 7 2 2 3 2 2 2 2" xfId="32096" xr:uid="{00000000-0005-0000-0000-000073AB0000}"/>
    <cellStyle name="Normal 3 7 2 2 3 2 2 2 3" xfId="49006" xr:uid="{00000000-0005-0000-0000-000074AB0000}"/>
    <cellStyle name="Normal 3 7 2 2 3 2 2 3" xfId="32097" xr:uid="{00000000-0005-0000-0000-000075AB0000}"/>
    <cellStyle name="Normal 3 7 2 2 3 2 2 4" xfId="49007" xr:uid="{00000000-0005-0000-0000-000076AB0000}"/>
    <cellStyle name="Normal 3 7 2 2 3 2 3" xfId="15744" xr:uid="{00000000-0005-0000-0000-000077AB0000}"/>
    <cellStyle name="Normal 3 7 2 2 3 2 3 2" xfId="32098" xr:uid="{00000000-0005-0000-0000-000078AB0000}"/>
    <cellStyle name="Normal 3 7 2 2 3 2 3 3" xfId="49008" xr:uid="{00000000-0005-0000-0000-000079AB0000}"/>
    <cellStyle name="Normal 3 7 2 2 3 2 4" xfId="32099" xr:uid="{00000000-0005-0000-0000-00007AAB0000}"/>
    <cellStyle name="Normal 3 7 2 2 3 2 5" xfId="49009" xr:uid="{00000000-0005-0000-0000-00007BAB0000}"/>
    <cellStyle name="Normal 3 7 2 2 3 3" xfId="15745" xr:uid="{00000000-0005-0000-0000-00007CAB0000}"/>
    <cellStyle name="Normal 3 7 2 2 3 3 2" xfId="15746" xr:uid="{00000000-0005-0000-0000-00007DAB0000}"/>
    <cellStyle name="Normal 3 7 2 2 3 3 2 2" xfId="32100" xr:uid="{00000000-0005-0000-0000-00007EAB0000}"/>
    <cellStyle name="Normal 3 7 2 2 3 3 2 3" xfId="49010" xr:uid="{00000000-0005-0000-0000-00007FAB0000}"/>
    <cellStyle name="Normal 3 7 2 2 3 3 3" xfId="32101" xr:uid="{00000000-0005-0000-0000-000080AB0000}"/>
    <cellStyle name="Normal 3 7 2 2 3 3 4" xfId="49011" xr:uid="{00000000-0005-0000-0000-000081AB0000}"/>
    <cellStyle name="Normal 3 7 2 2 3 4" xfId="15747" xr:uid="{00000000-0005-0000-0000-000082AB0000}"/>
    <cellStyle name="Normal 3 7 2 2 3 4 2" xfId="15748" xr:uid="{00000000-0005-0000-0000-000083AB0000}"/>
    <cellStyle name="Normal 3 7 2 2 3 4 3" xfId="49012" xr:uid="{00000000-0005-0000-0000-000084AB0000}"/>
    <cellStyle name="Normal 3 7 2 2 3 5" xfId="15749" xr:uid="{00000000-0005-0000-0000-000085AB0000}"/>
    <cellStyle name="Normal 3 7 2 2 3 5 2" xfId="15750" xr:uid="{00000000-0005-0000-0000-000086AB0000}"/>
    <cellStyle name="Normal 3 7 2 2 3 6" xfId="15751" xr:uid="{00000000-0005-0000-0000-000087AB0000}"/>
    <cellStyle name="Normal 3 7 2 2 3 7" xfId="49013" xr:uid="{00000000-0005-0000-0000-000088AB0000}"/>
    <cellStyle name="Normal 3 7 2 2 4" xfId="15752" xr:uid="{00000000-0005-0000-0000-000089AB0000}"/>
    <cellStyle name="Normal 3 7 2 2 4 2" xfId="15753" xr:uid="{00000000-0005-0000-0000-00008AAB0000}"/>
    <cellStyle name="Normal 3 7 2 2 4 2 2" xfId="32102" xr:uid="{00000000-0005-0000-0000-00008BAB0000}"/>
    <cellStyle name="Normal 3 7 2 2 4 2 2 2" xfId="32103" xr:uid="{00000000-0005-0000-0000-00008CAB0000}"/>
    <cellStyle name="Normal 3 7 2 2 4 2 2 2 2" xfId="32104" xr:uid="{00000000-0005-0000-0000-00008DAB0000}"/>
    <cellStyle name="Normal 3 7 2 2 4 2 2 2 3" xfId="49014" xr:uid="{00000000-0005-0000-0000-00008EAB0000}"/>
    <cellStyle name="Normal 3 7 2 2 4 2 2 3" xfId="32105" xr:uid="{00000000-0005-0000-0000-00008FAB0000}"/>
    <cellStyle name="Normal 3 7 2 2 4 2 2 4" xfId="49015" xr:uid="{00000000-0005-0000-0000-000090AB0000}"/>
    <cellStyle name="Normal 3 7 2 2 4 2 3" xfId="32106" xr:uid="{00000000-0005-0000-0000-000091AB0000}"/>
    <cellStyle name="Normal 3 7 2 2 4 2 3 2" xfId="32107" xr:uid="{00000000-0005-0000-0000-000092AB0000}"/>
    <cellStyle name="Normal 3 7 2 2 4 2 3 3" xfId="49016" xr:uid="{00000000-0005-0000-0000-000093AB0000}"/>
    <cellStyle name="Normal 3 7 2 2 4 2 4" xfId="32108" xr:uid="{00000000-0005-0000-0000-000094AB0000}"/>
    <cellStyle name="Normal 3 7 2 2 4 2 5" xfId="49017" xr:uid="{00000000-0005-0000-0000-000095AB0000}"/>
    <cellStyle name="Normal 3 7 2 2 4 3" xfId="15754" xr:uid="{00000000-0005-0000-0000-000096AB0000}"/>
    <cellStyle name="Normal 3 7 2 2 4 3 2" xfId="32109" xr:uid="{00000000-0005-0000-0000-000097AB0000}"/>
    <cellStyle name="Normal 3 7 2 2 4 3 2 2" xfId="32110" xr:uid="{00000000-0005-0000-0000-000098AB0000}"/>
    <cellStyle name="Normal 3 7 2 2 4 3 2 3" xfId="49018" xr:uid="{00000000-0005-0000-0000-000099AB0000}"/>
    <cellStyle name="Normal 3 7 2 2 4 3 3" xfId="32111" xr:uid="{00000000-0005-0000-0000-00009AAB0000}"/>
    <cellStyle name="Normal 3 7 2 2 4 3 4" xfId="49019" xr:uid="{00000000-0005-0000-0000-00009BAB0000}"/>
    <cellStyle name="Normal 3 7 2 2 4 4" xfId="32112" xr:uid="{00000000-0005-0000-0000-00009CAB0000}"/>
    <cellStyle name="Normal 3 7 2 2 4 4 2" xfId="32113" xr:uid="{00000000-0005-0000-0000-00009DAB0000}"/>
    <cellStyle name="Normal 3 7 2 2 4 4 3" xfId="49020" xr:uid="{00000000-0005-0000-0000-00009EAB0000}"/>
    <cellStyle name="Normal 3 7 2 2 4 5" xfId="32114" xr:uid="{00000000-0005-0000-0000-00009FAB0000}"/>
    <cellStyle name="Normal 3 7 2 2 4 6" xfId="49021" xr:uid="{00000000-0005-0000-0000-0000A0AB0000}"/>
    <cellStyle name="Normal 3 7 2 2 5" xfId="15755" xr:uid="{00000000-0005-0000-0000-0000A1AB0000}"/>
    <cellStyle name="Normal 3 7 2 2 5 2" xfId="15756" xr:uid="{00000000-0005-0000-0000-0000A2AB0000}"/>
    <cellStyle name="Normal 3 7 2 2 5 2 2" xfId="32115" xr:uid="{00000000-0005-0000-0000-0000A3AB0000}"/>
    <cellStyle name="Normal 3 7 2 2 5 2 2 2" xfId="32116" xr:uid="{00000000-0005-0000-0000-0000A4AB0000}"/>
    <cellStyle name="Normal 3 7 2 2 5 2 2 3" xfId="49022" xr:uid="{00000000-0005-0000-0000-0000A5AB0000}"/>
    <cellStyle name="Normal 3 7 2 2 5 2 3" xfId="32117" xr:uid="{00000000-0005-0000-0000-0000A6AB0000}"/>
    <cellStyle name="Normal 3 7 2 2 5 2 4" xfId="49023" xr:uid="{00000000-0005-0000-0000-0000A7AB0000}"/>
    <cellStyle name="Normal 3 7 2 2 5 3" xfId="32118" xr:uid="{00000000-0005-0000-0000-0000A8AB0000}"/>
    <cellStyle name="Normal 3 7 2 2 5 3 2" xfId="32119" xr:uid="{00000000-0005-0000-0000-0000A9AB0000}"/>
    <cellStyle name="Normal 3 7 2 2 5 3 3" xfId="49024" xr:uid="{00000000-0005-0000-0000-0000AAAB0000}"/>
    <cellStyle name="Normal 3 7 2 2 5 4" xfId="32120" xr:uid="{00000000-0005-0000-0000-0000ABAB0000}"/>
    <cellStyle name="Normal 3 7 2 2 5 5" xfId="49025" xr:uid="{00000000-0005-0000-0000-0000ACAB0000}"/>
    <cellStyle name="Normal 3 7 2 2 6" xfId="15757" xr:uid="{00000000-0005-0000-0000-0000ADAB0000}"/>
    <cellStyle name="Normal 3 7 2 2 6 2" xfId="15758" xr:uid="{00000000-0005-0000-0000-0000AEAB0000}"/>
    <cellStyle name="Normal 3 7 2 2 6 2 2" xfId="32121" xr:uid="{00000000-0005-0000-0000-0000AFAB0000}"/>
    <cellStyle name="Normal 3 7 2 2 6 2 2 2" xfId="32122" xr:uid="{00000000-0005-0000-0000-0000B0AB0000}"/>
    <cellStyle name="Normal 3 7 2 2 6 2 2 3" xfId="49026" xr:uid="{00000000-0005-0000-0000-0000B1AB0000}"/>
    <cellStyle name="Normal 3 7 2 2 6 2 3" xfId="32123" xr:uid="{00000000-0005-0000-0000-0000B2AB0000}"/>
    <cellStyle name="Normal 3 7 2 2 6 2 4" xfId="49027" xr:uid="{00000000-0005-0000-0000-0000B3AB0000}"/>
    <cellStyle name="Normal 3 7 2 2 6 3" xfId="32124" xr:uid="{00000000-0005-0000-0000-0000B4AB0000}"/>
    <cellStyle name="Normal 3 7 2 2 6 3 2" xfId="32125" xr:uid="{00000000-0005-0000-0000-0000B5AB0000}"/>
    <cellStyle name="Normal 3 7 2 2 6 3 3" xfId="49028" xr:uid="{00000000-0005-0000-0000-0000B6AB0000}"/>
    <cellStyle name="Normal 3 7 2 2 6 4" xfId="32126" xr:uid="{00000000-0005-0000-0000-0000B7AB0000}"/>
    <cellStyle name="Normal 3 7 2 2 6 5" xfId="49029" xr:uid="{00000000-0005-0000-0000-0000B8AB0000}"/>
    <cellStyle name="Normal 3 7 2 2 7" xfId="15759" xr:uid="{00000000-0005-0000-0000-0000B9AB0000}"/>
    <cellStyle name="Normal 3 7 2 2 7 2" xfId="15760" xr:uid="{00000000-0005-0000-0000-0000BAAB0000}"/>
    <cellStyle name="Normal 3 7 2 2 7 2 2" xfId="32127" xr:uid="{00000000-0005-0000-0000-0000BBAB0000}"/>
    <cellStyle name="Normal 3 7 2 2 7 2 3" xfId="49030" xr:uid="{00000000-0005-0000-0000-0000BCAB0000}"/>
    <cellStyle name="Normal 3 7 2 2 7 3" xfId="32128" xr:uid="{00000000-0005-0000-0000-0000BDAB0000}"/>
    <cellStyle name="Normal 3 7 2 2 7 4" xfId="49031" xr:uid="{00000000-0005-0000-0000-0000BEAB0000}"/>
    <cellStyle name="Normal 3 7 2 2 8" xfId="15761" xr:uid="{00000000-0005-0000-0000-0000BFAB0000}"/>
    <cellStyle name="Normal 3 7 2 2 8 2" xfId="32129" xr:uid="{00000000-0005-0000-0000-0000C0AB0000}"/>
    <cellStyle name="Normal 3 7 2 2 8 3" xfId="49032" xr:uid="{00000000-0005-0000-0000-0000C1AB0000}"/>
    <cellStyle name="Normal 3 7 2 2 9" xfId="32130" xr:uid="{00000000-0005-0000-0000-0000C2AB0000}"/>
    <cellStyle name="Normal 3 7 2 2 9 2" xfId="49033" xr:uid="{00000000-0005-0000-0000-0000C3AB0000}"/>
    <cellStyle name="Normal 3 7 2 3" xfId="15762" xr:uid="{00000000-0005-0000-0000-0000C4AB0000}"/>
    <cellStyle name="Normal 3 7 2 3 10" xfId="49034" xr:uid="{00000000-0005-0000-0000-0000C5AB0000}"/>
    <cellStyle name="Normal 3 7 2 3 11" xfId="49035" xr:uid="{00000000-0005-0000-0000-0000C6AB0000}"/>
    <cellStyle name="Normal 3 7 2 3 2" xfId="15763" xr:uid="{00000000-0005-0000-0000-0000C7AB0000}"/>
    <cellStyle name="Normal 3 7 2 3 2 2" xfId="15764" xr:uid="{00000000-0005-0000-0000-0000C8AB0000}"/>
    <cellStyle name="Normal 3 7 2 3 2 2 2" xfId="15765" xr:uid="{00000000-0005-0000-0000-0000C9AB0000}"/>
    <cellStyle name="Normal 3 7 2 3 2 2 2 2" xfId="15766" xr:uid="{00000000-0005-0000-0000-0000CAAB0000}"/>
    <cellStyle name="Normal 3 7 2 3 2 2 2 2 2" xfId="32131" xr:uid="{00000000-0005-0000-0000-0000CBAB0000}"/>
    <cellStyle name="Normal 3 7 2 3 2 2 2 2 2 2" xfId="32132" xr:uid="{00000000-0005-0000-0000-0000CCAB0000}"/>
    <cellStyle name="Normal 3 7 2 3 2 2 2 2 2 3" xfId="49036" xr:uid="{00000000-0005-0000-0000-0000CDAB0000}"/>
    <cellStyle name="Normal 3 7 2 3 2 2 2 2 3" xfId="32133" xr:uid="{00000000-0005-0000-0000-0000CEAB0000}"/>
    <cellStyle name="Normal 3 7 2 3 2 2 2 2 4" xfId="49037" xr:uid="{00000000-0005-0000-0000-0000CFAB0000}"/>
    <cellStyle name="Normal 3 7 2 3 2 2 2 3" xfId="15767" xr:uid="{00000000-0005-0000-0000-0000D0AB0000}"/>
    <cellStyle name="Normal 3 7 2 3 2 2 2 3 2" xfId="32134" xr:uid="{00000000-0005-0000-0000-0000D1AB0000}"/>
    <cellStyle name="Normal 3 7 2 3 2 2 2 3 3" xfId="49038" xr:uid="{00000000-0005-0000-0000-0000D2AB0000}"/>
    <cellStyle name="Normal 3 7 2 3 2 2 2 4" xfId="32135" xr:uid="{00000000-0005-0000-0000-0000D3AB0000}"/>
    <cellStyle name="Normal 3 7 2 3 2 2 2 5" xfId="49039" xr:uid="{00000000-0005-0000-0000-0000D4AB0000}"/>
    <cellStyle name="Normal 3 7 2 3 2 2 3" xfId="15768" xr:uid="{00000000-0005-0000-0000-0000D5AB0000}"/>
    <cellStyle name="Normal 3 7 2 3 2 2 3 2" xfId="15769" xr:uid="{00000000-0005-0000-0000-0000D6AB0000}"/>
    <cellStyle name="Normal 3 7 2 3 2 2 3 2 2" xfId="32136" xr:uid="{00000000-0005-0000-0000-0000D7AB0000}"/>
    <cellStyle name="Normal 3 7 2 3 2 2 3 2 3" xfId="49040" xr:uid="{00000000-0005-0000-0000-0000D8AB0000}"/>
    <cellStyle name="Normal 3 7 2 3 2 2 3 3" xfId="32137" xr:uid="{00000000-0005-0000-0000-0000D9AB0000}"/>
    <cellStyle name="Normal 3 7 2 3 2 2 3 4" xfId="49041" xr:uid="{00000000-0005-0000-0000-0000DAAB0000}"/>
    <cellStyle name="Normal 3 7 2 3 2 2 4" xfId="15770" xr:uid="{00000000-0005-0000-0000-0000DBAB0000}"/>
    <cellStyle name="Normal 3 7 2 3 2 2 4 2" xfId="15771" xr:uid="{00000000-0005-0000-0000-0000DCAB0000}"/>
    <cellStyle name="Normal 3 7 2 3 2 2 4 3" xfId="49042" xr:uid="{00000000-0005-0000-0000-0000DDAB0000}"/>
    <cellStyle name="Normal 3 7 2 3 2 2 5" xfId="15772" xr:uid="{00000000-0005-0000-0000-0000DEAB0000}"/>
    <cellStyle name="Normal 3 7 2 3 2 2 5 2" xfId="15773" xr:uid="{00000000-0005-0000-0000-0000DFAB0000}"/>
    <cellStyle name="Normal 3 7 2 3 2 2 6" xfId="15774" xr:uid="{00000000-0005-0000-0000-0000E0AB0000}"/>
    <cellStyle name="Normal 3 7 2 3 2 2 7" xfId="49043" xr:uid="{00000000-0005-0000-0000-0000E1AB0000}"/>
    <cellStyle name="Normal 3 7 2 3 2 3" xfId="15775" xr:uid="{00000000-0005-0000-0000-0000E2AB0000}"/>
    <cellStyle name="Normal 3 7 2 3 2 3 2" xfId="15776" xr:uid="{00000000-0005-0000-0000-0000E3AB0000}"/>
    <cellStyle name="Normal 3 7 2 3 2 3 2 2" xfId="32138" xr:uid="{00000000-0005-0000-0000-0000E4AB0000}"/>
    <cellStyle name="Normal 3 7 2 3 2 3 2 2 2" xfId="32139" xr:uid="{00000000-0005-0000-0000-0000E5AB0000}"/>
    <cellStyle name="Normal 3 7 2 3 2 3 2 2 3" xfId="49044" xr:uid="{00000000-0005-0000-0000-0000E6AB0000}"/>
    <cellStyle name="Normal 3 7 2 3 2 3 2 3" xfId="32140" xr:uid="{00000000-0005-0000-0000-0000E7AB0000}"/>
    <cellStyle name="Normal 3 7 2 3 2 3 2 4" xfId="49045" xr:uid="{00000000-0005-0000-0000-0000E8AB0000}"/>
    <cellStyle name="Normal 3 7 2 3 2 3 3" xfId="15777" xr:uid="{00000000-0005-0000-0000-0000E9AB0000}"/>
    <cellStyle name="Normal 3 7 2 3 2 3 3 2" xfId="32141" xr:uid="{00000000-0005-0000-0000-0000EAAB0000}"/>
    <cellStyle name="Normal 3 7 2 3 2 3 3 3" xfId="49046" xr:uid="{00000000-0005-0000-0000-0000EBAB0000}"/>
    <cellStyle name="Normal 3 7 2 3 2 3 4" xfId="32142" xr:uid="{00000000-0005-0000-0000-0000ECAB0000}"/>
    <cellStyle name="Normal 3 7 2 3 2 3 5" xfId="49047" xr:uid="{00000000-0005-0000-0000-0000EDAB0000}"/>
    <cellStyle name="Normal 3 7 2 3 2 4" xfId="15778" xr:uid="{00000000-0005-0000-0000-0000EEAB0000}"/>
    <cellStyle name="Normal 3 7 2 3 2 4 2" xfId="15779" xr:uid="{00000000-0005-0000-0000-0000EFAB0000}"/>
    <cellStyle name="Normal 3 7 2 3 2 4 2 2" xfId="32143" xr:uid="{00000000-0005-0000-0000-0000F0AB0000}"/>
    <cellStyle name="Normal 3 7 2 3 2 4 2 3" xfId="49048" xr:uid="{00000000-0005-0000-0000-0000F1AB0000}"/>
    <cellStyle name="Normal 3 7 2 3 2 4 3" xfId="32144" xr:uid="{00000000-0005-0000-0000-0000F2AB0000}"/>
    <cellStyle name="Normal 3 7 2 3 2 4 4" xfId="49049" xr:uid="{00000000-0005-0000-0000-0000F3AB0000}"/>
    <cellStyle name="Normal 3 7 2 3 2 5" xfId="15780" xr:uid="{00000000-0005-0000-0000-0000F4AB0000}"/>
    <cellStyle name="Normal 3 7 2 3 2 5 2" xfId="15781" xr:uid="{00000000-0005-0000-0000-0000F5AB0000}"/>
    <cellStyle name="Normal 3 7 2 3 2 5 3" xfId="49050" xr:uid="{00000000-0005-0000-0000-0000F6AB0000}"/>
    <cellStyle name="Normal 3 7 2 3 2 6" xfId="15782" xr:uid="{00000000-0005-0000-0000-0000F7AB0000}"/>
    <cellStyle name="Normal 3 7 2 3 2 6 2" xfId="15783" xr:uid="{00000000-0005-0000-0000-0000F8AB0000}"/>
    <cellStyle name="Normal 3 7 2 3 2 7" xfId="15784" xr:uid="{00000000-0005-0000-0000-0000F9AB0000}"/>
    <cellStyle name="Normal 3 7 2 3 2 8" xfId="49051" xr:uid="{00000000-0005-0000-0000-0000FAAB0000}"/>
    <cellStyle name="Normal 3 7 2 3 3" xfId="15785" xr:uid="{00000000-0005-0000-0000-0000FBAB0000}"/>
    <cellStyle name="Normal 3 7 2 3 3 2" xfId="15786" xr:uid="{00000000-0005-0000-0000-0000FCAB0000}"/>
    <cellStyle name="Normal 3 7 2 3 3 2 2" xfId="15787" xr:uid="{00000000-0005-0000-0000-0000FDAB0000}"/>
    <cellStyle name="Normal 3 7 2 3 3 2 2 2" xfId="32145" xr:uid="{00000000-0005-0000-0000-0000FEAB0000}"/>
    <cellStyle name="Normal 3 7 2 3 3 2 2 2 2" xfId="32146" xr:uid="{00000000-0005-0000-0000-0000FFAB0000}"/>
    <cellStyle name="Normal 3 7 2 3 3 2 2 2 3" xfId="49052" xr:uid="{00000000-0005-0000-0000-000000AC0000}"/>
    <cellStyle name="Normal 3 7 2 3 3 2 2 3" xfId="32147" xr:uid="{00000000-0005-0000-0000-000001AC0000}"/>
    <cellStyle name="Normal 3 7 2 3 3 2 2 4" xfId="49053" xr:uid="{00000000-0005-0000-0000-000002AC0000}"/>
    <cellStyle name="Normal 3 7 2 3 3 2 3" xfId="15788" xr:uid="{00000000-0005-0000-0000-000003AC0000}"/>
    <cellStyle name="Normal 3 7 2 3 3 2 3 2" xfId="32148" xr:uid="{00000000-0005-0000-0000-000004AC0000}"/>
    <cellStyle name="Normal 3 7 2 3 3 2 3 3" xfId="49054" xr:uid="{00000000-0005-0000-0000-000005AC0000}"/>
    <cellStyle name="Normal 3 7 2 3 3 2 4" xfId="32149" xr:uid="{00000000-0005-0000-0000-000006AC0000}"/>
    <cellStyle name="Normal 3 7 2 3 3 2 5" xfId="49055" xr:uid="{00000000-0005-0000-0000-000007AC0000}"/>
    <cellStyle name="Normal 3 7 2 3 3 3" xfId="15789" xr:uid="{00000000-0005-0000-0000-000008AC0000}"/>
    <cellStyle name="Normal 3 7 2 3 3 3 2" xfId="15790" xr:uid="{00000000-0005-0000-0000-000009AC0000}"/>
    <cellStyle name="Normal 3 7 2 3 3 3 2 2" xfId="32150" xr:uid="{00000000-0005-0000-0000-00000AAC0000}"/>
    <cellStyle name="Normal 3 7 2 3 3 3 2 3" xfId="49056" xr:uid="{00000000-0005-0000-0000-00000BAC0000}"/>
    <cellStyle name="Normal 3 7 2 3 3 3 3" xfId="32151" xr:uid="{00000000-0005-0000-0000-00000CAC0000}"/>
    <cellStyle name="Normal 3 7 2 3 3 3 4" xfId="49057" xr:uid="{00000000-0005-0000-0000-00000DAC0000}"/>
    <cellStyle name="Normal 3 7 2 3 3 4" xfId="15791" xr:uid="{00000000-0005-0000-0000-00000EAC0000}"/>
    <cellStyle name="Normal 3 7 2 3 3 4 2" xfId="15792" xr:uid="{00000000-0005-0000-0000-00000FAC0000}"/>
    <cellStyle name="Normal 3 7 2 3 3 4 3" xfId="49058" xr:uid="{00000000-0005-0000-0000-000010AC0000}"/>
    <cellStyle name="Normal 3 7 2 3 3 5" xfId="15793" xr:uid="{00000000-0005-0000-0000-000011AC0000}"/>
    <cellStyle name="Normal 3 7 2 3 3 5 2" xfId="15794" xr:uid="{00000000-0005-0000-0000-000012AC0000}"/>
    <cellStyle name="Normal 3 7 2 3 3 6" xfId="15795" xr:uid="{00000000-0005-0000-0000-000013AC0000}"/>
    <cellStyle name="Normal 3 7 2 3 3 7" xfId="49059" xr:uid="{00000000-0005-0000-0000-000014AC0000}"/>
    <cellStyle name="Normal 3 7 2 3 4" xfId="15796" xr:uid="{00000000-0005-0000-0000-000015AC0000}"/>
    <cellStyle name="Normal 3 7 2 3 4 2" xfId="15797" xr:uid="{00000000-0005-0000-0000-000016AC0000}"/>
    <cellStyle name="Normal 3 7 2 3 4 2 2" xfId="32152" xr:uid="{00000000-0005-0000-0000-000017AC0000}"/>
    <cellStyle name="Normal 3 7 2 3 4 2 2 2" xfId="32153" xr:uid="{00000000-0005-0000-0000-000018AC0000}"/>
    <cellStyle name="Normal 3 7 2 3 4 2 2 2 2" xfId="32154" xr:uid="{00000000-0005-0000-0000-000019AC0000}"/>
    <cellStyle name="Normal 3 7 2 3 4 2 2 2 3" xfId="49060" xr:uid="{00000000-0005-0000-0000-00001AAC0000}"/>
    <cellStyle name="Normal 3 7 2 3 4 2 2 3" xfId="32155" xr:uid="{00000000-0005-0000-0000-00001BAC0000}"/>
    <cellStyle name="Normal 3 7 2 3 4 2 2 4" xfId="49061" xr:uid="{00000000-0005-0000-0000-00001CAC0000}"/>
    <cellStyle name="Normal 3 7 2 3 4 2 3" xfId="32156" xr:uid="{00000000-0005-0000-0000-00001DAC0000}"/>
    <cellStyle name="Normal 3 7 2 3 4 2 3 2" xfId="32157" xr:uid="{00000000-0005-0000-0000-00001EAC0000}"/>
    <cellStyle name="Normal 3 7 2 3 4 2 3 3" xfId="49062" xr:uid="{00000000-0005-0000-0000-00001FAC0000}"/>
    <cellStyle name="Normal 3 7 2 3 4 2 4" xfId="32158" xr:uid="{00000000-0005-0000-0000-000020AC0000}"/>
    <cellStyle name="Normal 3 7 2 3 4 2 5" xfId="49063" xr:uid="{00000000-0005-0000-0000-000021AC0000}"/>
    <cellStyle name="Normal 3 7 2 3 4 3" xfId="15798" xr:uid="{00000000-0005-0000-0000-000022AC0000}"/>
    <cellStyle name="Normal 3 7 2 3 4 3 2" xfId="32159" xr:uid="{00000000-0005-0000-0000-000023AC0000}"/>
    <cellStyle name="Normal 3 7 2 3 4 3 2 2" xfId="32160" xr:uid="{00000000-0005-0000-0000-000024AC0000}"/>
    <cellStyle name="Normal 3 7 2 3 4 3 2 3" xfId="49064" xr:uid="{00000000-0005-0000-0000-000025AC0000}"/>
    <cellStyle name="Normal 3 7 2 3 4 3 3" xfId="32161" xr:uid="{00000000-0005-0000-0000-000026AC0000}"/>
    <cellStyle name="Normal 3 7 2 3 4 3 4" xfId="49065" xr:uid="{00000000-0005-0000-0000-000027AC0000}"/>
    <cellStyle name="Normal 3 7 2 3 4 4" xfId="32162" xr:uid="{00000000-0005-0000-0000-000028AC0000}"/>
    <cellStyle name="Normal 3 7 2 3 4 4 2" xfId="32163" xr:uid="{00000000-0005-0000-0000-000029AC0000}"/>
    <cellStyle name="Normal 3 7 2 3 4 4 3" xfId="49066" xr:uid="{00000000-0005-0000-0000-00002AAC0000}"/>
    <cellStyle name="Normal 3 7 2 3 4 5" xfId="32164" xr:uid="{00000000-0005-0000-0000-00002BAC0000}"/>
    <cellStyle name="Normal 3 7 2 3 4 6" xfId="49067" xr:uid="{00000000-0005-0000-0000-00002CAC0000}"/>
    <cellStyle name="Normal 3 7 2 3 5" xfId="15799" xr:uid="{00000000-0005-0000-0000-00002DAC0000}"/>
    <cellStyle name="Normal 3 7 2 3 5 2" xfId="15800" xr:uid="{00000000-0005-0000-0000-00002EAC0000}"/>
    <cellStyle name="Normal 3 7 2 3 5 2 2" xfId="32165" xr:uid="{00000000-0005-0000-0000-00002FAC0000}"/>
    <cellStyle name="Normal 3 7 2 3 5 2 2 2" xfId="32166" xr:uid="{00000000-0005-0000-0000-000030AC0000}"/>
    <cellStyle name="Normal 3 7 2 3 5 2 2 3" xfId="49068" xr:uid="{00000000-0005-0000-0000-000031AC0000}"/>
    <cellStyle name="Normal 3 7 2 3 5 2 3" xfId="32167" xr:uid="{00000000-0005-0000-0000-000032AC0000}"/>
    <cellStyle name="Normal 3 7 2 3 5 2 4" xfId="49069" xr:uid="{00000000-0005-0000-0000-000033AC0000}"/>
    <cellStyle name="Normal 3 7 2 3 5 3" xfId="32168" xr:uid="{00000000-0005-0000-0000-000034AC0000}"/>
    <cellStyle name="Normal 3 7 2 3 5 3 2" xfId="32169" xr:uid="{00000000-0005-0000-0000-000035AC0000}"/>
    <cellStyle name="Normal 3 7 2 3 5 3 3" xfId="49070" xr:uid="{00000000-0005-0000-0000-000036AC0000}"/>
    <cellStyle name="Normal 3 7 2 3 5 4" xfId="32170" xr:uid="{00000000-0005-0000-0000-000037AC0000}"/>
    <cellStyle name="Normal 3 7 2 3 5 5" xfId="49071" xr:uid="{00000000-0005-0000-0000-000038AC0000}"/>
    <cellStyle name="Normal 3 7 2 3 6" xfId="15801" xr:uid="{00000000-0005-0000-0000-000039AC0000}"/>
    <cellStyle name="Normal 3 7 2 3 6 2" xfId="15802" xr:uid="{00000000-0005-0000-0000-00003AAC0000}"/>
    <cellStyle name="Normal 3 7 2 3 6 2 2" xfId="32171" xr:uid="{00000000-0005-0000-0000-00003BAC0000}"/>
    <cellStyle name="Normal 3 7 2 3 6 2 3" xfId="49072" xr:uid="{00000000-0005-0000-0000-00003CAC0000}"/>
    <cellStyle name="Normal 3 7 2 3 6 3" xfId="32172" xr:uid="{00000000-0005-0000-0000-00003DAC0000}"/>
    <cellStyle name="Normal 3 7 2 3 6 4" xfId="49073" xr:uid="{00000000-0005-0000-0000-00003EAC0000}"/>
    <cellStyle name="Normal 3 7 2 3 7" xfId="15803" xr:uid="{00000000-0005-0000-0000-00003FAC0000}"/>
    <cellStyle name="Normal 3 7 2 3 7 2" xfId="15804" xr:uid="{00000000-0005-0000-0000-000040AC0000}"/>
    <cellStyle name="Normal 3 7 2 3 7 3" xfId="49074" xr:uid="{00000000-0005-0000-0000-000041AC0000}"/>
    <cellStyle name="Normal 3 7 2 3 8" xfId="15805" xr:uid="{00000000-0005-0000-0000-000042AC0000}"/>
    <cellStyle name="Normal 3 7 2 3 8 2" xfId="49075" xr:uid="{00000000-0005-0000-0000-000043AC0000}"/>
    <cellStyle name="Normal 3 7 2 3 9" xfId="49076" xr:uid="{00000000-0005-0000-0000-000044AC0000}"/>
    <cellStyle name="Normal 3 7 2 4" xfId="15806" xr:uid="{00000000-0005-0000-0000-000045AC0000}"/>
    <cellStyle name="Normal 3 7 2 4 10" xfId="49077" xr:uid="{00000000-0005-0000-0000-000046AC0000}"/>
    <cellStyle name="Normal 3 7 2 4 2" xfId="15807" xr:uid="{00000000-0005-0000-0000-000047AC0000}"/>
    <cellStyle name="Normal 3 7 2 4 2 2" xfId="15808" xr:uid="{00000000-0005-0000-0000-000048AC0000}"/>
    <cellStyle name="Normal 3 7 2 4 2 2 2" xfId="15809" xr:uid="{00000000-0005-0000-0000-000049AC0000}"/>
    <cellStyle name="Normal 3 7 2 4 2 2 2 2" xfId="32173" xr:uid="{00000000-0005-0000-0000-00004AAC0000}"/>
    <cellStyle name="Normal 3 7 2 4 2 2 2 2 2" xfId="32174" xr:uid="{00000000-0005-0000-0000-00004BAC0000}"/>
    <cellStyle name="Normal 3 7 2 4 2 2 2 2 3" xfId="49078" xr:uid="{00000000-0005-0000-0000-00004CAC0000}"/>
    <cellStyle name="Normal 3 7 2 4 2 2 2 3" xfId="32175" xr:uid="{00000000-0005-0000-0000-00004DAC0000}"/>
    <cellStyle name="Normal 3 7 2 4 2 2 2 4" xfId="49079" xr:uid="{00000000-0005-0000-0000-00004EAC0000}"/>
    <cellStyle name="Normal 3 7 2 4 2 2 3" xfId="15810" xr:uid="{00000000-0005-0000-0000-00004FAC0000}"/>
    <cellStyle name="Normal 3 7 2 4 2 2 3 2" xfId="32176" xr:uid="{00000000-0005-0000-0000-000050AC0000}"/>
    <cellStyle name="Normal 3 7 2 4 2 2 3 3" xfId="49080" xr:uid="{00000000-0005-0000-0000-000051AC0000}"/>
    <cellStyle name="Normal 3 7 2 4 2 2 4" xfId="32177" xr:uid="{00000000-0005-0000-0000-000052AC0000}"/>
    <cellStyle name="Normal 3 7 2 4 2 2 5" xfId="49081" xr:uid="{00000000-0005-0000-0000-000053AC0000}"/>
    <cellStyle name="Normal 3 7 2 4 2 3" xfId="15811" xr:uid="{00000000-0005-0000-0000-000054AC0000}"/>
    <cellStyle name="Normal 3 7 2 4 2 3 2" xfId="15812" xr:uid="{00000000-0005-0000-0000-000055AC0000}"/>
    <cellStyle name="Normal 3 7 2 4 2 3 2 2" xfId="32178" xr:uid="{00000000-0005-0000-0000-000056AC0000}"/>
    <cellStyle name="Normal 3 7 2 4 2 3 2 3" xfId="49082" xr:uid="{00000000-0005-0000-0000-000057AC0000}"/>
    <cellStyle name="Normal 3 7 2 4 2 3 3" xfId="32179" xr:uid="{00000000-0005-0000-0000-000058AC0000}"/>
    <cellStyle name="Normal 3 7 2 4 2 3 4" xfId="49083" xr:uid="{00000000-0005-0000-0000-000059AC0000}"/>
    <cellStyle name="Normal 3 7 2 4 2 4" xfId="15813" xr:uid="{00000000-0005-0000-0000-00005AAC0000}"/>
    <cellStyle name="Normal 3 7 2 4 2 4 2" xfId="15814" xr:uid="{00000000-0005-0000-0000-00005BAC0000}"/>
    <cellStyle name="Normal 3 7 2 4 2 4 3" xfId="49084" xr:uid="{00000000-0005-0000-0000-00005CAC0000}"/>
    <cellStyle name="Normal 3 7 2 4 2 5" xfId="15815" xr:uid="{00000000-0005-0000-0000-00005DAC0000}"/>
    <cellStyle name="Normal 3 7 2 4 2 5 2" xfId="15816" xr:uid="{00000000-0005-0000-0000-00005EAC0000}"/>
    <cellStyle name="Normal 3 7 2 4 2 6" xfId="15817" xr:uid="{00000000-0005-0000-0000-00005FAC0000}"/>
    <cellStyle name="Normal 3 7 2 4 2 7" xfId="49085" xr:uid="{00000000-0005-0000-0000-000060AC0000}"/>
    <cellStyle name="Normal 3 7 2 4 3" xfId="15818" xr:uid="{00000000-0005-0000-0000-000061AC0000}"/>
    <cellStyle name="Normal 3 7 2 4 3 2" xfId="15819" xr:uid="{00000000-0005-0000-0000-000062AC0000}"/>
    <cellStyle name="Normal 3 7 2 4 3 2 2" xfId="32180" xr:uid="{00000000-0005-0000-0000-000063AC0000}"/>
    <cellStyle name="Normal 3 7 2 4 3 2 2 2" xfId="32181" xr:uid="{00000000-0005-0000-0000-000064AC0000}"/>
    <cellStyle name="Normal 3 7 2 4 3 2 2 2 2" xfId="32182" xr:uid="{00000000-0005-0000-0000-000065AC0000}"/>
    <cellStyle name="Normal 3 7 2 4 3 2 2 2 3" xfId="49086" xr:uid="{00000000-0005-0000-0000-000066AC0000}"/>
    <cellStyle name="Normal 3 7 2 4 3 2 2 3" xfId="32183" xr:uid="{00000000-0005-0000-0000-000067AC0000}"/>
    <cellStyle name="Normal 3 7 2 4 3 2 2 4" xfId="49087" xr:uid="{00000000-0005-0000-0000-000068AC0000}"/>
    <cellStyle name="Normal 3 7 2 4 3 2 3" xfId="32184" xr:uid="{00000000-0005-0000-0000-000069AC0000}"/>
    <cellStyle name="Normal 3 7 2 4 3 2 3 2" xfId="32185" xr:uid="{00000000-0005-0000-0000-00006AAC0000}"/>
    <cellStyle name="Normal 3 7 2 4 3 2 3 3" xfId="49088" xr:uid="{00000000-0005-0000-0000-00006BAC0000}"/>
    <cellStyle name="Normal 3 7 2 4 3 2 4" xfId="32186" xr:uid="{00000000-0005-0000-0000-00006CAC0000}"/>
    <cellStyle name="Normal 3 7 2 4 3 2 5" xfId="49089" xr:uid="{00000000-0005-0000-0000-00006DAC0000}"/>
    <cellStyle name="Normal 3 7 2 4 3 3" xfId="15820" xr:uid="{00000000-0005-0000-0000-00006EAC0000}"/>
    <cellStyle name="Normal 3 7 2 4 3 3 2" xfId="32187" xr:uid="{00000000-0005-0000-0000-00006FAC0000}"/>
    <cellStyle name="Normal 3 7 2 4 3 3 2 2" xfId="32188" xr:uid="{00000000-0005-0000-0000-000070AC0000}"/>
    <cellStyle name="Normal 3 7 2 4 3 3 2 3" xfId="49090" xr:uid="{00000000-0005-0000-0000-000071AC0000}"/>
    <cellStyle name="Normal 3 7 2 4 3 3 3" xfId="32189" xr:uid="{00000000-0005-0000-0000-000072AC0000}"/>
    <cellStyle name="Normal 3 7 2 4 3 3 4" xfId="49091" xr:uid="{00000000-0005-0000-0000-000073AC0000}"/>
    <cellStyle name="Normal 3 7 2 4 3 4" xfId="32190" xr:uid="{00000000-0005-0000-0000-000074AC0000}"/>
    <cellStyle name="Normal 3 7 2 4 3 4 2" xfId="32191" xr:uid="{00000000-0005-0000-0000-000075AC0000}"/>
    <cellStyle name="Normal 3 7 2 4 3 4 3" xfId="49092" xr:uid="{00000000-0005-0000-0000-000076AC0000}"/>
    <cellStyle name="Normal 3 7 2 4 3 5" xfId="32192" xr:uid="{00000000-0005-0000-0000-000077AC0000}"/>
    <cellStyle name="Normal 3 7 2 4 3 6" xfId="49093" xr:uid="{00000000-0005-0000-0000-000078AC0000}"/>
    <cellStyle name="Normal 3 7 2 4 4" xfId="15821" xr:uid="{00000000-0005-0000-0000-000079AC0000}"/>
    <cellStyle name="Normal 3 7 2 4 4 2" xfId="15822" xr:uid="{00000000-0005-0000-0000-00007AAC0000}"/>
    <cellStyle name="Normal 3 7 2 4 4 2 2" xfId="32193" xr:uid="{00000000-0005-0000-0000-00007BAC0000}"/>
    <cellStyle name="Normal 3 7 2 4 4 2 2 2" xfId="32194" xr:uid="{00000000-0005-0000-0000-00007CAC0000}"/>
    <cellStyle name="Normal 3 7 2 4 4 2 2 3" xfId="49094" xr:uid="{00000000-0005-0000-0000-00007DAC0000}"/>
    <cellStyle name="Normal 3 7 2 4 4 2 3" xfId="32195" xr:uid="{00000000-0005-0000-0000-00007EAC0000}"/>
    <cellStyle name="Normal 3 7 2 4 4 2 4" xfId="49095" xr:uid="{00000000-0005-0000-0000-00007FAC0000}"/>
    <cellStyle name="Normal 3 7 2 4 4 3" xfId="32196" xr:uid="{00000000-0005-0000-0000-000080AC0000}"/>
    <cellStyle name="Normal 3 7 2 4 4 3 2" xfId="32197" xr:uid="{00000000-0005-0000-0000-000081AC0000}"/>
    <cellStyle name="Normal 3 7 2 4 4 3 3" xfId="49096" xr:uid="{00000000-0005-0000-0000-000082AC0000}"/>
    <cellStyle name="Normal 3 7 2 4 4 4" xfId="32198" xr:uid="{00000000-0005-0000-0000-000083AC0000}"/>
    <cellStyle name="Normal 3 7 2 4 4 5" xfId="49097" xr:uid="{00000000-0005-0000-0000-000084AC0000}"/>
    <cellStyle name="Normal 3 7 2 4 5" xfId="15823" xr:uid="{00000000-0005-0000-0000-000085AC0000}"/>
    <cellStyle name="Normal 3 7 2 4 5 2" xfId="15824" xr:uid="{00000000-0005-0000-0000-000086AC0000}"/>
    <cellStyle name="Normal 3 7 2 4 5 2 2" xfId="32199" xr:uid="{00000000-0005-0000-0000-000087AC0000}"/>
    <cellStyle name="Normal 3 7 2 4 5 2 3" xfId="49098" xr:uid="{00000000-0005-0000-0000-000088AC0000}"/>
    <cellStyle name="Normal 3 7 2 4 5 3" xfId="32200" xr:uid="{00000000-0005-0000-0000-000089AC0000}"/>
    <cellStyle name="Normal 3 7 2 4 5 4" xfId="49099" xr:uid="{00000000-0005-0000-0000-00008AAC0000}"/>
    <cellStyle name="Normal 3 7 2 4 6" xfId="15825" xr:uid="{00000000-0005-0000-0000-00008BAC0000}"/>
    <cellStyle name="Normal 3 7 2 4 6 2" xfId="15826" xr:uid="{00000000-0005-0000-0000-00008CAC0000}"/>
    <cellStyle name="Normal 3 7 2 4 6 3" xfId="49100" xr:uid="{00000000-0005-0000-0000-00008DAC0000}"/>
    <cellStyle name="Normal 3 7 2 4 7" xfId="15827" xr:uid="{00000000-0005-0000-0000-00008EAC0000}"/>
    <cellStyle name="Normal 3 7 2 4 7 2" xfId="49101" xr:uid="{00000000-0005-0000-0000-00008FAC0000}"/>
    <cellStyle name="Normal 3 7 2 4 8" xfId="49102" xr:uid="{00000000-0005-0000-0000-000090AC0000}"/>
    <cellStyle name="Normal 3 7 2 4 9" xfId="49103" xr:uid="{00000000-0005-0000-0000-000091AC0000}"/>
    <cellStyle name="Normal 3 7 2 5" xfId="15828" xr:uid="{00000000-0005-0000-0000-000092AC0000}"/>
    <cellStyle name="Normal 3 7 2 5 2" xfId="15829" xr:uid="{00000000-0005-0000-0000-000093AC0000}"/>
    <cellStyle name="Normal 3 7 2 5 2 2" xfId="15830" xr:uid="{00000000-0005-0000-0000-000094AC0000}"/>
    <cellStyle name="Normal 3 7 2 5 2 2 2" xfId="32201" xr:uid="{00000000-0005-0000-0000-000095AC0000}"/>
    <cellStyle name="Normal 3 7 2 5 2 2 2 2" xfId="32202" xr:uid="{00000000-0005-0000-0000-000096AC0000}"/>
    <cellStyle name="Normal 3 7 2 5 2 2 2 3" xfId="49104" xr:uid="{00000000-0005-0000-0000-000097AC0000}"/>
    <cellStyle name="Normal 3 7 2 5 2 2 3" xfId="32203" xr:uid="{00000000-0005-0000-0000-000098AC0000}"/>
    <cellStyle name="Normal 3 7 2 5 2 2 4" xfId="49105" xr:uid="{00000000-0005-0000-0000-000099AC0000}"/>
    <cellStyle name="Normal 3 7 2 5 2 3" xfId="15831" xr:uid="{00000000-0005-0000-0000-00009AAC0000}"/>
    <cellStyle name="Normal 3 7 2 5 2 3 2" xfId="32204" xr:uid="{00000000-0005-0000-0000-00009BAC0000}"/>
    <cellStyle name="Normal 3 7 2 5 2 3 3" xfId="49106" xr:uid="{00000000-0005-0000-0000-00009CAC0000}"/>
    <cellStyle name="Normal 3 7 2 5 2 4" xfId="32205" xr:uid="{00000000-0005-0000-0000-00009DAC0000}"/>
    <cellStyle name="Normal 3 7 2 5 2 5" xfId="49107" xr:uid="{00000000-0005-0000-0000-00009EAC0000}"/>
    <cellStyle name="Normal 3 7 2 5 2 6" xfId="49108" xr:uid="{00000000-0005-0000-0000-00009FAC0000}"/>
    <cellStyle name="Normal 3 7 2 5 3" xfId="15832" xr:uid="{00000000-0005-0000-0000-0000A0AC0000}"/>
    <cellStyle name="Normal 3 7 2 5 3 2" xfId="15833" xr:uid="{00000000-0005-0000-0000-0000A1AC0000}"/>
    <cellStyle name="Normal 3 7 2 5 3 2 2" xfId="32206" xr:uid="{00000000-0005-0000-0000-0000A2AC0000}"/>
    <cellStyle name="Normal 3 7 2 5 3 2 3" xfId="49109" xr:uid="{00000000-0005-0000-0000-0000A3AC0000}"/>
    <cellStyle name="Normal 3 7 2 5 3 3" xfId="32207" xr:uid="{00000000-0005-0000-0000-0000A4AC0000}"/>
    <cellStyle name="Normal 3 7 2 5 3 4" xfId="49110" xr:uid="{00000000-0005-0000-0000-0000A5AC0000}"/>
    <cellStyle name="Normal 3 7 2 5 4" xfId="15834" xr:uid="{00000000-0005-0000-0000-0000A6AC0000}"/>
    <cellStyle name="Normal 3 7 2 5 4 2" xfId="15835" xr:uid="{00000000-0005-0000-0000-0000A7AC0000}"/>
    <cellStyle name="Normal 3 7 2 5 4 3" xfId="49111" xr:uid="{00000000-0005-0000-0000-0000A8AC0000}"/>
    <cellStyle name="Normal 3 7 2 5 5" xfId="15836" xr:uid="{00000000-0005-0000-0000-0000A9AC0000}"/>
    <cellStyle name="Normal 3 7 2 5 5 2" xfId="15837" xr:uid="{00000000-0005-0000-0000-0000AAAC0000}"/>
    <cellStyle name="Normal 3 7 2 5 6" xfId="15838" xr:uid="{00000000-0005-0000-0000-0000ABAC0000}"/>
    <cellStyle name="Normal 3 7 2 5 7" xfId="49112" xr:uid="{00000000-0005-0000-0000-0000ACAC0000}"/>
    <cellStyle name="Normal 3 7 2 6" xfId="15839" xr:uid="{00000000-0005-0000-0000-0000ADAC0000}"/>
    <cellStyle name="Normal 3 7 2 6 2" xfId="15840" xr:uid="{00000000-0005-0000-0000-0000AEAC0000}"/>
    <cellStyle name="Normal 3 7 2 6 2 2" xfId="32208" xr:uid="{00000000-0005-0000-0000-0000AFAC0000}"/>
    <cellStyle name="Normal 3 7 2 6 2 2 2" xfId="32209" xr:uid="{00000000-0005-0000-0000-0000B0AC0000}"/>
    <cellStyle name="Normal 3 7 2 6 2 2 2 2" xfId="32210" xr:uid="{00000000-0005-0000-0000-0000B1AC0000}"/>
    <cellStyle name="Normal 3 7 2 6 2 2 2 3" xfId="49113" xr:uid="{00000000-0005-0000-0000-0000B2AC0000}"/>
    <cellStyle name="Normal 3 7 2 6 2 2 3" xfId="32211" xr:uid="{00000000-0005-0000-0000-0000B3AC0000}"/>
    <cellStyle name="Normal 3 7 2 6 2 2 4" xfId="49114" xr:uid="{00000000-0005-0000-0000-0000B4AC0000}"/>
    <cellStyle name="Normal 3 7 2 6 2 3" xfId="32212" xr:uid="{00000000-0005-0000-0000-0000B5AC0000}"/>
    <cellStyle name="Normal 3 7 2 6 2 3 2" xfId="32213" xr:uid="{00000000-0005-0000-0000-0000B6AC0000}"/>
    <cellStyle name="Normal 3 7 2 6 2 3 3" xfId="49115" xr:uid="{00000000-0005-0000-0000-0000B7AC0000}"/>
    <cellStyle name="Normal 3 7 2 6 2 4" xfId="32214" xr:uid="{00000000-0005-0000-0000-0000B8AC0000}"/>
    <cellStyle name="Normal 3 7 2 6 2 5" xfId="49116" xr:uid="{00000000-0005-0000-0000-0000B9AC0000}"/>
    <cellStyle name="Normal 3 7 2 6 3" xfId="15841" xr:uid="{00000000-0005-0000-0000-0000BAAC0000}"/>
    <cellStyle name="Normal 3 7 2 6 3 2" xfId="32215" xr:uid="{00000000-0005-0000-0000-0000BBAC0000}"/>
    <cellStyle name="Normal 3 7 2 6 3 2 2" xfId="32216" xr:uid="{00000000-0005-0000-0000-0000BCAC0000}"/>
    <cellStyle name="Normal 3 7 2 6 3 2 3" xfId="49117" xr:uid="{00000000-0005-0000-0000-0000BDAC0000}"/>
    <cellStyle name="Normal 3 7 2 6 3 3" xfId="32217" xr:uid="{00000000-0005-0000-0000-0000BEAC0000}"/>
    <cellStyle name="Normal 3 7 2 6 3 4" xfId="49118" xr:uid="{00000000-0005-0000-0000-0000BFAC0000}"/>
    <cellStyle name="Normal 3 7 2 6 4" xfId="32218" xr:uid="{00000000-0005-0000-0000-0000C0AC0000}"/>
    <cellStyle name="Normal 3 7 2 6 4 2" xfId="32219" xr:uid="{00000000-0005-0000-0000-0000C1AC0000}"/>
    <cellStyle name="Normal 3 7 2 6 4 3" xfId="49119" xr:uid="{00000000-0005-0000-0000-0000C2AC0000}"/>
    <cellStyle name="Normal 3 7 2 6 5" xfId="32220" xr:uid="{00000000-0005-0000-0000-0000C3AC0000}"/>
    <cellStyle name="Normal 3 7 2 6 6" xfId="49120" xr:uid="{00000000-0005-0000-0000-0000C4AC0000}"/>
    <cellStyle name="Normal 3 7 2 6 7" xfId="49121" xr:uid="{00000000-0005-0000-0000-0000C5AC0000}"/>
    <cellStyle name="Normal 3 7 2 7" xfId="15842" xr:uid="{00000000-0005-0000-0000-0000C6AC0000}"/>
    <cellStyle name="Normal 3 7 2 7 2" xfId="15843" xr:uid="{00000000-0005-0000-0000-0000C7AC0000}"/>
    <cellStyle name="Normal 3 7 2 7 2 2" xfId="32221" xr:uid="{00000000-0005-0000-0000-0000C8AC0000}"/>
    <cellStyle name="Normal 3 7 2 7 2 2 2" xfId="32222" xr:uid="{00000000-0005-0000-0000-0000C9AC0000}"/>
    <cellStyle name="Normal 3 7 2 7 2 2 3" xfId="49122" xr:uid="{00000000-0005-0000-0000-0000CAAC0000}"/>
    <cellStyle name="Normal 3 7 2 7 2 3" xfId="32223" xr:uid="{00000000-0005-0000-0000-0000CBAC0000}"/>
    <cellStyle name="Normal 3 7 2 7 2 4" xfId="49123" xr:uid="{00000000-0005-0000-0000-0000CCAC0000}"/>
    <cellStyle name="Normal 3 7 2 7 3" xfId="15844" xr:uid="{00000000-0005-0000-0000-0000CDAC0000}"/>
    <cellStyle name="Normal 3 7 2 7 3 2" xfId="32224" xr:uid="{00000000-0005-0000-0000-0000CEAC0000}"/>
    <cellStyle name="Normal 3 7 2 7 3 3" xfId="49124" xr:uid="{00000000-0005-0000-0000-0000CFAC0000}"/>
    <cellStyle name="Normal 3 7 2 7 4" xfId="32225" xr:uid="{00000000-0005-0000-0000-0000D0AC0000}"/>
    <cellStyle name="Normal 3 7 2 7 5" xfId="49125" xr:uid="{00000000-0005-0000-0000-0000D1AC0000}"/>
    <cellStyle name="Normal 3 7 2 8" xfId="15845" xr:uid="{00000000-0005-0000-0000-0000D2AC0000}"/>
    <cellStyle name="Normal 3 7 2 8 2" xfId="15846" xr:uid="{00000000-0005-0000-0000-0000D3AC0000}"/>
    <cellStyle name="Normal 3 7 2 8 2 2" xfId="32226" xr:uid="{00000000-0005-0000-0000-0000D4AC0000}"/>
    <cellStyle name="Normal 3 7 2 8 2 2 2" xfId="32227" xr:uid="{00000000-0005-0000-0000-0000D5AC0000}"/>
    <cellStyle name="Normal 3 7 2 8 2 2 3" xfId="49126" xr:uid="{00000000-0005-0000-0000-0000D6AC0000}"/>
    <cellStyle name="Normal 3 7 2 8 2 3" xfId="32228" xr:uid="{00000000-0005-0000-0000-0000D7AC0000}"/>
    <cellStyle name="Normal 3 7 2 8 2 4" xfId="49127" xr:uid="{00000000-0005-0000-0000-0000D8AC0000}"/>
    <cellStyle name="Normal 3 7 2 8 3" xfId="32229" xr:uid="{00000000-0005-0000-0000-0000D9AC0000}"/>
    <cellStyle name="Normal 3 7 2 8 3 2" xfId="32230" xr:uid="{00000000-0005-0000-0000-0000DAAC0000}"/>
    <cellStyle name="Normal 3 7 2 8 3 3" xfId="49128" xr:uid="{00000000-0005-0000-0000-0000DBAC0000}"/>
    <cellStyle name="Normal 3 7 2 8 4" xfId="32231" xr:uid="{00000000-0005-0000-0000-0000DCAC0000}"/>
    <cellStyle name="Normal 3 7 2 8 5" xfId="49129" xr:uid="{00000000-0005-0000-0000-0000DDAC0000}"/>
    <cellStyle name="Normal 3 7 2 9" xfId="15847" xr:uid="{00000000-0005-0000-0000-0000DEAC0000}"/>
    <cellStyle name="Normal 3 7 2 9 2" xfId="15848" xr:uid="{00000000-0005-0000-0000-0000DFAC0000}"/>
    <cellStyle name="Normal 3 7 2 9 2 2" xfId="32232" xr:uid="{00000000-0005-0000-0000-0000E0AC0000}"/>
    <cellStyle name="Normal 3 7 2 9 2 2 2" xfId="32233" xr:uid="{00000000-0005-0000-0000-0000E1AC0000}"/>
    <cellStyle name="Normal 3 7 2 9 2 2 3" xfId="49130" xr:uid="{00000000-0005-0000-0000-0000E2AC0000}"/>
    <cellStyle name="Normal 3 7 2 9 2 3" xfId="32234" xr:uid="{00000000-0005-0000-0000-0000E3AC0000}"/>
    <cellStyle name="Normal 3 7 2 9 2 4" xfId="49131" xr:uid="{00000000-0005-0000-0000-0000E4AC0000}"/>
    <cellStyle name="Normal 3 7 2 9 3" xfId="32235" xr:uid="{00000000-0005-0000-0000-0000E5AC0000}"/>
    <cellStyle name="Normal 3 7 2 9 3 2" xfId="32236" xr:uid="{00000000-0005-0000-0000-0000E6AC0000}"/>
    <cellStyle name="Normal 3 7 2 9 3 3" xfId="49132" xr:uid="{00000000-0005-0000-0000-0000E7AC0000}"/>
    <cellStyle name="Normal 3 7 2 9 4" xfId="32237" xr:uid="{00000000-0005-0000-0000-0000E8AC0000}"/>
    <cellStyle name="Normal 3 7 2 9 5" xfId="49133" xr:uid="{00000000-0005-0000-0000-0000E9AC0000}"/>
    <cellStyle name="Normal 3 7 20" xfId="49134" xr:uid="{00000000-0005-0000-0000-0000EAAC0000}"/>
    <cellStyle name="Normal 3 7 3" xfId="15849" xr:uid="{00000000-0005-0000-0000-0000EBAC0000}"/>
    <cellStyle name="Normal 3 7 3 10" xfId="15850" xr:uid="{00000000-0005-0000-0000-0000ECAC0000}"/>
    <cellStyle name="Normal 3 7 3 10 2" xfId="15851" xr:uid="{00000000-0005-0000-0000-0000EDAC0000}"/>
    <cellStyle name="Normal 3 7 3 10 2 2" xfId="32238" xr:uid="{00000000-0005-0000-0000-0000EEAC0000}"/>
    <cellStyle name="Normal 3 7 3 10 2 3" xfId="49135" xr:uid="{00000000-0005-0000-0000-0000EFAC0000}"/>
    <cellStyle name="Normal 3 7 3 10 3" xfId="32239" xr:uid="{00000000-0005-0000-0000-0000F0AC0000}"/>
    <cellStyle name="Normal 3 7 3 10 4" xfId="49136" xr:uid="{00000000-0005-0000-0000-0000F1AC0000}"/>
    <cellStyle name="Normal 3 7 3 11" xfId="15852" xr:uid="{00000000-0005-0000-0000-0000F2AC0000}"/>
    <cellStyle name="Normal 3 7 3 11 2" xfId="32240" xr:uid="{00000000-0005-0000-0000-0000F3AC0000}"/>
    <cellStyle name="Normal 3 7 3 11 3" xfId="49137" xr:uid="{00000000-0005-0000-0000-0000F4AC0000}"/>
    <cellStyle name="Normal 3 7 3 12" xfId="32241" xr:uid="{00000000-0005-0000-0000-0000F5AC0000}"/>
    <cellStyle name="Normal 3 7 3 12 2" xfId="49138" xr:uid="{00000000-0005-0000-0000-0000F6AC0000}"/>
    <cellStyle name="Normal 3 7 3 13" xfId="49139" xr:uid="{00000000-0005-0000-0000-0000F7AC0000}"/>
    <cellStyle name="Normal 3 7 3 14" xfId="49140" xr:uid="{00000000-0005-0000-0000-0000F8AC0000}"/>
    <cellStyle name="Normal 3 7 3 15" xfId="49141" xr:uid="{00000000-0005-0000-0000-0000F9AC0000}"/>
    <cellStyle name="Normal 3 7 3 2" xfId="15853" xr:uid="{00000000-0005-0000-0000-0000FAAC0000}"/>
    <cellStyle name="Normal 3 7 3 2 10" xfId="49142" xr:uid="{00000000-0005-0000-0000-0000FBAC0000}"/>
    <cellStyle name="Normal 3 7 3 2 11" xfId="49143" xr:uid="{00000000-0005-0000-0000-0000FCAC0000}"/>
    <cellStyle name="Normal 3 7 3 2 12" xfId="49144" xr:uid="{00000000-0005-0000-0000-0000FDAC0000}"/>
    <cellStyle name="Normal 3 7 3 2 2" xfId="15854" xr:uid="{00000000-0005-0000-0000-0000FEAC0000}"/>
    <cellStyle name="Normal 3 7 3 2 2 2" xfId="15855" xr:uid="{00000000-0005-0000-0000-0000FFAC0000}"/>
    <cellStyle name="Normal 3 7 3 2 2 2 2" xfId="15856" xr:uid="{00000000-0005-0000-0000-000000AD0000}"/>
    <cellStyle name="Normal 3 7 3 2 2 2 2 2" xfId="15857" xr:uid="{00000000-0005-0000-0000-000001AD0000}"/>
    <cellStyle name="Normal 3 7 3 2 2 2 2 2 2" xfId="32242" xr:uid="{00000000-0005-0000-0000-000002AD0000}"/>
    <cellStyle name="Normal 3 7 3 2 2 2 2 2 2 2" xfId="32243" xr:uid="{00000000-0005-0000-0000-000003AD0000}"/>
    <cellStyle name="Normal 3 7 3 2 2 2 2 2 2 3" xfId="49145" xr:uid="{00000000-0005-0000-0000-000004AD0000}"/>
    <cellStyle name="Normal 3 7 3 2 2 2 2 2 3" xfId="32244" xr:uid="{00000000-0005-0000-0000-000005AD0000}"/>
    <cellStyle name="Normal 3 7 3 2 2 2 2 2 4" xfId="49146" xr:uid="{00000000-0005-0000-0000-000006AD0000}"/>
    <cellStyle name="Normal 3 7 3 2 2 2 2 3" xfId="15858" xr:uid="{00000000-0005-0000-0000-000007AD0000}"/>
    <cellStyle name="Normal 3 7 3 2 2 2 2 3 2" xfId="32245" xr:uid="{00000000-0005-0000-0000-000008AD0000}"/>
    <cellStyle name="Normal 3 7 3 2 2 2 2 3 3" xfId="49147" xr:uid="{00000000-0005-0000-0000-000009AD0000}"/>
    <cellStyle name="Normal 3 7 3 2 2 2 2 4" xfId="32246" xr:uid="{00000000-0005-0000-0000-00000AAD0000}"/>
    <cellStyle name="Normal 3 7 3 2 2 2 2 5" xfId="49148" xr:uid="{00000000-0005-0000-0000-00000BAD0000}"/>
    <cellStyle name="Normal 3 7 3 2 2 2 3" xfId="15859" xr:uid="{00000000-0005-0000-0000-00000CAD0000}"/>
    <cellStyle name="Normal 3 7 3 2 2 2 3 2" xfId="15860" xr:uid="{00000000-0005-0000-0000-00000DAD0000}"/>
    <cellStyle name="Normal 3 7 3 2 2 2 3 2 2" xfId="32247" xr:uid="{00000000-0005-0000-0000-00000EAD0000}"/>
    <cellStyle name="Normal 3 7 3 2 2 2 3 2 3" xfId="49149" xr:uid="{00000000-0005-0000-0000-00000FAD0000}"/>
    <cellStyle name="Normal 3 7 3 2 2 2 3 3" xfId="32248" xr:uid="{00000000-0005-0000-0000-000010AD0000}"/>
    <cellStyle name="Normal 3 7 3 2 2 2 3 4" xfId="49150" xr:uid="{00000000-0005-0000-0000-000011AD0000}"/>
    <cellStyle name="Normal 3 7 3 2 2 2 4" xfId="15861" xr:uid="{00000000-0005-0000-0000-000012AD0000}"/>
    <cellStyle name="Normal 3 7 3 2 2 2 4 2" xfId="15862" xr:uid="{00000000-0005-0000-0000-000013AD0000}"/>
    <cellStyle name="Normal 3 7 3 2 2 2 4 3" xfId="49151" xr:uid="{00000000-0005-0000-0000-000014AD0000}"/>
    <cellStyle name="Normal 3 7 3 2 2 2 5" xfId="15863" xr:uid="{00000000-0005-0000-0000-000015AD0000}"/>
    <cellStyle name="Normal 3 7 3 2 2 2 5 2" xfId="15864" xr:uid="{00000000-0005-0000-0000-000016AD0000}"/>
    <cellStyle name="Normal 3 7 3 2 2 2 6" xfId="15865" xr:uid="{00000000-0005-0000-0000-000017AD0000}"/>
    <cellStyle name="Normal 3 7 3 2 2 2 7" xfId="49152" xr:uid="{00000000-0005-0000-0000-000018AD0000}"/>
    <cellStyle name="Normal 3 7 3 2 2 3" xfId="15866" xr:uid="{00000000-0005-0000-0000-000019AD0000}"/>
    <cellStyle name="Normal 3 7 3 2 2 3 2" xfId="15867" xr:uid="{00000000-0005-0000-0000-00001AAD0000}"/>
    <cellStyle name="Normal 3 7 3 2 2 3 2 2" xfId="32249" xr:uid="{00000000-0005-0000-0000-00001BAD0000}"/>
    <cellStyle name="Normal 3 7 3 2 2 3 2 2 2" xfId="32250" xr:uid="{00000000-0005-0000-0000-00001CAD0000}"/>
    <cellStyle name="Normal 3 7 3 2 2 3 2 2 3" xfId="49153" xr:uid="{00000000-0005-0000-0000-00001DAD0000}"/>
    <cellStyle name="Normal 3 7 3 2 2 3 2 3" xfId="32251" xr:uid="{00000000-0005-0000-0000-00001EAD0000}"/>
    <cellStyle name="Normal 3 7 3 2 2 3 2 4" xfId="49154" xr:uid="{00000000-0005-0000-0000-00001FAD0000}"/>
    <cellStyle name="Normal 3 7 3 2 2 3 3" xfId="15868" xr:uid="{00000000-0005-0000-0000-000020AD0000}"/>
    <cellStyle name="Normal 3 7 3 2 2 3 3 2" xfId="32252" xr:uid="{00000000-0005-0000-0000-000021AD0000}"/>
    <cellStyle name="Normal 3 7 3 2 2 3 3 3" xfId="49155" xr:uid="{00000000-0005-0000-0000-000022AD0000}"/>
    <cellStyle name="Normal 3 7 3 2 2 3 4" xfId="32253" xr:uid="{00000000-0005-0000-0000-000023AD0000}"/>
    <cellStyle name="Normal 3 7 3 2 2 3 5" xfId="49156" xr:uid="{00000000-0005-0000-0000-000024AD0000}"/>
    <cellStyle name="Normal 3 7 3 2 2 4" xfId="15869" xr:uid="{00000000-0005-0000-0000-000025AD0000}"/>
    <cellStyle name="Normal 3 7 3 2 2 4 2" xfId="15870" xr:uid="{00000000-0005-0000-0000-000026AD0000}"/>
    <cellStyle name="Normal 3 7 3 2 2 4 2 2" xfId="32254" xr:uid="{00000000-0005-0000-0000-000027AD0000}"/>
    <cellStyle name="Normal 3 7 3 2 2 4 2 3" xfId="49157" xr:uid="{00000000-0005-0000-0000-000028AD0000}"/>
    <cellStyle name="Normal 3 7 3 2 2 4 3" xfId="32255" xr:uid="{00000000-0005-0000-0000-000029AD0000}"/>
    <cellStyle name="Normal 3 7 3 2 2 4 4" xfId="49158" xr:uid="{00000000-0005-0000-0000-00002AAD0000}"/>
    <cellStyle name="Normal 3 7 3 2 2 5" xfId="15871" xr:uid="{00000000-0005-0000-0000-00002BAD0000}"/>
    <cellStyle name="Normal 3 7 3 2 2 5 2" xfId="15872" xr:uid="{00000000-0005-0000-0000-00002CAD0000}"/>
    <cellStyle name="Normal 3 7 3 2 2 5 3" xfId="49159" xr:uid="{00000000-0005-0000-0000-00002DAD0000}"/>
    <cellStyle name="Normal 3 7 3 2 2 6" xfId="15873" xr:uid="{00000000-0005-0000-0000-00002EAD0000}"/>
    <cellStyle name="Normal 3 7 3 2 2 6 2" xfId="15874" xr:uid="{00000000-0005-0000-0000-00002FAD0000}"/>
    <cellStyle name="Normal 3 7 3 2 2 7" xfId="15875" xr:uid="{00000000-0005-0000-0000-000030AD0000}"/>
    <cellStyle name="Normal 3 7 3 2 2 8" xfId="49160" xr:uid="{00000000-0005-0000-0000-000031AD0000}"/>
    <cellStyle name="Normal 3 7 3 2 3" xfId="15876" xr:uid="{00000000-0005-0000-0000-000032AD0000}"/>
    <cellStyle name="Normal 3 7 3 2 3 2" xfId="15877" xr:uid="{00000000-0005-0000-0000-000033AD0000}"/>
    <cellStyle name="Normal 3 7 3 2 3 2 2" xfId="15878" xr:uid="{00000000-0005-0000-0000-000034AD0000}"/>
    <cellStyle name="Normal 3 7 3 2 3 2 2 2" xfId="32256" xr:uid="{00000000-0005-0000-0000-000035AD0000}"/>
    <cellStyle name="Normal 3 7 3 2 3 2 2 2 2" xfId="32257" xr:uid="{00000000-0005-0000-0000-000036AD0000}"/>
    <cellStyle name="Normal 3 7 3 2 3 2 2 2 3" xfId="49161" xr:uid="{00000000-0005-0000-0000-000037AD0000}"/>
    <cellStyle name="Normal 3 7 3 2 3 2 2 3" xfId="32258" xr:uid="{00000000-0005-0000-0000-000038AD0000}"/>
    <cellStyle name="Normal 3 7 3 2 3 2 2 4" xfId="49162" xr:uid="{00000000-0005-0000-0000-000039AD0000}"/>
    <cellStyle name="Normal 3 7 3 2 3 2 3" xfId="15879" xr:uid="{00000000-0005-0000-0000-00003AAD0000}"/>
    <cellStyle name="Normal 3 7 3 2 3 2 3 2" xfId="32259" xr:uid="{00000000-0005-0000-0000-00003BAD0000}"/>
    <cellStyle name="Normal 3 7 3 2 3 2 3 3" xfId="49163" xr:uid="{00000000-0005-0000-0000-00003CAD0000}"/>
    <cellStyle name="Normal 3 7 3 2 3 2 4" xfId="32260" xr:uid="{00000000-0005-0000-0000-00003DAD0000}"/>
    <cellStyle name="Normal 3 7 3 2 3 2 5" xfId="49164" xr:uid="{00000000-0005-0000-0000-00003EAD0000}"/>
    <cellStyle name="Normal 3 7 3 2 3 3" xfId="15880" xr:uid="{00000000-0005-0000-0000-00003FAD0000}"/>
    <cellStyle name="Normal 3 7 3 2 3 3 2" xfId="15881" xr:uid="{00000000-0005-0000-0000-000040AD0000}"/>
    <cellStyle name="Normal 3 7 3 2 3 3 2 2" xfId="32261" xr:uid="{00000000-0005-0000-0000-000041AD0000}"/>
    <cellStyle name="Normal 3 7 3 2 3 3 2 3" xfId="49165" xr:uid="{00000000-0005-0000-0000-000042AD0000}"/>
    <cellStyle name="Normal 3 7 3 2 3 3 3" xfId="32262" xr:uid="{00000000-0005-0000-0000-000043AD0000}"/>
    <cellStyle name="Normal 3 7 3 2 3 3 4" xfId="49166" xr:uid="{00000000-0005-0000-0000-000044AD0000}"/>
    <cellStyle name="Normal 3 7 3 2 3 4" xfId="15882" xr:uid="{00000000-0005-0000-0000-000045AD0000}"/>
    <cellStyle name="Normal 3 7 3 2 3 4 2" xfId="15883" xr:uid="{00000000-0005-0000-0000-000046AD0000}"/>
    <cellStyle name="Normal 3 7 3 2 3 4 3" xfId="49167" xr:uid="{00000000-0005-0000-0000-000047AD0000}"/>
    <cellStyle name="Normal 3 7 3 2 3 5" xfId="15884" xr:uid="{00000000-0005-0000-0000-000048AD0000}"/>
    <cellStyle name="Normal 3 7 3 2 3 5 2" xfId="15885" xr:uid="{00000000-0005-0000-0000-000049AD0000}"/>
    <cellStyle name="Normal 3 7 3 2 3 6" xfId="15886" xr:uid="{00000000-0005-0000-0000-00004AAD0000}"/>
    <cellStyle name="Normal 3 7 3 2 3 7" xfId="49168" xr:uid="{00000000-0005-0000-0000-00004BAD0000}"/>
    <cellStyle name="Normal 3 7 3 2 4" xfId="15887" xr:uid="{00000000-0005-0000-0000-00004CAD0000}"/>
    <cellStyle name="Normal 3 7 3 2 4 2" xfId="15888" xr:uid="{00000000-0005-0000-0000-00004DAD0000}"/>
    <cellStyle name="Normal 3 7 3 2 4 2 2" xfId="32263" xr:uid="{00000000-0005-0000-0000-00004EAD0000}"/>
    <cellStyle name="Normal 3 7 3 2 4 2 2 2" xfId="32264" xr:uid="{00000000-0005-0000-0000-00004FAD0000}"/>
    <cellStyle name="Normal 3 7 3 2 4 2 2 2 2" xfId="32265" xr:uid="{00000000-0005-0000-0000-000050AD0000}"/>
    <cellStyle name="Normal 3 7 3 2 4 2 2 2 3" xfId="49169" xr:uid="{00000000-0005-0000-0000-000051AD0000}"/>
    <cellStyle name="Normal 3 7 3 2 4 2 2 3" xfId="32266" xr:uid="{00000000-0005-0000-0000-000052AD0000}"/>
    <cellStyle name="Normal 3 7 3 2 4 2 2 4" xfId="49170" xr:uid="{00000000-0005-0000-0000-000053AD0000}"/>
    <cellStyle name="Normal 3 7 3 2 4 2 3" xfId="32267" xr:uid="{00000000-0005-0000-0000-000054AD0000}"/>
    <cellStyle name="Normal 3 7 3 2 4 2 3 2" xfId="32268" xr:uid="{00000000-0005-0000-0000-000055AD0000}"/>
    <cellStyle name="Normal 3 7 3 2 4 2 3 3" xfId="49171" xr:uid="{00000000-0005-0000-0000-000056AD0000}"/>
    <cellStyle name="Normal 3 7 3 2 4 2 4" xfId="32269" xr:uid="{00000000-0005-0000-0000-000057AD0000}"/>
    <cellStyle name="Normal 3 7 3 2 4 2 5" xfId="49172" xr:uid="{00000000-0005-0000-0000-000058AD0000}"/>
    <cellStyle name="Normal 3 7 3 2 4 3" xfId="15889" xr:uid="{00000000-0005-0000-0000-000059AD0000}"/>
    <cellStyle name="Normal 3 7 3 2 4 3 2" xfId="32270" xr:uid="{00000000-0005-0000-0000-00005AAD0000}"/>
    <cellStyle name="Normal 3 7 3 2 4 3 2 2" xfId="32271" xr:uid="{00000000-0005-0000-0000-00005BAD0000}"/>
    <cellStyle name="Normal 3 7 3 2 4 3 2 3" xfId="49173" xr:uid="{00000000-0005-0000-0000-00005CAD0000}"/>
    <cellStyle name="Normal 3 7 3 2 4 3 3" xfId="32272" xr:uid="{00000000-0005-0000-0000-00005DAD0000}"/>
    <cellStyle name="Normal 3 7 3 2 4 3 4" xfId="49174" xr:uid="{00000000-0005-0000-0000-00005EAD0000}"/>
    <cellStyle name="Normal 3 7 3 2 4 4" xfId="32273" xr:uid="{00000000-0005-0000-0000-00005FAD0000}"/>
    <cellStyle name="Normal 3 7 3 2 4 4 2" xfId="32274" xr:uid="{00000000-0005-0000-0000-000060AD0000}"/>
    <cellStyle name="Normal 3 7 3 2 4 4 3" xfId="49175" xr:uid="{00000000-0005-0000-0000-000061AD0000}"/>
    <cellStyle name="Normal 3 7 3 2 4 5" xfId="32275" xr:uid="{00000000-0005-0000-0000-000062AD0000}"/>
    <cellStyle name="Normal 3 7 3 2 4 6" xfId="49176" xr:uid="{00000000-0005-0000-0000-000063AD0000}"/>
    <cellStyle name="Normal 3 7 3 2 5" xfId="15890" xr:uid="{00000000-0005-0000-0000-000064AD0000}"/>
    <cellStyle name="Normal 3 7 3 2 5 2" xfId="15891" xr:uid="{00000000-0005-0000-0000-000065AD0000}"/>
    <cellStyle name="Normal 3 7 3 2 5 2 2" xfId="32276" xr:uid="{00000000-0005-0000-0000-000066AD0000}"/>
    <cellStyle name="Normal 3 7 3 2 5 2 2 2" xfId="32277" xr:uid="{00000000-0005-0000-0000-000067AD0000}"/>
    <cellStyle name="Normal 3 7 3 2 5 2 2 3" xfId="49177" xr:uid="{00000000-0005-0000-0000-000068AD0000}"/>
    <cellStyle name="Normal 3 7 3 2 5 2 3" xfId="32278" xr:uid="{00000000-0005-0000-0000-000069AD0000}"/>
    <cellStyle name="Normal 3 7 3 2 5 2 4" xfId="49178" xr:uid="{00000000-0005-0000-0000-00006AAD0000}"/>
    <cellStyle name="Normal 3 7 3 2 5 3" xfId="32279" xr:uid="{00000000-0005-0000-0000-00006BAD0000}"/>
    <cellStyle name="Normal 3 7 3 2 5 3 2" xfId="32280" xr:uid="{00000000-0005-0000-0000-00006CAD0000}"/>
    <cellStyle name="Normal 3 7 3 2 5 3 3" xfId="49179" xr:uid="{00000000-0005-0000-0000-00006DAD0000}"/>
    <cellStyle name="Normal 3 7 3 2 5 4" xfId="32281" xr:uid="{00000000-0005-0000-0000-00006EAD0000}"/>
    <cellStyle name="Normal 3 7 3 2 5 5" xfId="49180" xr:uid="{00000000-0005-0000-0000-00006FAD0000}"/>
    <cellStyle name="Normal 3 7 3 2 6" xfId="15892" xr:uid="{00000000-0005-0000-0000-000070AD0000}"/>
    <cellStyle name="Normal 3 7 3 2 6 2" xfId="15893" xr:uid="{00000000-0005-0000-0000-000071AD0000}"/>
    <cellStyle name="Normal 3 7 3 2 6 2 2" xfId="32282" xr:uid="{00000000-0005-0000-0000-000072AD0000}"/>
    <cellStyle name="Normal 3 7 3 2 6 2 2 2" xfId="32283" xr:uid="{00000000-0005-0000-0000-000073AD0000}"/>
    <cellStyle name="Normal 3 7 3 2 6 2 2 3" xfId="49181" xr:uid="{00000000-0005-0000-0000-000074AD0000}"/>
    <cellStyle name="Normal 3 7 3 2 6 2 3" xfId="32284" xr:uid="{00000000-0005-0000-0000-000075AD0000}"/>
    <cellStyle name="Normal 3 7 3 2 6 2 4" xfId="49182" xr:uid="{00000000-0005-0000-0000-000076AD0000}"/>
    <cellStyle name="Normal 3 7 3 2 6 3" xfId="32285" xr:uid="{00000000-0005-0000-0000-000077AD0000}"/>
    <cellStyle name="Normal 3 7 3 2 6 3 2" xfId="32286" xr:uid="{00000000-0005-0000-0000-000078AD0000}"/>
    <cellStyle name="Normal 3 7 3 2 6 3 3" xfId="49183" xr:uid="{00000000-0005-0000-0000-000079AD0000}"/>
    <cellStyle name="Normal 3 7 3 2 6 4" xfId="32287" xr:uid="{00000000-0005-0000-0000-00007AAD0000}"/>
    <cellStyle name="Normal 3 7 3 2 6 5" xfId="49184" xr:uid="{00000000-0005-0000-0000-00007BAD0000}"/>
    <cellStyle name="Normal 3 7 3 2 7" xfId="15894" xr:uid="{00000000-0005-0000-0000-00007CAD0000}"/>
    <cellStyle name="Normal 3 7 3 2 7 2" xfId="15895" xr:uid="{00000000-0005-0000-0000-00007DAD0000}"/>
    <cellStyle name="Normal 3 7 3 2 7 2 2" xfId="32288" xr:uid="{00000000-0005-0000-0000-00007EAD0000}"/>
    <cellStyle name="Normal 3 7 3 2 7 2 3" xfId="49185" xr:uid="{00000000-0005-0000-0000-00007FAD0000}"/>
    <cellStyle name="Normal 3 7 3 2 7 3" xfId="32289" xr:uid="{00000000-0005-0000-0000-000080AD0000}"/>
    <cellStyle name="Normal 3 7 3 2 7 4" xfId="49186" xr:uid="{00000000-0005-0000-0000-000081AD0000}"/>
    <cellStyle name="Normal 3 7 3 2 8" xfId="15896" xr:uid="{00000000-0005-0000-0000-000082AD0000}"/>
    <cellStyle name="Normal 3 7 3 2 8 2" xfId="32290" xr:uid="{00000000-0005-0000-0000-000083AD0000}"/>
    <cellStyle name="Normal 3 7 3 2 8 3" xfId="49187" xr:uid="{00000000-0005-0000-0000-000084AD0000}"/>
    <cellStyle name="Normal 3 7 3 2 9" xfId="32291" xr:uid="{00000000-0005-0000-0000-000085AD0000}"/>
    <cellStyle name="Normal 3 7 3 2 9 2" xfId="49188" xr:uid="{00000000-0005-0000-0000-000086AD0000}"/>
    <cellStyle name="Normal 3 7 3 3" xfId="15897" xr:uid="{00000000-0005-0000-0000-000087AD0000}"/>
    <cellStyle name="Normal 3 7 3 3 10" xfId="49189" xr:uid="{00000000-0005-0000-0000-000088AD0000}"/>
    <cellStyle name="Normal 3 7 3 3 11" xfId="49190" xr:uid="{00000000-0005-0000-0000-000089AD0000}"/>
    <cellStyle name="Normal 3 7 3 3 2" xfId="15898" xr:uid="{00000000-0005-0000-0000-00008AAD0000}"/>
    <cellStyle name="Normal 3 7 3 3 2 2" xfId="15899" xr:uid="{00000000-0005-0000-0000-00008BAD0000}"/>
    <cellStyle name="Normal 3 7 3 3 2 2 2" xfId="15900" xr:uid="{00000000-0005-0000-0000-00008CAD0000}"/>
    <cellStyle name="Normal 3 7 3 3 2 2 2 2" xfId="15901" xr:uid="{00000000-0005-0000-0000-00008DAD0000}"/>
    <cellStyle name="Normal 3 7 3 3 2 2 2 2 2" xfId="32292" xr:uid="{00000000-0005-0000-0000-00008EAD0000}"/>
    <cellStyle name="Normal 3 7 3 3 2 2 2 2 2 2" xfId="32293" xr:uid="{00000000-0005-0000-0000-00008FAD0000}"/>
    <cellStyle name="Normal 3 7 3 3 2 2 2 2 2 3" xfId="49191" xr:uid="{00000000-0005-0000-0000-000090AD0000}"/>
    <cellStyle name="Normal 3 7 3 3 2 2 2 2 3" xfId="32294" xr:uid="{00000000-0005-0000-0000-000091AD0000}"/>
    <cellStyle name="Normal 3 7 3 3 2 2 2 2 4" xfId="49192" xr:uid="{00000000-0005-0000-0000-000092AD0000}"/>
    <cellStyle name="Normal 3 7 3 3 2 2 2 3" xfId="15902" xr:uid="{00000000-0005-0000-0000-000093AD0000}"/>
    <cellStyle name="Normal 3 7 3 3 2 2 2 3 2" xfId="32295" xr:uid="{00000000-0005-0000-0000-000094AD0000}"/>
    <cellStyle name="Normal 3 7 3 3 2 2 2 3 3" xfId="49193" xr:uid="{00000000-0005-0000-0000-000095AD0000}"/>
    <cellStyle name="Normal 3 7 3 3 2 2 2 4" xfId="32296" xr:uid="{00000000-0005-0000-0000-000096AD0000}"/>
    <cellStyle name="Normal 3 7 3 3 2 2 2 5" xfId="49194" xr:uid="{00000000-0005-0000-0000-000097AD0000}"/>
    <cellStyle name="Normal 3 7 3 3 2 2 3" xfId="15903" xr:uid="{00000000-0005-0000-0000-000098AD0000}"/>
    <cellStyle name="Normal 3 7 3 3 2 2 3 2" xfId="15904" xr:uid="{00000000-0005-0000-0000-000099AD0000}"/>
    <cellStyle name="Normal 3 7 3 3 2 2 3 2 2" xfId="32297" xr:uid="{00000000-0005-0000-0000-00009AAD0000}"/>
    <cellStyle name="Normal 3 7 3 3 2 2 3 2 3" xfId="49195" xr:uid="{00000000-0005-0000-0000-00009BAD0000}"/>
    <cellStyle name="Normal 3 7 3 3 2 2 3 3" xfId="32298" xr:uid="{00000000-0005-0000-0000-00009CAD0000}"/>
    <cellStyle name="Normal 3 7 3 3 2 2 3 4" xfId="49196" xr:uid="{00000000-0005-0000-0000-00009DAD0000}"/>
    <cellStyle name="Normal 3 7 3 3 2 2 4" xfId="15905" xr:uid="{00000000-0005-0000-0000-00009EAD0000}"/>
    <cellStyle name="Normal 3 7 3 3 2 2 4 2" xfId="15906" xr:uid="{00000000-0005-0000-0000-00009FAD0000}"/>
    <cellStyle name="Normal 3 7 3 3 2 2 4 3" xfId="49197" xr:uid="{00000000-0005-0000-0000-0000A0AD0000}"/>
    <cellStyle name="Normal 3 7 3 3 2 2 5" xfId="15907" xr:uid="{00000000-0005-0000-0000-0000A1AD0000}"/>
    <cellStyle name="Normal 3 7 3 3 2 2 5 2" xfId="15908" xr:uid="{00000000-0005-0000-0000-0000A2AD0000}"/>
    <cellStyle name="Normal 3 7 3 3 2 2 6" xfId="15909" xr:uid="{00000000-0005-0000-0000-0000A3AD0000}"/>
    <cellStyle name="Normal 3 7 3 3 2 2 7" xfId="49198" xr:uid="{00000000-0005-0000-0000-0000A4AD0000}"/>
    <cellStyle name="Normal 3 7 3 3 2 3" xfId="15910" xr:uid="{00000000-0005-0000-0000-0000A5AD0000}"/>
    <cellStyle name="Normal 3 7 3 3 2 3 2" xfId="15911" xr:uid="{00000000-0005-0000-0000-0000A6AD0000}"/>
    <cellStyle name="Normal 3 7 3 3 2 3 2 2" xfId="32299" xr:uid="{00000000-0005-0000-0000-0000A7AD0000}"/>
    <cellStyle name="Normal 3 7 3 3 2 3 2 2 2" xfId="32300" xr:uid="{00000000-0005-0000-0000-0000A8AD0000}"/>
    <cellStyle name="Normal 3 7 3 3 2 3 2 2 3" xfId="49199" xr:uid="{00000000-0005-0000-0000-0000A9AD0000}"/>
    <cellStyle name="Normal 3 7 3 3 2 3 2 3" xfId="32301" xr:uid="{00000000-0005-0000-0000-0000AAAD0000}"/>
    <cellStyle name="Normal 3 7 3 3 2 3 2 4" xfId="49200" xr:uid="{00000000-0005-0000-0000-0000ABAD0000}"/>
    <cellStyle name="Normal 3 7 3 3 2 3 3" xfId="15912" xr:uid="{00000000-0005-0000-0000-0000ACAD0000}"/>
    <cellStyle name="Normal 3 7 3 3 2 3 3 2" xfId="32302" xr:uid="{00000000-0005-0000-0000-0000ADAD0000}"/>
    <cellStyle name="Normal 3 7 3 3 2 3 3 3" xfId="49201" xr:uid="{00000000-0005-0000-0000-0000AEAD0000}"/>
    <cellStyle name="Normal 3 7 3 3 2 3 4" xfId="32303" xr:uid="{00000000-0005-0000-0000-0000AFAD0000}"/>
    <cellStyle name="Normal 3 7 3 3 2 3 5" xfId="49202" xr:uid="{00000000-0005-0000-0000-0000B0AD0000}"/>
    <cellStyle name="Normal 3 7 3 3 2 4" xfId="15913" xr:uid="{00000000-0005-0000-0000-0000B1AD0000}"/>
    <cellStyle name="Normal 3 7 3 3 2 4 2" xfId="15914" xr:uid="{00000000-0005-0000-0000-0000B2AD0000}"/>
    <cellStyle name="Normal 3 7 3 3 2 4 2 2" xfId="32304" xr:uid="{00000000-0005-0000-0000-0000B3AD0000}"/>
    <cellStyle name="Normal 3 7 3 3 2 4 2 3" xfId="49203" xr:uid="{00000000-0005-0000-0000-0000B4AD0000}"/>
    <cellStyle name="Normal 3 7 3 3 2 4 3" xfId="32305" xr:uid="{00000000-0005-0000-0000-0000B5AD0000}"/>
    <cellStyle name="Normal 3 7 3 3 2 4 4" xfId="49204" xr:uid="{00000000-0005-0000-0000-0000B6AD0000}"/>
    <cellStyle name="Normal 3 7 3 3 2 5" xfId="15915" xr:uid="{00000000-0005-0000-0000-0000B7AD0000}"/>
    <cellStyle name="Normal 3 7 3 3 2 5 2" xfId="15916" xr:uid="{00000000-0005-0000-0000-0000B8AD0000}"/>
    <cellStyle name="Normal 3 7 3 3 2 5 3" xfId="49205" xr:uid="{00000000-0005-0000-0000-0000B9AD0000}"/>
    <cellStyle name="Normal 3 7 3 3 2 6" xfId="15917" xr:uid="{00000000-0005-0000-0000-0000BAAD0000}"/>
    <cellStyle name="Normal 3 7 3 3 2 6 2" xfId="15918" xr:uid="{00000000-0005-0000-0000-0000BBAD0000}"/>
    <cellStyle name="Normal 3 7 3 3 2 7" xfId="15919" xr:uid="{00000000-0005-0000-0000-0000BCAD0000}"/>
    <cellStyle name="Normal 3 7 3 3 2 8" xfId="49206" xr:uid="{00000000-0005-0000-0000-0000BDAD0000}"/>
    <cellStyle name="Normal 3 7 3 3 3" xfId="15920" xr:uid="{00000000-0005-0000-0000-0000BEAD0000}"/>
    <cellStyle name="Normal 3 7 3 3 3 2" xfId="15921" xr:uid="{00000000-0005-0000-0000-0000BFAD0000}"/>
    <cellStyle name="Normal 3 7 3 3 3 2 2" xfId="15922" xr:uid="{00000000-0005-0000-0000-0000C0AD0000}"/>
    <cellStyle name="Normal 3 7 3 3 3 2 2 2" xfId="32306" xr:uid="{00000000-0005-0000-0000-0000C1AD0000}"/>
    <cellStyle name="Normal 3 7 3 3 3 2 2 2 2" xfId="32307" xr:uid="{00000000-0005-0000-0000-0000C2AD0000}"/>
    <cellStyle name="Normal 3 7 3 3 3 2 2 2 3" xfId="49207" xr:uid="{00000000-0005-0000-0000-0000C3AD0000}"/>
    <cellStyle name="Normal 3 7 3 3 3 2 2 3" xfId="32308" xr:uid="{00000000-0005-0000-0000-0000C4AD0000}"/>
    <cellStyle name="Normal 3 7 3 3 3 2 2 4" xfId="49208" xr:uid="{00000000-0005-0000-0000-0000C5AD0000}"/>
    <cellStyle name="Normal 3 7 3 3 3 2 3" xfId="15923" xr:uid="{00000000-0005-0000-0000-0000C6AD0000}"/>
    <cellStyle name="Normal 3 7 3 3 3 2 3 2" xfId="32309" xr:uid="{00000000-0005-0000-0000-0000C7AD0000}"/>
    <cellStyle name="Normal 3 7 3 3 3 2 3 3" xfId="49209" xr:uid="{00000000-0005-0000-0000-0000C8AD0000}"/>
    <cellStyle name="Normal 3 7 3 3 3 2 4" xfId="32310" xr:uid="{00000000-0005-0000-0000-0000C9AD0000}"/>
    <cellStyle name="Normal 3 7 3 3 3 2 5" xfId="49210" xr:uid="{00000000-0005-0000-0000-0000CAAD0000}"/>
    <cellStyle name="Normal 3 7 3 3 3 3" xfId="15924" xr:uid="{00000000-0005-0000-0000-0000CBAD0000}"/>
    <cellStyle name="Normal 3 7 3 3 3 3 2" xfId="15925" xr:uid="{00000000-0005-0000-0000-0000CCAD0000}"/>
    <cellStyle name="Normal 3 7 3 3 3 3 2 2" xfId="32311" xr:uid="{00000000-0005-0000-0000-0000CDAD0000}"/>
    <cellStyle name="Normal 3 7 3 3 3 3 2 3" xfId="49211" xr:uid="{00000000-0005-0000-0000-0000CEAD0000}"/>
    <cellStyle name="Normal 3 7 3 3 3 3 3" xfId="32312" xr:uid="{00000000-0005-0000-0000-0000CFAD0000}"/>
    <cellStyle name="Normal 3 7 3 3 3 3 4" xfId="49212" xr:uid="{00000000-0005-0000-0000-0000D0AD0000}"/>
    <cellStyle name="Normal 3 7 3 3 3 4" xfId="15926" xr:uid="{00000000-0005-0000-0000-0000D1AD0000}"/>
    <cellStyle name="Normal 3 7 3 3 3 4 2" xfId="15927" xr:uid="{00000000-0005-0000-0000-0000D2AD0000}"/>
    <cellStyle name="Normal 3 7 3 3 3 4 3" xfId="49213" xr:uid="{00000000-0005-0000-0000-0000D3AD0000}"/>
    <cellStyle name="Normal 3 7 3 3 3 5" xfId="15928" xr:uid="{00000000-0005-0000-0000-0000D4AD0000}"/>
    <cellStyle name="Normal 3 7 3 3 3 5 2" xfId="15929" xr:uid="{00000000-0005-0000-0000-0000D5AD0000}"/>
    <cellStyle name="Normal 3 7 3 3 3 6" xfId="15930" xr:uid="{00000000-0005-0000-0000-0000D6AD0000}"/>
    <cellStyle name="Normal 3 7 3 3 3 7" xfId="49214" xr:uid="{00000000-0005-0000-0000-0000D7AD0000}"/>
    <cellStyle name="Normal 3 7 3 3 4" xfId="15931" xr:uid="{00000000-0005-0000-0000-0000D8AD0000}"/>
    <cellStyle name="Normal 3 7 3 3 4 2" xfId="15932" xr:uid="{00000000-0005-0000-0000-0000D9AD0000}"/>
    <cellStyle name="Normal 3 7 3 3 4 2 2" xfId="32313" xr:uid="{00000000-0005-0000-0000-0000DAAD0000}"/>
    <cellStyle name="Normal 3 7 3 3 4 2 2 2" xfId="32314" xr:uid="{00000000-0005-0000-0000-0000DBAD0000}"/>
    <cellStyle name="Normal 3 7 3 3 4 2 2 2 2" xfId="32315" xr:uid="{00000000-0005-0000-0000-0000DCAD0000}"/>
    <cellStyle name="Normal 3 7 3 3 4 2 2 2 3" xfId="49215" xr:uid="{00000000-0005-0000-0000-0000DDAD0000}"/>
    <cellStyle name="Normal 3 7 3 3 4 2 2 3" xfId="32316" xr:uid="{00000000-0005-0000-0000-0000DEAD0000}"/>
    <cellStyle name="Normal 3 7 3 3 4 2 2 4" xfId="49216" xr:uid="{00000000-0005-0000-0000-0000DFAD0000}"/>
    <cellStyle name="Normal 3 7 3 3 4 2 3" xfId="32317" xr:uid="{00000000-0005-0000-0000-0000E0AD0000}"/>
    <cellStyle name="Normal 3 7 3 3 4 2 3 2" xfId="32318" xr:uid="{00000000-0005-0000-0000-0000E1AD0000}"/>
    <cellStyle name="Normal 3 7 3 3 4 2 3 3" xfId="49217" xr:uid="{00000000-0005-0000-0000-0000E2AD0000}"/>
    <cellStyle name="Normal 3 7 3 3 4 2 4" xfId="32319" xr:uid="{00000000-0005-0000-0000-0000E3AD0000}"/>
    <cellStyle name="Normal 3 7 3 3 4 2 5" xfId="49218" xr:uid="{00000000-0005-0000-0000-0000E4AD0000}"/>
    <cellStyle name="Normal 3 7 3 3 4 3" xfId="15933" xr:uid="{00000000-0005-0000-0000-0000E5AD0000}"/>
    <cellStyle name="Normal 3 7 3 3 4 3 2" xfId="32320" xr:uid="{00000000-0005-0000-0000-0000E6AD0000}"/>
    <cellStyle name="Normal 3 7 3 3 4 3 2 2" xfId="32321" xr:uid="{00000000-0005-0000-0000-0000E7AD0000}"/>
    <cellStyle name="Normal 3 7 3 3 4 3 2 3" xfId="49219" xr:uid="{00000000-0005-0000-0000-0000E8AD0000}"/>
    <cellStyle name="Normal 3 7 3 3 4 3 3" xfId="32322" xr:uid="{00000000-0005-0000-0000-0000E9AD0000}"/>
    <cellStyle name="Normal 3 7 3 3 4 3 4" xfId="49220" xr:uid="{00000000-0005-0000-0000-0000EAAD0000}"/>
    <cellStyle name="Normal 3 7 3 3 4 4" xfId="32323" xr:uid="{00000000-0005-0000-0000-0000EBAD0000}"/>
    <cellStyle name="Normal 3 7 3 3 4 4 2" xfId="32324" xr:uid="{00000000-0005-0000-0000-0000ECAD0000}"/>
    <cellStyle name="Normal 3 7 3 3 4 4 3" xfId="49221" xr:uid="{00000000-0005-0000-0000-0000EDAD0000}"/>
    <cellStyle name="Normal 3 7 3 3 4 5" xfId="32325" xr:uid="{00000000-0005-0000-0000-0000EEAD0000}"/>
    <cellStyle name="Normal 3 7 3 3 4 6" xfId="49222" xr:uid="{00000000-0005-0000-0000-0000EFAD0000}"/>
    <cellStyle name="Normal 3 7 3 3 5" xfId="15934" xr:uid="{00000000-0005-0000-0000-0000F0AD0000}"/>
    <cellStyle name="Normal 3 7 3 3 5 2" xfId="15935" xr:uid="{00000000-0005-0000-0000-0000F1AD0000}"/>
    <cellStyle name="Normal 3 7 3 3 5 2 2" xfId="32326" xr:uid="{00000000-0005-0000-0000-0000F2AD0000}"/>
    <cellStyle name="Normal 3 7 3 3 5 2 2 2" xfId="32327" xr:uid="{00000000-0005-0000-0000-0000F3AD0000}"/>
    <cellStyle name="Normal 3 7 3 3 5 2 2 3" xfId="49223" xr:uid="{00000000-0005-0000-0000-0000F4AD0000}"/>
    <cellStyle name="Normal 3 7 3 3 5 2 3" xfId="32328" xr:uid="{00000000-0005-0000-0000-0000F5AD0000}"/>
    <cellStyle name="Normal 3 7 3 3 5 2 4" xfId="49224" xr:uid="{00000000-0005-0000-0000-0000F6AD0000}"/>
    <cellStyle name="Normal 3 7 3 3 5 3" xfId="32329" xr:uid="{00000000-0005-0000-0000-0000F7AD0000}"/>
    <cellStyle name="Normal 3 7 3 3 5 3 2" xfId="32330" xr:uid="{00000000-0005-0000-0000-0000F8AD0000}"/>
    <cellStyle name="Normal 3 7 3 3 5 3 3" xfId="49225" xr:uid="{00000000-0005-0000-0000-0000F9AD0000}"/>
    <cellStyle name="Normal 3 7 3 3 5 4" xfId="32331" xr:uid="{00000000-0005-0000-0000-0000FAAD0000}"/>
    <cellStyle name="Normal 3 7 3 3 5 5" xfId="49226" xr:uid="{00000000-0005-0000-0000-0000FBAD0000}"/>
    <cellStyle name="Normal 3 7 3 3 6" xfId="15936" xr:uid="{00000000-0005-0000-0000-0000FCAD0000}"/>
    <cellStyle name="Normal 3 7 3 3 6 2" xfId="15937" xr:uid="{00000000-0005-0000-0000-0000FDAD0000}"/>
    <cellStyle name="Normal 3 7 3 3 6 2 2" xfId="32332" xr:uid="{00000000-0005-0000-0000-0000FEAD0000}"/>
    <cellStyle name="Normal 3 7 3 3 6 2 3" xfId="49227" xr:uid="{00000000-0005-0000-0000-0000FFAD0000}"/>
    <cellStyle name="Normal 3 7 3 3 6 3" xfId="32333" xr:uid="{00000000-0005-0000-0000-000000AE0000}"/>
    <cellStyle name="Normal 3 7 3 3 6 4" xfId="49228" xr:uid="{00000000-0005-0000-0000-000001AE0000}"/>
    <cellStyle name="Normal 3 7 3 3 7" xfId="15938" xr:uid="{00000000-0005-0000-0000-000002AE0000}"/>
    <cellStyle name="Normal 3 7 3 3 7 2" xfId="15939" xr:uid="{00000000-0005-0000-0000-000003AE0000}"/>
    <cellStyle name="Normal 3 7 3 3 7 3" xfId="49229" xr:uid="{00000000-0005-0000-0000-000004AE0000}"/>
    <cellStyle name="Normal 3 7 3 3 8" xfId="15940" xr:uid="{00000000-0005-0000-0000-000005AE0000}"/>
    <cellStyle name="Normal 3 7 3 3 8 2" xfId="49230" xr:uid="{00000000-0005-0000-0000-000006AE0000}"/>
    <cellStyle name="Normal 3 7 3 3 9" xfId="49231" xr:uid="{00000000-0005-0000-0000-000007AE0000}"/>
    <cellStyle name="Normal 3 7 3 4" xfId="15941" xr:uid="{00000000-0005-0000-0000-000008AE0000}"/>
    <cellStyle name="Normal 3 7 3 4 10" xfId="49232" xr:uid="{00000000-0005-0000-0000-000009AE0000}"/>
    <cellStyle name="Normal 3 7 3 4 2" xfId="15942" xr:uid="{00000000-0005-0000-0000-00000AAE0000}"/>
    <cellStyle name="Normal 3 7 3 4 2 2" xfId="15943" xr:uid="{00000000-0005-0000-0000-00000BAE0000}"/>
    <cellStyle name="Normal 3 7 3 4 2 2 2" xfId="15944" xr:uid="{00000000-0005-0000-0000-00000CAE0000}"/>
    <cellStyle name="Normal 3 7 3 4 2 2 2 2" xfId="32334" xr:uid="{00000000-0005-0000-0000-00000DAE0000}"/>
    <cellStyle name="Normal 3 7 3 4 2 2 2 2 2" xfId="32335" xr:uid="{00000000-0005-0000-0000-00000EAE0000}"/>
    <cellStyle name="Normal 3 7 3 4 2 2 2 2 3" xfId="49233" xr:uid="{00000000-0005-0000-0000-00000FAE0000}"/>
    <cellStyle name="Normal 3 7 3 4 2 2 2 3" xfId="32336" xr:uid="{00000000-0005-0000-0000-000010AE0000}"/>
    <cellStyle name="Normal 3 7 3 4 2 2 2 4" xfId="49234" xr:uid="{00000000-0005-0000-0000-000011AE0000}"/>
    <cellStyle name="Normal 3 7 3 4 2 2 3" xfId="15945" xr:uid="{00000000-0005-0000-0000-000012AE0000}"/>
    <cellStyle name="Normal 3 7 3 4 2 2 3 2" xfId="32337" xr:uid="{00000000-0005-0000-0000-000013AE0000}"/>
    <cellStyle name="Normal 3 7 3 4 2 2 3 3" xfId="49235" xr:uid="{00000000-0005-0000-0000-000014AE0000}"/>
    <cellStyle name="Normal 3 7 3 4 2 2 4" xfId="32338" xr:uid="{00000000-0005-0000-0000-000015AE0000}"/>
    <cellStyle name="Normal 3 7 3 4 2 2 5" xfId="49236" xr:uid="{00000000-0005-0000-0000-000016AE0000}"/>
    <cellStyle name="Normal 3 7 3 4 2 3" xfId="15946" xr:uid="{00000000-0005-0000-0000-000017AE0000}"/>
    <cellStyle name="Normal 3 7 3 4 2 3 2" xfId="15947" xr:uid="{00000000-0005-0000-0000-000018AE0000}"/>
    <cellStyle name="Normal 3 7 3 4 2 3 2 2" xfId="32339" xr:uid="{00000000-0005-0000-0000-000019AE0000}"/>
    <cellStyle name="Normal 3 7 3 4 2 3 2 3" xfId="49237" xr:uid="{00000000-0005-0000-0000-00001AAE0000}"/>
    <cellStyle name="Normal 3 7 3 4 2 3 3" xfId="32340" xr:uid="{00000000-0005-0000-0000-00001BAE0000}"/>
    <cellStyle name="Normal 3 7 3 4 2 3 4" xfId="49238" xr:uid="{00000000-0005-0000-0000-00001CAE0000}"/>
    <cellStyle name="Normal 3 7 3 4 2 4" xfId="15948" xr:uid="{00000000-0005-0000-0000-00001DAE0000}"/>
    <cellStyle name="Normal 3 7 3 4 2 4 2" xfId="15949" xr:uid="{00000000-0005-0000-0000-00001EAE0000}"/>
    <cellStyle name="Normal 3 7 3 4 2 4 3" xfId="49239" xr:uid="{00000000-0005-0000-0000-00001FAE0000}"/>
    <cellStyle name="Normal 3 7 3 4 2 5" xfId="15950" xr:uid="{00000000-0005-0000-0000-000020AE0000}"/>
    <cellStyle name="Normal 3 7 3 4 2 5 2" xfId="15951" xr:uid="{00000000-0005-0000-0000-000021AE0000}"/>
    <cellStyle name="Normal 3 7 3 4 2 6" xfId="15952" xr:uid="{00000000-0005-0000-0000-000022AE0000}"/>
    <cellStyle name="Normal 3 7 3 4 2 7" xfId="49240" xr:uid="{00000000-0005-0000-0000-000023AE0000}"/>
    <cellStyle name="Normal 3 7 3 4 3" xfId="15953" xr:uid="{00000000-0005-0000-0000-000024AE0000}"/>
    <cellStyle name="Normal 3 7 3 4 3 2" xfId="15954" xr:uid="{00000000-0005-0000-0000-000025AE0000}"/>
    <cellStyle name="Normal 3 7 3 4 3 2 2" xfId="32341" xr:uid="{00000000-0005-0000-0000-000026AE0000}"/>
    <cellStyle name="Normal 3 7 3 4 3 2 2 2" xfId="32342" xr:uid="{00000000-0005-0000-0000-000027AE0000}"/>
    <cellStyle name="Normal 3 7 3 4 3 2 2 2 2" xfId="32343" xr:uid="{00000000-0005-0000-0000-000028AE0000}"/>
    <cellStyle name="Normal 3 7 3 4 3 2 2 2 3" xfId="49241" xr:uid="{00000000-0005-0000-0000-000029AE0000}"/>
    <cellStyle name="Normal 3 7 3 4 3 2 2 3" xfId="32344" xr:uid="{00000000-0005-0000-0000-00002AAE0000}"/>
    <cellStyle name="Normal 3 7 3 4 3 2 2 4" xfId="49242" xr:uid="{00000000-0005-0000-0000-00002BAE0000}"/>
    <cellStyle name="Normal 3 7 3 4 3 2 3" xfId="32345" xr:uid="{00000000-0005-0000-0000-00002CAE0000}"/>
    <cellStyle name="Normal 3 7 3 4 3 2 3 2" xfId="32346" xr:uid="{00000000-0005-0000-0000-00002DAE0000}"/>
    <cellStyle name="Normal 3 7 3 4 3 2 3 3" xfId="49243" xr:uid="{00000000-0005-0000-0000-00002EAE0000}"/>
    <cellStyle name="Normal 3 7 3 4 3 2 4" xfId="32347" xr:uid="{00000000-0005-0000-0000-00002FAE0000}"/>
    <cellStyle name="Normal 3 7 3 4 3 2 5" xfId="49244" xr:uid="{00000000-0005-0000-0000-000030AE0000}"/>
    <cellStyle name="Normal 3 7 3 4 3 3" xfId="15955" xr:uid="{00000000-0005-0000-0000-000031AE0000}"/>
    <cellStyle name="Normal 3 7 3 4 3 3 2" xfId="32348" xr:uid="{00000000-0005-0000-0000-000032AE0000}"/>
    <cellStyle name="Normal 3 7 3 4 3 3 2 2" xfId="32349" xr:uid="{00000000-0005-0000-0000-000033AE0000}"/>
    <cellStyle name="Normal 3 7 3 4 3 3 2 3" xfId="49245" xr:uid="{00000000-0005-0000-0000-000034AE0000}"/>
    <cellStyle name="Normal 3 7 3 4 3 3 3" xfId="32350" xr:uid="{00000000-0005-0000-0000-000035AE0000}"/>
    <cellStyle name="Normal 3 7 3 4 3 3 4" xfId="49246" xr:uid="{00000000-0005-0000-0000-000036AE0000}"/>
    <cellStyle name="Normal 3 7 3 4 3 4" xfId="32351" xr:uid="{00000000-0005-0000-0000-000037AE0000}"/>
    <cellStyle name="Normal 3 7 3 4 3 4 2" xfId="32352" xr:uid="{00000000-0005-0000-0000-000038AE0000}"/>
    <cellStyle name="Normal 3 7 3 4 3 4 3" xfId="49247" xr:uid="{00000000-0005-0000-0000-000039AE0000}"/>
    <cellStyle name="Normal 3 7 3 4 3 5" xfId="32353" xr:uid="{00000000-0005-0000-0000-00003AAE0000}"/>
    <cellStyle name="Normal 3 7 3 4 3 6" xfId="49248" xr:uid="{00000000-0005-0000-0000-00003BAE0000}"/>
    <cellStyle name="Normal 3 7 3 4 4" xfId="15956" xr:uid="{00000000-0005-0000-0000-00003CAE0000}"/>
    <cellStyle name="Normal 3 7 3 4 4 2" xfId="15957" xr:uid="{00000000-0005-0000-0000-00003DAE0000}"/>
    <cellStyle name="Normal 3 7 3 4 4 2 2" xfId="32354" xr:uid="{00000000-0005-0000-0000-00003EAE0000}"/>
    <cellStyle name="Normal 3 7 3 4 4 2 2 2" xfId="32355" xr:uid="{00000000-0005-0000-0000-00003FAE0000}"/>
    <cellStyle name="Normal 3 7 3 4 4 2 2 3" xfId="49249" xr:uid="{00000000-0005-0000-0000-000040AE0000}"/>
    <cellStyle name="Normal 3 7 3 4 4 2 3" xfId="32356" xr:uid="{00000000-0005-0000-0000-000041AE0000}"/>
    <cellStyle name="Normal 3 7 3 4 4 2 4" xfId="49250" xr:uid="{00000000-0005-0000-0000-000042AE0000}"/>
    <cellStyle name="Normal 3 7 3 4 4 3" xfId="32357" xr:uid="{00000000-0005-0000-0000-000043AE0000}"/>
    <cellStyle name="Normal 3 7 3 4 4 3 2" xfId="32358" xr:uid="{00000000-0005-0000-0000-000044AE0000}"/>
    <cellStyle name="Normal 3 7 3 4 4 3 3" xfId="49251" xr:uid="{00000000-0005-0000-0000-000045AE0000}"/>
    <cellStyle name="Normal 3 7 3 4 4 4" xfId="32359" xr:uid="{00000000-0005-0000-0000-000046AE0000}"/>
    <cellStyle name="Normal 3 7 3 4 4 5" xfId="49252" xr:uid="{00000000-0005-0000-0000-000047AE0000}"/>
    <cellStyle name="Normal 3 7 3 4 5" xfId="15958" xr:uid="{00000000-0005-0000-0000-000048AE0000}"/>
    <cellStyle name="Normal 3 7 3 4 5 2" xfId="15959" xr:uid="{00000000-0005-0000-0000-000049AE0000}"/>
    <cellStyle name="Normal 3 7 3 4 5 2 2" xfId="32360" xr:uid="{00000000-0005-0000-0000-00004AAE0000}"/>
    <cellStyle name="Normal 3 7 3 4 5 2 3" xfId="49253" xr:uid="{00000000-0005-0000-0000-00004BAE0000}"/>
    <cellStyle name="Normal 3 7 3 4 5 3" xfId="32361" xr:uid="{00000000-0005-0000-0000-00004CAE0000}"/>
    <cellStyle name="Normal 3 7 3 4 5 4" xfId="49254" xr:uid="{00000000-0005-0000-0000-00004DAE0000}"/>
    <cellStyle name="Normal 3 7 3 4 6" xfId="15960" xr:uid="{00000000-0005-0000-0000-00004EAE0000}"/>
    <cellStyle name="Normal 3 7 3 4 6 2" xfId="15961" xr:uid="{00000000-0005-0000-0000-00004FAE0000}"/>
    <cellStyle name="Normal 3 7 3 4 6 3" xfId="49255" xr:uid="{00000000-0005-0000-0000-000050AE0000}"/>
    <cellStyle name="Normal 3 7 3 4 7" xfId="15962" xr:uid="{00000000-0005-0000-0000-000051AE0000}"/>
    <cellStyle name="Normal 3 7 3 4 7 2" xfId="49256" xr:uid="{00000000-0005-0000-0000-000052AE0000}"/>
    <cellStyle name="Normal 3 7 3 4 8" xfId="49257" xr:uid="{00000000-0005-0000-0000-000053AE0000}"/>
    <cellStyle name="Normal 3 7 3 4 9" xfId="49258" xr:uid="{00000000-0005-0000-0000-000054AE0000}"/>
    <cellStyle name="Normal 3 7 3 5" xfId="15963" xr:uid="{00000000-0005-0000-0000-000055AE0000}"/>
    <cellStyle name="Normal 3 7 3 5 2" xfId="15964" xr:uid="{00000000-0005-0000-0000-000056AE0000}"/>
    <cellStyle name="Normal 3 7 3 5 2 2" xfId="15965" xr:uid="{00000000-0005-0000-0000-000057AE0000}"/>
    <cellStyle name="Normal 3 7 3 5 2 2 2" xfId="32362" xr:uid="{00000000-0005-0000-0000-000058AE0000}"/>
    <cellStyle name="Normal 3 7 3 5 2 2 2 2" xfId="32363" xr:uid="{00000000-0005-0000-0000-000059AE0000}"/>
    <cellStyle name="Normal 3 7 3 5 2 2 2 3" xfId="49259" xr:uid="{00000000-0005-0000-0000-00005AAE0000}"/>
    <cellStyle name="Normal 3 7 3 5 2 2 3" xfId="32364" xr:uid="{00000000-0005-0000-0000-00005BAE0000}"/>
    <cellStyle name="Normal 3 7 3 5 2 2 4" xfId="49260" xr:uid="{00000000-0005-0000-0000-00005CAE0000}"/>
    <cellStyle name="Normal 3 7 3 5 2 3" xfId="15966" xr:uid="{00000000-0005-0000-0000-00005DAE0000}"/>
    <cellStyle name="Normal 3 7 3 5 2 3 2" xfId="32365" xr:uid="{00000000-0005-0000-0000-00005EAE0000}"/>
    <cellStyle name="Normal 3 7 3 5 2 3 3" xfId="49261" xr:uid="{00000000-0005-0000-0000-00005FAE0000}"/>
    <cellStyle name="Normal 3 7 3 5 2 4" xfId="32366" xr:uid="{00000000-0005-0000-0000-000060AE0000}"/>
    <cellStyle name="Normal 3 7 3 5 2 5" xfId="49262" xr:uid="{00000000-0005-0000-0000-000061AE0000}"/>
    <cellStyle name="Normal 3 7 3 5 2 6" xfId="49263" xr:uid="{00000000-0005-0000-0000-000062AE0000}"/>
    <cellStyle name="Normal 3 7 3 5 3" xfId="15967" xr:uid="{00000000-0005-0000-0000-000063AE0000}"/>
    <cellStyle name="Normal 3 7 3 5 3 2" xfId="15968" xr:uid="{00000000-0005-0000-0000-000064AE0000}"/>
    <cellStyle name="Normal 3 7 3 5 3 2 2" xfId="32367" xr:uid="{00000000-0005-0000-0000-000065AE0000}"/>
    <cellStyle name="Normal 3 7 3 5 3 2 3" xfId="49264" xr:uid="{00000000-0005-0000-0000-000066AE0000}"/>
    <cellStyle name="Normal 3 7 3 5 3 3" xfId="32368" xr:uid="{00000000-0005-0000-0000-000067AE0000}"/>
    <cellStyle name="Normal 3 7 3 5 3 4" xfId="49265" xr:uid="{00000000-0005-0000-0000-000068AE0000}"/>
    <cellStyle name="Normal 3 7 3 5 4" xfId="15969" xr:uid="{00000000-0005-0000-0000-000069AE0000}"/>
    <cellStyle name="Normal 3 7 3 5 4 2" xfId="15970" xr:uid="{00000000-0005-0000-0000-00006AAE0000}"/>
    <cellStyle name="Normal 3 7 3 5 4 3" xfId="49266" xr:uid="{00000000-0005-0000-0000-00006BAE0000}"/>
    <cellStyle name="Normal 3 7 3 5 5" xfId="15971" xr:uid="{00000000-0005-0000-0000-00006CAE0000}"/>
    <cellStyle name="Normal 3 7 3 5 5 2" xfId="15972" xr:uid="{00000000-0005-0000-0000-00006DAE0000}"/>
    <cellStyle name="Normal 3 7 3 5 6" xfId="15973" xr:uid="{00000000-0005-0000-0000-00006EAE0000}"/>
    <cellStyle name="Normal 3 7 3 5 7" xfId="49267" xr:uid="{00000000-0005-0000-0000-00006FAE0000}"/>
    <cellStyle name="Normal 3 7 3 6" xfId="15974" xr:uid="{00000000-0005-0000-0000-000070AE0000}"/>
    <cellStyle name="Normal 3 7 3 6 2" xfId="15975" xr:uid="{00000000-0005-0000-0000-000071AE0000}"/>
    <cellStyle name="Normal 3 7 3 6 2 2" xfId="32369" xr:uid="{00000000-0005-0000-0000-000072AE0000}"/>
    <cellStyle name="Normal 3 7 3 6 2 2 2" xfId="32370" xr:uid="{00000000-0005-0000-0000-000073AE0000}"/>
    <cellStyle name="Normal 3 7 3 6 2 2 2 2" xfId="32371" xr:uid="{00000000-0005-0000-0000-000074AE0000}"/>
    <cellStyle name="Normal 3 7 3 6 2 2 2 3" xfId="49268" xr:uid="{00000000-0005-0000-0000-000075AE0000}"/>
    <cellStyle name="Normal 3 7 3 6 2 2 3" xfId="32372" xr:uid="{00000000-0005-0000-0000-000076AE0000}"/>
    <cellStyle name="Normal 3 7 3 6 2 2 4" xfId="49269" xr:uid="{00000000-0005-0000-0000-000077AE0000}"/>
    <cellStyle name="Normal 3 7 3 6 2 3" xfId="32373" xr:uid="{00000000-0005-0000-0000-000078AE0000}"/>
    <cellStyle name="Normal 3 7 3 6 2 3 2" xfId="32374" xr:uid="{00000000-0005-0000-0000-000079AE0000}"/>
    <cellStyle name="Normal 3 7 3 6 2 3 3" xfId="49270" xr:uid="{00000000-0005-0000-0000-00007AAE0000}"/>
    <cellStyle name="Normal 3 7 3 6 2 4" xfId="32375" xr:uid="{00000000-0005-0000-0000-00007BAE0000}"/>
    <cellStyle name="Normal 3 7 3 6 2 5" xfId="49271" xr:uid="{00000000-0005-0000-0000-00007CAE0000}"/>
    <cellStyle name="Normal 3 7 3 6 3" xfId="15976" xr:uid="{00000000-0005-0000-0000-00007DAE0000}"/>
    <cellStyle name="Normal 3 7 3 6 3 2" xfId="32376" xr:uid="{00000000-0005-0000-0000-00007EAE0000}"/>
    <cellStyle name="Normal 3 7 3 6 3 2 2" xfId="32377" xr:uid="{00000000-0005-0000-0000-00007FAE0000}"/>
    <cellStyle name="Normal 3 7 3 6 3 2 3" xfId="49272" xr:uid="{00000000-0005-0000-0000-000080AE0000}"/>
    <cellStyle name="Normal 3 7 3 6 3 3" xfId="32378" xr:uid="{00000000-0005-0000-0000-000081AE0000}"/>
    <cellStyle name="Normal 3 7 3 6 3 4" xfId="49273" xr:uid="{00000000-0005-0000-0000-000082AE0000}"/>
    <cellStyle name="Normal 3 7 3 6 4" xfId="32379" xr:uid="{00000000-0005-0000-0000-000083AE0000}"/>
    <cellStyle name="Normal 3 7 3 6 4 2" xfId="32380" xr:uid="{00000000-0005-0000-0000-000084AE0000}"/>
    <cellStyle name="Normal 3 7 3 6 4 3" xfId="49274" xr:uid="{00000000-0005-0000-0000-000085AE0000}"/>
    <cellStyle name="Normal 3 7 3 6 5" xfId="32381" xr:uid="{00000000-0005-0000-0000-000086AE0000}"/>
    <cellStyle name="Normal 3 7 3 6 6" xfId="49275" xr:uid="{00000000-0005-0000-0000-000087AE0000}"/>
    <cellStyle name="Normal 3 7 3 6 7" xfId="49276" xr:uid="{00000000-0005-0000-0000-000088AE0000}"/>
    <cellStyle name="Normal 3 7 3 7" xfId="15977" xr:uid="{00000000-0005-0000-0000-000089AE0000}"/>
    <cellStyle name="Normal 3 7 3 7 2" xfId="15978" xr:uid="{00000000-0005-0000-0000-00008AAE0000}"/>
    <cellStyle name="Normal 3 7 3 7 2 2" xfId="32382" xr:uid="{00000000-0005-0000-0000-00008BAE0000}"/>
    <cellStyle name="Normal 3 7 3 7 2 2 2" xfId="32383" xr:uid="{00000000-0005-0000-0000-00008CAE0000}"/>
    <cellStyle name="Normal 3 7 3 7 2 2 3" xfId="49277" xr:uid="{00000000-0005-0000-0000-00008DAE0000}"/>
    <cellStyle name="Normal 3 7 3 7 2 3" xfId="32384" xr:uid="{00000000-0005-0000-0000-00008EAE0000}"/>
    <cellStyle name="Normal 3 7 3 7 2 4" xfId="49278" xr:uid="{00000000-0005-0000-0000-00008FAE0000}"/>
    <cellStyle name="Normal 3 7 3 7 3" xfId="15979" xr:uid="{00000000-0005-0000-0000-000090AE0000}"/>
    <cellStyle name="Normal 3 7 3 7 3 2" xfId="32385" xr:uid="{00000000-0005-0000-0000-000091AE0000}"/>
    <cellStyle name="Normal 3 7 3 7 3 3" xfId="49279" xr:uid="{00000000-0005-0000-0000-000092AE0000}"/>
    <cellStyle name="Normal 3 7 3 7 4" xfId="32386" xr:uid="{00000000-0005-0000-0000-000093AE0000}"/>
    <cellStyle name="Normal 3 7 3 7 5" xfId="49280" xr:uid="{00000000-0005-0000-0000-000094AE0000}"/>
    <cellStyle name="Normal 3 7 3 8" xfId="15980" xr:uid="{00000000-0005-0000-0000-000095AE0000}"/>
    <cellStyle name="Normal 3 7 3 8 2" xfId="15981" xr:uid="{00000000-0005-0000-0000-000096AE0000}"/>
    <cellStyle name="Normal 3 7 3 8 2 2" xfId="32387" xr:uid="{00000000-0005-0000-0000-000097AE0000}"/>
    <cellStyle name="Normal 3 7 3 8 2 2 2" xfId="32388" xr:uid="{00000000-0005-0000-0000-000098AE0000}"/>
    <cellStyle name="Normal 3 7 3 8 2 2 3" xfId="49281" xr:uid="{00000000-0005-0000-0000-000099AE0000}"/>
    <cellStyle name="Normal 3 7 3 8 2 3" xfId="32389" xr:uid="{00000000-0005-0000-0000-00009AAE0000}"/>
    <cellStyle name="Normal 3 7 3 8 2 4" xfId="49282" xr:uid="{00000000-0005-0000-0000-00009BAE0000}"/>
    <cellStyle name="Normal 3 7 3 8 3" xfId="32390" xr:uid="{00000000-0005-0000-0000-00009CAE0000}"/>
    <cellStyle name="Normal 3 7 3 8 3 2" xfId="32391" xr:uid="{00000000-0005-0000-0000-00009DAE0000}"/>
    <cellStyle name="Normal 3 7 3 8 3 3" xfId="49283" xr:uid="{00000000-0005-0000-0000-00009EAE0000}"/>
    <cellStyle name="Normal 3 7 3 8 4" xfId="32392" xr:uid="{00000000-0005-0000-0000-00009FAE0000}"/>
    <cellStyle name="Normal 3 7 3 8 5" xfId="49284" xr:uid="{00000000-0005-0000-0000-0000A0AE0000}"/>
    <cellStyle name="Normal 3 7 3 9" xfId="15982" xr:uid="{00000000-0005-0000-0000-0000A1AE0000}"/>
    <cellStyle name="Normal 3 7 3 9 2" xfId="15983" xr:uid="{00000000-0005-0000-0000-0000A2AE0000}"/>
    <cellStyle name="Normal 3 7 3 9 2 2" xfId="32393" xr:uid="{00000000-0005-0000-0000-0000A3AE0000}"/>
    <cellStyle name="Normal 3 7 3 9 2 2 2" xfId="32394" xr:uid="{00000000-0005-0000-0000-0000A4AE0000}"/>
    <cellStyle name="Normal 3 7 3 9 2 2 3" xfId="49285" xr:uid="{00000000-0005-0000-0000-0000A5AE0000}"/>
    <cellStyle name="Normal 3 7 3 9 2 3" xfId="32395" xr:uid="{00000000-0005-0000-0000-0000A6AE0000}"/>
    <cellStyle name="Normal 3 7 3 9 2 4" xfId="49286" xr:uid="{00000000-0005-0000-0000-0000A7AE0000}"/>
    <cellStyle name="Normal 3 7 3 9 3" xfId="32396" xr:uid="{00000000-0005-0000-0000-0000A8AE0000}"/>
    <cellStyle name="Normal 3 7 3 9 3 2" xfId="32397" xr:uid="{00000000-0005-0000-0000-0000A9AE0000}"/>
    <cellStyle name="Normal 3 7 3 9 3 3" xfId="49287" xr:uid="{00000000-0005-0000-0000-0000AAAE0000}"/>
    <cellStyle name="Normal 3 7 3 9 4" xfId="32398" xr:uid="{00000000-0005-0000-0000-0000ABAE0000}"/>
    <cellStyle name="Normal 3 7 3 9 5" xfId="49288" xr:uid="{00000000-0005-0000-0000-0000ACAE0000}"/>
    <cellStyle name="Normal 3 7 4" xfId="15984" xr:uid="{00000000-0005-0000-0000-0000ADAE0000}"/>
    <cellStyle name="Normal 3 7 4 10" xfId="15985" xr:uid="{00000000-0005-0000-0000-0000AEAE0000}"/>
    <cellStyle name="Normal 3 7 4 10 2" xfId="15986" xr:uid="{00000000-0005-0000-0000-0000AFAE0000}"/>
    <cellStyle name="Normal 3 7 4 10 2 2" xfId="32399" xr:uid="{00000000-0005-0000-0000-0000B0AE0000}"/>
    <cellStyle name="Normal 3 7 4 10 2 3" xfId="49289" xr:uid="{00000000-0005-0000-0000-0000B1AE0000}"/>
    <cellStyle name="Normal 3 7 4 10 3" xfId="32400" xr:uid="{00000000-0005-0000-0000-0000B2AE0000}"/>
    <cellStyle name="Normal 3 7 4 10 4" xfId="49290" xr:uid="{00000000-0005-0000-0000-0000B3AE0000}"/>
    <cellStyle name="Normal 3 7 4 11" xfId="15987" xr:uid="{00000000-0005-0000-0000-0000B4AE0000}"/>
    <cellStyle name="Normal 3 7 4 11 2" xfId="32401" xr:uid="{00000000-0005-0000-0000-0000B5AE0000}"/>
    <cellStyle name="Normal 3 7 4 11 3" xfId="49291" xr:uid="{00000000-0005-0000-0000-0000B6AE0000}"/>
    <cellStyle name="Normal 3 7 4 12" xfId="32402" xr:uid="{00000000-0005-0000-0000-0000B7AE0000}"/>
    <cellStyle name="Normal 3 7 4 12 2" xfId="49292" xr:uid="{00000000-0005-0000-0000-0000B8AE0000}"/>
    <cellStyle name="Normal 3 7 4 13" xfId="49293" xr:uid="{00000000-0005-0000-0000-0000B9AE0000}"/>
    <cellStyle name="Normal 3 7 4 14" xfId="49294" xr:uid="{00000000-0005-0000-0000-0000BAAE0000}"/>
    <cellStyle name="Normal 3 7 4 15" xfId="49295" xr:uid="{00000000-0005-0000-0000-0000BBAE0000}"/>
    <cellStyle name="Normal 3 7 4 2" xfId="15988" xr:uid="{00000000-0005-0000-0000-0000BCAE0000}"/>
    <cellStyle name="Normal 3 7 4 2 10" xfId="49296" xr:uid="{00000000-0005-0000-0000-0000BDAE0000}"/>
    <cellStyle name="Normal 3 7 4 2 11" xfId="49297" xr:uid="{00000000-0005-0000-0000-0000BEAE0000}"/>
    <cellStyle name="Normal 3 7 4 2 12" xfId="49298" xr:uid="{00000000-0005-0000-0000-0000BFAE0000}"/>
    <cellStyle name="Normal 3 7 4 2 2" xfId="15989" xr:uid="{00000000-0005-0000-0000-0000C0AE0000}"/>
    <cellStyle name="Normal 3 7 4 2 2 2" xfId="15990" xr:uid="{00000000-0005-0000-0000-0000C1AE0000}"/>
    <cellStyle name="Normal 3 7 4 2 2 2 2" xfId="15991" xr:uid="{00000000-0005-0000-0000-0000C2AE0000}"/>
    <cellStyle name="Normal 3 7 4 2 2 2 2 2" xfId="15992" xr:uid="{00000000-0005-0000-0000-0000C3AE0000}"/>
    <cellStyle name="Normal 3 7 4 2 2 2 2 2 2" xfId="32403" xr:uid="{00000000-0005-0000-0000-0000C4AE0000}"/>
    <cellStyle name="Normal 3 7 4 2 2 2 2 2 2 2" xfId="32404" xr:uid="{00000000-0005-0000-0000-0000C5AE0000}"/>
    <cellStyle name="Normal 3 7 4 2 2 2 2 2 2 3" xfId="49299" xr:uid="{00000000-0005-0000-0000-0000C6AE0000}"/>
    <cellStyle name="Normal 3 7 4 2 2 2 2 2 3" xfId="32405" xr:uid="{00000000-0005-0000-0000-0000C7AE0000}"/>
    <cellStyle name="Normal 3 7 4 2 2 2 2 2 4" xfId="49300" xr:uid="{00000000-0005-0000-0000-0000C8AE0000}"/>
    <cellStyle name="Normal 3 7 4 2 2 2 2 3" xfId="15993" xr:uid="{00000000-0005-0000-0000-0000C9AE0000}"/>
    <cellStyle name="Normal 3 7 4 2 2 2 2 3 2" xfId="32406" xr:uid="{00000000-0005-0000-0000-0000CAAE0000}"/>
    <cellStyle name="Normal 3 7 4 2 2 2 2 3 3" xfId="49301" xr:uid="{00000000-0005-0000-0000-0000CBAE0000}"/>
    <cellStyle name="Normal 3 7 4 2 2 2 2 4" xfId="32407" xr:uid="{00000000-0005-0000-0000-0000CCAE0000}"/>
    <cellStyle name="Normal 3 7 4 2 2 2 2 5" xfId="49302" xr:uid="{00000000-0005-0000-0000-0000CDAE0000}"/>
    <cellStyle name="Normal 3 7 4 2 2 2 3" xfId="15994" xr:uid="{00000000-0005-0000-0000-0000CEAE0000}"/>
    <cellStyle name="Normal 3 7 4 2 2 2 3 2" xfId="15995" xr:uid="{00000000-0005-0000-0000-0000CFAE0000}"/>
    <cellStyle name="Normal 3 7 4 2 2 2 3 2 2" xfId="32408" xr:uid="{00000000-0005-0000-0000-0000D0AE0000}"/>
    <cellStyle name="Normal 3 7 4 2 2 2 3 2 3" xfId="49303" xr:uid="{00000000-0005-0000-0000-0000D1AE0000}"/>
    <cellStyle name="Normal 3 7 4 2 2 2 3 3" xfId="32409" xr:uid="{00000000-0005-0000-0000-0000D2AE0000}"/>
    <cellStyle name="Normal 3 7 4 2 2 2 3 4" xfId="49304" xr:uid="{00000000-0005-0000-0000-0000D3AE0000}"/>
    <cellStyle name="Normal 3 7 4 2 2 2 4" xfId="15996" xr:uid="{00000000-0005-0000-0000-0000D4AE0000}"/>
    <cellStyle name="Normal 3 7 4 2 2 2 4 2" xfId="15997" xr:uid="{00000000-0005-0000-0000-0000D5AE0000}"/>
    <cellStyle name="Normal 3 7 4 2 2 2 4 3" xfId="49305" xr:uid="{00000000-0005-0000-0000-0000D6AE0000}"/>
    <cellStyle name="Normal 3 7 4 2 2 2 5" xfId="15998" xr:uid="{00000000-0005-0000-0000-0000D7AE0000}"/>
    <cellStyle name="Normal 3 7 4 2 2 2 5 2" xfId="15999" xr:uid="{00000000-0005-0000-0000-0000D8AE0000}"/>
    <cellStyle name="Normal 3 7 4 2 2 2 6" xfId="16000" xr:uid="{00000000-0005-0000-0000-0000D9AE0000}"/>
    <cellStyle name="Normal 3 7 4 2 2 2 7" xfId="49306" xr:uid="{00000000-0005-0000-0000-0000DAAE0000}"/>
    <cellStyle name="Normal 3 7 4 2 2 3" xfId="16001" xr:uid="{00000000-0005-0000-0000-0000DBAE0000}"/>
    <cellStyle name="Normal 3 7 4 2 2 3 2" xfId="16002" xr:uid="{00000000-0005-0000-0000-0000DCAE0000}"/>
    <cellStyle name="Normal 3 7 4 2 2 3 2 2" xfId="32410" xr:uid="{00000000-0005-0000-0000-0000DDAE0000}"/>
    <cellStyle name="Normal 3 7 4 2 2 3 2 2 2" xfId="32411" xr:uid="{00000000-0005-0000-0000-0000DEAE0000}"/>
    <cellStyle name="Normal 3 7 4 2 2 3 2 2 3" xfId="49307" xr:uid="{00000000-0005-0000-0000-0000DFAE0000}"/>
    <cellStyle name="Normal 3 7 4 2 2 3 2 3" xfId="32412" xr:uid="{00000000-0005-0000-0000-0000E0AE0000}"/>
    <cellStyle name="Normal 3 7 4 2 2 3 2 4" xfId="49308" xr:uid="{00000000-0005-0000-0000-0000E1AE0000}"/>
    <cellStyle name="Normal 3 7 4 2 2 3 3" xfId="16003" xr:uid="{00000000-0005-0000-0000-0000E2AE0000}"/>
    <cellStyle name="Normal 3 7 4 2 2 3 3 2" xfId="32413" xr:uid="{00000000-0005-0000-0000-0000E3AE0000}"/>
    <cellStyle name="Normal 3 7 4 2 2 3 3 3" xfId="49309" xr:uid="{00000000-0005-0000-0000-0000E4AE0000}"/>
    <cellStyle name="Normal 3 7 4 2 2 3 4" xfId="32414" xr:uid="{00000000-0005-0000-0000-0000E5AE0000}"/>
    <cellStyle name="Normal 3 7 4 2 2 3 5" xfId="49310" xr:uid="{00000000-0005-0000-0000-0000E6AE0000}"/>
    <cellStyle name="Normal 3 7 4 2 2 4" xfId="16004" xr:uid="{00000000-0005-0000-0000-0000E7AE0000}"/>
    <cellStyle name="Normal 3 7 4 2 2 4 2" xfId="16005" xr:uid="{00000000-0005-0000-0000-0000E8AE0000}"/>
    <cellStyle name="Normal 3 7 4 2 2 4 2 2" xfId="32415" xr:uid="{00000000-0005-0000-0000-0000E9AE0000}"/>
    <cellStyle name="Normal 3 7 4 2 2 4 2 3" xfId="49311" xr:uid="{00000000-0005-0000-0000-0000EAAE0000}"/>
    <cellStyle name="Normal 3 7 4 2 2 4 3" xfId="32416" xr:uid="{00000000-0005-0000-0000-0000EBAE0000}"/>
    <cellStyle name="Normal 3 7 4 2 2 4 4" xfId="49312" xr:uid="{00000000-0005-0000-0000-0000ECAE0000}"/>
    <cellStyle name="Normal 3 7 4 2 2 5" xfId="16006" xr:uid="{00000000-0005-0000-0000-0000EDAE0000}"/>
    <cellStyle name="Normal 3 7 4 2 2 5 2" xfId="16007" xr:uid="{00000000-0005-0000-0000-0000EEAE0000}"/>
    <cellStyle name="Normal 3 7 4 2 2 5 3" xfId="49313" xr:uid="{00000000-0005-0000-0000-0000EFAE0000}"/>
    <cellStyle name="Normal 3 7 4 2 2 6" xfId="16008" xr:uid="{00000000-0005-0000-0000-0000F0AE0000}"/>
    <cellStyle name="Normal 3 7 4 2 2 6 2" xfId="16009" xr:uid="{00000000-0005-0000-0000-0000F1AE0000}"/>
    <cellStyle name="Normal 3 7 4 2 2 7" xfId="16010" xr:uid="{00000000-0005-0000-0000-0000F2AE0000}"/>
    <cellStyle name="Normal 3 7 4 2 2 8" xfId="49314" xr:uid="{00000000-0005-0000-0000-0000F3AE0000}"/>
    <cellStyle name="Normal 3 7 4 2 3" xfId="16011" xr:uid="{00000000-0005-0000-0000-0000F4AE0000}"/>
    <cellStyle name="Normal 3 7 4 2 3 2" xfId="16012" xr:uid="{00000000-0005-0000-0000-0000F5AE0000}"/>
    <cellStyle name="Normal 3 7 4 2 3 2 2" xfId="16013" xr:uid="{00000000-0005-0000-0000-0000F6AE0000}"/>
    <cellStyle name="Normal 3 7 4 2 3 2 2 2" xfId="32417" xr:uid="{00000000-0005-0000-0000-0000F7AE0000}"/>
    <cellStyle name="Normal 3 7 4 2 3 2 2 2 2" xfId="32418" xr:uid="{00000000-0005-0000-0000-0000F8AE0000}"/>
    <cellStyle name="Normal 3 7 4 2 3 2 2 2 3" xfId="49315" xr:uid="{00000000-0005-0000-0000-0000F9AE0000}"/>
    <cellStyle name="Normal 3 7 4 2 3 2 2 3" xfId="32419" xr:uid="{00000000-0005-0000-0000-0000FAAE0000}"/>
    <cellStyle name="Normal 3 7 4 2 3 2 2 4" xfId="49316" xr:uid="{00000000-0005-0000-0000-0000FBAE0000}"/>
    <cellStyle name="Normal 3 7 4 2 3 2 3" xfId="16014" xr:uid="{00000000-0005-0000-0000-0000FCAE0000}"/>
    <cellStyle name="Normal 3 7 4 2 3 2 3 2" xfId="32420" xr:uid="{00000000-0005-0000-0000-0000FDAE0000}"/>
    <cellStyle name="Normal 3 7 4 2 3 2 3 3" xfId="49317" xr:uid="{00000000-0005-0000-0000-0000FEAE0000}"/>
    <cellStyle name="Normal 3 7 4 2 3 2 4" xfId="32421" xr:uid="{00000000-0005-0000-0000-0000FFAE0000}"/>
    <cellStyle name="Normal 3 7 4 2 3 2 5" xfId="49318" xr:uid="{00000000-0005-0000-0000-000000AF0000}"/>
    <cellStyle name="Normal 3 7 4 2 3 3" xfId="16015" xr:uid="{00000000-0005-0000-0000-000001AF0000}"/>
    <cellStyle name="Normal 3 7 4 2 3 3 2" xfId="16016" xr:uid="{00000000-0005-0000-0000-000002AF0000}"/>
    <cellStyle name="Normal 3 7 4 2 3 3 2 2" xfId="32422" xr:uid="{00000000-0005-0000-0000-000003AF0000}"/>
    <cellStyle name="Normal 3 7 4 2 3 3 2 3" xfId="49319" xr:uid="{00000000-0005-0000-0000-000004AF0000}"/>
    <cellStyle name="Normal 3 7 4 2 3 3 3" xfId="32423" xr:uid="{00000000-0005-0000-0000-000005AF0000}"/>
    <cellStyle name="Normal 3 7 4 2 3 3 4" xfId="49320" xr:uid="{00000000-0005-0000-0000-000006AF0000}"/>
    <cellStyle name="Normal 3 7 4 2 3 4" xfId="16017" xr:uid="{00000000-0005-0000-0000-000007AF0000}"/>
    <cellStyle name="Normal 3 7 4 2 3 4 2" xfId="16018" xr:uid="{00000000-0005-0000-0000-000008AF0000}"/>
    <cellStyle name="Normal 3 7 4 2 3 4 3" xfId="49321" xr:uid="{00000000-0005-0000-0000-000009AF0000}"/>
    <cellStyle name="Normal 3 7 4 2 3 5" xfId="16019" xr:uid="{00000000-0005-0000-0000-00000AAF0000}"/>
    <cellStyle name="Normal 3 7 4 2 3 5 2" xfId="16020" xr:uid="{00000000-0005-0000-0000-00000BAF0000}"/>
    <cellStyle name="Normal 3 7 4 2 3 6" xfId="16021" xr:uid="{00000000-0005-0000-0000-00000CAF0000}"/>
    <cellStyle name="Normal 3 7 4 2 3 7" xfId="49322" xr:uid="{00000000-0005-0000-0000-00000DAF0000}"/>
    <cellStyle name="Normal 3 7 4 2 4" xfId="16022" xr:uid="{00000000-0005-0000-0000-00000EAF0000}"/>
    <cellStyle name="Normal 3 7 4 2 4 2" xfId="16023" xr:uid="{00000000-0005-0000-0000-00000FAF0000}"/>
    <cellStyle name="Normal 3 7 4 2 4 2 2" xfId="32424" xr:uid="{00000000-0005-0000-0000-000010AF0000}"/>
    <cellStyle name="Normal 3 7 4 2 4 2 2 2" xfId="32425" xr:uid="{00000000-0005-0000-0000-000011AF0000}"/>
    <cellStyle name="Normal 3 7 4 2 4 2 2 2 2" xfId="32426" xr:uid="{00000000-0005-0000-0000-000012AF0000}"/>
    <cellStyle name="Normal 3 7 4 2 4 2 2 2 3" xfId="49323" xr:uid="{00000000-0005-0000-0000-000013AF0000}"/>
    <cellStyle name="Normal 3 7 4 2 4 2 2 3" xfId="32427" xr:uid="{00000000-0005-0000-0000-000014AF0000}"/>
    <cellStyle name="Normal 3 7 4 2 4 2 2 4" xfId="49324" xr:uid="{00000000-0005-0000-0000-000015AF0000}"/>
    <cellStyle name="Normal 3 7 4 2 4 2 3" xfId="32428" xr:uid="{00000000-0005-0000-0000-000016AF0000}"/>
    <cellStyle name="Normal 3 7 4 2 4 2 3 2" xfId="32429" xr:uid="{00000000-0005-0000-0000-000017AF0000}"/>
    <cellStyle name="Normal 3 7 4 2 4 2 3 3" xfId="49325" xr:uid="{00000000-0005-0000-0000-000018AF0000}"/>
    <cellStyle name="Normal 3 7 4 2 4 2 4" xfId="32430" xr:uid="{00000000-0005-0000-0000-000019AF0000}"/>
    <cellStyle name="Normal 3 7 4 2 4 2 5" xfId="49326" xr:uid="{00000000-0005-0000-0000-00001AAF0000}"/>
    <cellStyle name="Normal 3 7 4 2 4 3" xfId="16024" xr:uid="{00000000-0005-0000-0000-00001BAF0000}"/>
    <cellStyle name="Normal 3 7 4 2 4 3 2" xfId="32431" xr:uid="{00000000-0005-0000-0000-00001CAF0000}"/>
    <cellStyle name="Normal 3 7 4 2 4 3 2 2" xfId="32432" xr:uid="{00000000-0005-0000-0000-00001DAF0000}"/>
    <cellStyle name="Normal 3 7 4 2 4 3 2 3" xfId="49327" xr:uid="{00000000-0005-0000-0000-00001EAF0000}"/>
    <cellStyle name="Normal 3 7 4 2 4 3 3" xfId="32433" xr:uid="{00000000-0005-0000-0000-00001FAF0000}"/>
    <cellStyle name="Normal 3 7 4 2 4 3 4" xfId="49328" xr:uid="{00000000-0005-0000-0000-000020AF0000}"/>
    <cellStyle name="Normal 3 7 4 2 4 4" xfId="32434" xr:uid="{00000000-0005-0000-0000-000021AF0000}"/>
    <cellStyle name="Normal 3 7 4 2 4 4 2" xfId="32435" xr:uid="{00000000-0005-0000-0000-000022AF0000}"/>
    <cellStyle name="Normal 3 7 4 2 4 4 3" xfId="49329" xr:uid="{00000000-0005-0000-0000-000023AF0000}"/>
    <cellStyle name="Normal 3 7 4 2 4 5" xfId="32436" xr:uid="{00000000-0005-0000-0000-000024AF0000}"/>
    <cellStyle name="Normal 3 7 4 2 4 6" xfId="49330" xr:uid="{00000000-0005-0000-0000-000025AF0000}"/>
    <cellStyle name="Normal 3 7 4 2 5" xfId="16025" xr:uid="{00000000-0005-0000-0000-000026AF0000}"/>
    <cellStyle name="Normal 3 7 4 2 5 2" xfId="16026" xr:uid="{00000000-0005-0000-0000-000027AF0000}"/>
    <cellStyle name="Normal 3 7 4 2 5 2 2" xfId="32437" xr:uid="{00000000-0005-0000-0000-000028AF0000}"/>
    <cellStyle name="Normal 3 7 4 2 5 2 2 2" xfId="32438" xr:uid="{00000000-0005-0000-0000-000029AF0000}"/>
    <cellStyle name="Normal 3 7 4 2 5 2 2 3" xfId="49331" xr:uid="{00000000-0005-0000-0000-00002AAF0000}"/>
    <cellStyle name="Normal 3 7 4 2 5 2 3" xfId="32439" xr:uid="{00000000-0005-0000-0000-00002BAF0000}"/>
    <cellStyle name="Normal 3 7 4 2 5 2 4" xfId="49332" xr:uid="{00000000-0005-0000-0000-00002CAF0000}"/>
    <cellStyle name="Normal 3 7 4 2 5 3" xfId="32440" xr:uid="{00000000-0005-0000-0000-00002DAF0000}"/>
    <cellStyle name="Normal 3 7 4 2 5 3 2" xfId="32441" xr:uid="{00000000-0005-0000-0000-00002EAF0000}"/>
    <cellStyle name="Normal 3 7 4 2 5 3 3" xfId="49333" xr:uid="{00000000-0005-0000-0000-00002FAF0000}"/>
    <cellStyle name="Normal 3 7 4 2 5 4" xfId="32442" xr:uid="{00000000-0005-0000-0000-000030AF0000}"/>
    <cellStyle name="Normal 3 7 4 2 5 5" xfId="49334" xr:uid="{00000000-0005-0000-0000-000031AF0000}"/>
    <cellStyle name="Normal 3 7 4 2 6" xfId="16027" xr:uid="{00000000-0005-0000-0000-000032AF0000}"/>
    <cellStyle name="Normal 3 7 4 2 6 2" xfId="16028" xr:uid="{00000000-0005-0000-0000-000033AF0000}"/>
    <cellStyle name="Normal 3 7 4 2 6 2 2" xfId="32443" xr:uid="{00000000-0005-0000-0000-000034AF0000}"/>
    <cellStyle name="Normal 3 7 4 2 6 2 2 2" xfId="32444" xr:uid="{00000000-0005-0000-0000-000035AF0000}"/>
    <cellStyle name="Normal 3 7 4 2 6 2 2 3" xfId="49335" xr:uid="{00000000-0005-0000-0000-000036AF0000}"/>
    <cellStyle name="Normal 3 7 4 2 6 2 3" xfId="32445" xr:uid="{00000000-0005-0000-0000-000037AF0000}"/>
    <cellStyle name="Normal 3 7 4 2 6 2 4" xfId="49336" xr:uid="{00000000-0005-0000-0000-000038AF0000}"/>
    <cellStyle name="Normal 3 7 4 2 6 3" xfId="32446" xr:uid="{00000000-0005-0000-0000-000039AF0000}"/>
    <cellStyle name="Normal 3 7 4 2 6 3 2" xfId="32447" xr:uid="{00000000-0005-0000-0000-00003AAF0000}"/>
    <cellStyle name="Normal 3 7 4 2 6 3 3" xfId="49337" xr:uid="{00000000-0005-0000-0000-00003BAF0000}"/>
    <cellStyle name="Normal 3 7 4 2 6 4" xfId="32448" xr:uid="{00000000-0005-0000-0000-00003CAF0000}"/>
    <cellStyle name="Normal 3 7 4 2 6 5" xfId="49338" xr:uid="{00000000-0005-0000-0000-00003DAF0000}"/>
    <cellStyle name="Normal 3 7 4 2 7" xfId="16029" xr:uid="{00000000-0005-0000-0000-00003EAF0000}"/>
    <cellStyle name="Normal 3 7 4 2 7 2" xfId="16030" xr:uid="{00000000-0005-0000-0000-00003FAF0000}"/>
    <cellStyle name="Normal 3 7 4 2 7 2 2" xfId="32449" xr:uid="{00000000-0005-0000-0000-000040AF0000}"/>
    <cellStyle name="Normal 3 7 4 2 7 2 3" xfId="49339" xr:uid="{00000000-0005-0000-0000-000041AF0000}"/>
    <cellStyle name="Normal 3 7 4 2 7 3" xfId="32450" xr:uid="{00000000-0005-0000-0000-000042AF0000}"/>
    <cellStyle name="Normal 3 7 4 2 7 4" xfId="49340" xr:uid="{00000000-0005-0000-0000-000043AF0000}"/>
    <cellStyle name="Normal 3 7 4 2 8" xfId="16031" xr:uid="{00000000-0005-0000-0000-000044AF0000}"/>
    <cellStyle name="Normal 3 7 4 2 8 2" xfId="32451" xr:uid="{00000000-0005-0000-0000-000045AF0000}"/>
    <cellStyle name="Normal 3 7 4 2 8 3" xfId="49341" xr:uid="{00000000-0005-0000-0000-000046AF0000}"/>
    <cellStyle name="Normal 3 7 4 2 9" xfId="32452" xr:uid="{00000000-0005-0000-0000-000047AF0000}"/>
    <cellStyle name="Normal 3 7 4 2 9 2" xfId="49342" xr:uid="{00000000-0005-0000-0000-000048AF0000}"/>
    <cellStyle name="Normal 3 7 4 3" xfId="16032" xr:uid="{00000000-0005-0000-0000-000049AF0000}"/>
    <cellStyle name="Normal 3 7 4 3 10" xfId="49343" xr:uid="{00000000-0005-0000-0000-00004AAF0000}"/>
    <cellStyle name="Normal 3 7 4 3 11" xfId="49344" xr:uid="{00000000-0005-0000-0000-00004BAF0000}"/>
    <cellStyle name="Normal 3 7 4 3 2" xfId="16033" xr:uid="{00000000-0005-0000-0000-00004CAF0000}"/>
    <cellStyle name="Normal 3 7 4 3 2 2" xfId="16034" xr:uid="{00000000-0005-0000-0000-00004DAF0000}"/>
    <cellStyle name="Normal 3 7 4 3 2 2 2" xfId="16035" xr:uid="{00000000-0005-0000-0000-00004EAF0000}"/>
    <cellStyle name="Normal 3 7 4 3 2 2 2 2" xfId="16036" xr:uid="{00000000-0005-0000-0000-00004FAF0000}"/>
    <cellStyle name="Normal 3 7 4 3 2 2 2 2 2" xfId="32453" xr:uid="{00000000-0005-0000-0000-000050AF0000}"/>
    <cellStyle name="Normal 3 7 4 3 2 2 2 2 2 2" xfId="32454" xr:uid="{00000000-0005-0000-0000-000051AF0000}"/>
    <cellStyle name="Normal 3 7 4 3 2 2 2 2 2 3" xfId="49345" xr:uid="{00000000-0005-0000-0000-000052AF0000}"/>
    <cellStyle name="Normal 3 7 4 3 2 2 2 2 3" xfId="32455" xr:uid="{00000000-0005-0000-0000-000053AF0000}"/>
    <cellStyle name="Normal 3 7 4 3 2 2 2 2 4" xfId="49346" xr:uid="{00000000-0005-0000-0000-000054AF0000}"/>
    <cellStyle name="Normal 3 7 4 3 2 2 2 3" xfId="16037" xr:uid="{00000000-0005-0000-0000-000055AF0000}"/>
    <cellStyle name="Normal 3 7 4 3 2 2 2 3 2" xfId="32456" xr:uid="{00000000-0005-0000-0000-000056AF0000}"/>
    <cellStyle name="Normal 3 7 4 3 2 2 2 3 3" xfId="49347" xr:uid="{00000000-0005-0000-0000-000057AF0000}"/>
    <cellStyle name="Normal 3 7 4 3 2 2 2 4" xfId="32457" xr:uid="{00000000-0005-0000-0000-000058AF0000}"/>
    <cellStyle name="Normal 3 7 4 3 2 2 2 5" xfId="49348" xr:uid="{00000000-0005-0000-0000-000059AF0000}"/>
    <cellStyle name="Normal 3 7 4 3 2 2 3" xfId="16038" xr:uid="{00000000-0005-0000-0000-00005AAF0000}"/>
    <cellStyle name="Normal 3 7 4 3 2 2 3 2" xfId="16039" xr:uid="{00000000-0005-0000-0000-00005BAF0000}"/>
    <cellStyle name="Normal 3 7 4 3 2 2 3 2 2" xfId="32458" xr:uid="{00000000-0005-0000-0000-00005CAF0000}"/>
    <cellStyle name="Normal 3 7 4 3 2 2 3 2 3" xfId="49349" xr:uid="{00000000-0005-0000-0000-00005DAF0000}"/>
    <cellStyle name="Normal 3 7 4 3 2 2 3 3" xfId="32459" xr:uid="{00000000-0005-0000-0000-00005EAF0000}"/>
    <cellStyle name="Normal 3 7 4 3 2 2 3 4" xfId="49350" xr:uid="{00000000-0005-0000-0000-00005FAF0000}"/>
    <cellStyle name="Normal 3 7 4 3 2 2 4" xfId="16040" xr:uid="{00000000-0005-0000-0000-000060AF0000}"/>
    <cellStyle name="Normal 3 7 4 3 2 2 4 2" xfId="16041" xr:uid="{00000000-0005-0000-0000-000061AF0000}"/>
    <cellStyle name="Normal 3 7 4 3 2 2 4 3" xfId="49351" xr:uid="{00000000-0005-0000-0000-000062AF0000}"/>
    <cellStyle name="Normal 3 7 4 3 2 2 5" xfId="16042" xr:uid="{00000000-0005-0000-0000-000063AF0000}"/>
    <cellStyle name="Normal 3 7 4 3 2 2 5 2" xfId="16043" xr:uid="{00000000-0005-0000-0000-000064AF0000}"/>
    <cellStyle name="Normal 3 7 4 3 2 2 6" xfId="16044" xr:uid="{00000000-0005-0000-0000-000065AF0000}"/>
    <cellStyle name="Normal 3 7 4 3 2 2 7" xfId="49352" xr:uid="{00000000-0005-0000-0000-000066AF0000}"/>
    <cellStyle name="Normal 3 7 4 3 2 3" xfId="16045" xr:uid="{00000000-0005-0000-0000-000067AF0000}"/>
    <cellStyle name="Normal 3 7 4 3 2 3 2" xfId="16046" xr:uid="{00000000-0005-0000-0000-000068AF0000}"/>
    <cellStyle name="Normal 3 7 4 3 2 3 2 2" xfId="32460" xr:uid="{00000000-0005-0000-0000-000069AF0000}"/>
    <cellStyle name="Normal 3 7 4 3 2 3 2 2 2" xfId="32461" xr:uid="{00000000-0005-0000-0000-00006AAF0000}"/>
    <cellStyle name="Normal 3 7 4 3 2 3 2 2 3" xfId="49353" xr:uid="{00000000-0005-0000-0000-00006BAF0000}"/>
    <cellStyle name="Normal 3 7 4 3 2 3 2 3" xfId="32462" xr:uid="{00000000-0005-0000-0000-00006CAF0000}"/>
    <cellStyle name="Normal 3 7 4 3 2 3 2 4" xfId="49354" xr:uid="{00000000-0005-0000-0000-00006DAF0000}"/>
    <cellStyle name="Normal 3 7 4 3 2 3 3" xfId="16047" xr:uid="{00000000-0005-0000-0000-00006EAF0000}"/>
    <cellStyle name="Normal 3 7 4 3 2 3 3 2" xfId="32463" xr:uid="{00000000-0005-0000-0000-00006FAF0000}"/>
    <cellStyle name="Normal 3 7 4 3 2 3 3 3" xfId="49355" xr:uid="{00000000-0005-0000-0000-000070AF0000}"/>
    <cellStyle name="Normal 3 7 4 3 2 3 4" xfId="32464" xr:uid="{00000000-0005-0000-0000-000071AF0000}"/>
    <cellStyle name="Normal 3 7 4 3 2 3 5" xfId="49356" xr:uid="{00000000-0005-0000-0000-000072AF0000}"/>
    <cellStyle name="Normal 3 7 4 3 2 4" xfId="16048" xr:uid="{00000000-0005-0000-0000-000073AF0000}"/>
    <cellStyle name="Normal 3 7 4 3 2 4 2" xfId="16049" xr:uid="{00000000-0005-0000-0000-000074AF0000}"/>
    <cellStyle name="Normal 3 7 4 3 2 4 2 2" xfId="32465" xr:uid="{00000000-0005-0000-0000-000075AF0000}"/>
    <cellStyle name="Normal 3 7 4 3 2 4 2 3" xfId="49357" xr:uid="{00000000-0005-0000-0000-000076AF0000}"/>
    <cellStyle name="Normal 3 7 4 3 2 4 3" xfId="32466" xr:uid="{00000000-0005-0000-0000-000077AF0000}"/>
    <cellStyle name="Normal 3 7 4 3 2 4 4" xfId="49358" xr:uid="{00000000-0005-0000-0000-000078AF0000}"/>
    <cellStyle name="Normal 3 7 4 3 2 5" xfId="16050" xr:uid="{00000000-0005-0000-0000-000079AF0000}"/>
    <cellStyle name="Normal 3 7 4 3 2 5 2" xfId="16051" xr:uid="{00000000-0005-0000-0000-00007AAF0000}"/>
    <cellStyle name="Normal 3 7 4 3 2 5 3" xfId="49359" xr:uid="{00000000-0005-0000-0000-00007BAF0000}"/>
    <cellStyle name="Normal 3 7 4 3 2 6" xfId="16052" xr:uid="{00000000-0005-0000-0000-00007CAF0000}"/>
    <cellStyle name="Normal 3 7 4 3 2 6 2" xfId="16053" xr:uid="{00000000-0005-0000-0000-00007DAF0000}"/>
    <cellStyle name="Normal 3 7 4 3 2 7" xfId="16054" xr:uid="{00000000-0005-0000-0000-00007EAF0000}"/>
    <cellStyle name="Normal 3 7 4 3 2 8" xfId="49360" xr:uid="{00000000-0005-0000-0000-00007FAF0000}"/>
    <cellStyle name="Normal 3 7 4 3 3" xfId="16055" xr:uid="{00000000-0005-0000-0000-000080AF0000}"/>
    <cellStyle name="Normal 3 7 4 3 3 2" xfId="16056" xr:uid="{00000000-0005-0000-0000-000081AF0000}"/>
    <cellStyle name="Normal 3 7 4 3 3 2 2" xfId="16057" xr:uid="{00000000-0005-0000-0000-000082AF0000}"/>
    <cellStyle name="Normal 3 7 4 3 3 2 2 2" xfId="32467" xr:uid="{00000000-0005-0000-0000-000083AF0000}"/>
    <cellStyle name="Normal 3 7 4 3 3 2 2 2 2" xfId="32468" xr:uid="{00000000-0005-0000-0000-000084AF0000}"/>
    <cellStyle name="Normal 3 7 4 3 3 2 2 2 3" xfId="49361" xr:uid="{00000000-0005-0000-0000-000085AF0000}"/>
    <cellStyle name="Normal 3 7 4 3 3 2 2 3" xfId="32469" xr:uid="{00000000-0005-0000-0000-000086AF0000}"/>
    <cellStyle name="Normal 3 7 4 3 3 2 2 4" xfId="49362" xr:uid="{00000000-0005-0000-0000-000087AF0000}"/>
    <cellStyle name="Normal 3 7 4 3 3 2 3" xfId="16058" xr:uid="{00000000-0005-0000-0000-000088AF0000}"/>
    <cellStyle name="Normal 3 7 4 3 3 2 3 2" xfId="32470" xr:uid="{00000000-0005-0000-0000-000089AF0000}"/>
    <cellStyle name="Normal 3 7 4 3 3 2 3 3" xfId="49363" xr:uid="{00000000-0005-0000-0000-00008AAF0000}"/>
    <cellStyle name="Normal 3 7 4 3 3 2 4" xfId="32471" xr:uid="{00000000-0005-0000-0000-00008BAF0000}"/>
    <cellStyle name="Normal 3 7 4 3 3 2 5" xfId="49364" xr:uid="{00000000-0005-0000-0000-00008CAF0000}"/>
    <cellStyle name="Normal 3 7 4 3 3 3" xfId="16059" xr:uid="{00000000-0005-0000-0000-00008DAF0000}"/>
    <cellStyle name="Normal 3 7 4 3 3 3 2" xfId="16060" xr:uid="{00000000-0005-0000-0000-00008EAF0000}"/>
    <cellStyle name="Normal 3 7 4 3 3 3 2 2" xfId="32472" xr:uid="{00000000-0005-0000-0000-00008FAF0000}"/>
    <cellStyle name="Normal 3 7 4 3 3 3 2 3" xfId="49365" xr:uid="{00000000-0005-0000-0000-000090AF0000}"/>
    <cellStyle name="Normal 3 7 4 3 3 3 3" xfId="32473" xr:uid="{00000000-0005-0000-0000-000091AF0000}"/>
    <cellStyle name="Normal 3 7 4 3 3 3 4" xfId="49366" xr:uid="{00000000-0005-0000-0000-000092AF0000}"/>
    <cellStyle name="Normal 3 7 4 3 3 4" xfId="16061" xr:uid="{00000000-0005-0000-0000-000093AF0000}"/>
    <cellStyle name="Normal 3 7 4 3 3 4 2" xfId="16062" xr:uid="{00000000-0005-0000-0000-000094AF0000}"/>
    <cellStyle name="Normal 3 7 4 3 3 4 3" xfId="49367" xr:uid="{00000000-0005-0000-0000-000095AF0000}"/>
    <cellStyle name="Normal 3 7 4 3 3 5" xfId="16063" xr:uid="{00000000-0005-0000-0000-000096AF0000}"/>
    <cellStyle name="Normal 3 7 4 3 3 5 2" xfId="16064" xr:uid="{00000000-0005-0000-0000-000097AF0000}"/>
    <cellStyle name="Normal 3 7 4 3 3 6" xfId="16065" xr:uid="{00000000-0005-0000-0000-000098AF0000}"/>
    <cellStyle name="Normal 3 7 4 3 3 7" xfId="49368" xr:uid="{00000000-0005-0000-0000-000099AF0000}"/>
    <cellStyle name="Normal 3 7 4 3 4" xfId="16066" xr:uid="{00000000-0005-0000-0000-00009AAF0000}"/>
    <cellStyle name="Normal 3 7 4 3 4 2" xfId="16067" xr:uid="{00000000-0005-0000-0000-00009BAF0000}"/>
    <cellStyle name="Normal 3 7 4 3 4 2 2" xfId="32474" xr:uid="{00000000-0005-0000-0000-00009CAF0000}"/>
    <cellStyle name="Normal 3 7 4 3 4 2 2 2" xfId="32475" xr:uid="{00000000-0005-0000-0000-00009DAF0000}"/>
    <cellStyle name="Normal 3 7 4 3 4 2 2 2 2" xfId="32476" xr:uid="{00000000-0005-0000-0000-00009EAF0000}"/>
    <cellStyle name="Normal 3 7 4 3 4 2 2 2 3" xfId="49369" xr:uid="{00000000-0005-0000-0000-00009FAF0000}"/>
    <cellStyle name="Normal 3 7 4 3 4 2 2 3" xfId="32477" xr:uid="{00000000-0005-0000-0000-0000A0AF0000}"/>
    <cellStyle name="Normal 3 7 4 3 4 2 2 4" xfId="49370" xr:uid="{00000000-0005-0000-0000-0000A1AF0000}"/>
    <cellStyle name="Normal 3 7 4 3 4 2 3" xfId="32478" xr:uid="{00000000-0005-0000-0000-0000A2AF0000}"/>
    <cellStyle name="Normal 3 7 4 3 4 2 3 2" xfId="32479" xr:uid="{00000000-0005-0000-0000-0000A3AF0000}"/>
    <cellStyle name="Normal 3 7 4 3 4 2 3 3" xfId="49371" xr:uid="{00000000-0005-0000-0000-0000A4AF0000}"/>
    <cellStyle name="Normal 3 7 4 3 4 2 4" xfId="32480" xr:uid="{00000000-0005-0000-0000-0000A5AF0000}"/>
    <cellStyle name="Normal 3 7 4 3 4 2 5" xfId="49372" xr:uid="{00000000-0005-0000-0000-0000A6AF0000}"/>
    <cellStyle name="Normal 3 7 4 3 4 3" xfId="16068" xr:uid="{00000000-0005-0000-0000-0000A7AF0000}"/>
    <cellStyle name="Normal 3 7 4 3 4 3 2" xfId="32481" xr:uid="{00000000-0005-0000-0000-0000A8AF0000}"/>
    <cellStyle name="Normal 3 7 4 3 4 3 2 2" xfId="32482" xr:uid="{00000000-0005-0000-0000-0000A9AF0000}"/>
    <cellStyle name="Normal 3 7 4 3 4 3 2 3" xfId="49373" xr:uid="{00000000-0005-0000-0000-0000AAAF0000}"/>
    <cellStyle name="Normal 3 7 4 3 4 3 3" xfId="32483" xr:uid="{00000000-0005-0000-0000-0000ABAF0000}"/>
    <cellStyle name="Normal 3 7 4 3 4 3 4" xfId="49374" xr:uid="{00000000-0005-0000-0000-0000ACAF0000}"/>
    <cellStyle name="Normal 3 7 4 3 4 4" xfId="32484" xr:uid="{00000000-0005-0000-0000-0000ADAF0000}"/>
    <cellStyle name="Normal 3 7 4 3 4 4 2" xfId="32485" xr:uid="{00000000-0005-0000-0000-0000AEAF0000}"/>
    <cellStyle name="Normal 3 7 4 3 4 4 3" xfId="49375" xr:uid="{00000000-0005-0000-0000-0000AFAF0000}"/>
    <cellStyle name="Normal 3 7 4 3 4 5" xfId="32486" xr:uid="{00000000-0005-0000-0000-0000B0AF0000}"/>
    <cellStyle name="Normal 3 7 4 3 4 6" xfId="49376" xr:uid="{00000000-0005-0000-0000-0000B1AF0000}"/>
    <cellStyle name="Normal 3 7 4 3 5" xfId="16069" xr:uid="{00000000-0005-0000-0000-0000B2AF0000}"/>
    <cellStyle name="Normal 3 7 4 3 5 2" xfId="16070" xr:uid="{00000000-0005-0000-0000-0000B3AF0000}"/>
    <cellStyle name="Normal 3 7 4 3 5 2 2" xfId="32487" xr:uid="{00000000-0005-0000-0000-0000B4AF0000}"/>
    <cellStyle name="Normal 3 7 4 3 5 2 2 2" xfId="32488" xr:uid="{00000000-0005-0000-0000-0000B5AF0000}"/>
    <cellStyle name="Normal 3 7 4 3 5 2 2 3" xfId="49377" xr:uid="{00000000-0005-0000-0000-0000B6AF0000}"/>
    <cellStyle name="Normal 3 7 4 3 5 2 3" xfId="32489" xr:uid="{00000000-0005-0000-0000-0000B7AF0000}"/>
    <cellStyle name="Normal 3 7 4 3 5 2 4" xfId="49378" xr:uid="{00000000-0005-0000-0000-0000B8AF0000}"/>
    <cellStyle name="Normal 3 7 4 3 5 3" xfId="32490" xr:uid="{00000000-0005-0000-0000-0000B9AF0000}"/>
    <cellStyle name="Normal 3 7 4 3 5 3 2" xfId="32491" xr:uid="{00000000-0005-0000-0000-0000BAAF0000}"/>
    <cellStyle name="Normal 3 7 4 3 5 3 3" xfId="49379" xr:uid="{00000000-0005-0000-0000-0000BBAF0000}"/>
    <cellStyle name="Normal 3 7 4 3 5 4" xfId="32492" xr:uid="{00000000-0005-0000-0000-0000BCAF0000}"/>
    <cellStyle name="Normal 3 7 4 3 5 5" xfId="49380" xr:uid="{00000000-0005-0000-0000-0000BDAF0000}"/>
    <cellStyle name="Normal 3 7 4 3 6" xfId="16071" xr:uid="{00000000-0005-0000-0000-0000BEAF0000}"/>
    <cellStyle name="Normal 3 7 4 3 6 2" xfId="16072" xr:uid="{00000000-0005-0000-0000-0000BFAF0000}"/>
    <cellStyle name="Normal 3 7 4 3 6 2 2" xfId="32493" xr:uid="{00000000-0005-0000-0000-0000C0AF0000}"/>
    <cellStyle name="Normal 3 7 4 3 6 2 3" xfId="49381" xr:uid="{00000000-0005-0000-0000-0000C1AF0000}"/>
    <cellStyle name="Normal 3 7 4 3 6 3" xfId="32494" xr:uid="{00000000-0005-0000-0000-0000C2AF0000}"/>
    <cellStyle name="Normal 3 7 4 3 6 4" xfId="49382" xr:uid="{00000000-0005-0000-0000-0000C3AF0000}"/>
    <cellStyle name="Normal 3 7 4 3 7" xfId="16073" xr:uid="{00000000-0005-0000-0000-0000C4AF0000}"/>
    <cellStyle name="Normal 3 7 4 3 7 2" xfId="16074" xr:uid="{00000000-0005-0000-0000-0000C5AF0000}"/>
    <cellStyle name="Normal 3 7 4 3 7 3" xfId="49383" xr:uid="{00000000-0005-0000-0000-0000C6AF0000}"/>
    <cellStyle name="Normal 3 7 4 3 8" xfId="16075" xr:uid="{00000000-0005-0000-0000-0000C7AF0000}"/>
    <cellStyle name="Normal 3 7 4 3 8 2" xfId="49384" xr:uid="{00000000-0005-0000-0000-0000C8AF0000}"/>
    <cellStyle name="Normal 3 7 4 3 9" xfId="49385" xr:uid="{00000000-0005-0000-0000-0000C9AF0000}"/>
    <cellStyle name="Normal 3 7 4 4" xfId="16076" xr:uid="{00000000-0005-0000-0000-0000CAAF0000}"/>
    <cellStyle name="Normal 3 7 4 4 10" xfId="49386" xr:uid="{00000000-0005-0000-0000-0000CBAF0000}"/>
    <cellStyle name="Normal 3 7 4 4 2" xfId="16077" xr:uid="{00000000-0005-0000-0000-0000CCAF0000}"/>
    <cellStyle name="Normal 3 7 4 4 2 2" xfId="16078" xr:uid="{00000000-0005-0000-0000-0000CDAF0000}"/>
    <cellStyle name="Normal 3 7 4 4 2 2 2" xfId="16079" xr:uid="{00000000-0005-0000-0000-0000CEAF0000}"/>
    <cellStyle name="Normal 3 7 4 4 2 2 2 2" xfId="32495" xr:uid="{00000000-0005-0000-0000-0000CFAF0000}"/>
    <cellStyle name="Normal 3 7 4 4 2 2 2 2 2" xfId="32496" xr:uid="{00000000-0005-0000-0000-0000D0AF0000}"/>
    <cellStyle name="Normal 3 7 4 4 2 2 2 2 3" xfId="49387" xr:uid="{00000000-0005-0000-0000-0000D1AF0000}"/>
    <cellStyle name="Normal 3 7 4 4 2 2 2 3" xfId="32497" xr:uid="{00000000-0005-0000-0000-0000D2AF0000}"/>
    <cellStyle name="Normal 3 7 4 4 2 2 2 4" xfId="49388" xr:uid="{00000000-0005-0000-0000-0000D3AF0000}"/>
    <cellStyle name="Normal 3 7 4 4 2 2 3" xfId="16080" xr:uid="{00000000-0005-0000-0000-0000D4AF0000}"/>
    <cellStyle name="Normal 3 7 4 4 2 2 3 2" xfId="32498" xr:uid="{00000000-0005-0000-0000-0000D5AF0000}"/>
    <cellStyle name="Normal 3 7 4 4 2 2 3 3" xfId="49389" xr:uid="{00000000-0005-0000-0000-0000D6AF0000}"/>
    <cellStyle name="Normal 3 7 4 4 2 2 4" xfId="32499" xr:uid="{00000000-0005-0000-0000-0000D7AF0000}"/>
    <cellStyle name="Normal 3 7 4 4 2 2 5" xfId="49390" xr:uid="{00000000-0005-0000-0000-0000D8AF0000}"/>
    <cellStyle name="Normal 3 7 4 4 2 3" xfId="16081" xr:uid="{00000000-0005-0000-0000-0000D9AF0000}"/>
    <cellStyle name="Normal 3 7 4 4 2 3 2" xfId="16082" xr:uid="{00000000-0005-0000-0000-0000DAAF0000}"/>
    <cellStyle name="Normal 3 7 4 4 2 3 2 2" xfId="32500" xr:uid="{00000000-0005-0000-0000-0000DBAF0000}"/>
    <cellStyle name="Normal 3 7 4 4 2 3 2 3" xfId="49391" xr:uid="{00000000-0005-0000-0000-0000DCAF0000}"/>
    <cellStyle name="Normal 3 7 4 4 2 3 3" xfId="32501" xr:uid="{00000000-0005-0000-0000-0000DDAF0000}"/>
    <cellStyle name="Normal 3 7 4 4 2 3 4" xfId="49392" xr:uid="{00000000-0005-0000-0000-0000DEAF0000}"/>
    <cellStyle name="Normal 3 7 4 4 2 4" xfId="16083" xr:uid="{00000000-0005-0000-0000-0000DFAF0000}"/>
    <cellStyle name="Normal 3 7 4 4 2 4 2" xfId="16084" xr:uid="{00000000-0005-0000-0000-0000E0AF0000}"/>
    <cellStyle name="Normal 3 7 4 4 2 4 3" xfId="49393" xr:uid="{00000000-0005-0000-0000-0000E1AF0000}"/>
    <cellStyle name="Normal 3 7 4 4 2 5" xfId="16085" xr:uid="{00000000-0005-0000-0000-0000E2AF0000}"/>
    <cellStyle name="Normal 3 7 4 4 2 5 2" xfId="16086" xr:uid="{00000000-0005-0000-0000-0000E3AF0000}"/>
    <cellStyle name="Normal 3 7 4 4 2 6" xfId="16087" xr:uid="{00000000-0005-0000-0000-0000E4AF0000}"/>
    <cellStyle name="Normal 3 7 4 4 2 7" xfId="49394" xr:uid="{00000000-0005-0000-0000-0000E5AF0000}"/>
    <cellStyle name="Normal 3 7 4 4 3" xfId="16088" xr:uid="{00000000-0005-0000-0000-0000E6AF0000}"/>
    <cellStyle name="Normal 3 7 4 4 3 2" xfId="16089" xr:uid="{00000000-0005-0000-0000-0000E7AF0000}"/>
    <cellStyle name="Normal 3 7 4 4 3 2 2" xfId="32502" xr:uid="{00000000-0005-0000-0000-0000E8AF0000}"/>
    <cellStyle name="Normal 3 7 4 4 3 2 2 2" xfId="32503" xr:uid="{00000000-0005-0000-0000-0000E9AF0000}"/>
    <cellStyle name="Normal 3 7 4 4 3 2 2 2 2" xfId="32504" xr:uid="{00000000-0005-0000-0000-0000EAAF0000}"/>
    <cellStyle name="Normal 3 7 4 4 3 2 2 2 3" xfId="49395" xr:uid="{00000000-0005-0000-0000-0000EBAF0000}"/>
    <cellStyle name="Normal 3 7 4 4 3 2 2 3" xfId="32505" xr:uid="{00000000-0005-0000-0000-0000ECAF0000}"/>
    <cellStyle name="Normal 3 7 4 4 3 2 2 4" xfId="49396" xr:uid="{00000000-0005-0000-0000-0000EDAF0000}"/>
    <cellStyle name="Normal 3 7 4 4 3 2 3" xfId="32506" xr:uid="{00000000-0005-0000-0000-0000EEAF0000}"/>
    <cellStyle name="Normal 3 7 4 4 3 2 3 2" xfId="32507" xr:uid="{00000000-0005-0000-0000-0000EFAF0000}"/>
    <cellStyle name="Normal 3 7 4 4 3 2 3 3" xfId="49397" xr:uid="{00000000-0005-0000-0000-0000F0AF0000}"/>
    <cellStyle name="Normal 3 7 4 4 3 2 4" xfId="32508" xr:uid="{00000000-0005-0000-0000-0000F1AF0000}"/>
    <cellStyle name="Normal 3 7 4 4 3 2 5" xfId="49398" xr:uid="{00000000-0005-0000-0000-0000F2AF0000}"/>
    <cellStyle name="Normal 3 7 4 4 3 3" xfId="16090" xr:uid="{00000000-0005-0000-0000-0000F3AF0000}"/>
    <cellStyle name="Normal 3 7 4 4 3 3 2" xfId="32509" xr:uid="{00000000-0005-0000-0000-0000F4AF0000}"/>
    <cellStyle name="Normal 3 7 4 4 3 3 2 2" xfId="32510" xr:uid="{00000000-0005-0000-0000-0000F5AF0000}"/>
    <cellStyle name="Normal 3 7 4 4 3 3 2 3" xfId="49399" xr:uid="{00000000-0005-0000-0000-0000F6AF0000}"/>
    <cellStyle name="Normal 3 7 4 4 3 3 3" xfId="32511" xr:uid="{00000000-0005-0000-0000-0000F7AF0000}"/>
    <cellStyle name="Normal 3 7 4 4 3 3 4" xfId="49400" xr:uid="{00000000-0005-0000-0000-0000F8AF0000}"/>
    <cellStyle name="Normal 3 7 4 4 3 4" xfId="32512" xr:uid="{00000000-0005-0000-0000-0000F9AF0000}"/>
    <cellStyle name="Normal 3 7 4 4 3 4 2" xfId="32513" xr:uid="{00000000-0005-0000-0000-0000FAAF0000}"/>
    <cellStyle name="Normal 3 7 4 4 3 4 3" xfId="49401" xr:uid="{00000000-0005-0000-0000-0000FBAF0000}"/>
    <cellStyle name="Normal 3 7 4 4 3 5" xfId="32514" xr:uid="{00000000-0005-0000-0000-0000FCAF0000}"/>
    <cellStyle name="Normal 3 7 4 4 3 6" xfId="49402" xr:uid="{00000000-0005-0000-0000-0000FDAF0000}"/>
    <cellStyle name="Normal 3 7 4 4 4" xfId="16091" xr:uid="{00000000-0005-0000-0000-0000FEAF0000}"/>
    <cellStyle name="Normal 3 7 4 4 4 2" xfId="16092" xr:uid="{00000000-0005-0000-0000-0000FFAF0000}"/>
    <cellStyle name="Normal 3 7 4 4 4 2 2" xfId="32515" xr:uid="{00000000-0005-0000-0000-000000B00000}"/>
    <cellStyle name="Normal 3 7 4 4 4 2 2 2" xfId="32516" xr:uid="{00000000-0005-0000-0000-000001B00000}"/>
    <cellStyle name="Normal 3 7 4 4 4 2 2 3" xfId="49403" xr:uid="{00000000-0005-0000-0000-000002B00000}"/>
    <cellStyle name="Normal 3 7 4 4 4 2 3" xfId="32517" xr:uid="{00000000-0005-0000-0000-000003B00000}"/>
    <cellStyle name="Normal 3 7 4 4 4 2 4" xfId="49404" xr:uid="{00000000-0005-0000-0000-000004B00000}"/>
    <cellStyle name="Normal 3 7 4 4 4 3" xfId="32518" xr:uid="{00000000-0005-0000-0000-000005B00000}"/>
    <cellStyle name="Normal 3 7 4 4 4 3 2" xfId="32519" xr:uid="{00000000-0005-0000-0000-000006B00000}"/>
    <cellStyle name="Normal 3 7 4 4 4 3 3" xfId="49405" xr:uid="{00000000-0005-0000-0000-000007B00000}"/>
    <cellStyle name="Normal 3 7 4 4 4 4" xfId="32520" xr:uid="{00000000-0005-0000-0000-000008B00000}"/>
    <cellStyle name="Normal 3 7 4 4 4 5" xfId="49406" xr:uid="{00000000-0005-0000-0000-000009B00000}"/>
    <cellStyle name="Normal 3 7 4 4 5" xfId="16093" xr:uid="{00000000-0005-0000-0000-00000AB00000}"/>
    <cellStyle name="Normal 3 7 4 4 5 2" xfId="16094" xr:uid="{00000000-0005-0000-0000-00000BB00000}"/>
    <cellStyle name="Normal 3 7 4 4 5 2 2" xfId="32521" xr:uid="{00000000-0005-0000-0000-00000CB00000}"/>
    <cellStyle name="Normal 3 7 4 4 5 2 3" xfId="49407" xr:uid="{00000000-0005-0000-0000-00000DB00000}"/>
    <cellStyle name="Normal 3 7 4 4 5 3" xfId="32522" xr:uid="{00000000-0005-0000-0000-00000EB00000}"/>
    <cellStyle name="Normal 3 7 4 4 5 4" xfId="49408" xr:uid="{00000000-0005-0000-0000-00000FB00000}"/>
    <cellStyle name="Normal 3 7 4 4 6" xfId="16095" xr:uid="{00000000-0005-0000-0000-000010B00000}"/>
    <cellStyle name="Normal 3 7 4 4 6 2" xfId="16096" xr:uid="{00000000-0005-0000-0000-000011B00000}"/>
    <cellStyle name="Normal 3 7 4 4 6 3" xfId="49409" xr:uid="{00000000-0005-0000-0000-000012B00000}"/>
    <cellStyle name="Normal 3 7 4 4 7" xfId="16097" xr:uid="{00000000-0005-0000-0000-000013B00000}"/>
    <cellStyle name="Normal 3 7 4 4 7 2" xfId="49410" xr:uid="{00000000-0005-0000-0000-000014B00000}"/>
    <cellStyle name="Normal 3 7 4 4 8" xfId="49411" xr:uid="{00000000-0005-0000-0000-000015B00000}"/>
    <cellStyle name="Normal 3 7 4 4 9" xfId="49412" xr:uid="{00000000-0005-0000-0000-000016B00000}"/>
    <cellStyle name="Normal 3 7 4 5" xfId="16098" xr:uid="{00000000-0005-0000-0000-000017B00000}"/>
    <cellStyle name="Normal 3 7 4 5 2" xfId="16099" xr:uid="{00000000-0005-0000-0000-000018B00000}"/>
    <cellStyle name="Normal 3 7 4 5 2 2" xfId="16100" xr:uid="{00000000-0005-0000-0000-000019B00000}"/>
    <cellStyle name="Normal 3 7 4 5 2 2 2" xfId="32523" xr:uid="{00000000-0005-0000-0000-00001AB00000}"/>
    <cellStyle name="Normal 3 7 4 5 2 2 2 2" xfId="32524" xr:uid="{00000000-0005-0000-0000-00001BB00000}"/>
    <cellStyle name="Normal 3 7 4 5 2 2 2 3" xfId="49413" xr:uid="{00000000-0005-0000-0000-00001CB00000}"/>
    <cellStyle name="Normal 3 7 4 5 2 2 3" xfId="32525" xr:uid="{00000000-0005-0000-0000-00001DB00000}"/>
    <cellStyle name="Normal 3 7 4 5 2 2 4" xfId="49414" xr:uid="{00000000-0005-0000-0000-00001EB00000}"/>
    <cellStyle name="Normal 3 7 4 5 2 3" xfId="16101" xr:uid="{00000000-0005-0000-0000-00001FB00000}"/>
    <cellStyle name="Normal 3 7 4 5 2 3 2" xfId="32526" xr:uid="{00000000-0005-0000-0000-000020B00000}"/>
    <cellStyle name="Normal 3 7 4 5 2 3 3" xfId="49415" xr:uid="{00000000-0005-0000-0000-000021B00000}"/>
    <cellStyle name="Normal 3 7 4 5 2 4" xfId="32527" xr:uid="{00000000-0005-0000-0000-000022B00000}"/>
    <cellStyle name="Normal 3 7 4 5 2 5" xfId="49416" xr:uid="{00000000-0005-0000-0000-000023B00000}"/>
    <cellStyle name="Normal 3 7 4 5 2 6" xfId="49417" xr:uid="{00000000-0005-0000-0000-000024B00000}"/>
    <cellStyle name="Normal 3 7 4 5 3" xfId="16102" xr:uid="{00000000-0005-0000-0000-000025B00000}"/>
    <cellStyle name="Normal 3 7 4 5 3 2" xfId="16103" xr:uid="{00000000-0005-0000-0000-000026B00000}"/>
    <cellStyle name="Normal 3 7 4 5 3 2 2" xfId="32528" xr:uid="{00000000-0005-0000-0000-000027B00000}"/>
    <cellStyle name="Normal 3 7 4 5 3 2 3" xfId="49418" xr:uid="{00000000-0005-0000-0000-000028B00000}"/>
    <cellStyle name="Normal 3 7 4 5 3 3" xfId="32529" xr:uid="{00000000-0005-0000-0000-000029B00000}"/>
    <cellStyle name="Normal 3 7 4 5 3 4" xfId="49419" xr:uid="{00000000-0005-0000-0000-00002AB00000}"/>
    <cellStyle name="Normal 3 7 4 5 4" xfId="16104" xr:uid="{00000000-0005-0000-0000-00002BB00000}"/>
    <cellStyle name="Normal 3 7 4 5 4 2" xfId="16105" xr:uid="{00000000-0005-0000-0000-00002CB00000}"/>
    <cellStyle name="Normal 3 7 4 5 4 3" xfId="49420" xr:uid="{00000000-0005-0000-0000-00002DB00000}"/>
    <cellStyle name="Normal 3 7 4 5 5" xfId="16106" xr:uid="{00000000-0005-0000-0000-00002EB00000}"/>
    <cellStyle name="Normal 3 7 4 5 5 2" xfId="16107" xr:uid="{00000000-0005-0000-0000-00002FB00000}"/>
    <cellStyle name="Normal 3 7 4 5 6" xfId="16108" xr:uid="{00000000-0005-0000-0000-000030B00000}"/>
    <cellStyle name="Normal 3 7 4 5 7" xfId="49421" xr:uid="{00000000-0005-0000-0000-000031B00000}"/>
    <cellStyle name="Normal 3 7 4 6" xfId="16109" xr:uid="{00000000-0005-0000-0000-000032B00000}"/>
    <cellStyle name="Normal 3 7 4 6 2" xfId="16110" xr:uid="{00000000-0005-0000-0000-000033B00000}"/>
    <cellStyle name="Normal 3 7 4 6 2 2" xfId="32530" xr:uid="{00000000-0005-0000-0000-000034B00000}"/>
    <cellStyle name="Normal 3 7 4 6 2 2 2" xfId="32531" xr:uid="{00000000-0005-0000-0000-000035B00000}"/>
    <cellStyle name="Normal 3 7 4 6 2 2 2 2" xfId="32532" xr:uid="{00000000-0005-0000-0000-000036B00000}"/>
    <cellStyle name="Normal 3 7 4 6 2 2 2 3" xfId="49422" xr:uid="{00000000-0005-0000-0000-000037B00000}"/>
    <cellStyle name="Normal 3 7 4 6 2 2 3" xfId="32533" xr:uid="{00000000-0005-0000-0000-000038B00000}"/>
    <cellStyle name="Normal 3 7 4 6 2 2 4" xfId="49423" xr:uid="{00000000-0005-0000-0000-000039B00000}"/>
    <cellStyle name="Normal 3 7 4 6 2 3" xfId="32534" xr:uid="{00000000-0005-0000-0000-00003AB00000}"/>
    <cellStyle name="Normal 3 7 4 6 2 3 2" xfId="32535" xr:uid="{00000000-0005-0000-0000-00003BB00000}"/>
    <cellStyle name="Normal 3 7 4 6 2 3 3" xfId="49424" xr:uid="{00000000-0005-0000-0000-00003CB00000}"/>
    <cellStyle name="Normal 3 7 4 6 2 4" xfId="32536" xr:uid="{00000000-0005-0000-0000-00003DB00000}"/>
    <cellStyle name="Normal 3 7 4 6 2 5" xfId="49425" xr:uid="{00000000-0005-0000-0000-00003EB00000}"/>
    <cellStyle name="Normal 3 7 4 6 3" xfId="16111" xr:uid="{00000000-0005-0000-0000-00003FB00000}"/>
    <cellStyle name="Normal 3 7 4 6 3 2" xfId="32537" xr:uid="{00000000-0005-0000-0000-000040B00000}"/>
    <cellStyle name="Normal 3 7 4 6 3 2 2" xfId="32538" xr:uid="{00000000-0005-0000-0000-000041B00000}"/>
    <cellStyle name="Normal 3 7 4 6 3 2 3" xfId="49426" xr:uid="{00000000-0005-0000-0000-000042B00000}"/>
    <cellStyle name="Normal 3 7 4 6 3 3" xfId="32539" xr:uid="{00000000-0005-0000-0000-000043B00000}"/>
    <cellStyle name="Normal 3 7 4 6 3 4" xfId="49427" xr:uid="{00000000-0005-0000-0000-000044B00000}"/>
    <cellStyle name="Normal 3 7 4 6 4" xfId="32540" xr:uid="{00000000-0005-0000-0000-000045B00000}"/>
    <cellStyle name="Normal 3 7 4 6 4 2" xfId="32541" xr:uid="{00000000-0005-0000-0000-000046B00000}"/>
    <cellStyle name="Normal 3 7 4 6 4 3" xfId="49428" xr:uid="{00000000-0005-0000-0000-000047B00000}"/>
    <cellStyle name="Normal 3 7 4 6 5" xfId="32542" xr:uid="{00000000-0005-0000-0000-000048B00000}"/>
    <cellStyle name="Normal 3 7 4 6 6" xfId="49429" xr:uid="{00000000-0005-0000-0000-000049B00000}"/>
    <cellStyle name="Normal 3 7 4 6 7" xfId="49430" xr:uid="{00000000-0005-0000-0000-00004AB00000}"/>
    <cellStyle name="Normal 3 7 4 7" xfId="16112" xr:uid="{00000000-0005-0000-0000-00004BB00000}"/>
    <cellStyle name="Normal 3 7 4 7 2" xfId="16113" xr:uid="{00000000-0005-0000-0000-00004CB00000}"/>
    <cellStyle name="Normal 3 7 4 7 2 2" xfId="32543" xr:uid="{00000000-0005-0000-0000-00004DB00000}"/>
    <cellStyle name="Normal 3 7 4 7 2 2 2" xfId="32544" xr:uid="{00000000-0005-0000-0000-00004EB00000}"/>
    <cellStyle name="Normal 3 7 4 7 2 2 3" xfId="49431" xr:uid="{00000000-0005-0000-0000-00004FB00000}"/>
    <cellStyle name="Normal 3 7 4 7 2 3" xfId="32545" xr:uid="{00000000-0005-0000-0000-000050B00000}"/>
    <cellStyle name="Normal 3 7 4 7 2 4" xfId="49432" xr:uid="{00000000-0005-0000-0000-000051B00000}"/>
    <cellStyle name="Normal 3 7 4 7 3" xfId="16114" xr:uid="{00000000-0005-0000-0000-000052B00000}"/>
    <cellStyle name="Normal 3 7 4 7 3 2" xfId="32546" xr:uid="{00000000-0005-0000-0000-000053B00000}"/>
    <cellStyle name="Normal 3 7 4 7 3 3" xfId="49433" xr:uid="{00000000-0005-0000-0000-000054B00000}"/>
    <cellStyle name="Normal 3 7 4 7 4" xfId="32547" xr:uid="{00000000-0005-0000-0000-000055B00000}"/>
    <cellStyle name="Normal 3 7 4 7 5" xfId="49434" xr:uid="{00000000-0005-0000-0000-000056B00000}"/>
    <cellStyle name="Normal 3 7 4 8" xfId="16115" xr:uid="{00000000-0005-0000-0000-000057B00000}"/>
    <cellStyle name="Normal 3 7 4 8 2" xfId="16116" xr:uid="{00000000-0005-0000-0000-000058B00000}"/>
    <cellStyle name="Normal 3 7 4 8 2 2" xfId="32548" xr:uid="{00000000-0005-0000-0000-000059B00000}"/>
    <cellStyle name="Normal 3 7 4 8 2 2 2" xfId="32549" xr:uid="{00000000-0005-0000-0000-00005AB00000}"/>
    <cellStyle name="Normal 3 7 4 8 2 2 3" xfId="49435" xr:uid="{00000000-0005-0000-0000-00005BB00000}"/>
    <cellStyle name="Normal 3 7 4 8 2 3" xfId="32550" xr:uid="{00000000-0005-0000-0000-00005CB00000}"/>
    <cellStyle name="Normal 3 7 4 8 2 4" xfId="49436" xr:uid="{00000000-0005-0000-0000-00005DB00000}"/>
    <cellStyle name="Normal 3 7 4 8 3" xfId="32551" xr:uid="{00000000-0005-0000-0000-00005EB00000}"/>
    <cellStyle name="Normal 3 7 4 8 3 2" xfId="32552" xr:uid="{00000000-0005-0000-0000-00005FB00000}"/>
    <cellStyle name="Normal 3 7 4 8 3 3" xfId="49437" xr:uid="{00000000-0005-0000-0000-000060B00000}"/>
    <cellStyle name="Normal 3 7 4 8 4" xfId="32553" xr:uid="{00000000-0005-0000-0000-000061B00000}"/>
    <cellStyle name="Normal 3 7 4 8 5" xfId="49438" xr:uid="{00000000-0005-0000-0000-000062B00000}"/>
    <cellStyle name="Normal 3 7 4 9" xfId="16117" xr:uid="{00000000-0005-0000-0000-000063B00000}"/>
    <cellStyle name="Normal 3 7 4 9 2" xfId="16118" xr:uid="{00000000-0005-0000-0000-000064B00000}"/>
    <cellStyle name="Normal 3 7 4 9 2 2" xfId="32554" xr:uid="{00000000-0005-0000-0000-000065B00000}"/>
    <cellStyle name="Normal 3 7 4 9 2 2 2" xfId="32555" xr:uid="{00000000-0005-0000-0000-000066B00000}"/>
    <cellStyle name="Normal 3 7 4 9 2 2 3" xfId="49439" xr:uid="{00000000-0005-0000-0000-000067B00000}"/>
    <cellStyle name="Normal 3 7 4 9 2 3" xfId="32556" xr:uid="{00000000-0005-0000-0000-000068B00000}"/>
    <cellStyle name="Normal 3 7 4 9 2 4" xfId="49440" xr:uid="{00000000-0005-0000-0000-000069B00000}"/>
    <cellStyle name="Normal 3 7 4 9 3" xfId="32557" xr:uid="{00000000-0005-0000-0000-00006AB00000}"/>
    <cellStyle name="Normal 3 7 4 9 3 2" xfId="32558" xr:uid="{00000000-0005-0000-0000-00006BB00000}"/>
    <cellStyle name="Normal 3 7 4 9 3 3" xfId="49441" xr:uid="{00000000-0005-0000-0000-00006CB00000}"/>
    <cellStyle name="Normal 3 7 4 9 4" xfId="32559" xr:uid="{00000000-0005-0000-0000-00006DB00000}"/>
    <cellStyle name="Normal 3 7 4 9 5" xfId="49442" xr:uid="{00000000-0005-0000-0000-00006EB00000}"/>
    <cellStyle name="Normal 3 7 5" xfId="16119" xr:uid="{00000000-0005-0000-0000-00006FB00000}"/>
    <cellStyle name="Normal 3 7 5 10" xfId="16120" xr:uid="{00000000-0005-0000-0000-000070B00000}"/>
    <cellStyle name="Normal 3 7 5 10 2" xfId="16121" xr:uid="{00000000-0005-0000-0000-000071B00000}"/>
    <cellStyle name="Normal 3 7 5 10 2 2" xfId="32560" xr:uid="{00000000-0005-0000-0000-000072B00000}"/>
    <cellStyle name="Normal 3 7 5 10 2 3" xfId="49443" xr:uid="{00000000-0005-0000-0000-000073B00000}"/>
    <cellStyle name="Normal 3 7 5 10 3" xfId="32561" xr:uid="{00000000-0005-0000-0000-000074B00000}"/>
    <cellStyle name="Normal 3 7 5 10 4" xfId="49444" xr:uid="{00000000-0005-0000-0000-000075B00000}"/>
    <cellStyle name="Normal 3 7 5 11" xfId="16122" xr:uid="{00000000-0005-0000-0000-000076B00000}"/>
    <cellStyle name="Normal 3 7 5 11 2" xfId="32562" xr:uid="{00000000-0005-0000-0000-000077B00000}"/>
    <cellStyle name="Normal 3 7 5 11 3" xfId="49445" xr:uid="{00000000-0005-0000-0000-000078B00000}"/>
    <cellStyle name="Normal 3 7 5 12" xfId="32563" xr:uid="{00000000-0005-0000-0000-000079B00000}"/>
    <cellStyle name="Normal 3 7 5 12 2" xfId="49446" xr:uid="{00000000-0005-0000-0000-00007AB00000}"/>
    <cellStyle name="Normal 3 7 5 13" xfId="49447" xr:uid="{00000000-0005-0000-0000-00007BB00000}"/>
    <cellStyle name="Normal 3 7 5 14" xfId="49448" xr:uid="{00000000-0005-0000-0000-00007CB00000}"/>
    <cellStyle name="Normal 3 7 5 15" xfId="49449" xr:uid="{00000000-0005-0000-0000-00007DB00000}"/>
    <cellStyle name="Normal 3 7 5 2" xfId="16123" xr:uid="{00000000-0005-0000-0000-00007EB00000}"/>
    <cellStyle name="Normal 3 7 5 2 10" xfId="49450" xr:uid="{00000000-0005-0000-0000-00007FB00000}"/>
    <cellStyle name="Normal 3 7 5 2 11" xfId="49451" xr:uid="{00000000-0005-0000-0000-000080B00000}"/>
    <cellStyle name="Normal 3 7 5 2 12" xfId="49452" xr:uid="{00000000-0005-0000-0000-000081B00000}"/>
    <cellStyle name="Normal 3 7 5 2 2" xfId="16124" xr:uid="{00000000-0005-0000-0000-000082B00000}"/>
    <cellStyle name="Normal 3 7 5 2 2 2" xfId="16125" xr:uid="{00000000-0005-0000-0000-000083B00000}"/>
    <cellStyle name="Normal 3 7 5 2 2 2 2" xfId="16126" xr:uid="{00000000-0005-0000-0000-000084B00000}"/>
    <cellStyle name="Normal 3 7 5 2 2 2 2 2" xfId="16127" xr:uid="{00000000-0005-0000-0000-000085B00000}"/>
    <cellStyle name="Normal 3 7 5 2 2 2 2 2 2" xfId="32564" xr:uid="{00000000-0005-0000-0000-000086B00000}"/>
    <cellStyle name="Normal 3 7 5 2 2 2 2 2 2 2" xfId="32565" xr:uid="{00000000-0005-0000-0000-000087B00000}"/>
    <cellStyle name="Normal 3 7 5 2 2 2 2 2 2 3" xfId="49453" xr:uid="{00000000-0005-0000-0000-000088B00000}"/>
    <cellStyle name="Normal 3 7 5 2 2 2 2 2 3" xfId="32566" xr:uid="{00000000-0005-0000-0000-000089B00000}"/>
    <cellStyle name="Normal 3 7 5 2 2 2 2 2 4" xfId="49454" xr:uid="{00000000-0005-0000-0000-00008AB00000}"/>
    <cellStyle name="Normal 3 7 5 2 2 2 2 3" xfId="16128" xr:uid="{00000000-0005-0000-0000-00008BB00000}"/>
    <cellStyle name="Normal 3 7 5 2 2 2 2 3 2" xfId="32567" xr:uid="{00000000-0005-0000-0000-00008CB00000}"/>
    <cellStyle name="Normal 3 7 5 2 2 2 2 3 3" xfId="49455" xr:uid="{00000000-0005-0000-0000-00008DB00000}"/>
    <cellStyle name="Normal 3 7 5 2 2 2 2 4" xfId="32568" xr:uid="{00000000-0005-0000-0000-00008EB00000}"/>
    <cellStyle name="Normal 3 7 5 2 2 2 2 5" xfId="49456" xr:uid="{00000000-0005-0000-0000-00008FB00000}"/>
    <cellStyle name="Normal 3 7 5 2 2 2 3" xfId="16129" xr:uid="{00000000-0005-0000-0000-000090B00000}"/>
    <cellStyle name="Normal 3 7 5 2 2 2 3 2" xfId="16130" xr:uid="{00000000-0005-0000-0000-000091B00000}"/>
    <cellStyle name="Normal 3 7 5 2 2 2 3 2 2" xfId="32569" xr:uid="{00000000-0005-0000-0000-000092B00000}"/>
    <cellStyle name="Normal 3 7 5 2 2 2 3 2 3" xfId="49457" xr:uid="{00000000-0005-0000-0000-000093B00000}"/>
    <cellStyle name="Normal 3 7 5 2 2 2 3 3" xfId="32570" xr:uid="{00000000-0005-0000-0000-000094B00000}"/>
    <cellStyle name="Normal 3 7 5 2 2 2 3 4" xfId="49458" xr:uid="{00000000-0005-0000-0000-000095B00000}"/>
    <cellStyle name="Normal 3 7 5 2 2 2 4" xfId="16131" xr:uid="{00000000-0005-0000-0000-000096B00000}"/>
    <cellStyle name="Normal 3 7 5 2 2 2 4 2" xfId="16132" xr:uid="{00000000-0005-0000-0000-000097B00000}"/>
    <cellStyle name="Normal 3 7 5 2 2 2 4 3" xfId="49459" xr:uid="{00000000-0005-0000-0000-000098B00000}"/>
    <cellStyle name="Normal 3 7 5 2 2 2 5" xfId="16133" xr:uid="{00000000-0005-0000-0000-000099B00000}"/>
    <cellStyle name="Normal 3 7 5 2 2 2 5 2" xfId="16134" xr:uid="{00000000-0005-0000-0000-00009AB00000}"/>
    <cellStyle name="Normal 3 7 5 2 2 2 6" xfId="16135" xr:uid="{00000000-0005-0000-0000-00009BB00000}"/>
    <cellStyle name="Normal 3 7 5 2 2 2 7" xfId="49460" xr:uid="{00000000-0005-0000-0000-00009CB00000}"/>
    <cellStyle name="Normal 3 7 5 2 2 3" xfId="16136" xr:uid="{00000000-0005-0000-0000-00009DB00000}"/>
    <cellStyle name="Normal 3 7 5 2 2 3 2" xfId="16137" xr:uid="{00000000-0005-0000-0000-00009EB00000}"/>
    <cellStyle name="Normal 3 7 5 2 2 3 2 2" xfId="32571" xr:uid="{00000000-0005-0000-0000-00009FB00000}"/>
    <cellStyle name="Normal 3 7 5 2 2 3 2 2 2" xfId="32572" xr:uid="{00000000-0005-0000-0000-0000A0B00000}"/>
    <cellStyle name="Normal 3 7 5 2 2 3 2 2 3" xfId="49461" xr:uid="{00000000-0005-0000-0000-0000A1B00000}"/>
    <cellStyle name="Normal 3 7 5 2 2 3 2 3" xfId="32573" xr:uid="{00000000-0005-0000-0000-0000A2B00000}"/>
    <cellStyle name="Normal 3 7 5 2 2 3 2 4" xfId="49462" xr:uid="{00000000-0005-0000-0000-0000A3B00000}"/>
    <cellStyle name="Normal 3 7 5 2 2 3 3" xfId="16138" xr:uid="{00000000-0005-0000-0000-0000A4B00000}"/>
    <cellStyle name="Normal 3 7 5 2 2 3 3 2" xfId="32574" xr:uid="{00000000-0005-0000-0000-0000A5B00000}"/>
    <cellStyle name="Normal 3 7 5 2 2 3 3 3" xfId="49463" xr:uid="{00000000-0005-0000-0000-0000A6B00000}"/>
    <cellStyle name="Normal 3 7 5 2 2 3 4" xfId="32575" xr:uid="{00000000-0005-0000-0000-0000A7B00000}"/>
    <cellStyle name="Normal 3 7 5 2 2 3 5" xfId="49464" xr:uid="{00000000-0005-0000-0000-0000A8B00000}"/>
    <cellStyle name="Normal 3 7 5 2 2 4" xfId="16139" xr:uid="{00000000-0005-0000-0000-0000A9B00000}"/>
    <cellStyle name="Normal 3 7 5 2 2 4 2" xfId="16140" xr:uid="{00000000-0005-0000-0000-0000AAB00000}"/>
    <cellStyle name="Normal 3 7 5 2 2 4 2 2" xfId="32576" xr:uid="{00000000-0005-0000-0000-0000ABB00000}"/>
    <cellStyle name="Normal 3 7 5 2 2 4 2 3" xfId="49465" xr:uid="{00000000-0005-0000-0000-0000ACB00000}"/>
    <cellStyle name="Normal 3 7 5 2 2 4 3" xfId="32577" xr:uid="{00000000-0005-0000-0000-0000ADB00000}"/>
    <cellStyle name="Normal 3 7 5 2 2 4 4" xfId="49466" xr:uid="{00000000-0005-0000-0000-0000AEB00000}"/>
    <cellStyle name="Normal 3 7 5 2 2 5" xfId="16141" xr:uid="{00000000-0005-0000-0000-0000AFB00000}"/>
    <cellStyle name="Normal 3 7 5 2 2 5 2" xfId="16142" xr:uid="{00000000-0005-0000-0000-0000B0B00000}"/>
    <cellStyle name="Normal 3 7 5 2 2 5 3" xfId="49467" xr:uid="{00000000-0005-0000-0000-0000B1B00000}"/>
    <cellStyle name="Normal 3 7 5 2 2 6" xfId="16143" xr:uid="{00000000-0005-0000-0000-0000B2B00000}"/>
    <cellStyle name="Normal 3 7 5 2 2 6 2" xfId="16144" xr:uid="{00000000-0005-0000-0000-0000B3B00000}"/>
    <cellStyle name="Normal 3 7 5 2 2 7" xfId="16145" xr:uid="{00000000-0005-0000-0000-0000B4B00000}"/>
    <cellStyle name="Normal 3 7 5 2 2 8" xfId="49468" xr:uid="{00000000-0005-0000-0000-0000B5B00000}"/>
    <cellStyle name="Normal 3 7 5 2 3" xfId="16146" xr:uid="{00000000-0005-0000-0000-0000B6B00000}"/>
    <cellStyle name="Normal 3 7 5 2 3 2" xfId="16147" xr:uid="{00000000-0005-0000-0000-0000B7B00000}"/>
    <cellStyle name="Normal 3 7 5 2 3 2 2" xfId="16148" xr:uid="{00000000-0005-0000-0000-0000B8B00000}"/>
    <cellStyle name="Normal 3 7 5 2 3 2 2 2" xfId="32578" xr:uid="{00000000-0005-0000-0000-0000B9B00000}"/>
    <cellStyle name="Normal 3 7 5 2 3 2 2 2 2" xfId="32579" xr:uid="{00000000-0005-0000-0000-0000BAB00000}"/>
    <cellStyle name="Normal 3 7 5 2 3 2 2 2 3" xfId="49469" xr:uid="{00000000-0005-0000-0000-0000BBB00000}"/>
    <cellStyle name="Normal 3 7 5 2 3 2 2 3" xfId="32580" xr:uid="{00000000-0005-0000-0000-0000BCB00000}"/>
    <cellStyle name="Normal 3 7 5 2 3 2 2 4" xfId="49470" xr:uid="{00000000-0005-0000-0000-0000BDB00000}"/>
    <cellStyle name="Normal 3 7 5 2 3 2 3" xfId="16149" xr:uid="{00000000-0005-0000-0000-0000BEB00000}"/>
    <cellStyle name="Normal 3 7 5 2 3 2 3 2" xfId="32581" xr:uid="{00000000-0005-0000-0000-0000BFB00000}"/>
    <cellStyle name="Normal 3 7 5 2 3 2 3 3" xfId="49471" xr:uid="{00000000-0005-0000-0000-0000C0B00000}"/>
    <cellStyle name="Normal 3 7 5 2 3 2 4" xfId="32582" xr:uid="{00000000-0005-0000-0000-0000C1B00000}"/>
    <cellStyle name="Normal 3 7 5 2 3 2 5" xfId="49472" xr:uid="{00000000-0005-0000-0000-0000C2B00000}"/>
    <cellStyle name="Normal 3 7 5 2 3 3" xfId="16150" xr:uid="{00000000-0005-0000-0000-0000C3B00000}"/>
    <cellStyle name="Normal 3 7 5 2 3 3 2" xfId="16151" xr:uid="{00000000-0005-0000-0000-0000C4B00000}"/>
    <cellStyle name="Normal 3 7 5 2 3 3 2 2" xfId="32583" xr:uid="{00000000-0005-0000-0000-0000C5B00000}"/>
    <cellStyle name="Normal 3 7 5 2 3 3 2 3" xfId="49473" xr:uid="{00000000-0005-0000-0000-0000C6B00000}"/>
    <cellStyle name="Normal 3 7 5 2 3 3 3" xfId="32584" xr:uid="{00000000-0005-0000-0000-0000C7B00000}"/>
    <cellStyle name="Normal 3 7 5 2 3 3 4" xfId="49474" xr:uid="{00000000-0005-0000-0000-0000C8B00000}"/>
    <cellStyle name="Normal 3 7 5 2 3 4" xfId="16152" xr:uid="{00000000-0005-0000-0000-0000C9B00000}"/>
    <cellStyle name="Normal 3 7 5 2 3 4 2" xfId="16153" xr:uid="{00000000-0005-0000-0000-0000CAB00000}"/>
    <cellStyle name="Normal 3 7 5 2 3 4 3" xfId="49475" xr:uid="{00000000-0005-0000-0000-0000CBB00000}"/>
    <cellStyle name="Normal 3 7 5 2 3 5" xfId="16154" xr:uid="{00000000-0005-0000-0000-0000CCB00000}"/>
    <cellStyle name="Normal 3 7 5 2 3 5 2" xfId="16155" xr:uid="{00000000-0005-0000-0000-0000CDB00000}"/>
    <cellStyle name="Normal 3 7 5 2 3 6" xfId="16156" xr:uid="{00000000-0005-0000-0000-0000CEB00000}"/>
    <cellStyle name="Normal 3 7 5 2 3 7" xfId="49476" xr:uid="{00000000-0005-0000-0000-0000CFB00000}"/>
    <cellStyle name="Normal 3 7 5 2 4" xfId="16157" xr:uid="{00000000-0005-0000-0000-0000D0B00000}"/>
    <cellStyle name="Normal 3 7 5 2 4 2" xfId="16158" xr:uid="{00000000-0005-0000-0000-0000D1B00000}"/>
    <cellStyle name="Normal 3 7 5 2 4 2 2" xfId="32585" xr:uid="{00000000-0005-0000-0000-0000D2B00000}"/>
    <cellStyle name="Normal 3 7 5 2 4 2 2 2" xfId="32586" xr:uid="{00000000-0005-0000-0000-0000D3B00000}"/>
    <cellStyle name="Normal 3 7 5 2 4 2 2 2 2" xfId="32587" xr:uid="{00000000-0005-0000-0000-0000D4B00000}"/>
    <cellStyle name="Normal 3 7 5 2 4 2 2 2 3" xfId="49477" xr:uid="{00000000-0005-0000-0000-0000D5B00000}"/>
    <cellStyle name="Normal 3 7 5 2 4 2 2 3" xfId="32588" xr:uid="{00000000-0005-0000-0000-0000D6B00000}"/>
    <cellStyle name="Normal 3 7 5 2 4 2 2 4" xfId="49478" xr:uid="{00000000-0005-0000-0000-0000D7B00000}"/>
    <cellStyle name="Normal 3 7 5 2 4 2 3" xfId="32589" xr:uid="{00000000-0005-0000-0000-0000D8B00000}"/>
    <cellStyle name="Normal 3 7 5 2 4 2 3 2" xfId="32590" xr:uid="{00000000-0005-0000-0000-0000D9B00000}"/>
    <cellStyle name="Normal 3 7 5 2 4 2 3 3" xfId="49479" xr:uid="{00000000-0005-0000-0000-0000DAB00000}"/>
    <cellStyle name="Normal 3 7 5 2 4 2 4" xfId="32591" xr:uid="{00000000-0005-0000-0000-0000DBB00000}"/>
    <cellStyle name="Normal 3 7 5 2 4 2 5" xfId="49480" xr:uid="{00000000-0005-0000-0000-0000DCB00000}"/>
    <cellStyle name="Normal 3 7 5 2 4 3" xfId="16159" xr:uid="{00000000-0005-0000-0000-0000DDB00000}"/>
    <cellStyle name="Normal 3 7 5 2 4 3 2" xfId="32592" xr:uid="{00000000-0005-0000-0000-0000DEB00000}"/>
    <cellStyle name="Normal 3 7 5 2 4 3 2 2" xfId="32593" xr:uid="{00000000-0005-0000-0000-0000DFB00000}"/>
    <cellStyle name="Normal 3 7 5 2 4 3 2 3" xfId="49481" xr:uid="{00000000-0005-0000-0000-0000E0B00000}"/>
    <cellStyle name="Normal 3 7 5 2 4 3 3" xfId="32594" xr:uid="{00000000-0005-0000-0000-0000E1B00000}"/>
    <cellStyle name="Normal 3 7 5 2 4 3 4" xfId="49482" xr:uid="{00000000-0005-0000-0000-0000E2B00000}"/>
    <cellStyle name="Normal 3 7 5 2 4 4" xfId="32595" xr:uid="{00000000-0005-0000-0000-0000E3B00000}"/>
    <cellStyle name="Normal 3 7 5 2 4 4 2" xfId="32596" xr:uid="{00000000-0005-0000-0000-0000E4B00000}"/>
    <cellStyle name="Normal 3 7 5 2 4 4 3" xfId="49483" xr:uid="{00000000-0005-0000-0000-0000E5B00000}"/>
    <cellStyle name="Normal 3 7 5 2 4 5" xfId="32597" xr:uid="{00000000-0005-0000-0000-0000E6B00000}"/>
    <cellStyle name="Normal 3 7 5 2 4 6" xfId="49484" xr:uid="{00000000-0005-0000-0000-0000E7B00000}"/>
    <cellStyle name="Normal 3 7 5 2 5" xfId="16160" xr:uid="{00000000-0005-0000-0000-0000E8B00000}"/>
    <cellStyle name="Normal 3 7 5 2 5 2" xfId="16161" xr:uid="{00000000-0005-0000-0000-0000E9B00000}"/>
    <cellStyle name="Normal 3 7 5 2 5 2 2" xfId="32598" xr:uid="{00000000-0005-0000-0000-0000EAB00000}"/>
    <cellStyle name="Normal 3 7 5 2 5 2 2 2" xfId="32599" xr:uid="{00000000-0005-0000-0000-0000EBB00000}"/>
    <cellStyle name="Normal 3 7 5 2 5 2 2 3" xfId="49485" xr:uid="{00000000-0005-0000-0000-0000ECB00000}"/>
    <cellStyle name="Normal 3 7 5 2 5 2 3" xfId="32600" xr:uid="{00000000-0005-0000-0000-0000EDB00000}"/>
    <cellStyle name="Normal 3 7 5 2 5 2 4" xfId="49486" xr:uid="{00000000-0005-0000-0000-0000EEB00000}"/>
    <cellStyle name="Normal 3 7 5 2 5 3" xfId="32601" xr:uid="{00000000-0005-0000-0000-0000EFB00000}"/>
    <cellStyle name="Normal 3 7 5 2 5 3 2" xfId="32602" xr:uid="{00000000-0005-0000-0000-0000F0B00000}"/>
    <cellStyle name="Normal 3 7 5 2 5 3 3" xfId="49487" xr:uid="{00000000-0005-0000-0000-0000F1B00000}"/>
    <cellStyle name="Normal 3 7 5 2 5 4" xfId="32603" xr:uid="{00000000-0005-0000-0000-0000F2B00000}"/>
    <cellStyle name="Normal 3 7 5 2 5 5" xfId="49488" xr:uid="{00000000-0005-0000-0000-0000F3B00000}"/>
    <cellStyle name="Normal 3 7 5 2 6" xfId="16162" xr:uid="{00000000-0005-0000-0000-0000F4B00000}"/>
    <cellStyle name="Normal 3 7 5 2 6 2" xfId="16163" xr:uid="{00000000-0005-0000-0000-0000F5B00000}"/>
    <cellStyle name="Normal 3 7 5 2 6 2 2" xfId="32604" xr:uid="{00000000-0005-0000-0000-0000F6B00000}"/>
    <cellStyle name="Normal 3 7 5 2 6 2 2 2" xfId="32605" xr:uid="{00000000-0005-0000-0000-0000F7B00000}"/>
    <cellStyle name="Normal 3 7 5 2 6 2 2 3" xfId="49489" xr:uid="{00000000-0005-0000-0000-0000F8B00000}"/>
    <cellStyle name="Normal 3 7 5 2 6 2 3" xfId="32606" xr:uid="{00000000-0005-0000-0000-0000F9B00000}"/>
    <cellStyle name="Normal 3 7 5 2 6 2 4" xfId="49490" xr:uid="{00000000-0005-0000-0000-0000FAB00000}"/>
    <cellStyle name="Normal 3 7 5 2 6 3" xfId="32607" xr:uid="{00000000-0005-0000-0000-0000FBB00000}"/>
    <cellStyle name="Normal 3 7 5 2 6 3 2" xfId="32608" xr:uid="{00000000-0005-0000-0000-0000FCB00000}"/>
    <cellStyle name="Normal 3 7 5 2 6 3 3" xfId="49491" xr:uid="{00000000-0005-0000-0000-0000FDB00000}"/>
    <cellStyle name="Normal 3 7 5 2 6 4" xfId="32609" xr:uid="{00000000-0005-0000-0000-0000FEB00000}"/>
    <cellStyle name="Normal 3 7 5 2 6 5" xfId="49492" xr:uid="{00000000-0005-0000-0000-0000FFB00000}"/>
    <cellStyle name="Normal 3 7 5 2 7" xfId="16164" xr:uid="{00000000-0005-0000-0000-000000B10000}"/>
    <cellStyle name="Normal 3 7 5 2 7 2" xfId="16165" xr:uid="{00000000-0005-0000-0000-000001B10000}"/>
    <cellStyle name="Normal 3 7 5 2 7 2 2" xfId="32610" xr:uid="{00000000-0005-0000-0000-000002B10000}"/>
    <cellStyle name="Normal 3 7 5 2 7 2 3" xfId="49493" xr:uid="{00000000-0005-0000-0000-000003B10000}"/>
    <cellStyle name="Normal 3 7 5 2 7 3" xfId="32611" xr:uid="{00000000-0005-0000-0000-000004B10000}"/>
    <cellStyle name="Normal 3 7 5 2 7 4" xfId="49494" xr:uid="{00000000-0005-0000-0000-000005B10000}"/>
    <cellStyle name="Normal 3 7 5 2 8" xfId="16166" xr:uid="{00000000-0005-0000-0000-000006B10000}"/>
    <cellStyle name="Normal 3 7 5 2 8 2" xfId="32612" xr:uid="{00000000-0005-0000-0000-000007B10000}"/>
    <cellStyle name="Normal 3 7 5 2 8 3" xfId="49495" xr:uid="{00000000-0005-0000-0000-000008B10000}"/>
    <cellStyle name="Normal 3 7 5 2 9" xfId="32613" xr:uid="{00000000-0005-0000-0000-000009B10000}"/>
    <cellStyle name="Normal 3 7 5 2 9 2" xfId="49496" xr:uid="{00000000-0005-0000-0000-00000AB10000}"/>
    <cellStyle name="Normal 3 7 5 3" xfId="16167" xr:uid="{00000000-0005-0000-0000-00000BB10000}"/>
    <cellStyle name="Normal 3 7 5 3 10" xfId="49497" xr:uid="{00000000-0005-0000-0000-00000CB10000}"/>
    <cellStyle name="Normal 3 7 5 3 11" xfId="49498" xr:uid="{00000000-0005-0000-0000-00000DB10000}"/>
    <cellStyle name="Normal 3 7 5 3 2" xfId="16168" xr:uid="{00000000-0005-0000-0000-00000EB10000}"/>
    <cellStyle name="Normal 3 7 5 3 2 2" xfId="16169" xr:uid="{00000000-0005-0000-0000-00000FB10000}"/>
    <cellStyle name="Normal 3 7 5 3 2 2 2" xfId="16170" xr:uid="{00000000-0005-0000-0000-000010B10000}"/>
    <cellStyle name="Normal 3 7 5 3 2 2 2 2" xfId="16171" xr:uid="{00000000-0005-0000-0000-000011B10000}"/>
    <cellStyle name="Normal 3 7 5 3 2 2 2 2 2" xfId="32614" xr:uid="{00000000-0005-0000-0000-000012B10000}"/>
    <cellStyle name="Normal 3 7 5 3 2 2 2 2 2 2" xfId="32615" xr:uid="{00000000-0005-0000-0000-000013B10000}"/>
    <cellStyle name="Normal 3 7 5 3 2 2 2 2 2 3" xfId="49499" xr:uid="{00000000-0005-0000-0000-000014B10000}"/>
    <cellStyle name="Normal 3 7 5 3 2 2 2 2 3" xfId="32616" xr:uid="{00000000-0005-0000-0000-000015B10000}"/>
    <cellStyle name="Normal 3 7 5 3 2 2 2 2 4" xfId="49500" xr:uid="{00000000-0005-0000-0000-000016B10000}"/>
    <cellStyle name="Normal 3 7 5 3 2 2 2 3" xfId="16172" xr:uid="{00000000-0005-0000-0000-000017B10000}"/>
    <cellStyle name="Normal 3 7 5 3 2 2 2 3 2" xfId="32617" xr:uid="{00000000-0005-0000-0000-000018B10000}"/>
    <cellStyle name="Normal 3 7 5 3 2 2 2 3 3" xfId="49501" xr:uid="{00000000-0005-0000-0000-000019B10000}"/>
    <cellStyle name="Normal 3 7 5 3 2 2 2 4" xfId="32618" xr:uid="{00000000-0005-0000-0000-00001AB10000}"/>
    <cellStyle name="Normal 3 7 5 3 2 2 2 5" xfId="49502" xr:uid="{00000000-0005-0000-0000-00001BB10000}"/>
    <cellStyle name="Normal 3 7 5 3 2 2 3" xfId="16173" xr:uid="{00000000-0005-0000-0000-00001CB10000}"/>
    <cellStyle name="Normal 3 7 5 3 2 2 3 2" xfId="16174" xr:uid="{00000000-0005-0000-0000-00001DB10000}"/>
    <cellStyle name="Normal 3 7 5 3 2 2 3 2 2" xfId="32619" xr:uid="{00000000-0005-0000-0000-00001EB10000}"/>
    <cellStyle name="Normal 3 7 5 3 2 2 3 2 3" xfId="49503" xr:uid="{00000000-0005-0000-0000-00001FB10000}"/>
    <cellStyle name="Normal 3 7 5 3 2 2 3 3" xfId="32620" xr:uid="{00000000-0005-0000-0000-000020B10000}"/>
    <cellStyle name="Normal 3 7 5 3 2 2 3 4" xfId="49504" xr:uid="{00000000-0005-0000-0000-000021B10000}"/>
    <cellStyle name="Normal 3 7 5 3 2 2 4" xfId="16175" xr:uid="{00000000-0005-0000-0000-000022B10000}"/>
    <cellStyle name="Normal 3 7 5 3 2 2 4 2" xfId="16176" xr:uid="{00000000-0005-0000-0000-000023B10000}"/>
    <cellStyle name="Normal 3 7 5 3 2 2 4 3" xfId="49505" xr:uid="{00000000-0005-0000-0000-000024B10000}"/>
    <cellStyle name="Normal 3 7 5 3 2 2 5" xfId="16177" xr:uid="{00000000-0005-0000-0000-000025B10000}"/>
    <cellStyle name="Normal 3 7 5 3 2 2 5 2" xfId="16178" xr:uid="{00000000-0005-0000-0000-000026B10000}"/>
    <cellStyle name="Normal 3 7 5 3 2 2 6" xfId="16179" xr:uid="{00000000-0005-0000-0000-000027B10000}"/>
    <cellStyle name="Normal 3 7 5 3 2 2 7" xfId="49506" xr:uid="{00000000-0005-0000-0000-000028B10000}"/>
    <cellStyle name="Normal 3 7 5 3 2 3" xfId="16180" xr:uid="{00000000-0005-0000-0000-000029B10000}"/>
    <cellStyle name="Normal 3 7 5 3 2 3 2" xfId="16181" xr:uid="{00000000-0005-0000-0000-00002AB10000}"/>
    <cellStyle name="Normal 3 7 5 3 2 3 2 2" xfId="32621" xr:uid="{00000000-0005-0000-0000-00002BB10000}"/>
    <cellStyle name="Normal 3 7 5 3 2 3 2 2 2" xfId="32622" xr:uid="{00000000-0005-0000-0000-00002CB10000}"/>
    <cellStyle name="Normal 3 7 5 3 2 3 2 2 3" xfId="49507" xr:uid="{00000000-0005-0000-0000-00002DB10000}"/>
    <cellStyle name="Normal 3 7 5 3 2 3 2 3" xfId="32623" xr:uid="{00000000-0005-0000-0000-00002EB10000}"/>
    <cellStyle name="Normal 3 7 5 3 2 3 2 4" xfId="49508" xr:uid="{00000000-0005-0000-0000-00002FB10000}"/>
    <cellStyle name="Normal 3 7 5 3 2 3 3" xfId="16182" xr:uid="{00000000-0005-0000-0000-000030B10000}"/>
    <cellStyle name="Normal 3 7 5 3 2 3 3 2" xfId="32624" xr:uid="{00000000-0005-0000-0000-000031B10000}"/>
    <cellStyle name="Normal 3 7 5 3 2 3 3 3" xfId="49509" xr:uid="{00000000-0005-0000-0000-000032B10000}"/>
    <cellStyle name="Normal 3 7 5 3 2 3 4" xfId="32625" xr:uid="{00000000-0005-0000-0000-000033B10000}"/>
    <cellStyle name="Normal 3 7 5 3 2 3 5" xfId="49510" xr:uid="{00000000-0005-0000-0000-000034B10000}"/>
    <cellStyle name="Normal 3 7 5 3 2 4" xfId="16183" xr:uid="{00000000-0005-0000-0000-000035B10000}"/>
    <cellStyle name="Normal 3 7 5 3 2 4 2" xfId="16184" xr:uid="{00000000-0005-0000-0000-000036B10000}"/>
    <cellStyle name="Normal 3 7 5 3 2 4 2 2" xfId="32626" xr:uid="{00000000-0005-0000-0000-000037B10000}"/>
    <cellStyle name="Normal 3 7 5 3 2 4 2 3" xfId="49511" xr:uid="{00000000-0005-0000-0000-000038B10000}"/>
    <cellStyle name="Normal 3 7 5 3 2 4 3" xfId="32627" xr:uid="{00000000-0005-0000-0000-000039B10000}"/>
    <cellStyle name="Normal 3 7 5 3 2 4 4" xfId="49512" xr:uid="{00000000-0005-0000-0000-00003AB10000}"/>
    <cellStyle name="Normal 3 7 5 3 2 5" xfId="16185" xr:uid="{00000000-0005-0000-0000-00003BB10000}"/>
    <cellStyle name="Normal 3 7 5 3 2 5 2" xfId="16186" xr:uid="{00000000-0005-0000-0000-00003CB10000}"/>
    <cellStyle name="Normal 3 7 5 3 2 5 3" xfId="49513" xr:uid="{00000000-0005-0000-0000-00003DB10000}"/>
    <cellStyle name="Normal 3 7 5 3 2 6" xfId="16187" xr:uid="{00000000-0005-0000-0000-00003EB10000}"/>
    <cellStyle name="Normal 3 7 5 3 2 6 2" xfId="16188" xr:uid="{00000000-0005-0000-0000-00003FB10000}"/>
    <cellStyle name="Normal 3 7 5 3 2 7" xfId="16189" xr:uid="{00000000-0005-0000-0000-000040B10000}"/>
    <cellStyle name="Normal 3 7 5 3 2 8" xfId="49514" xr:uid="{00000000-0005-0000-0000-000041B10000}"/>
    <cellStyle name="Normal 3 7 5 3 3" xfId="16190" xr:uid="{00000000-0005-0000-0000-000042B10000}"/>
    <cellStyle name="Normal 3 7 5 3 3 2" xfId="16191" xr:uid="{00000000-0005-0000-0000-000043B10000}"/>
    <cellStyle name="Normal 3 7 5 3 3 2 2" xfId="16192" xr:uid="{00000000-0005-0000-0000-000044B10000}"/>
    <cellStyle name="Normal 3 7 5 3 3 2 2 2" xfId="32628" xr:uid="{00000000-0005-0000-0000-000045B10000}"/>
    <cellStyle name="Normal 3 7 5 3 3 2 2 2 2" xfId="32629" xr:uid="{00000000-0005-0000-0000-000046B10000}"/>
    <cellStyle name="Normal 3 7 5 3 3 2 2 2 3" xfId="49515" xr:uid="{00000000-0005-0000-0000-000047B10000}"/>
    <cellStyle name="Normal 3 7 5 3 3 2 2 3" xfId="32630" xr:uid="{00000000-0005-0000-0000-000048B10000}"/>
    <cellStyle name="Normal 3 7 5 3 3 2 2 4" xfId="49516" xr:uid="{00000000-0005-0000-0000-000049B10000}"/>
    <cellStyle name="Normal 3 7 5 3 3 2 3" xfId="16193" xr:uid="{00000000-0005-0000-0000-00004AB10000}"/>
    <cellStyle name="Normal 3 7 5 3 3 2 3 2" xfId="32631" xr:uid="{00000000-0005-0000-0000-00004BB10000}"/>
    <cellStyle name="Normal 3 7 5 3 3 2 3 3" xfId="49517" xr:uid="{00000000-0005-0000-0000-00004CB10000}"/>
    <cellStyle name="Normal 3 7 5 3 3 2 4" xfId="32632" xr:uid="{00000000-0005-0000-0000-00004DB10000}"/>
    <cellStyle name="Normal 3 7 5 3 3 2 5" xfId="49518" xr:uid="{00000000-0005-0000-0000-00004EB10000}"/>
    <cellStyle name="Normal 3 7 5 3 3 3" xfId="16194" xr:uid="{00000000-0005-0000-0000-00004FB10000}"/>
    <cellStyle name="Normal 3 7 5 3 3 3 2" xfId="16195" xr:uid="{00000000-0005-0000-0000-000050B10000}"/>
    <cellStyle name="Normal 3 7 5 3 3 3 2 2" xfId="32633" xr:uid="{00000000-0005-0000-0000-000051B10000}"/>
    <cellStyle name="Normal 3 7 5 3 3 3 2 3" xfId="49519" xr:uid="{00000000-0005-0000-0000-000052B10000}"/>
    <cellStyle name="Normal 3 7 5 3 3 3 3" xfId="32634" xr:uid="{00000000-0005-0000-0000-000053B10000}"/>
    <cellStyle name="Normal 3 7 5 3 3 3 4" xfId="49520" xr:uid="{00000000-0005-0000-0000-000054B10000}"/>
    <cellStyle name="Normal 3 7 5 3 3 4" xfId="16196" xr:uid="{00000000-0005-0000-0000-000055B10000}"/>
    <cellStyle name="Normal 3 7 5 3 3 4 2" xfId="16197" xr:uid="{00000000-0005-0000-0000-000056B10000}"/>
    <cellStyle name="Normal 3 7 5 3 3 4 3" xfId="49521" xr:uid="{00000000-0005-0000-0000-000057B10000}"/>
    <cellStyle name="Normal 3 7 5 3 3 5" xfId="16198" xr:uid="{00000000-0005-0000-0000-000058B10000}"/>
    <cellStyle name="Normal 3 7 5 3 3 5 2" xfId="16199" xr:uid="{00000000-0005-0000-0000-000059B10000}"/>
    <cellStyle name="Normal 3 7 5 3 3 6" xfId="16200" xr:uid="{00000000-0005-0000-0000-00005AB10000}"/>
    <cellStyle name="Normal 3 7 5 3 3 7" xfId="49522" xr:uid="{00000000-0005-0000-0000-00005BB10000}"/>
    <cellStyle name="Normal 3 7 5 3 4" xfId="16201" xr:uid="{00000000-0005-0000-0000-00005CB10000}"/>
    <cellStyle name="Normal 3 7 5 3 4 2" xfId="16202" xr:uid="{00000000-0005-0000-0000-00005DB10000}"/>
    <cellStyle name="Normal 3 7 5 3 4 2 2" xfId="32635" xr:uid="{00000000-0005-0000-0000-00005EB10000}"/>
    <cellStyle name="Normal 3 7 5 3 4 2 2 2" xfId="32636" xr:uid="{00000000-0005-0000-0000-00005FB10000}"/>
    <cellStyle name="Normal 3 7 5 3 4 2 2 2 2" xfId="32637" xr:uid="{00000000-0005-0000-0000-000060B10000}"/>
    <cellStyle name="Normal 3 7 5 3 4 2 2 2 3" xfId="49523" xr:uid="{00000000-0005-0000-0000-000061B10000}"/>
    <cellStyle name="Normal 3 7 5 3 4 2 2 3" xfId="32638" xr:uid="{00000000-0005-0000-0000-000062B10000}"/>
    <cellStyle name="Normal 3 7 5 3 4 2 2 4" xfId="49524" xr:uid="{00000000-0005-0000-0000-000063B10000}"/>
    <cellStyle name="Normal 3 7 5 3 4 2 3" xfId="32639" xr:uid="{00000000-0005-0000-0000-000064B10000}"/>
    <cellStyle name="Normal 3 7 5 3 4 2 3 2" xfId="32640" xr:uid="{00000000-0005-0000-0000-000065B10000}"/>
    <cellStyle name="Normal 3 7 5 3 4 2 3 3" xfId="49525" xr:uid="{00000000-0005-0000-0000-000066B10000}"/>
    <cellStyle name="Normal 3 7 5 3 4 2 4" xfId="32641" xr:uid="{00000000-0005-0000-0000-000067B10000}"/>
    <cellStyle name="Normal 3 7 5 3 4 2 5" xfId="49526" xr:uid="{00000000-0005-0000-0000-000068B10000}"/>
    <cellStyle name="Normal 3 7 5 3 4 3" xfId="16203" xr:uid="{00000000-0005-0000-0000-000069B10000}"/>
    <cellStyle name="Normal 3 7 5 3 4 3 2" xfId="32642" xr:uid="{00000000-0005-0000-0000-00006AB10000}"/>
    <cellStyle name="Normal 3 7 5 3 4 3 2 2" xfId="32643" xr:uid="{00000000-0005-0000-0000-00006BB10000}"/>
    <cellStyle name="Normal 3 7 5 3 4 3 2 3" xfId="49527" xr:uid="{00000000-0005-0000-0000-00006CB10000}"/>
    <cellStyle name="Normal 3 7 5 3 4 3 3" xfId="32644" xr:uid="{00000000-0005-0000-0000-00006DB10000}"/>
    <cellStyle name="Normal 3 7 5 3 4 3 4" xfId="49528" xr:uid="{00000000-0005-0000-0000-00006EB10000}"/>
    <cellStyle name="Normal 3 7 5 3 4 4" xfId="32645" xr:uid="{00000000-0005-0000-0000-00006FB10000}"/>
    <cellStyle name="Normal 3 7 5 3 4 4 2" xfId="32646" xr:uid="{00000000-0005-0000-0000-000070B10000}"/>
    <cellStyle name="Normal 3 7 5 3 4 4 3" xfId="49529" xr:uid="{00000000-0005-0000-0000-000071B10000}"/>
    <cellStyle name="Normal 3 7 5 3 4 5" xfId="32647" xr:uid="{00000000-0005-0000-0000-000072B10000}"/>
    <cellStyle name="Normal 3 7 5 3 4 6" xfId="49530" xr:uid="{00000000-0005-0000-0000-000073B10000}"/>
    <cellStyle name="Normal 3 7 5 3 5" xfId="16204" xr:uid="{00000000-0005-0000-0000-000074B10000}"/>
    <cellStyle name="Normal 3 7 5 3 5 2" xfId="16205" xr:uid="{00000000-0005-0000-0000-000075B10000}"/>
    <cellStyle name="Normal 3 7 5 3 5 2 2" xfId="32648" xr:uid="{00000000-0005-0000-0000-000076B10000}"/>
    <cellStyle name="Normal 3 7 5 3 5 2 2 2" xfId="32649" xr:uid="{00000000-0005-0000-0000-000077B10000}"/>
    <cellStyle name="Normal 3 7 5 3 5 2 2 3" xfId="49531" xr:uid="{00000000-0005-0000-0000-000078B10000}"/>
    <cellStyle name="Normal 3 7 5 3 5 2 3" xfId="32650" xr:uid="{00000000-0005-0000-0000-000079B10000}"/>
    <cellStyle name="Normal 3 7 5 3 5 2 4" xfId="49532" xr:uid="{00000000-0005-0000-0000-00007AB10000}"/>
    <cellStyle name="Normal 3 7 5 3 5 3" xfId="32651" xr:uid="{00000000-0005-0000-0000-00007BB10000}"/>
    <cellStyle name="Normal 3 7 5 3 5 3 2" xfId="32652" xr:uid="{00000000-0005-0000-0000-00007CB10000}"/>
    <cellStyle name="Normal 3 7 5 3 5 3 3" xfId="49533" xr:uid="{00000000-0005-0000-0000-00007DB10000}"/>
    <cellStyle name="Normal 3 7 5 3 5 4" xfId="32653" xr:uid="{00000000-0005-0000-0000-00007EB10000}"/>
    <cellStyle name="Normal 3 7 5 3 5 5" xfId="49534" xr:uid="{00000000-0005-0000-0000-00007FB10000}"/>
    <cellStyle name="Normal 3 7 5 3 6" xfId="16206" xr:uid="{00000000-0005-0000-0000-000080B10000}"/>
    <cellStyle name="Normal 3 7 5 3 6 2" xfId="16207" xr:uid="{00000000-0005-0000-0000-000081B10000}"/>
    <cellStyle name="Normal 3 7 5 3 6 2 2" xfId="32654" xr:uid="{00000000-0005-0000-0000-000082B10000}"/>
    <cellStyle name="Normal 3 7 5 3 6 2 3" xfId="49535" xr:uid="{00000000-0005-0000-0000-000083B10000}"/>
    <cellStyle name="Normal 3 7 5 3 6 3" xfId="32655" xr:uid="{00000000-0005-0000-0000-000084B10000}"/>
    <cellStyle name="Normal 3 7 5 3 6 4" xfId="49536" xr:uid="{00000000-0005-0000-0000-000085B10000}"/>
    <cellStyle name="Normal 3 7 5 3 7" xfId="16208" xr:uid="{00000000-0005-0000-0000-000086B10000}"/>
    <cellStyle name="Normal 3 7 5 3 7 2" xfId="16209" xr:uid="{00000000-0005-0000-0000-000087B10000}"/>
    <cellStyle name="Normal 3 7 5 3 7 3" xfId="49537" xr:uid="{00000000-0005-0000-0000-000088B10000}"/>
    <cellStyle name="Normal 3 7 5 3 8" xfId="16210" xr:uid="{00000000-0005-0000-0000-000089B10000}"/>
    <cellStyle name="Normal 3 7 5 3 8 2" xfId="49538" xr:uid="{00000000-0005-0000-0000-00008AB10000}"/>
    <cellStyle name="Normal 3 7 5 3 9" xfId="49539" xr:uid="{00000000-0005-0000-0000-00008BB10000}"/>
    <cellStyle name="Normal 3 7 5 4" xfId="16211" xr:uid="{00000000-0005-0000-0000-00008CB10000}"/>
    <cellStyle name="Normal 3 7 5 4 10" xfId="49540" xr:uid="{00000000-0005-0000-0000-00008DB10000}"/>
    <cellStyle name="Normal 3 7 5 4 2" xfId="16212" xr:uid="{00000000-0005-0000-0000-00008EB10000}"/>
    <cellStyle name="Normal 3 7 5 4 2 2" xfId="16213" xr:uid="{00000000-0005-0000-0000-00008FB10000}"/>
    <cellStyle name="Normal 3 7 5 4 2 2 2" xfId="16214" xr:uid="{00000000-0005-0000-0000-000090B10000}"/>
    <cellStyle name="Normal 3 7 5 4 2 2 2 2" xfId="32656" xr:uid="{00000000-0005-0000-0000-000091B10000}"/>
    <cellStyle name="Normal 3 7 5 4 2 2 2 2 2" xfId="32657" xr:uid="{00000000-0005-0000-0000-000092B10000}"/>
    <cellStyle name="Normal 3 7 5 4 2 2 2 2 3" xfId="49541" xr:uid="{00000000-0005-0000-0000-000093B10000}"/>
    <cellStyle name="Normal 3 7 5 4 2 2 2 3" xfId="32658" xr:uid="{00000000-0005-0000-0000-000094B10000}"/>
    <cellStyle name="Normal 3 7 5 4 2 2 2 4" xfId="49542" xr:uid="{00000000-0005-0000-0000-000095B10000}"/>
    <cellStyle name="Normal 3 7 5 4 2 2 3" xfId="16215" xr:uid="{00000000-0005-0000-0000-000096B10000}"/>
    <cellStyle name="Normal 3 7 5 4 2 2 3 2" xfId="32659" xr:uid="{00000000-0005-0000-0000-000097B10000}"/>
    <cellStyle name="Normal 3 7 5 4 2 2 3 3" xfId="49543" xr:uid="{00000000-0005-0000-0000-000098B10000}"/>
    <cellStyle name="Normal 3 7 5 4 2 2 4" xfId="32660" xr:uid="{00000000-0005-0000-0000-000099B10000}"/>
    <cellStyle name="Normal 3 7 5 4 2 2 5" xfId="49544" xr:uid="{00000000-0005-0000-0000-00009AB10000}"/>
    <cellStyle name="Normal 3 7 5 4 2 3" xfId="16216" xr:uid="{00000000-0005-0000-0000-00009BB10000}"/>
    <cellStyle name="Normal 3 7 5 4 2 3 2" xfId="16217" xr:uid="{00000000-0005-0000-0000-00009CB10000}"/>
    <cellStyle name="Normal 3 7 5 4 2 3 2 2" xfId="32661" xr:uid="{00000000-0005-0000-0000-00009DB10000}"/>
    <cellStyle name="Normal 3 7 5 4 2 3 2 3" xfId="49545" xr:uid="{00000000-0005-0000-0000-00009EB10000}"/>
    <cellStyle name="Normal 3 7 5 4 2 3 3" xfId="32662" xr:uid="{00000000-0005-0000-0000-00009FB10000}"/>
    <cellStyle name="Normal 3 7 5 4 2 3 4" xfId="49546" xr:uid="{00000000-0005-0000-0000-0000A0B10000}"/>
    <cellStyle name="Normal 3 7 5 4 2 4" xfId="16218" xr:uid="{00000000-0005-0000-0000-0000A1B10000}"/>
    <cellStyle name="Normal 3 7 5 4 2 4 2" xfId="16219" xr:uid="{00000000-0005-0000-0000-0000A2B10000}"/>
    <cellStyle name="Normal 3 7 5 4 2 4 3" xfId="49547" xr:uid="{00000000-0005-0000-0000-0000A3B10000}"/>
    <cellStyle name="Normal 3 7 5 4 2 5" xfId="16220" xr:uid="{00000000-0005-0000-0000-0000A4B10000}"/>
    <cellStyle name="Normal 3 7 5 4 2 5 2" xfId="16221" xr:uid="{00000000-0005-0000-0000-0000A5B10000}"/>
    <cellStyle name="Normal 3 7 5 4 2 6" xfId="16222" xr:uid="{00000000-0005-0000-0000-0000A6B10000}"/>
    <cellStyle name="Normal 3 7 5 4 2 7" xfId="49548" xr:uid="{00000000-0005-0000-0000-0000A7B10000}"/>
    <cellStyle name="Normal 3 7 5 4 3" xfId="16223" xr:uid="{00000000-0005-0000-0000-0000A8B10000}"/>
    <cellStyle name="Normal 3 7 5 4 3 2" xfId="16224" xr:uid="{00000000-0005-0000-0000-0000A9B10000}"/>
    <cellStyle name="Normal 3 7 5 4 3 2 2" xfId="32663" xr:uid="{00000000-0005-0000-0000-0000AAB10000}"/>
    <cellStyle name="Normal 3 7 5 4 3 2 2 2" xfId="32664" xr:uid="{00000000-0005-0000-0000-0000ABB10000}"/>
    <cellStyle name="Normal 3 7 5 4 3 2 2 2 2" xfId="32665" xr:uid="{00000000-0005-0000-0000-0000ACB10000}"/>
    <cellStyle name="Normal 3 7 5 4 3 2 2 2 3" xfId="49549" xr:uid="{00000000-0005-0000-0000-0000ADB10000}"/>
    <cellStyle name="Normal 3 7 5 4 3 2 2 3" xfId="32666" xr:uid="{00000000-0005-0000-0000-0000AEB10000}"/>
    <cellStyle name="Normal 3 7 5 4 3 2 2 4" xfId="49550" xr:uid="{00000000-0005-0000-0000-0000AFB10000}"/>
    <cellStyle name="Normal 3 7 5 4 3 2 3" xfId="32667" xr:uid="{00000000-0005-0000-0000-0000B0B10000}"/>
    <cellStyle name="Normal 3 7 5 4 3 2 3 2" xfId="32668" xr:uid="{00000000-0005-0000-0000-0000B1B10000}"/>
    <cellStyle name="Normal 3 7 5 4 3 2 3 3" xfId="49551" xr:uid="{00000000-0005-0000-0000-0000B2B10000}"/>
    <cellStyle name="Normal 3 7 5 4 3 2 4" xfId="32669" xr:uid="{00000000-0005-0000-0000-0000B3B10000}"/>
    <cellStyle name="Normal 3 7 5 4 3 2 5" xfId="49552" xr:uid="{00000000-0005-0000-0000-0000B4B10000}"/>
    <cellStyle name="Normal 3 7 5 4 3 3" xfId="16225" xr:uid="{00000000-0005-0000-0000-0000B5B10000}"/>
    <cellStyle name="Normal 3 7 5 4 3 3 2" xfId="32670" xr:uid="{00000000-0005-0000-0000-0000B6B10000}"/>
    <cellStyle name="Normal 3 7 5 4 3 3 2 2" xfId="32671" xr:uid="{00000000-0005-0000-0000-0000B7B10000}"/>
    <cellStyle name="Normal 3 7 5 4 3 3 2 3" xfId="49553" xr:uid="{00000000-0005-0000-0000-0000B8B10000}"/>
    <cellStyle name="Normal 3 7 5 4 3 3 3" xfId="32672" xr:uid="{00000000-0005-0000-0000-0000B9B10000}"/>
    <cellStyle name="Normal 3 7 5 4 3 3 4" xfId="49554" xr:uid="{00000000-0005-0000-0000-0000BAB10000}"/>
    <cellStyle name="Normal 3 7 5 4 3 4" xfId="32673" xr:uid="{00000000-0005-0000-0000-0000BBB10000}"/>
    <cellStyle name="Normal 3 7 5 4 3 4 2" xfId="32674" xr:uid="{00000000-0005-0000-0000-0000BCB10000}"/>
    <cellStyle name="Normal 3 7 5 4 3 4 3" xfId="49555" xr:uid="{00000000-0005-0000-0000-0000BDB10000}"/>
    <cellStyle name="Normal 3 7 5 4 3 5" xfId="32675" xr:uid="{00000000-0005-0000-0000-0000BEB10000}"/>
    <cellStyle name="Normal 3 7 5 4 3 6" xfId="49556" xr:uid="{00000000-0005-0000-0000-0000BFB10000}"/>
    <cellStyle name="Normal 3 7 5 4 4" xfId="16226" xr:uid="{00000000-0005-0000-0000-0000C0B10000}"/>
    <cellStyle name="Normal 3 7 5 4 4 2" xfId="16227" xr:uid="{00000000-0005-0000-0000-0000C1B10000}"/>
    <cellStyle name="Normal 3 7 5 4 4 2 2" xfId="32676" xr:uid="{00000000-0005-0000-0000-0000C2B10000}"/>
    <cellStyle name="Normal 3 7 5 4 4 2 2 2" xfId="32677" xr:uid="{00000000-0005-0000-0000-0000C3B10000}"/>
    <cellStyle name="Normal 3 7 5 4 4 2 2 3" xfId="49557" xr:uid="{00000000-0005-0000-0000-0000C4B10000}"/>
    <cellStyle name="Normal 3 7 5 4 4 2 3" xfId="32678" xr:uid="{00000000-0005-0000-0000-0000C5B10000}"/>
    <cellStyle name="Normal 3 7 5 4 4 2 4" xfId="49558" xr:uid="{00000000-0005-0000-0000-0000C6B10000}"/>
    <cellStyle name="Normal 3 7 5 4 4 3" xfId="32679" xr:uid="{00000000-0005-0000-0000-0000C7B10000}"/>
    <cellStyle name="Normal 3 7 5 4 4 3 2" xfId="32680" xr:uid="{00000000-0005-0000-0000-0000C8B10000}"/>
    <cellStyle name="Normal 3 7 5 4 4 3 3" xfId="49559" xr:uid="{00000000-0005-0000-0000-0000C9B10000}"/>
    <cellStyle name="Normal 3 7 5 4 4 4" xfId="32681" xr:uid="{00000000-0005-0000-0000-0000CAB10000}"/>
    <cellStyle name="Normal 3 7 5 4 4 5" xfId="49560" xr:uid="{00000000-0005-0000-0000-0000CBB10000}"/>
    <cellStyle name="Normal 3 7 5 4 5" xfId="16228" xr:uid="{00000000-0005-0000-0000-0000CCB10000}"/>
    <cellStyle name="Normal 3 7 5 4 5 2" xfId="16229" xr:uid="{00000000-0005-0000-0000-0000CDB10000}"/>
    <cellStyle name="Normal 3 7 5 4 5 2 2" xfId="32682" xr:uid="{00000000-0005-0000-0000-0000CEB10000}"/>
    <cellStyle name="Normal 3 7 5 4 5 2 3" xfId="49561" xr:uid="{00000000-0005-0000-0000-0000CFB10000}"/>
    <cellStyle name="Normal 3 7 5 4 5 3" xfId="32683" xr:uid="{00000000-0005-0000-0000-0000D0B10000}"/>
    <cellStyle name="Normal 3 7 5 4 5 4" xfId="49562" xr:uid="{00000000-0005-0000-0000-0000D1B10000}"/>
    <cellStyle name="Normal 3 7 5 4 6" xfId="16230" xr:uid="{00000000-0005-0000-0000-0000D2B10000}"/>
    <cellStyle name="Normal 3 7 5 4 6 2" xfId="16231" xr:uid="{00000000-0005-0000-0000-0000D3B10000}"/>
    <cellStyle name="Normal 3 7 5 4 6 3" xfId="49563" xr:uid="{00000000-0005-0000-0000-0000D4B10000}"/>
    <cellStyle name="Normal 3 7 5 4 7" xfId="16232" xr:uid="{00000000-0005-0000-0000-0000D5B10000}"/>
    <cellStyle name="Normal 3 7 5 4 7 2" xfId="49564" xr:uid="{00000000-0005-0000-0000-0000D6B10000}"/>
    <cellStyle name="Normal 3 7 5 4 8" xfId="49565" xr:uid="{00000000-0005-0000-0000-0000D7B10000}"/>
    <cellStyle name="Normal 3 7 5 4 9" xfId="49566" xr:uid="{00000000-0005-0000-0000-0000D8B10000}"/>
    <cellStyle name="Normal 3 7 5 5" xfId="16233" xr:uid="{00000000-0005-0000-0000-0000D9B10000}"/>
    <cellStyle name="Normal 3 7 5 5 2" xfId="16234" xr:uid="{00000000-0005-0000-0000-0000DAB10000}"/>
    <cellStyle name="Normal 3 7 5 5 2 2" xfId="16235" xr:uid="{00000000-0005-0000-0000-0000DBB10000}"/>
    <cellStyle name="Normal 3 7 5 5 2 2 2" xfId="32684" xr:uid="{00000000-0005-0000-0000-0000DCB10000}"/>
    <cellStyle name="Normal 3 7 5 5 2 2 2 2" xfId="32685" xr:uid="{00000000-0005-0000-0000-0000DDB10000}"/>
    <cellStyle name="Normal 3 7 5 5 2 2 2 3" xfId="49567" xr:uid="{00000000-0005-0000-0000-0000DEB10000}"/>
    <cellStyle name="Normal 3 7 5 5 2 2 3" xfId="32686" xr:uid="{00000000-0005-0000-0000-0000DFB10000}"/>
    <cellStyle name="Normal 3 7 5 5 2 2 4" xfId="49568" xr:uid="{00000000-0005-0000-0000-0000E0B10000}"/>
    <cellStyle name="Normal 3 7 5 5 2 3" xfId="16236" xr:uid="{00000000-0005-0000-0000-0000E1B10000}"/>
    <cellStyle name="Normal 3 7 5 5 2 3 2" xfId="32687" xr:uid="{00000000-0005-0000-0000-0000E2B10000}"/>
    <cellStyle name="Normal 3 7 5 5 2 3 3" xfId="49569" xr:uid="{00000000-0005-0000-0000-0000E3B10000}"/>
    <cellStyle name="Normal 3 7 5 5 2 4" xfId="32688" xr:uid="{00000000-0005-0000-0000-0000E4B10000}"/>
    <cellStyle name="Normal 3 7 5 5 2 5" xfId="49570" xr:uid="{00000000-0005-0000-0000-0000E5B10000}"/>
    <cellStyle name="Normal 3 7 5 5 2 6" xfId="49571" xr:uid="{00000000-0005-0000-0000-0000E6B10000}"/>
    <cellStyle name="Normal 3 7 5 5 3" xfId="16237" xr:uid="{00000000-0005-0000-0000-0000E7B10000}"/>
    <cellStyle name="Normal 3 7 5 5 3 2" xfId="16238" xr:uid="{00000000-0005-0000-0000-0000E8B10000}"/>
    <cellStyle name="Normal 3 7 5 5 3 2 2" xfId="32689" xr:uid="{00000000-0005-0000-0000-0000E9B10000}"/>
    <cellStyle name="Normal 3 7 5 5 3 2 3" xfId="49572" xr:uid="{00000000-0005-0000-0000-0000EAB10000}"/>
    <cellStyle name="Normal 3 7 5 5 3 3" xfId="32690" xr:uid="{00000000-0005-0000-0000-0000EBB10000}"/>
    <cellStyle name="Normal 3 7 5 5 3 4" xfId="49573" xr:uid="{00000000-0005-0000-0000-0000ECB10000}"/>
    <cellStyle name="Normal 3 7 5 5 4" xfId="16239" xr:uid="{00000000-0005-0000-0000-0000EDB10000}"/>
    <cellStyle name="Normal 3 7 5 5 4 2" xfId="16240" xr:uid="{00000000-0005-0000-0000-0000EEB10000}"/>
    <cellStyle name="Normal 3 7 5 5 4 3" xfId="49574" xr:uid="{00000000-0005-0000-0000-0000EFB10000}"/>
    <cellStyle name="Normal 3 7 5 5 5" xfId="16241" xr:uid="{00000000-0005-0000-0000-0000F0B10000}"/>
    <cellStyle name="Normal 3 7 5 5 5 2" xfId="16242" xr:uid="{00000000-0005-0000-0000-0000F1B10000}"/>
    <cellStyle name="Normal 3 7 5 5 6" xfId="16243" xr:uid="{00000000-0005-0000-0000-0000F2B10000}"/>
    <cellStyle name="Normal 3 7 5 5 7" xfId="49575" xr:uid="{00000000-0005-0000-0000-0000F3B10000}"/>
    <cellStyle name="Normal 3 7 5 6" xfId="16244" xr:uid="{00000000-0005-0000-0000-0000F4B10000}"/>
    <cellStyle name="Normal 3 7 5 6 2" xfId="16245" xr:uid="{00000000-0005-0000-0000-0000F5B10000}"/>
    <cellStyle name="Normal 3 7 5 6 2 2" xfId="32691" xr:uid="{00000000-0005-0000-0000-0000F6B10000}"/>
    <cellStyle name="Normal 3 7 5 6 2 2 2" xfId="32692" xr:uid="{00000000-0005-0000-0000-0000F7B10000}"/>
    <cellStyle name="Normal 3 7 5 6 2 2 2 2" xfId="32693" xr:uid="{00000000-0005-0000-0000-0000F8B10000}"/>
    <cellStyle name="Normal 3 7 5 6 2 2 2 3" xfId="49576" xr:uid="{00000000-0005-0000-0000-0000F9B10000}"/>
    <cellStyle name="Normal 3 7 5 6 2 2 3" xfId="32694" xr:uid="{00000000-0005-0000-0000-0000FAB10000}"/>
    <cellStyle name="Normal 3 7 5 6 2 2 4" xfId="49577" xr:uid="{00000000-0005-0000-0000-0000FBB10000}"/>
    <cellStyle name="Normal 3 7 5 6 2 3" xfId="32695" xr:uid="{00000000-0005-0000-0000-0000FCB10000}"/>
    <cellStyle name="Normal 3 7 5 6 2 3 2" xfId="32696" xr:uid="{00000000-0005-0000-0000-0000FDB10000}"/>
    <cellStyle name="Normal 3 7 5 6 2 3 3" xfId="49578" xr:uid="{00000000-0005-0000-0000-0000FEB10000}"/>
    <cellStyle name="Normal 3 7 5 6 2 4" xfId="32697" xr:uid="{00000000-0005-0000-0000-0000FFB10000}"/>
    <cellStyle name="Normal 3 7 5 6 2 5" xfId="49579" xr:uid="{00000000-0005-0000-0000-000000B20000}"/>
    <cellStyle name="Normal 3 7 5 6 3" xfId="16246" xr:uid="{00000000-0005-0000-0000-000001B20000}"/>
    <cellStyle name="Normal 3 7 5 6 3 2" xfId="32698" xr:uid="{00000000-0005-0000-0000-000002B20000}"/>
    <cellStyle name="Normal 3 7 5 6 3 2 2" xfId="32699" xr:uid="{00000000-0005-0000-0000-000003B20000}"/>
    <cellStyle name="Normal 3 7 5 6 3 2 3" xfId="49580" xr:uid="{00000000-0005-0000-0000-000004B20000}"/>
    <cellStyle name="Normal 3 7 5 6 3 3" xfId="32700" xr:uid="{00000000-0005-0000-0000-000005B20000}"/>
    <cellStyle name="Normal 3 7 5 6 3 4" xfId="49581" xr:uid="{00000000-0005-0000-0000-000006B20000}"/>
    <cellStyle name="Normal 3 7 5 6 4" xfId="32701" xr:uid="{00000000-0005-0000-0000-000007B20000}"/>
    <cellStyle name="Normal 3 7 5 6 4 2" xfId="32702" xr:uid="{00000000-0005-0000-0000-000008B20000}"/>
    <cellStyle name="Normal 3 7 5 6 4 3" xfId="49582" xr:uid="{00000000-0005-0000-0000-000009B20000}"/>
    <cellStyle name="Normal 3 7 5 6 5" xfId="32703" xr:uid="{00000000-0005-0000-0000-00000AB20000}"/>
    <cellStyle name="Normal 3 7 5 6 6" xfId="49583" xr:uid="{00000000-0005-0000-0000-00000BB20000}"/>
    <cellStyle name="Normal 3 7 5 6 7" xfId="49584" xr:uid="{00000000-0005-0000-0000-00000CB20000}"/>
    <cellStyle name="Normal 3 7 5 7" xfId="16247" xr:uid="{00000000-0005-0000-0000-00000DB20000}"/>
    <cellStyle name="Normal 3 7 5 7 2" xfId="16248" xr:uid="{00000000-0005-0000-0000-00000EB20000}"/>
    <cellStyle name="Normal 3 7 5 7 2 2" xfId="32704" xr:uid="{00000000-0005-0000-0000-00000FB20000}"/>
    <cellStyle name="Normal 3 7 5 7 2 2 2" xfId="32705" xr:uid="{00000000-0005-0000-0000-000010B20000}"/>
    <cellStyle name="Normal 3 7 5 7 2 2 3" xfId="49585" xr:uid="{00000000-0005-0000-0000-000011B20000}"/>
    <cellStyle name="Normal 3 7 5 7 2 3" xfId="32706" xr:uid="{00000000-0005-0000-0000-000012B20000}"/>
    <cellStyle name="Normal 3 7 5 7 2 4" xfId="49586" xr:uid="{00000000-0005-0000-0000-000013B20000}"/>
    <cellStyle name="Normal 3 7 5 7 3" xfId="16249" xr:uid="{00000000-0005-0000-0000-000014B20000}"/>
    <cellStyle name="Normal 3 7 5 7 3 2" xfId="32707" xr:uid="{00000000-0005-0000-0000-000015B20000}"/>
    <cellStyle name="Normal 3 7 5 7 3 3" xfId="49587" xr:uid="{00000000-0005-0000-0000-000016B20000}"/>
    <cellStyle name="Normal 3 7 5 7 4" xfId="32708" xr:uid="{00000000-0005-0000-0000-000017B20000}"/>
    <cellStyle name="Normal 3 7 5 7 5" xfId="49588" xr:uid="{00000000-0005-0000-0000-000018B20000}"/>
    <cellStyle name="Normal 3 7 5 8" xfId="16250" xr:uid="{00000000-0005-0000-0000-000019B20000}"/>
    <cellStyle name="Normal 3 7 5 8 2" xfId="16251" xr:uid="{00000000-0005-0000-0000-00001AB20000}"/>
    <cellStyle name="Normal 3 7 5 8 2 2" xfId="32709" xr:uid="{00000000-0005-0000-0000-00001BB20000}"/>
    <cellStyle name="Normal 3 7 5 8 2 2 2" xfId="32710" xr:uid="{00000000-0005-0000-0000-00001CB20000}"/>
    <cellStyle name="Normal 3 7 5 8 2 2 3" xfId="49589" xr:uid="{00000000-0005-0000-0000-00001DB20000}"/>
    <cellStyle name="Normal 3 7 5 8 2 3" xfId="32711" xr:uid="{00000000-0005-0000-0000-00001EB20000}"/>
    <cellStyle name="Normal 3 7 5 8 2 4" xfId="49590" xr:uid="{00000000-0005-0000-0000-00001FB20000}"/>
    <cellStyle name="Normal 3 7 5 8 3" xfId="32712" xr:uid="{00000000-0005-0000-0000-000020B20000}"/>
    <cellStyle name="Normal 3 7 5 8 3 2" xfId="32713" xr:uid="{00000000-0005-0000-0000-000021B20000}"/>
    <cellStyle name="Normal 3 7 5 8 3 3" xfId="49591" xr:uid="{00000000-0005-0000-0000-000022B20000}"/>
    <cellStyle name="Normal 3 7 5 8 4" xfId="32714" xr:uid="{00000000-0005-0000-0000-000023B20000}"/>
    <cellStyle name="Normal 3 7 5 8 5" xfId="49592" xr:uid="{00000000-0005-0000-0000-000024B20000}"/>
    <cellStyle name="Normal 3 7 5 9" xfId="16252" xr:uid="{00000000-0005-0000-0000-000025B20000}"/>
    <cellStyle name="Normal 3 7 5 9 2" xfId="16253" xr:uid="{00000000-0005-0000-0000-000026B20000}"/>
    <cellStyle name="Normal 3 7 5 9 2 2" xfId="32715" xr:uid="{00000000-0005-0000-0000-000027B20000}"/>
    <cellStyle name="Normal 3 7 5 9 2 2 2" xfId="32716" xr:uid="{00000000-0005-0000-0000-000028B20000}"/>
    <cellStyle name="Normal 3 7 5 9 2 2 3" xfId="49593" xr:uid="{00000000-0005-0000-0000-000029B20000}"/>
    <cellStyle name="Normal 3 7 5 9 2 3" xfId="32717" xr:uid="{00000000-0005-0000-0000-00002AB20000}"/>
    <cellStyle name="Normal 3 7 5 9 2 4" xfId="49594" xr:uid="{00000000-0005-0000-0000-00002BB20000}"/>
    <cellStyle name="Normal 3 7 5 9 3" xfId="32718" xr:uid="{00000000-0005-0000-0000-00002CB20000}"/>
    <cellStyle name="Normal 3 7 5 9 3 2" xfId="32719" xr:uid="{00000000-0005-0000-0000-00002DB20000}"/>
    <cellStyle name="Normal 3 7 5 9 3 3" xfId="49595" xr:uid="{00000000-0005-0000-0000-00002EB20000}"/>
    <cellStyle name="Normal 3 7 5 9 4" xfId="32720" xr:uid="{00000000-0005-0000-0000-00002FB20000}"/>
    <cellStyle name="Normal 3 7 5 9 5" xfId="49596" xr:uid="{00000000-0005-0000-0000-000030B20000}"/>
    <cellStyle name="Normal 3 7 6" xfId="16254" xr:uid="{00000000-0005-0000-0000-000031B20000}"/>
    <cellStyle name="Normal 3 7 6 10" xfId="16255" xr:uid="{00000000-0005-0000-0000-000032B20000}"/>
    <cellStyle name="Normal 3 7 6 10 2" xfId="16256" xr:uid="{00000000-0005-0000-0000-000033B20000}"/>
    <cellStyle name="Normal 3 7 6 10 2 2" xfId="32721" xr:uid="{00000000-0005-0000-0000-000034B20000}"/>
    <cellStyle name="Normal 3 7 6 10 2 3" xfId="49597" xr:uid="{00000000-0005-0000-0000-000035B20000}"/>
    <cellStyle name="Normal 3 7 6 10 3" xfId="32722" xr:uid="{00000000-0005-0000-0000-000036B20000}"/>
    <cellStyle name="Normal 3 7 6 10 4" xfId="49598" xr:uid="{00000000-0005-0000-0000-000037B20000}"/>
    <cellStyle name="Normal 3 7 6 11" xfId="16257" xr:uid="{00000000-0005-0000-0000-000038B20000}"/>
    <cellStyle name="Normal 3 7 6 11 2" xfId="32723" xr:uid="{00000000-0005-0000-0000-000039B20000}"/>
    <cellStyle name="Normal 3 7 6 11 3" xfId="49599" xr:uid="{00000000-0005-0000-0000-00003AB20000}"/>
    <cellStyle name="Normal 3 7 6 12" xfId="32724" xr:uid="{00000000-0005-0000-0000-00003BB20000}"/>
    <cellStyle name="Normal 3 7 6 12 2" xfId="49600" xr:uid="{00000000-0005-0000-0000-00003CB20000}"/>
    <cellStyle name="Normal 3 7 6 13" xfId="49601" xr:uid="{00000000-0005-0000-0000-00003DB20000}"/>
    <cellStyle name="Normal 3 7 6 14" xfId="49602" xr:uid="{00000000-0005-0000-0000-00003EB20000}"/>
    <cellStyle name="Normal 3 7 6 15" xfId="49603" xr:uid="{00000000-0005-0000-0000-00003FB20000}"/>
    <cellStyle name="Normal 3 7 6 2" xfId="16258" xr:uid="{00000000-0005-0000-0000-000040B20000}"/>
    <cellStyle name="Normal 3 7 6 2 10" xfId="49604" xr:uid="{00000000-0005-0000-0000-000041B20000}"/>
    <cellStyle name="Normal 3 7 6 2 11" xfId="49605" xr:uid="{00000000-0005-0000-0000-000042B20000}"/>
    <cellStyle name="Normal 3 7 6 2 12" xfId="49606" xr:uid="{00000000-0005-0000-0000-000043B20000}"/>
    <cellStyle name="Normal 3 7 6 2 2" xfId="16259" xr:uid="{00000000-0005-0000-0000-000044B20000}"/>
    <cellStyle name="Normal 3 7 6 2 2 2" xfId="16260" xr:uid="{00000000-0005-0000-0000-000045B20000}"/>
    <cellStyle name="Normal 3 7 6 2 2 2 2" xfId="16261" xr:uid="{00000000-0005-0000-0000-000046B20000}"/>
    <cellStyle name="Normal 3 7 6 2 2 2 2 2" xfId="16262" xr:uid="{00000000-0005-0000-0000-000047B20000}"/>
    <cellStyle name="Normal 3 7 6 2 2 2 2 2 2" xfId="32725" xr:uid="{00000000-0005-0000-0000-000048B20000}"/>
    <cellStyle name="Normal 3 7 6 2 2 2 2 2 2 2" xfId="32726" xr:uid="{00000000-0005-0000-0000-000049B20000}"/>
    <cellStyle name="Normal 3 7 6 2 2 2 2 2 2 3" xfId="49607" xr:uid="{00000000-0005-0000-0000-00004AB20000}"/>
    <cellStyle name="Normal 3 7 6 2 2 2 2 2 3" xfId="32727" xr:uid="{00000000-0005-0000-0000-00004BB20000}"/>
    <cellStyle name="Normal 3 7 6 2 2 2 2 2 4" xfId="49608" xr:uid="{00000000-0005-0000-0000-00004CB20000}"/>
    <cellStyle name="Normal 3 7 6 2 2 2 2 3" xfId="16263" xr:uid="{00000000-0005-0000-0000-00004DB20000}"/>
    <cellStyle name="Normal 3 7 6 2 2 2 2 3 2" xfId="32728" xr:uid="{00000000-0005-0000-0000-00004EB20000}"/>
    <cellStyle name="Normal 3 7 6 2 2 2 2 3 3" xfId="49609" xr:uid="{00000000-0005-0000-0000-00004FB20000}"/>
    <cellStyle name="Normal 3 7 6 2 2 2 2 4" xfId="32729" xr:uid="{00000000-0005-0000-0000-000050B20000}"/>
    <cellStyle name="Normal 3 7 6 2 2 2 2 5" xfId="49610" xr:uid="{00000000-0005-0000-0000-000051B20000}"/>
    <cellStyle name="Normal 3 7 6 2 2 2 3" xfId="16264" xr:uid="{00000000-0005-0000-0000-000052B20000}"/>
    <cellStyle name="Normal 3 7 6 2 2 2 3 2" xfId="16265" xr:uid="{00000000-0005-0000-0000-000053B20000}"/>
    <cellStyle name="Normal 3 7 6 2 2 2 3 2 2" xfId="32730" xr:uid="{00000000-0005-0000-0000-000054B20000}"/>
    <cellStyle name="Normal 3 7 6 2 2 2 3 2 3" xfId="49611" xr:uid="{00000000-0005-0000-0000-000055B20000}"/>
    <cellStyle name="Normal 3 7 6 2 2 2 3 3" xfId="32731" xr:uid="{00000000-0005-0000-0000-000056B20000}"/>
    <cellStyle name="Normal 3 7 6 2 2 2 3 4" xfId="49612" xr:uid="{00000000-0005-0000-0000-000057B20000}"/>
    <cellStyle name="Normal 3 7 6 2 2 2 4" xfId="16266" xr:uid="{00000000-0005-0000-0000-000058B20000}"/>
    <cellStyle name="Normal 3 7 6 2 2 2 4 2" xfId="16267" xr:uid="{00000000-0005-0000-0000-000059B20000}"/>
    <cellStyle name="Normal 3 7 6 2 2 2 4 3" xfId="49613" xr:uid="{00000000-0005-0000-0000-00005AB20000}"/>
    <cellStyle name="Normal 3 7 6 2 2 2 5" xfId="16268" xr:uid="{00000000-0005-0000-0000-00005BB20000}"/>
    <cellStyle name="Normal 3 7 6 2 2 2 5 2" xfId="16269" xr:uid="{00000000-0005-0000-0000-00005CB20000}"/>
    <cellStyle name="Normal 3 7 6 2 2 2 6" xfId="16270" xr:uid="{00000000-0005-0000-0000-00005DB20000}"/>
    <cellStyle name="Normal 3 7 6 2 2 2 7" xfId="49614" xr:uid="{00000000-0005-0000-0000-00005EB20000}"/>
    <cellStyle name="Normal 3 7 6 2 2 3" xfId="16271" xr:uid="{00000000-0005-0000-0000-00005FB20000}"/>
    <cellStyle name="Normal 3 7 6 2 2 3 2" xfId="16272" xr:uid="{00000000-0005-0000-0000-000060B20000}"/>
    <cellStyle name="Normal 3 7 6 2 2 3 2 2" xfId="32732" xr:uid="{00000000-0005-0000-0000-000061B20000}"/>
    <cellStyle name="Normal 3 7 6 2 2 3 2 2 2" xfId="32733" xr:uid="{00000000-0005-0000-0000-000062B20000}"/>
    <cellStyle name="Normal 3 7 6 2 2 3 2 2 3" xfId="49615" xr:uid="{00000000-0005-0000-0000-000063B20000}"/>
    <cellStyle name="Normal 3 7 6 2 2 3 2 3" xfId="32734" xr:uid="{00000000-0005-0000-0000-000064B20000}"/>
    <cellStyle name="Normal 3 7 6 2 2 3 2 4" xfId="49616" xr:uid="{00000000-0005-0000-0000-000065B20000}"/>
    <cellStyle name="Normal 3 7 6 2 2 3 3" xfId="16273" xr:uid="{00000000-0005-0000-0000-000066B20000}"/>
    <cellStyle name="Normal 3 7 6 2 2 3 3 2" xfId="32735" xr:uid="{00000000-0005-0000-0000-000067B20000}"/>
    <cellStyle name="Normal 3 7 6 2 2 3 3 3" xfId="49617" xr:uid="{00000000-0005-0000-0000-000068B20000}"/>
    <cellStyle name="Normal 3 7 6 2 2 3 4" xfId="32736" xr:uid="{00000000-0005-0000-0000-000069B20000}"/>
    <cellStyle name="Normal 3 7 6 2 2 3 5" xfId="49618" xr:uid="{00000000-0005-0000-0000-00006AB20000}"/>
    <cellStyle name="Normal 3 7 6 2 2 4" xfId="16274" xr:uid="{00000000-0005-0000-0000-00006BB20000}"/>
    <cellStyle name="Normal 3 7 6 2 2 4 2" xfId="16275" xr:uid="{00000000-0005-0000-0000-00006CB20000}"/>
    <cellStyle name="Normal 3 7 6 2 2 4 2 2" xfId="32737" xr:uid="{00000000-0005-0000-0000-00006DB20000}"/>
    <cellStyle name="Normal 3 7 6 2 2 4 2 3" xfId="49619" xr:uid="{00000000-0005-0000-0000-00006EB20000}"/>
    <cellStyle name="Normal 3 7 6 2 2 4 3" xfId="32738" xr:uid="{00000000-0005-0000-0000-00006FB20000}"/>
    <cellStyle name="Normal 3 7 6 2 2 4 4" xfId="49620" xr:uid="{00000000-0005-0000-0000-000070B20000}"/>
    <cellStyle name="Normal 3 7 6 2 2 5" xfId="16276" xr:uid="{00000000-0005-0000-0000-000071B20000}"/>
    <cellStyle name="Normal 3 7 6 2 2 5 2" xfId="16277" xr:uid="{00000000-0005-0000-0000-000072B20000}"/>
    <cellStyle name="Normal 3 7 6 2 2 5 3" xfId="49621" xr:uid="{00000000-0005-0000-0000-000073B20000}"/>
    <cellStyle name="Normal 3 7 6 2 2 6" xfId="16278" xr:uid="{00000000-0005-0000-0000-000074B20000}"/>
    <cellStyle name="Normal 3 7 6 2 2 6 2" xfId="16279" xr:uid="{00000000-0005-0000-0000-000075B20000}"/>
    <cellStyle name="Normal 3 7 6 2 2 7" xfId="16280" xr:uid="{00000000-0005-0000-0000-000076B20000}"/>
    <cellStyle name="Normal 3 7 6 2 2 8" xfId="49622" xr:uid="{00000000-0005-0000-0000-000077B20000}"/>
    <cellStyle name="Normal 3 7 6 2 3" xfId="16281" xr:uid="{00000000-0005-0000-0000-000078B20000}"/>
    <cellStyle name="Normal 3 7 6 2 3 2" xfId="16282" xr:uid="{00000000-0005-0000-0000-000079B20000}"/>
    <cellStyle name="Normal 3 7 6 2 3 2 2" xfId="16283" xr:uid="{00000000-0005-0000-0000-00007AB20000}"/>
    <cellStyle name="Normal 3 7 6 2 3 2 2 2" xfId="32739" xr:uid="{00000000-0005-0000-0000-00007BB20000}"/>
    <cellStyle name="Normal 3 7 6 2 3 2 2 2 2" xfId="32740" xr:uid="{00000000-0005-0000-0000-00007CB20000}"/>
    <cellStyle name="Normal 3 7 6 2 3 2 2 2 3" xfId="49623" xr:uid="{00000000-0005-0000-0000-00007DB20000}"/>
    <cellStyle name="Normal 3 7 6 2 3 2 2 3" xfId="32741" xr:uid="{00000000-0005-0000-0000-00007EB20000}"/>
    <cellStyle name="Normal 3 7 6 2 3 2 2 4" xfId="49624" xr:uid="{00000000-0005-0000-0000-00007FB20000}"/>
    <cellStyle name="Normal 3 7 6 2 3 2 3" xfId="16284" xr:uid="{00000000-0005-0000-0000-000080B20000}"/>
    <cellStyle name="Normal 3 7 6 2 3 2 3 2" xfId="32742" xr:uid="{00000000-0005-0000-0000-000081B20000}"/>
    <cellStyle name="Normal 3 7 6 2 3 2 3 3" xfId="49625" xr:uid="{00000000-0005-0000-0000-000082B20000}"/>
    <cellStyle name="Normal 3 7 6 2 3 2 4" xfId="32743" xr:uid="{00000000-0005-0000-0000-000083B20000}"/>
    <cellStyle name="Normal 3 7 6 2 3 2 5" xfId="49626" xr:uid="{00000000-0005-0000-0000-000084B20000}"/>
    <cellStyle name="Normal 3 7 6 2 3 3" xfId="16285" xr:uid="{00000000-0005-0000-0000-000085B20000}"/>
    <cellStyle name="Normal 3 7 6 2 3 3 2" xfId="16286" xr:uid="{00000000-0005-0000-0000-000086B20000}"/>
    <cellStyle name="Normal 3 7 6 2 3 3 2 2" xfId="32744" xr:uid="{00000000-0005-0000-0000-000087B20000}"/>
    <cellStyle name="Normal 3 7 6 2 3 3 2 3" xfId="49627" xr:uid="{00000000-0005-0000-0000-000088B20000}"/>
    <cellStyle name="Normal 3 7 6 2 3 3 3" xfId="32745" xr:uid="{00000000-0005-0000-0000-000089B20000}"/>
    <cellStyle name="Normal 3 7 6 2 3 3 4" xfId="49628" xr:uid="{00000000-0005-0000-0000-00008AB20000}"/>
    <cellStyle name="Normal 3 7 6 2 3 4" xfId="16287" xr:uid="{00000000-0005-0000-0000-00008BB20000}"/>
    <cellStyle name="Normal 3 7 6 2 3 4 2" xfId="16288" xr:uid="{00000000-0005-0000-0000-00008CB20000}"/>
    <cellStyle name="Normal 3 7 6 2 3 4 3" xfId="49629" xr:uid="{00000000-0005-0000-0000-00008DB20000}"/>
    <cellStyle name="Normal 3 7 6 2 3 5" xfId="16289" xr:uid="{00000000-0005-0000-0000-00008EB20000}"/>
    <cellStyle name="Normal 3 7 6 2 3 5 2" xfId="16290" xr:uid="{00000000-0005-0000-0000-00008FB20000}"/>
    <cellStyle name="Normal 3 7 6 2 3 6" xfId="16291" xr:uid="{00000000-0005-0000-0000-000090B20000}"/>
    <cellStyle name="Normal 3 7 6 2 3 7" xfId="49630" xr:uid="{00000000-0005-0000-0000-000091B20000}"/>
    <cellStyle name="Normal 3 7 6 2 4" xfId="16292" xr:uid="{00000000-0005-0000-0000-000092B20000}"/>
    <cellStyle name="Normal 3 7 6 2 4 2" xfId="16293" xr:uid="{00000000-0005-0000-0000-000093B20000}"/>
    <cellStyle name="Normal 3 7 6 2 4 2 2" xfId="32746" xr:uid="{00000000-0005-0000-0000-000094B20000}"/>
    <cellStyle name="Normal 3 7 6 2 4 2 2 2" xfId="32747" xr:uid="{00000000-0005-0000-0000-000095B20000}"/>
    <cellStyle name="Normal 3 7 6 2 4 2 2 2 2" xfId="32748" xr:uid="{00000000-0005-0000-0000-000096B20000}"/>
    <cellStyle name="Normal 3 7 6 2 4 2 2 2 3" xfId="49631" xr:uid="{00000000-0005-0000-0000-000097B20000}"/>
    <cellStyle name="Normal 3 7 6 2 4 2 2 3" xfId="32749" xr:uid="{00000000-0005-0000-0000-000098B20000}"/>
    <cellStyle name="Normal 3 7 6 2 4 2 2 4" xfId="49632" xr:uid="{00000000-0005-0000-0000-000099B20000}"/>
    <cellStyle name="Normal 3 7 6 2 4 2 3" xfId="32750" xr:uid="{00000000-0005-0000-0000-00009AB20000}"/>
    <cellStyle name="Normal 3 7 6 2 4 2 3 2" xfId="32751" xr:uid="{00000000-0005-0000-0000-00009BB20000}"/>
    <cellStyle name="Normal 3 7 6 2 4 2 3 3" xfId="49633" xr:uid="{00000000-0005-0000-0000-00009CB20000}"/>
    <cellStyle name="Normal 3 7 6 2 4 2 4" xfId="32752" xr:uid="{00000000-0005-0000-0000-00009DB20000}"/>
    <cellStyle name="Normal 3 7 6 2 4 2 5" xfId="49634" xr:uid="{00000000-0005-0000-0000-00009EB20000}"/>
    <cellStyle name="Normal 3 7 6 2 4 3" xfId="16294" xr:uid="{00000000-0005-0000-0000-00009FB20000}"/>
    <cellStyle name="Normal 3 7 6 2 4 3 2" xfId="32753" xr:uid="{00000000-0005-0000-0000-0000A0B20000}"/>
    <cellStyle name="Normal 3 7 6 2 4 3 2 2" xfId="32754" xr:uid="{00000000-0005-0000-0000-0000A1B20000}"/>
    <cellStyle name="Normal 3 7 6 2 4 3 2 3" xfId="49635" xr:uid="{00000000-0005-0000-0000-0000A2B20000}"/>
    <cellStyle name="Normal 3 7 6 2 4 3 3" xfId="32755" xr:uid="{00000000-0005-0000-0000-0000A3B20000}"/>
    <cellStyle name="Normal 3 7 6 2 4 3 4" xfId="49636" xr:uid="{00000000-0005-0000-0000-0000A4B20000}"/>
    <cellStyle name="Normal 3 7 6 2 4 4" xfId="32756" xr:uid="{00000000-0005-0000-0000-0000A5B20000}"/>
    <cellStyle name="Normal 3 7 6 2 4 4 2" xfId="32757" xr:uid="{00000000-0005-0000-0000-0000A6B20000}"/>
    <cellStyle name="Normal 3 7 6 2 4 4 3" xfId="49637" xr:uid="{00000000-0005-0000-0000-0000A7B20000}"/>
    <cellStyle name="Normal 3 7 6 2 4 5" xfId="32758" xr:uid="{00000000-0005-0000-0000-0000A8B20000}"/>
    <cellStyle name="Normal 3 7 6 2 4 6" xfId="49638" xr:uid="{00000000-0005-0000-0000-0000A9B20000}"/>
    <cellStyle name="Normal 3 7 6 2 5" xfId="16295" xr:uid="{00000000-0005-0000-0000-0000AAB20000}"/>
    <cellStyle name="Normal 3 7 6 2 5 2" xfId="16296" xr:uid="{00000000-0005-0000-0000-0000ABB20000}"/>
    <cellStyle name="Normal 3 7 6 2 5 2 2" xfId="32759" xr:uid="{00000000-0005-0000-0000-0000ACB20000}"/>
    <cellStyle name="Normal 3 7 6 2 5 2 2 2" xfId="32760" xr:uid="{00000000-0005-0000-0000-0000ADB20000}"/>
    <cellStyle name="Normal 3 7 6 2 5 2 2 3" xfId="49639" xr:uid="{00000000-0005-0000-0000-0000AEB20000}"/>
    <cellStyle name="Normal 3 7 6 2 5 2 3" xfId="32761" xr:uid="{00000000-0005-0000-0000-0000AFB20000}"/>
    <cellStyle name="Normal 3 7 6 2 5 2 4" xfId="49640" xr:uid="{00000000-0005-0000-0000-0000B0B20000}"/>
    <cellStyle name="Normal 3 7 6 2 5 3" xfId="32762" xr:uid="{00000000-0005-0000-0000-0000B1B20000}"/>
    <cellStyle name="Normal 3 7 6 2 5 3 2" xfId="32763" xr:uid="{00000000-0005-0000-0000-0000B2B20000}"/>
    <cellStyle name="Normal 3 7 6 2 5 3 3" xfId="49641" xr:uid="{00000000-0005-0000-0000-0000B3B20000}"/>
    <cellStyle name="Normal 3 7 6 2 5 4" xfId="32764" xr:uid="{00000000-0005-0000-0000-0000B4B20000}"/>
    <cellStyle name="Normal 3 7 6 2 5 5" xfId="49642" xr:uid="{00000000-0005-0000-0000-0000B5B20000}"/>
    <cellStyle name="Normal 3 7 6 2 6" xfId="16297" xr:uid="{00000000-0005-0000-0000-0000B6B20000}"/>
    <cellStyle name="Normal 3 7 6 2 6 2" xfId="16298" xr:uid="{00000000-0005-0000-0000-0000B7B20000}"/>
    <cellStyle name="Normal 3 7 6 2 6 2 2" xfId="32765" xr:uid="{00000000-0005-0000-0000-0000B8B20000}"/>
    <cellStyle name="Normal 3 7 6 2 6 2 2 2" xfId="32766" xr:uid="{00000000-0005-0000-0000-0000B9B20000}"/>
    <cellStyle name="Normal 3 7 6 2 6 2 2 3" xfId="49643" xr:uid="{00000000-0005-0000-0000-0000BAB20000}"/>
    <cellStyle name="Normal 3 7 6 2 6 2 3" xfId="32767" xr:uid="{00000000-0005-0000-0000-0000BBB20000}"/>
    <cellStyle name="Normal 3 7 6 2 6 2 4" xfId="49644" xr:uid="{00000000-0005-0000-0000-0000BCB20000}"/>
    <cellStyle name="Normal 3 7 6 2 6 3" xfId="32768" xr:uid="{00000000-0005-0000-0000-0000BDB20000}"/>
    <cellStyle name="Normal 3 7 6 2 6 3 2" xfId="32769" xr:uid="{00000000-0005-0000-0000-0000BEB20000}"/>
    <cellStyle name="Normal 3 7 6 2 6 3 3" xfId="49645" xr:uid="{00000000-0005-0000-0000-0000BFB20000}"/>
    <cellStyle name="Normal 3 7 6 2 6 4" xfId="32770" xr:uid="{00000000-0005-0000-0000-0000C0B20000}"/>
    <cellStyle name="Normal 3 7 6 2 6 5" xfId="49646" xr:uid="{00000000-0005-0000-0000-0000C1B20000}"/>
    <cellStyle name="Normal 3 7 6 2 7" xfId="16299" xr:uid="{00000000-0005-0000-0000-0000C2B20000}"/>
    <cellStyle name="Normal 3 7 6 2 7 2" xfId="16300" xr:uid="{00000000-0005-0000-0000-0000C3B20000}"/>
    <cellStyle name="Normal 3 7 6 2 7 2 2" xfId="32771" xr:uid="{00000000-0005-0000-0000-0000C4B20000}"/>
    <cellStyle name="Normal 3 7 6 2 7 2 3" xfId="49647" xr:uid="{00000000-0005-0000-0000-0000C5B20000}"/>
    <cellStyle name="Normal 3 7 6 2 7 3" xfId="32772" xr:uid="{00000000-0005-0000-0000-0000C6B20000}"/>
    <cellStyle name="Normal 3 7 6 2 7 4" xfId="49648" xr:uid="{00000000-0005-0000-0000-0000C7B20000}"/>
    <cellStyle name="Normal 3 7 6 2 8" xfId="16301" xr:uid="{00000000-0005-0000-0000-0000C8B20000}"/>
    <cellStyle name="Normal 3 7 6 2 8 2" xfId="32773" xr:uid="{00000000-0005-0000-0000-0000C9B20000}"/>
    <cellStyle name="Normal 3 7 6 2 8 3" xfId="49649" xr:uid="{00000000-0005-0000-0000-0000CAB20000}"/>
    <cellStyle name="Normal 3 7 6 2 9" xfId="32774" xr:uid="{00000000-0005-0000-0000-0000CBB20000}"/>
    <cellStyle name="Normal 3 7 6 2 9 2" xfId="49650" xr:uid="{00000000-0005-0000-0000-0000CCB20000}"/>
    <cellStyle name="Normal 3 7 6 3" xfId="16302" xr:uid="{00000000-0005-0000-0000-0000CDB20000}"/>
    <cellStyle name="Normal 3 7 6 3 10" xfId="49651" xr:uid="{00000000-0005-0000-0000-0000CEB20000}"/>
    <cellStyle name="Normal 3 7 6 3 11" xfId="49652" xr:uid="{00000000-0005-0000-0000-0000CFB20000}"/>
    <cellStyle name="Normal 3 7 6 3 2" xfId="16303" xr:uid="{00000000-0005-0000-0000-0000D0B20000}"/>
    <cellStyle name="Normal 3 7 6 3 2 2" xfId="16304" xr:uid="{00000000-0005-0000-0000-0000D1B20000}"/>
    <cellStyle name="Normal 3 7 6 3 2 2 2" xfId="16305" xr:uid="{00000000-0005-0000-0000-0000D2B20000}"/>
    <cellStyle name="Normal 3 7 6 3 2 2 2 2" xfId="16306" xr:uid="{00000000-0005-0000-0000-0000D3B20000}"/>
    <cellStyle name="Normal 3 7 6 3 2 2 2 2 2" xfId="32775" xr:uid="{00000000-0005-0000-0000-0000D4B20000}"/>
    <cellStyle name="Normal 3 7 6 3 2 2 2 2 2 2" xfId="32776" xr:uid="{00000000-0005-0000-0000-0000D5B20000}"/>
    <cellStyle name="Normal 3 7 6 3 2 2 2 2 2 3" xfId="49653" xr:uid="{00000000-0005-0000-0000-0000D6B20000}"/>
    <cellStyle name="Normal 3 7 6 3 2 2 2 2 3" xfId="32777" xr:uid="{00000000-0005-0000-0000-0000D7B20000}"/>
    <cellStyle name="Normal 3 7 6 3 2 2 2 2 4" xfId="49654" xr:uid="{00000000-0005-0000-0000-0000D8B20000}"/>
    <cellStyle name="Normal 3 7 6 3 2 2 2 3" xfId="16307" xr:uid="{00000000-0005-0000-0000-0000D9B20000}"/>
    <cellStyle name="Normal 3 7 6 3 2 2 2 3 2" xfId="32778" xr:uid="{00000000-0005-0000-0000-0000DAB20000}"/>
    <cellStyle name="Normal 3 7 6 3 2 2 2 3 3" xfId="49655" xr:uid="{00000000-0005-0000-0000-0000DBB20000}"/>
    <cellStyle name="Normal 3 7 6 3 2 2 2 4" xfId="32779" xr:uid="{00000000-0005-0000-0000-0000DCB20000}"/>
    <cellStyle name="Normal 3 7 6 3 2 2 2 5" xfId="49656" xr:uid="{00000000-0005-0000-0000-0000DDB20000}"/>
    <cellStyle name="Normal 3 7 6 3 2 2 3" xfId="16308" xr:uid="{00000000-0005-0000-0000-0000DEB20000}"/>
    <cellStyle name="Normal 3 7 6 3 2 2 3 2" xfId="16309" xr:uid="{00000000-0005-0000-0000-0000DFB20000}"/>
    <cellStyle name="Normal 3 7 6 3 2 2 3 2 2" xfId="32780" xr:uid="{00000000-0005-0000-0000-0000E0B20000}"/>
    <cellStyle name="Normal 3 7 6 3 2 2 3 2 3" xfId="49657" xr:uid="{00000000-0005-0000-0000-0000E1B20000}"/>
    <cellStyle name="Normal 3 7 6 3 2 2 3 3" xfId="32781" xr:uid="{00000000-0005-0000-0000-0000E2B20000}"/>
    <cellStyle name="Normal 3 7 6 3 2 2 3 4" xfId="49658" xr:uid="{00000000-0005-0000-0000-0000E3B20000}"/>
    <cellStyle name="Normal 3 7 6 3 2 2 4" xfId="16310" xr:uid="{00000000-0005-0000-0000-0000E4B20000}"/>
    <cellStyle name="Normal 3 7 6 3 2 2 4 2" xfId="16311" xr:uid="{00000000-0005-0000-0000-0000E5B20000}"/>
    <cellStyle name="Normal 3 7 6 3 2 2 4 3" xfId="49659" xr:uid="{00000000-0005-0000-0000-0000E6B20000}"/>
    <cellStyle name="Normal 3 7 6 3 2 2 5" xfId="16312" xr:uid="{00000000-0005-0000-0000-0000E7B20000}"/>
    <cellStyle name="Normal 3 7 6 3 2 2 5 2" xfId="16313" xr:uid="{00000000-0005-0000-0000-0000E8B20000}"/>
    <cellStyle name="Normal 3 7 6 3 2 2 6" xfId="16314" xr:uid="{00000000-0005-0000-0000-0000E9B20000}"/>
    <cellStyle name="Normal 3 7 6 3 2 2 7" xfId="49660" xr:uid="{00000000-0005-0000-0000-0000EAB20000}"/>
    <cellStyle name="Normal 3 7 6 3 2 3" xfId="16315" xr:uid="{00000000-0005-0000-0000-0000EBB20000}"/>
    <cellStyle name="Normal 3 7 6 3 2 3 2" xfId="16316" xr:uid="{00000000-0005-0000-0000-0000ECB20000}"/>
    <cellStyle name="Normal 3 7 6 3 2 3 2 2" xfId="32782" xr:uid="{00000000-0005-0000-0000-0000EDB20000}"/>
    <cellStyle name="Normal 3 7 6 3 2 3 2 2 2" xfId="32783" xr:uid="{00000000-0005-0000-0000-0000EEB20000}"/>
    <cellStyle name="Normal 3 7 6 3 2 3 2 2 3" xfId="49661" xr:uid="{00000000-0005-0000-0000-0000EFB20000}"/>
    <cellStyle name="Normal 3 7 6 3 2 3 2 3" xfId="32784" xr:uid="{00000000-0005-0000-0000-0000F0B20000}"/>
    <cellStyle name="Normal 3 7 6 3 2 3 2 4" xfId="49662" xr:uid="{00000000-0005-0000-0000-0000F1B20000}"/>
    <cellStyle name="Normal 3 7 6 3 2 3 3" xfId="16317" xr:uid="{00000000-0005-0000-0000-0000F2B20000}"/>
    <cellStyle name="Normal 3 7 6 3 2 3 3 2" xfId="32785" xr:uid="{00000000-0005-0000-0000-0000F3B20000}"/>
    <cellStyle name="Normal 3 7 6 3 2 3 3 3" xfId="49663" xr:uid="{00000000-0005-0000-0000-0000F4B20000}"/>
    <cellStyle name="Normal 3 7 6 3 2 3 4" xfId="32786" xr:uid="{00000000-0005-0000-0000-0000F5B20000}"/>
    <cellStyle name="Normal 3 7 6 3 2 3 5" xfId="49664" xr:uid="{00000000-0005-0000-0000-0000F6B20000}"/>
    <cellStyle name="Normal 3 7 6 3 2 4" xfId="16318" xr:uid="{00000000-0005-0000-0000-0000F7B20000}"/>
    <cellStyle name="Normal 3 7 6 3 2 4 2" xfId="16319" xr:uid="{00000000-0005-0000-0000-0000F8B20000}"/>
    <cellStyle name="Normal 3 7 6 3 2 4 2 2" xfId="32787" xr:uid="{00000000-0005-0000-0000-0000F9B20000}"/>
    <cellStyle name="Normal 3 7 6 3 2 4 2 3" xfId="49665" xr:uid="{00000000-0005-0000-0000-0000FAB20000}"/>
    <cellStyle name="Normal 3 7 6 3 2 4 3" xfId="32788" xr:uid="{00000000-0005-0000-0000-0000FBB20000}"/>
    <cellStyle name="Normal 3 7 6 3 2 4 4" xfId="49666" xr:uid="{00000000-0005-0000-0000-0000FCB20000}"/>
    <cellStyle name="Normal 3 7 6 3 2 5" xfId="16320" xr:uid="{00000000-0005-0000-0000-0000FDB20000}"/>
    <cellStyle name="Normal 3 7 6 3 2 5 2" xfId="16321" xr:uid="{00000000-0005-0000-0000-0000FEB20000}"/>
    <cellStyle name="Normal 3 7 6 3 2 5 3" xfId="49667" xr:uid="{00000000-0005-0000-0000-0000FFB20000}"/>
    <cellStyle name="Normal 3 7 6 3 2 6" xfId="16322" xr:uid="{00000000-0005-0000-0000-000000B30000}"/>
    <cellStyle name="Normal 3 7 6 3 2 6 2" xfId="16323" xr:uid="{00000000-0005-0000-0000-000001B30000}"/>
    <cellStyle name="Normal 3 7 6 3 2 7" xfId="16324" xr:uid="{00000000-0005-0000-0000-000002B30000}"/>
    <cellStyle name="Normal 3 7 6 3 2 8" xfId="49668" xr:uid="{00000000-0005-0000-0000-000003B30000}"/>
    <cellStyle name="Normal 3 7 6 3 3" xfId="16325" xr:uid="{00000000-0005-0000-0000-000004B30000}"/>
    <cellStyle name="Normal 3 7 6 3 3 2" xfId="16326" xr:uid="{00000000-0005-0000-0000-000005B30000}"/>
    <cellStyle name="Normal 3 7 6 3 3 2 2" xfId="16327" xr:uid="{00000000-0005-0000-0000-000006B30000}"/>
    <cellStyle name="Normal 3 7 6 3 3 2 2 2" xfId="32789" xr:uid="{00000000-0005-0000-0000-000007B30000}"/>
    <cellStyle name="Normal 3 7 6 3 3 2 2 2 2" xfId="32790" xr:uid="{00000000-0005-0000-0000-000008B30000}"/>
    <cellStyle name="Normal 3 7 6 3 3 2 2 2 3" xfId="49669" xr:uid="{00000000-0005-0000-0000-000009B30000}"/>
    <cellStyle name="Normal 3 7 6 3 3 2 2 3" xfId="32791" xr:uid="{00000000-0005-0000-0000-00000AB30000}"/>
    <cellStyle name="Normal 3 7 6 3 3 2 2 4" xfId="49670" xr:uid="{00000000-0005-0000-0000-00000BB30000}"/>
    <cellStyle name="Normal 3 7 6 3 3 2 3" xfId="16328" xr:uid="{00000000-0005-0000-0000-00000CB30000}"/>
    <cellStyle name="Normal 3 7 6 3 3 2 3 2" xfId="32792" xr:uid="{00000000-0005-0000-0000-00000DB30000}"/>
    <cellStyle name="Normal 3 7 6 3 3 2 3 3" xfId="49671" xr:uid="{00000000-0005-0000-0000-00000EB30000}"/>
    <cellStyle name="Normal 3 7 6 3 3 2 4" xfId="32793" xr:uid="{00000000-0005-0000-0000-00000FB30000}"/>
    <cellStyle name="Normal 3 7 6 3 3 2 5" xfId="49672" xr:uid="{00000000-0005-0000-0000-000010B30000}"/>
    <cellStyle name="Normal 3 7 6 3 3 3" xfId="16329" xr:uid="{00000000-0005-0000-0000-000011B30000}"/>
    <cellStyle name="Normal 3 7 6 3 3 3 2" xfId="16330" xr:uid="{00000000-0005-0000-0000-000012B30000}"/>
    <cellStyle name="Normal 3 7 6 3 3 3 2 2" xfId="32794" xr:uid="{00000000-0005-0000-0000-000013B30000}"/>
    <cellStyle name="Normal 3 7 6 3 3 3 2 3" xfId="49673" xr:uid="{00000000-0005-0000-0000-000014B30000}"/>
    <cellStyle name="Normal 3 7 6 3 3 3 3" xfId="32795" xr:uid="{00000000-0005-0000-0000-000015B30000}"/>
    <cellStyle name="Normal 3 7 6 3 3 3 4" xfId="49674" xr:uid="{00000000-0005-0000-0000-000016B30000}"/>
    <cellStyle name="Normal 3 7 6 3 3 4" xfId="16331" xr:uid="{00000000-0005-0000-0000-000017B30000}"/>
    <cellStyle name="Normal 3 7 6 3 3 4 2" xfId="16332" xr:uid="{00000000-0005-0000-0000-000018B30000}"/>
    <cellStyle name="Normal 3 7 6 3 3 4 3" xfId="49675" xr:uid="{00000000-0005-0000-0000-000019B30000}"/>
    <cellStyle name="Normal 3 7 6 3 3 5" xfId="16333" xr:uid="{00000000-0005-0000-0000-00001AB30000}"/>
    <cellStyle name="Normal 3 7 6 3 3 5 2" xfId="16334" xr:uid="{00000000-0005-0000-0000-00001BB30000}"/>
    <cellStyle name="Normal 3 7 6 3 3 6" xfId="16335" xr:uid="{00000000-0005-0000-0000-00001CB30000}"/>
    <cellStyle name="Normal 3 7 6 3 3 7" xfId="49676" xr:uid="{00000000-0005-0000-0000-00001DB30000}"/>
    <cellStyle name="Normal 3 7 6 3 4" xfId="16336" xr:uid="{00000000-0005-0000-0000-00001EB30000}"/>
    <cellStyle name="Normal 3 7 6 3 4 2" xfId="16337" xr:uid="{00000000-0005-0000-0000-00001FB30000}"/>
    <cellStyle name="Normal 3 7 6 3 4 2 2" xfId="32796" xr:uid="{00000000-0005-0000-0000-000020B30000}"/>
    <cellStyle name="Normal 3 7 6 3 4 2 2 2" xfId="32797" xr:uid="{00000000-0005-0000-0000-000021B30000}"/>
    <cellStyle name="Normal 3 7 6 3 4 2 2 2 2" xfId="32798" xr:uid="{00000000-0005-0000-0000-000022B30000}"/>
    <cellStyle name="Normal 3 7 6 3 4 2 2 2 3" xfId="49677" xr:uid="{00000000-0005-0000-0000-000023B30000}"/>
    <cellStyle name="Normal 3 7 6 3 4 2 2 3" xfId="32799" xr:uid="{00000000-0005-0000-0000-000024B30000}"/>
    <cellStyle name="Normal 3 7 6 3 4 2 2 4" xfId="49678" xr:uid="{00000000-0005-0000-0000-000025B30000}"/>
    <cellStyle name="Normal 3 7 6 3 4 2 3" xfId="32800" xr:uid="{00000000-0005-0000-0000-000026B30000}"/>
    <cellStyle name="Normal 3 7 6 3 4 2 3 2" xfId="32801" xr:uid="{00000000-0005-0000-0000-000027B30000}"/>
    <cellStyle name="Normal 3 7 6 3 4 2 3 3" xfId="49679" xr:uid="{00000000-0005-0000-0000-000028B30000}"/>
    <cellStyle name="Normal 3 7 6 3 4 2 4" xfId="32802" xr:uid="{00000000-0005-0000-0000-000029B30000}"/>
    <cellStyle name="Normal 3 7 6 3 4 2 5" xfId="49680" xr:uid="{00000000-0005-0000-0000-00002AB30000}"/>
    <cellStyle name="Normal 3 7 6 3 4 3" xfId="16338" xr:uid="{00000000-0005-0000-0000-00002BB30000}"/>
    <cellStyle name="Normal 3 7 6 3 4 3 2" xfId="32803" xr:uid="{00000000-0005-0000-0000-00002CB30000}"/>
    <cellStyle name="Normal 3 7 6 3 4 3 2 2" xfId="32804" xr:uid="{00000000-0005-0000-0000-00002DB30000}"/>
    <cellStyle name="Normal 3 7 6 3 4 3 2 3" xfId="49681" xr:uid="{00000000-0005-0000-0000-00002EB30000}"/>
    <cellStyle name="Normal 3 7 6 3 4 3 3" xfId="32805" xr:uid="{00000000-0005-0000-0000-00002FB30000}"/>
    <cellStyle name="Normal 3 7 6 3 4 3 4" xfId="49682" xr:uid="{00000000-0005-0000-0000-000030B30000}"/>
    <cellStyle name="Normal 3 7 6 3 4 4" xfId="32806" xr:uid="{00000000-0005-0000-0000-000031B30000}"/>
    <cellStyle name="Normal 3 7 6 3 4 4 2" xfId="32807" xr:uid="{00000000-0005-0000-0000-000032B30000}"/>
    <cellStyle name="Normal 3 7 6 3 4 4 3" xfId="49683" xr:uid="{00000000-0005-0000-0000-000033B30000}"/>
    <cellStyle name="Normal 3 7 6 3 4 5" xfId="32808" xr:uid="{00000000-0005-0000-0000-000034B30000}"/>
    <cellStyle name="Normal 3 7 6 3 4 6" xfId="49684" xr:uid="{00000000-0005-0000-0000-000035B30000}"/>
    <cellStyle name="Normal 3 7 6 3 5" xfId="16339" xr:uid="{00000000-0005-0000-0000-000036B30000}"/>
    <cellStyle name="Normal 3 7 6 3 5 2" xfId="16340" xr:uid="{00000000-0005-0000-0000-000037B30000}"/>
    <cellStyle name="Normal 3 7 6 3 5 2 2" xfId="32809" xr:uid="{00000000-0005-0000-0000-000038B30000}"/>
    <cellStyle name="Normal 3 7 6 3 5 2 2 2" xfId="32810" xr:uid="{00000000-0005-0000-0000-000039B30000}"/>
    <cellStyle name="Normal 3 7 6 3 5 2 2 3" xfId="49685" xr:uid="{00000000-0005-0000-0000-00003AB30000}"/>
    <cellStyle name="Normal 3 7 6 3 5 2 3" xfId="32811" xr:uid="{00000000-0005-0000-0000-00003BB30000}"/>
    <cellStyle name="Normal 3 7 6 3 5 2 4" xfId="49686" xr:uid="{00000000-0005-0000-0000-00003CB30000}"/>
    <cellStyle name="Normal 3 7 6 3 5 3" xfId="32812" xr:uid="{00000000-0005-0000-0000-00003DB30000}"/>
    <cellStyle name="Normal 3 7 6 3 5 3 2" xfId="32813" xr:uid="{00000000-0005-0000-0000-00003EB30000}"/>
    <cellStyle name="Normal 3 7 6 3 5 3 3" xfId="49687" xr:uid="{00000000-0005-0000-0000-00003FB30000}"/>
    <cellStyle name="Normal 3 7 6 3 5 4" xfId="32814" xr:uid="{00000000-0005-0000-0000-000040B30000}"/>
    <cellStyle name="Normal 3 7 6 3 5 5" xfId="49688" xr:uid="{00000000-0005-0000-0000-000041B30000}"/>
    <cellStyle name="Normal 3 7 6 3 6" xfId="16341" xr:uid="{00000000-0005-0000-0000-000042B30000}"/>
    <cellStyle name="Normal 3 7 6 3 6 2" xfId="16342" xr:uid="{00000000-0005-0000-0000-000043B30000}"/>
    <cellStyle name="Normal 3 7 6 3 6 2 2" xfId="32815" xr:uid="{00000000-0005-0000-0000-000044B30000}"/>
    <cellStyle name="Normal 3 7 6 3 6 2 3" xfId="49689" xr:uid="{00000000-0005-0000-0000-000045B30000}"/>
    <cellStyle name="Normal 3 7 6 3 6 3" xfId="32816" xr:uid="{00000000-0005-0000-0000-000046B30000}"/>
    <cellStyle name="Normal 3 7 6 3 6 4" xfId="49690" xr:uid="{00000000-0005-0000-0000-000047B30000}"/>
    <cellStyle name="Normal 3 7 6 3 7" xfId="16343" xr:uid="{00000000-0005-0000-0000-000048B30000}"/>
    <cellStyle name="Normal 3 7 6 3 7 2" xfId="16344" xr:uid="{00000000-0005-0000-0000-000049B30000}"/>
    <cellStyle name="Normal 3 7 6 3 7 3" xfId="49691" xr:uid="{00000000-0005-0000-0000-00004AB30000}"/>
    <cellStyle name="Normal 3 7 6 3 8" xfId="16345" xr:uid="{00000000-0005-0000-0000-00004BB30000}"/>
    <cellStyle name="Normal 3 7 6 3 8 2" xfId="49692" xr:uid="{00000000-0005-0000-0000-00004CB30000}"/>
    <cellStyle name="Normal 3 7 6 3 9" xfId="49693" xr:uid="{00000000-0005-0000-0000-00004DB30000}"/>
    <cellStyle name="Normal 3 7 6 4" xfId="16346" xr:uid="{00000000-0005-0000-0000-00004EB30000}"/>
    <cellStyle name="Normal 3 7 6 4 10" xfId="49694" xr:uid="{00000000-0005-0000-0000-00004FB30000}"/>
    <cellStyle name="Normal 3 7 6 4 2" xfId="16347" xr:uid="{00000000-0005-0000-0000-000050B30000}"/>
    <cellStyle name="Normal 3 7 6 4 2 2" xfId="16348" xr:uid="{00000000-0005-0000-0000-000051B30000}"/>
    <cellStyle name="Normal 3 7 6 4 2 2 2" xfId="16349" xr:uid="{00000000-0005-0000-0000-000052B30000}"/>
    <cellStyle name="Normal 3 7 6 4 2 2 2 2" xfId="32817" xr:uid="{00000000-0005-0000-0000-000053B30000}"/>
    <cellStyle name="Normal 3 7 6 4 2 2 2 2 2" xfId="32818" xr:uid="{00000000-0005-0000-0000-000054B30000}"/>
    <cellStyle name="Normal 3 7 6 4 2 2 2 2 3" xfId="49695" xr:uid="{00000000-0005-0000-0000-000055B30000}"/>
    <cellStyle name="Normal 3 7 6 4 2 2 2 3" xfId="32819" xr:uid="{00000000-0005-0000-0000-000056B30000}"/>
    <cellStyle name="Normal 3 7 6 4 2 2 2 4" xfId="49696" xr:uid="{00000000-0005-0000-0000-000057B30000}"/>
    <cellStyle name="Normal 3 7 6 4 2 2 3" xfId="16350" xr:uid="{00000000-0005-0000-0000-000058B30000}"/>
    <cellStyle name="Normal 3 7 6 4 2 2 3 2" xfId="32820" xr:uid="{00000000-0005-0000-0000-000059B30000}"/>
    <cellStyle name="Normal 3 7 6 4 2 2 3 3" xfId="49697" xr:uid="{00000000-0005-0000-0000-00005AB30000}"/>
    <cellStyle name="Normal 3 7 6 4 2 2 4" xfId="32821" xr:uid="{00000000-0005-0000-0000-00005BB30000}"/>
    <cellStyle name="Normal 3 7 6 4 2 2 5" xfId="49698" xr:uid="{00000000-0005-0000-0000-00005CB30000}"/>
    <cellStyle name="Normal 3 7 6 4 2 3" xfId="16351" xr:uid="{00000000-0005-0000-0000-00005DB30000}"/>
    <cellStyle name="Normal 3 7 6 4 2 3 2" xfId="16352" xr:uid="{00000000-0005-0000-0000-00005EB30000}"/>
    <cellStyle name="Normal 3 7 6 4 2 3 2 2" xfId="32822" xr:uid="{00000000-0005-0000-0000-00005FB30000}"/>
    <cellStyle name="Normal 3 7 6 4 2 3 2 3" xfId="49699" xr:uid="{00000000-0005-0000-0000-000060B30000}"/>
    <cellStyle name="Normal 3 7 6 4 2 3 3" xfId="32823" xr:uid="{00000000-0005-0000-0000-000061B30000}"/>
    <cellStyle name="Normal 3 7 6 4 2 3 4" xfId="49700" xr:uid="{00000000-0005-0000-0000-000062B30000}"/>
    <cellStyle name="Normal 3 7 6 4 2 4" xfId="16353" xr:uid="{00000000-0005-0000-0000-000063B30000}"/>
    <cellStyle name="Normal 3 7 6 4 2 4 2" xfId="16354" xr:uid="{00000000-0005-0000-0000-000064B30000}"/>
    <cellStyle name="Normal 3 7 6 4 2 4 3" xfId="49701" xr:uid="{00000000-0005-0000-0000-000065B30000}"/>
    <cellStyle name="Normal 3 7 6 4 2 5" xfId="16355" xr:uid="{00000000-0005-0000-0000-000066B30000}"/>
    <cellStyle name="Normal 3 7 6 4 2 5 2" xfId="16356" xr:uid="{00000000-0005-0000-0000-000067B30000}"/>
    <cellStyle name="Normal 3 7 6 4 2 6" xfId="16357" xr:uid="{00000000-0005-0000-0000-000068B30000}"/>
    <cellStyle name="Normal 3 7 6 4 2 7" xfId="49702" xr:uid="{00000000-0005-0000-0000-000069B30000}"/>
    <cellStyle name="Normal 3 7 6 4 3" xfId="16358" xr:uid="{00000000-0005-0000-0000-00006AB30000}"/>
    <cellStyle name="Normal 3 7 6 4 3 2" xfId="16359" xr:uid="{00000000-0005-0000-0000-00006BB30000}"/>
    <cellStyle name="Normal 3 7 6 4 3 2 2" xfId="32824" xr:uid="{00000000-0005-0000-0000-00006CB30000}"/>
    <cellStyle name="Normal 3 7 6 4 3 2 2 2" xfId="32825" xr:uid="{00000000-0005-0000-0000-00006DB30000}"/>
    <cellStyle name="Normal 3 7 6 4 3 2 2 2 2" xfId="32826" xr:uid="{00000000-0005-0000-0000-00006EB30000}"/>
    <cellStyle name="Normal 3 7 6 4 3 2 2 2 3" xfId="49703" xr:uid="{00000000-0005-0000-0000-00006FB30000}"/>
    <cellStyle name="Normal 3 7 6 4 3 2 2 3" xfId="32827" xr:uid="{00000000-0005-0000-0000-000070B30000}"/>
    <cellStyle name="Normal 3 7 6 4 3 2 2 4" xfId="49704" xr:uid="{00000000-0005-0000-0000-000071B30000}"/>
    <cellStyle name="Normal 3 7 6 4 3 2 3" xfId="32828" xr:uid="{00000000-0005-0000-0000-000072B30000}"/>
    <cellStyle name="Normal 3 7 6 4 3 2 3 2" xfId="32829" xr:uid="{00000000-0005-0000-0000-000073B30000}"/>
    <cellStyle name="Normal 3 7 6 4 3 2 3 3" xfId="49705" xr:uid="{00000000-0005-0000-0000-000074B30000}"/>
    <cellStyle name="Normal 3 7 6 4 3 2 4" xfId="32830" xr:uid="{00000000-0005-0000-0000-000075B30000}"/>
    <cellStyle name="Normal 3 7 6 4 3 2 5" xfId="49706" xr:uid="{00000000-0005-0000-0000-000076B30000}"/>
    <cellStyle name="Normal 3 7 6 4 3 3" xfId="16360" xr:uid="{00000000-0005-0000-0000-000077B30000}"/>
    <cellStyle name="Normal 3 7 6 4 3 3 2" xfId="32831" xr:uid="{00000000-0005-0000-0000-000078B30000}"/>
    <cellStyle name="Normal 3 7 6 4 3 3 2 2" xfId="32832" xr:uid="{00000000-0005-0000-0000-000079B30000}"/>
    <cellStyle name="Normal 3 7 6 4 3 3 2 3" xfId="49707" xr:uid="{00000000-0005-0000-0000-00007AB30000}"/>
    <cellStyle name="Normal 3 7 6 4 3 3 3" xfId="32833" xr:uid="{00000000-0005-0000-0000-00007BB30000}"/>
    <cellStyle name="Normal 3 7 6 4 3 3 4" xfId="49708" xr:uid="{00000000-0005-0000-0000-00007CB30000}"/>
    <cellStyle name="Normal 3 7 6 4 3 4" xfId="32834" xr:uid="{00000000-0005-0000-0000-00007DB30000}"/>
    <cellStyle name="Normal 3 7 6 4 3 4 2" xfId="32835" xr:uid="{00000000-0005-0000-0000-00007EB30000}"/>
    <cellStyle name="Normal 3 7 6 4 3 4 3" xfId="49709" xr:uid="{00000000-0005-0000-0000-00007FB30000}"/>
    <cellStyle name="Normal 3 7 6 4 3 5" xfId="32836" xr:uid="{00000000-0005-0000-0000-000080B30000}"/>
    <cellStyle name="Normal 3 7 6 4 3 6" xfId="49710" xr:uid="{00000000-0005-0000-0000-000081B30000}"/>
    <cellStyle name="Normal 3 7 6 4 4" xfId="16361" xr:uid="{00000000-0005-0000-0000-000082B30000}"/>
    <cellStyle name="Normal 3 7 6 4 4 2" xfId="16362" xr:uid="{00000000-0005-0000-0000-000083B30000}"/>
    <cellStyle name="Normal 3 7 6 4 4 2 2" xfId="32837" xr:uid="{00000000-0005-0000-0000-000084B30000}"/>
    <cellStyle name="Normal 3 7 6 4 4 2 2 2" xfId="32838" xr:uid="{00000000-0005-0000-0000-000085B30000}"/>
    <cellStyle name="Normal 3 7 6 4 4 2 2 3" xfId="49711" xr:uid="{00000000-0005-0000-0000-000086B30000}"/>
    <cellStyle name="Normal 3 7 6 4 4 2 3" xfId="32839" xr:uid="{00000000-0005-0000-0000-000087B30000}"/>
    <cellStyle name="Normal 3 7 6 4 4 2 4" xfId="49712" xr:uid="{00000000-0005-0000-0000-000088B30000}"/>
    <cellStyle name="Normal 3 7 6 4 4 3" xfId="32840" xr:uid="{00000000-0005-0000-0000-000089B30000}"/>
    <cellStyle name="Normal 3 7 6 4 4 3 2" xfId="32841" xr:uid="{00000000-0005-0000-0000-00008AB30000}"/>
    <cellStyle name="Normal 3 7 6 4 4 3 3" xfId="49713" xr:uid="{00000000-0005-0000-0000-00008BB30000}"/>
    <cellStyle name="Normal 3 7 6 4 4 4" xfId="32842" xr:uid="{00000000-0005-0000-0000-00008CB30000}"/>
    <cellStyle name="Normal 3 7 6 4 4 5" xfId="49714" xr:uid="{00000000-0005-0000-0000-00008DB30000}"/>
    <cellStyle name="Normal 3 7 6 4 5" xfId="16363" xr:uid="{00000000-0005-0000-0000-00008EB30000}"/>
    <cellStyle name="Normal 3 7 6 4 5 2" xfId="16364" xr:uid="{00000000-0005-0000-0000-00008FB30000}"/>
    <cellStyle name="Normal 3 7 6 4 5 2 2" xfId="32843" xr:uid="{00000000-0005-0000-0000-000090B30000}"/>
    <cellStyle name="Normal 3 7 6 4 5 2 3" xfId="49715" xr:uid="{00000000-0005-0000-0000-000091B30000}"/>
    <cellStyle name="Normal 3 7 6 4 5 3" xfId="32844" xr:uid="{00000000-0005-0000-0000-000092B30000}"/>
    <cellStyle name="Normal 3 7 6 4 5 4" xfId="49716" xr:uid="{00000000-0005-0000-0000-000093B30000}"/>
    <cellStyle name="Normal 3 7 6 4 6" xfId="16365" xr:uid="{00000000-0005-0000-0000-000094B30000}"/>
    <cellStyle name="Normal 3 7 6 4 6 2" xfId="16366" xr:uid="{00000000-0005-0000-0000-000095B30000}"/>
    <cellStyle name="Normal 3 7 6 4 6 3" xfId="49717" xr:uid="{00000000-0005-0000-0000-000096B30000}"/>
    <cellStyle name="Normal 3 7 6 4 7" xfId="16367" xr:uid="{00000000-0005-0000-0000-000097B30000}"/>
    <cellStyle name="Normal 3 7 6 4 7 2" xfId="49718" xr:uid="{00000000-0005-0000-0000-000098B30000}"/>
    <cellStyle name="Normal 3 7 6 4 8" xfId="49719" xr:uid="{00000000-0005-0000-0000-000099B30000}"/>
    <cellStyle name="Normal 3 7 6 4 9" xfId="49720" xr:uid="{00000000-0005-0000-0000-00009AB30000}"/>
    <cellStyle name="Normal 3 7 6 5" xfId="16368" xr:uid="{00000000-0005-0000-0000-00009BB30000}"/>
    <cellStyle name="Normal 3 7 6 5 2" xfId="16369" xr:uid="{00000000-0005-0000-0000-00009CB30000}"/>
    <cellStyle name="Normal 3 7 6 5 2 2" xfId="16370" xr:uid="{00000000-0005-0000-0000-00009DB30000}"/>
    <cellStyle name="Normal 3 7 6 5 2 2 2" xfId="32845" xr:uid="{00000000-0005-0000-0000-00009EB30000}"/>
    <cellStyle name="Normal 3 7 6 5 2 2 2 2" xfId="32846" xr:uid="{00000000-0005-0000-0000-00009FB30000}"/>
    <cellStyle name="Normal 3 7 6 5 2 2 2 3" xfId="49721" xr:uid="{00000000-0005-0000-0000-0000A0B30000}"/>
    <cellStyle name="Normal 3 7 6 5 2 2 3" xfId="32847" xr:uid="{00000000-0005-0000-0000-0000A1B30000}"/>
    <cellStyle name="Normal 3 7 6 5 2 2 4" xfId="49722" xr:uid="{00000000-0005-0000-0000-0000A2B30000}"/>
    <cellStyle name="Normal 3 7 6 5 2 3" xfId="16371" xr:uid="{00000000-0005-0000-0000-0000A3B30000}"/>
    <cellStyle name="Normal 3 7 6 5 2 3 2" xfId="32848" xr:uid="{00000000-0005-0000-0000-0000A4B30000}"/>
    <cellStyle name="Normal 3 7 6 5 2 3 3" xfId="49723" xr:uid="{00000000-0005-0000-0000-0000A5B30000}"/>
    <cellStyle name="Normal 3 7 6 5 2 4" xfId="32849" xr:uid="{00000000-0005-0000-0000-0000A6B30000}"/>
    <cellStyle name="Normal 3 7 6 5 2 5" xfId="49724" xr:uid="{00000000-0005-0000-0000-0000A7B30000}"/>
    <cellStyle name="Normal 3 7 6 5 2 6" xfId="49725" xr:uid="{00000000-0005-0000-0000-0000A8B30000}"/>
    <cellStyle name="Normal 3 7 6 5 3" xfId="16372" xr:uid="{00000000-0005-0000-0000-0000A9B30000}"/>
    <cellStyle name="Normal 3 7 6 5 3 2" xfId="16373" xr:uid="{00000000-0005-0000-0000-0000AAB30000}"/>
    <cellStyle name="Normal 3 7 6 5 3 2 2" xfId="32850" xr:uid="{00000000-0005-0000-0000-0000ABB30000}"/>
    <cellStyle name="Normal 3 7 6 5 3 2 3" xfId="49726" xr:uid="{00000000-0005-0000-0000-0000ACB30000}"/>
    <cellStyle name="Normal 3 7 6 5 3 3" xfId="32851" xr:uid="{00000000-0005-0000-0000-0000ADB30000}"/>
    <cellStyle name="Normal 3 7 6 5 3 4" xfId="49727" xr:uid="{00000000-0005-0000-0000-0000AEB30000}"/>
    <cellStyle name="Normal 3 7 6 5 4" xfId="16374" xr:uid="{00000000-0005-0000-0000-0000AFB30000}"/>
    <cellStyle name="Normal 3 7 6 5 4 2" xfId="16375" xr:uid="{00000000-0005-0000-0000-0000B0B30000}"/>
    <cellStyle name="Normal 3 7 6 5 4 3" xfId="49728" xr:uid="{00000000-0005-0000-0000-0000B1B30000}"/>
    <cellStyle name="Normal 3 7 6 5 5" xfId="16376" xr:uid="{00000000-0005-0000-0000-0000B2B30000}"/>
    <cellStyle name="Normal 3 7 6 5 5 2" xfId="16377" xr:uid="{00000000-0005-0000-0000-0000B3B30000}"/>
    <cellStyle name="Normal 3 7 6 5 6" xfId="16378" xr:uid="{00000000-0005-0000-0000-0000B4B30000}"/>
    <cellStyle name="Normal 3 7 6 5 7" xfId="49729" xr:uid="{00000000-0005-0000-0000-0000B5B30000}"/>
    <cellStyle name="Normal 3 7 6 6" xfId="16379" xr:uid="{00000000-0005-0000-0000-0000B6B30000}"/>
    <cellStyle name="Normal 3 7 6 6 2" xfId="16380" xr:uid="{00000000-0005-0000-0000-0000B7B30000}"/>
    <cellStyle name="Normal 3 7 6 6 2 2" xfId="32852" xr:uid="{00000000-0005-0000-0000-0000B8B30000}"/>
    <cellStyle name="Normal 3 7 6 6 2 2 2" xfId="32853" xr:uid="{00000000-0005-0000-0000-0000B9B30000}"/>
    <cellStyle name="Normal 3 7 6 6 2 2 2 2" xfId="32854" xr:uid="{00000000-0005-0000-0000-0000BAB30000}"/>
    <cellStyle name="Normal 3 7 6 6 2 2 2 3" xfId="49730" xr:uid="{00000000-0005-0000-0000-0000BBB30000}"/>
    <cellStyle name="Normal 3 7 6 6 2 2 3" xfId="32855" xr:uid="{00000000-0005-0000-0000-0000BCB30000}"/>
    <cellStyle name="Normal 3 7 6 6 2 2 4" xfId="49731" xr:uid="{00000000-0005-0000-0000-0000BDB30000}"/>
    <cellStyle name="Normal 3 7 6 6 2 3" xfId="32856" xr:uid="{00000000-0005-0000-0000-0000BEB30000}"/>
    <cellStyle name="Normal 3 7 6 6 2 3 2" xfId="32857" xr:uid="{00000000-0005-0000-0000-0000BFB30000}"/>
    <cellStyle name="Normal 3 7 6 6 2 3 3" xfId="49732" xr:uid="{00000000-0005-0000-0000-0000C0B30000}"/>
    <cellStyle name="Normal 3 7 6 6 2 4" xfId="32858" xr:uid="{00000000-0005-0000-0000-0000C1B30000}"/>
    <cellStyle name="Normal 3 7 6 6 2 5" xfId="49733" xr:uid="{00000000-0005-0000-0000-0000C2B30000}"/>
    <cellStyle name="Normal 3 7 6 6 3" xfId="16381" xr:uid="{00000000-0005-0000-0000-0000C3B30000}"/>
    <cellStyle name="Normal 3 7 6 6 3 2" xfId="32859" xr:uid="{00000000-0005-0000-0000-0000C4B30000}"/>
    <cellStyle name="Normal 3 7 6 6 3 2 2" xfId="32860" xr:uid="{00000000-0005-0000-0000-0000C5B30000}"/>
    <cellStyle name="Normal 3 7 6 6 3 2 3" xfId="49734" xr:uid="{00000000-0005-0000-0000-0000C6B30000}"/>
    <cellStyle name="Normal 3 7 6 6 3 3" xfId="32861" xr:uid="{00000000-0005-0000-0000-0000C7B30000}"/>
    <cellStyle name="Normal 3 7 6 6 3 4" xfId="49735" xr:uid="{00000000-0005-0000-0000-0000C8B30000}"/>
    <cellStyle name="Normal 3 7 6 6 4" xfId="32862" xr:uid="{00000000-0005-0000-0000-0000C9B30000}"/>
    <cellStyle name="Normal 3 7 6 6 4 2" xfId="32863" xr:uid="{00000000-0005-0000-0000-0000CAB30000}"/>
    <cellStyle name="Normal 3 7 6 6 4 3" xfId="49736" xr:uid="{00000000-0005-0000-0000-0000CBB30000}"/>
    <cellStyle name="Normal 3 7 6 6 5" xfId="32864" xr:uid="{00000000-0005-0000-0000-0000CCB30000}"/>
    <cellStyle name="Normal 3 7 6 6 6" xfId="49737" xr:uid="{00000000-0005-0000-0000-0000CDB30000}"/>
    <cellStyle name="Normal 3 7 6 6 7" xfId="49738" xr:uid="{00000000-0005-0000-0000-0000CEB30000}"/>
    <cellStyle name="Normal 3 7 6 7" xfId="16382" xr:uid="{00000000-0005-0000-0000-0000CFB30000}"/>
    <cellStyle name="Normal 3 7 6 7 2" xfId="16383" xr:uid="{00000000-0005-0000-0000-0000D0B30000}"/>
    <cellStyle name="Normal 3 7 6 7 2 2" xfId="32865" xr:uid="{00000000-0005-0000-0000-0000D1B30000}"/>
    <cellStyle name="Normal 3 7 6 7 2 2 2" xfId="32866" xr:uid="{00000000-0005-0000-0000-0000D2B30000}"/>
    <cellStyle name="Normal 3 7 6 7 2 2 3" xfId="49739" xr:uid="{00000000-0005-0000-0000-0000D3B30000}"/>
    <cellStyle name="Normal 3 7 6 7 2 3" xfId="32867" xr:uid="{00000000-0005-0000-0000-0000D4B30000}"/>
    <cellStyle name="Normal 3 7 6 7 2 4" xfId="49740" xr:uid="{00000000-0005-0000-0000-0000D5B30000}"/>
    <cellStyle name="Normal 3 7 6 7 3" xfId="16384" xr:uid="{00000000-0005-0000-0000-0000D6B30000}"/>
    <cellStyle name="Normal 3 7 6 7 3 2" xfId="32868" xr:uid="{00000000-0005-0000-0000-0000D7B30000}"/>
    <cellStyle name="Normal 3 7 6 7 3 3" xfId="49741" xr:uid="{00000000-0005-0000-0000-0000D8B30000}"/>
    <cellStyle name="Normal 3 7 6 7 4" xfId="32869" xr:uid="{00000000-0005-0000-0000-0000D9B30000}"/>
    <cellStyle name="Normal 3 7 6 7 5" xfId="49742" xr:uid="{00000000-0005-0000-0000-0000DAB30000}"/>
    <cellStyle name="Normal 3 7 6 8" xfId="16385" xr:uid="{00000000-0005-0000-0000-0000DBB30000}"/>
    <cellStyle name="Normal 3 7 6 8 2" xfId="16386" xr:uid="{00000000-0005-0000-0000-0000DCB30000}"/>
    <cellStyle name="Normal 3 7 6 8 2 2" xfId="32870" xr:uid="{00000000-0005-0000-0000-0000DDB30000}"/>
    <cellStyle name="Normal 3 7 6 8 2 2 2" xfId="32871" xr:uid="{00000000-0005-0000-0000-0000DEB30000}"/>
    <cellStyle name="Normal 3 7 6 8 2 2 3" xfId="49743" xr:uid="{00000000-0005-0000-0000-0000DFB30000}"/>
    <cellStyle name="Normal 3 7 6 8 2 3" xfId="32872" xr:uid="{00000000-0005-0000-0000-0000E0B30000}"/>
    <cellStyle name="Normal 3 7 6 8 2 4" xfId="49744" xr:uid="{00000000-0005-0000-0000-0000E1B30000}"/>
    <cellStyle name="Normal 3 7 6 8 3" xfId="32873" xr:uid="{00000000-0005-0000-0000-0000E2B30000}"/>
    <cellStyle name="Normal 3 7 6 8 3 2" xfId="32874" xr:uid="{00000000-0005-0000-0000-0000E3B30000}"/>
    <cellStyle name="Normal 3 7 6 8 3 3" xfId="49745" xr:uid="{00000000-0005-0000-0000-0000E4B30000}"/>
    <cellStyle name="Normal 3 7 6 8 4" xfId="32875" xr:uid="{00000000-0005-0000-0000-0000E5B30000}"/>
    <cellStyle name="Normal 3 7 6 8 5" xfId="49746" xr:uid="{00000000-0005-0000-0000-0000E6B30000}"/>
    <cellStyle name="Normal 3 7 6 9" xfId="16387" xr:uid="{00000000-0005-0000-0000-0000E7B30000}"/>
    <cellStyle name="Normal 3 7 6 9 2" xfId="16388" xr:uid="{00000000-0005-0000-0000-0000E8B30000}"/>
    <cellStyle name="Normal 3 7 6 9 2 2" xfId="32876" xr:uid="{00000000-0005-0000-0000-0000E9B30000}"/>
    <cellStyle name="Normal 3 7 6 9 2 2 2" xfId="32877" xr:uid="{00000000-0005-0000-0000-0000EAB30000}"/>
    <cellStyle name="Normal 3 7 6 9 2 2 3" xfId="49747" xr:uid="{00000000-0005-0000-0000-0000EBB30000}"/>
    <cellStyle name="Normal 3 7 6 9 2 3" xfId="32878" xr:uid="{00000000-0005-0000-0000-0000ECB30000}"/>
    <cellStyle name="Normal 3 7 6 9 2 4" xfId="49748" xr:uid="{00000000-0005-0000-0000-0000EDB30000}"/>
    <cellStyle name="Normal 3 7 6 9 3" xfId="32879" xr:uid="{00000000-0005-0000-0000-0000EEB30000}"/>
    <cellStyle name="Normal 3 7 6 9 3 2" xfId="32880" xr:uid="{00000000-0005-0000-0000-0000EFB30000}"/>
    <cellStyle name="Normal 3 7 6 9 3 3" xfId="49749" xr:uid="{00000000-0005-0000-0000-0000F0B30000}"/>
    <cellStyle name="Normal 3 7 6 9 4" xfId="32881" xr:uid="{00000000-0005-0000-0000-0000F1B30000}"/>
    <cellStyle name="Normal 3 7 6 9 5" xfId="49750" xr:uid="{00000000-0005-0000-0000-0000F2B30000}"/>
    <cellStyle name="Normal 3 7 7" xfId="16389" xr:uid="{00000000-0005-0000-0000-0000F3B30000}"/>
    <cellStyle name="Normal 3 7 7 10" xfId="49751" xr:uid="{00000000-0005-0000-0000-0000F4B30000}"/>
    <cellStyle name="Normal 3 7 7 11" xfId="49752" xr:uid="{00000000-0005-0000-0000-0000F5B30000}"/>
    <cellStyle name="Normal 3 7 7 12" xfId="49753" xr:uid="{00000000-0005-0000-0000-0000F6B30000}"/>
    <cellStyle name="Normal 3 7 7 2" xfId="16390" xr:uid="{00000000-0005-0000-0000-0000F7B30000}"/>
    <cellStyle name="Normal 3 7 7 2 2" xfId="16391" xr:uid="{00000000-0005-0000-0000-0000F8B30000}"/>
    <cellStyle name="Normal 3 7 7 2 2 2" xfId="16392" xr:uid="{00000000-0005-0000-0000-0000F9B30000}"/>
    <cellStyle name="Normal 3 7 7 2 2 2 2" xfId="16393" xr:uid="{00000000-0005-0000-0000-0000FAB30000}"/>
    <cellStyle name="Normal 3 7 7 2 2 2 2 2" xfId="32882" xr:uid="{00000000-0005-0000-0000-0000FBB30000}"/>
    <cellStyle name="Normal 3 7 7 2 2 2 2 2 2" xfId="32883" xr:uid="{00000000-0005-0000-0000-0000FCB30000}"/>
    <cellStyle name="Normal 3 7 7 2 2 2 2 2 3" xfId="49754" xr:uid="{00000000-0005-0000-0000-0000FDB30000}"/>
    <cellStyle name="Normal 3 7 7 2 2 2 2 3" xfId="32884" xr:uid="{00000000-0005-0000-0000-0000FEB30000}"/>
    <cellStyle name="Normal 3 7 7 2 2 2 2 4" xfId="49755" xr:uid="{00000000-0005-0000-0000-0000FFB30000}"/>
    <cellStyle name="Normal 3 7 7 2 2 2 3" xfId="16394" xr:uid="{00000000-0005-0000-0000-000000B40000}"/>
    <cellStyle name="Normal 3 7 7 2 2 2 3 2" xfId="32885" xr:uid="{00000000-0005-0000-0000-000001B40000}"/>
    <cellStyle name="Normal 3 7 7 2 2 2 3 3" xfId="49756" xr:uid="{00000000-0005-0000-0000-000002B40000}"/>
    <cellStyle name="Normal 3 7 7 2 2 2 4" xfId="32886" xr:uid="{00000000-0005-0000-0000-000003B40000}"/>
    <cellStyle name="Normal 3 7 7 2 2 2 5" xfId="49757" xr:uid="{00000000-0005-0000-0000-000004B40000}"/>
    <cellStyle name="Normal 3 7 7 2 2 3" xfId="16395" xr:uid="{00000000-0005-0000-0000-000005B40000}"/>
    <cellStyle name="Normal 3 7 7 2 2 3 2" xfId="16396" xr:uid="{00000000-0005-0000-0000-000006B40000}"/>
    <cellStyle name="Normal 3 7 7 2 2 3 2 2" xfId="32887" xr:uid="{00000000-0005-0000-0000-000007B40000}"/>
    <cellStyle name="Normal 3 7 7 2 2 3 2 3" xfId="49758" xr:uid="{00000000-0005-0000-0000-000008B40000}"/>
    <cellStyle name="Normal 3 7 7 2 2 3 3" xfId="32888" xr:uid="{00000000-0005-0000-0000-000009B40000}"/>
    <cellStyle name="Normal 3 7 7 2 2 3 4" xfId="49759" xr:uid="{00000000-0005-0000-0000-00000AB40000}"/>
    <cellStyle name="Normal 3 7 7 2 2 4" xfId="16397" xr:uid="{00000000-0005-0000-0000-00000BB40000}"/>
    <cellStyle name="Normal 3 7 7 2 2 4 2" xfId="16398" xr:uid="{00000000-0005-0000-0000-00000CB40000}"/>
    <cellStyle name="Normal 3 7 7 2 2 4 3" xfId="49760" xr:uid="{00000000-0005-0000-0000-00000DB40000}"/>
    <cellStyle name="Normal 3 7 7 2 2 5" xfId="16399" xr:uid="{00000000-0005-0000-0000-00000EB40000}"/>
    <cellStyle name="Normal 3 7 7 2 2 5 2" xfId="16400" xr:uid="{00000000-0005-0000-0000-00000FB40000}"/>
    <cellStyle name="Normal 3 7 7 2 2 6" xfId="16401" xr:uid="{00000000-0005-0000-0000-000010B40000}"/>
    <cellStyle name="Normal 3 7 7 2 2 7" xfId="49761" xr:uid="{00000000-0005-0000-0000-000011B40000}"/>
    <cellStyle name="Normal 3 7 7 2 3" xfId="16402" xr:uid="{00000000-0005-0000-0000-000012B40000}"/>
    <cellStyle name="Normal 3 7 7 2 3 2" xfId="16403" xr:uid="{00000000-0005-0000-0000-000013B40000}"/>
    <cellStyle name="Normal 3 7 7 2 3 2 2" xfId="32889" xr:uid="{00000000-0005-0000-0000-000014B40000}"/>
    <cellStyle name="Normal 3 7 7 2 3 2 2 2" xfId="32890" xr:uid="{00000000-0005-0000-0000-000015B40000}"/>
    <cellStyle name="Normal 3 7 7 2 3 2 2 3" xfId="49762" xr:uid="{00000000-0005-0000-0000-000016B40000}"/>
    <cellStyle name="Normal 3 7 7 2 3 2 3" xfId="32891" xr:uid="{00000000-0005-0000-0000-000017B40000}"/>
    <cellStyle name="Normal 3 7 7 2 3 2 4" xfId="49763" xr:uid="{00000000-0005-0000-0000-000018B40000}"/>
    <cellStyle name="Normal 3 7 7 2 3 3" xfId="16404" xr:uid="{00000000-0005-0000-0000-000019B40000}"/>
    <cellStyle name="Normal 3 7 7 2 3 3 2" xfId="32892" xr:uid="{00000000-0005-0000-0000-00001AB40000}"/>
    <cellStyle name="Normal 3 7 7 2 3 3 3" xfId="49764" xr:uid="{00000000-0005-0000-0000-00001BB40000}"/>
    <cellStyle name="Normal 3 7 7 2 3 4" xfId="32893" xr:uid="{00000000-0005-0000-0000-00001CB40000}"/>
    <cellStyle name="Normal 3 7 7 2 3 5" xfId="49765" xr:uid="{00000000-0005-0000-0000-00001DB40000}"/>
    <cellStyle name="Normal 3 7 7 2 4" xfId="16405" xr:uid="{00000000-0005-0000-0000-00001EB40000}"/>
    <cellStyle name="Normal 3 7 7 2 4 2" xfId="16406" xr:uid="{00000000-0005-0000-0000-00001FB40000}"/>
    <cellStyle name="Normal 3 7 7 2 4 2 2" xfId="32894" xr:uid="{00000000-0005-0000-0000-000020B40000}"/>
    <cellStyle name="Normal 3 7 7 2 4 2 3" xfId="49766" xr:uid="{00000000-0005-0000-0000-000021B40000}"/>
    <cellStyle name="Normal 3 7 7 2 4 3" xfId="32895" xr:uid="{00000000-0005-0000-0000-000022B40000}"/>
    <cellStyle name="Normal 3 7 7 2 4 4" xfId="49767" xr:uid="{00000000-0005-0000-0000-000023B40000}"/>
    <cellStyle name="Normal 3 7 7 2 5" xfId="16407" xr:uid="{00000000-0005-0000-0000-000024B40000}"/>
    <cellStyle name="Normal 3 7 7 2 5 2" xfId="16408" xr:uid="{00000000-0005-0000-0000-000025B40000}"/>
    <cellStyle name="Normal 3 7 7 2 5 3" xfId="49768" xr:uid="{00000000-0005-0000-0000-000026B40000}"/>
    <cellStyle name="Normal 3 7 7 2 6" xfId="16409" xr:uid="{00000000-0005-0000-0000-000027B40000}"/>
    <cellStyle name="Normal 3 7 7 2 6 2" xfId="16410" xr:uid="{00000000-0005-0000-0000-000028B40000}"/>
    <cellStyle name="Normal 3 7 7 2 7" xfId="16411" xr:uid="{00000000-0005-0000-0000-000029B40000}"/>
    <cellStyle name="Normal 3 7 7 2 8" xfId="49769" xr:uid="{00000000-0005-0000-0000-00002AB40000}"/>
    <cellStyle name="Normal 3 7 7 3" xfId="16412" xr:uid="{00000000-0005-0000-0000-00002BB40000}"/>
    <cellStyle name="Normal 3 7 7 3 2" xfId="16413" xr:uid="{00000000-0005-0000-0000-00002CB40000}"/>
    <cellStyle name="Normal 3 7 7 3 2 2" xfId="16414" xr:uid="{00000000-0005-0000-0000-00002DB40000}"/>
    <cellStyle name="Normal 3 7 7 3 2 2 2" xfId="32896" xr:uid="{00000000-0005-0000-0000-00002EB40000}"/>
    <cellStyle name="Normal 3 7 7 3 2 2 2 2" xfId="32897" xr:uid="{00000000-0005-0000-0000-00002FB40000}"/>
    <cellStyle name="Normal 3 7 7 3 2 2 2 3" xfId="49770" xr:uid="{00000000-0005-0000-0000-000030B40000}"/>
    <cellStyle name="Normal 3 7 7 3 2 2 3" xfId="32898" xr:uid="{00000000-0005-0000-0000-000031B40000}"/>
    <cellStyle name="Normal 3 7 7 3 2 2 4" xfId="49771" xr:uid="{00000000-0005-0000-0000-000032B40000}"/>
    <cellStyle name="Normal 3 7 7 3 2 3" xfId="16415" xr:uid="{00000000-0005-0000-0000-000033B40000}"/>
    <cellStyle name="Normal 3 7 7 3 2 3 2" xfId="32899" xr:uid="{00000000-0005-0000-0000-000034B40000}"/>
    <cellStyle name="Normal 3 7 7 3 2 3 3" xfId="49772" xr:uid="{00000000-0005-0000-0000-000035B40000}"/>
    <cellStyle name="Normal 3 7 7 3 2 4" xfId="32900" xr:uid="{00000000-0005-0000-0000-000036B40000}"/>
    <cellStyle name="Normal 3 7 7 3 2 5" xfId="49773" xr:uid="{00000000-0005-0000-0000-000037B40000}"/>
    <cellStyle name="Normal 3 7 7 3 3" xfId="16416" xr:uid="{00000000-0005-0000-0000-000038B40000}"/>
    <cellStyle name="Normal 3 7 7 3 3 2" xfId="16417" xr:uid="{00000000-0005-0000-0000-000039B40000}"/>
    <cellStyle name="Normal 3 7 7 3 3 2 2" xfId="32901" xr:uid="{00000000-0005-0000-0000-00003AB40000}"/>
    <cellStyle name="Normal 3 7 7 3 3 2 3" xfId="49774" xr:uid="{00000000-0005-0000-0000-00003BB40000}"/>
    <cellStyle name="Normal 3 7 7 3 3 3" xfId="32902" xr:uid="{00000000-0005-0000-0000-00003CB40000}"/>
    <cellStyle name="Normal 3 7 7 3 3 4" xfId="49775" xr:uid="{00000000-0005-0000-0000-00003DB40000}"/>
    <cellStyle name="Normal 3 7 7 3 4" xfId="16418" xr:uid="{00000000-0005-0000-0000-00003EB40000}"/>
    <cellStyle name="Normal 3 7 7 3 4 2" xfId="16419" xr:uid="{00000000-0005-0000-0000-00003FB40000}"/>
    <cellStyle name="Normal 3 7 7 3 4 3" xfId="49776" xr:uid="{00000000-0005-0000-0000-000040B40000}"/>
    <cellStyle name="Normal 3 7 7 3 5" xfId="16420" xr:uid="{00000000-0005-0000-0000-000041B40000}"/>
    <cellStyle name="Normal 3 7 7 3 5 2" xfId="16421" xr:uid="{00000000-0005-0000-0000-000042B40000}"/>
    <cellStyle name="Normal 3 7 7 3 6" xfId="16422" xr:uid="{00000000-0005-0000-0000-000043B40000}"/>
    <cellStyle name="Normal 3 7 7 3 7" xfId="49777" xr:uid="{00000000-0005-0000-0000-000044B40000}"/>
    <cellStyle name="Normal 3 7 7 4" xfId="16423" xr:uid="{00000000-0005-0000-0000-000045B40000}"/>
    <cellStyle name="Normal 3 7 7 4 2" xfId="16424" xr:uid="{00000000-0005-0000-0000-000046B40000}"/>
    <cellStyle name="Normal 3 7 7 4 2 2" xfId="32903" xr:uid="{00000000-0005-0000-0000-000047B40000}"/>
    <cellStyle name="Normal 3 7 7 4 2 2 2" xfId="32904" xr:uid="{00000000-0005-0000-0000-000048B40000}"/>
    <cellStyle name="Normal 3 7 7 4 2 2 2 2" xfId="32905" xr:uid="{00000000-0005-0000-0000-000049B40000}"/>
    <cellStyle name="Normal 3 7 7 4 2 2 2 3" xfId="49778" xr:uid="{00000000-0005-0000-0000-00004AB40000}"/>
    <cellStyle name="Normal 3 7 7 4 2 2 3" xfId="32906" xr:uid="{00000000-0005-0000-0000-00004BB40000}"/>
    <cellStyle name="Normal 3 7 7 4 2 2 4" xfId="49779" xr:uid="{00000000-0005-0000-0000-00004CB40000}"/>
    <cellStyle name="Normal 3 7 7 4 2 3" xfId="32907" xr:uid="{00000000-0005-0000-0000-00004DB40000}"/>
    <cellStyle name="Normal 3 7 7 4 2 3 2" xfId="32908" xr:uid="{00000000-0005-0000-0000-00004EB40000}"/>
    <cellStyle name="Normal 3 7 7 4 2 3 3" xfId="49780" xr:uid="{00000000-0005-0000-0000-00004FB40000}"/>
    <cellStyle name="Normal 3 7 7 4 2 4" xfId="32909" xr:uid="{00000000-0005-0000-0000-000050B40000}"/>
    <cellStyle name="Normal 3 7 7 4 2 5" xfId="49781" xr:uid="{00000000-0005-0000-0000-000051B40000}"/>
    <cellStyle name="Normal 3 7 7 4 3" xfId="16425" xr:uid="{00000000-0005-0000-0000-000052B40000}"/>
    <cellStyle name="Normal 3 7 7 4 3 2" xfId="32910" xr:uid="{00000000-0005-0000-0000-000053B40000}"/>
    <cellStyle name="Normal 3 7 7 4 3 2 2" xfId="32911" xr:uid="{00000000-0005-0000-0000-000054B40000}"/>
    <cellStyle name="Normal 3 7 7 4 3 2 3" xfId="49782" xr:uid="{00000000-0005-0000-0000-000055B40000}"/>
    <cellStyle name="Normal 3 7 7 4 3 3" xfId="32912" xr:uid="{00000000-0005-0000-0000-000056B40000}"/>
    <cellStyle name="Normal 3 7 7 4 3 4" xfId="49783" xr:uid="{00000000-0005-0000-0000-000057B40000}"/>
    <cellStyle name="Normal 3 7 7 4 4" xfId="32913" xr:uid="{00000000-0005-0000-0000-000058B40000}"/>
    <cellStyle name="Normal 3 7 7 4 4 2" xfId="32914" xr:uid="{00000000-0005-0000-0000-000059B40000}"/>
    <cellStyle name="Normal 3 7 7 4 4 3" xfId="49784" xr:uid="{00000000-0005-0000-0000-00005AB40000}"/>
    <cellStyle name="Normal 3 7 7 4 5" xfId="32915" xr:uid="{00000000-0005-0000-0000-00005BB40000}"/>
    <cellStyle name="Normal 3 7 7 4 6" xfId="49785" xr:uid="{00000000-0005-0000-0000-00005CB40000}"/>
    <cellStyle name="Normal 3 7 7 5" xfId="16426" xr:uid="{00000000-0005-0000-0000-00005DB40000}"/>
    <cellStyle name="Normal 3 7 7 5 2" xfId="16427" xr:uid="{00000000-0005-0000-0000-00005EB40000}"/>
    <cellStyle name="Normal 3 7 7 5 2 2" xfId="32916" xr:uid="{00000000-0005-0000-0000-00005FB40000}"/>
    <cellStyle name="Normal 3 7 7 5 2 2 2" xfId="32917" xr:uid="{00000000-0005-0000-0000-000060B40000}"/>
    <cellStyle name="Normal 3 7 7 5 2 2 3" xfId="49786" xr:uid="{00000000-0005-0000-0000-000061B40000}"/>
    <cellStyle name="Normal 3 7 7 5 2 3" xfId="32918" xr:uid="{00000000-0005-0000-0000-000062B40000}"/>
    <cellStyle name="Normal 3 7 7 5 2 4" xfId="49787" xr:uid="{00000000-0005-0000-0000-000063B40000}"/>
    <cellStyle name="Normal 3 7 7 5 3" xfId="32919" xr:uid="{00000000-0005-0000-0000-000064B40000}"/>
    <cellStyle name="Normal 3 7 7 5 3 2" xfId="32920" xr:uid="{00000000-0005-0000-0000-000065B40000}"/>
    <cellStyle name="Normal 3 7 7 5 3 3" xfId="49788" xr:uid="{00000000-0005-0000-0000-000066B40000}"/>
    <cellStyle name="Normal 3 7 7 5 4" xfId="32921" xr:uid="{00000000-0005-0000-0000-000067B40000}"/>
    <cellStyle name="Normal 3 7 7 5 5" xfId="49789" xr:uid="{00000000-0005-0000-0000-000068B40000}"/>
    <cellStyle name="Normal 3 7 7 6" xfId="16428" xr:uid="{00000000-0005-0000-0000-000069B40000}"/>
    <cellStyle name="Normal 3 7 7 6 2" xfId="16429" xr:uid="{00000000-0005-0000-0000-00006AB40000}"/>
    <cellStyle name="Normal 3 7 7 6 2 2" xfId="32922" xr:uid="{00000000-0005-0000-0000-00006BB40000}"/>
    <cellStyle name="Normal 3 7 7 6 2 2 2" xfId="32923" xr:uid="{00000000-0005-0000-0000-00006CB40000}"/>
    <cellStyle name="Normal 3 7 7 6 2 2 3" xfId="49790" xr:uid="{00000000-0005-0000-0000-00006DB40000}"/>
    <cellStyle name="Normal 3 7 7 6 2 3" xfId="32924" xr:uid="{00000000-0005-0000-0000-00006EB40000}"/>
    <cellStyle name="Normal 3 7 7 6 2 4" xfId="49791" xr:uid="{00000000-0005-0000-0000-00006FB40000}"/>
    <cellStyle name="Normal 3 7 7 6 3" xfId="32925" xr:uid="{00000000-0005-0000-0000-000070B40000}"/>
    <cellStyle name="Normal 3 7 7 6 3 2" xfId="32926" xr:uid="{00000000-0005-0000-0000-000071B40000}"/>
    <cellStyle name="Normal 3 7 7 6 3 3" xfId="49792" xr:uid="{00000000-0005-0000-0000-000072B40000}"/>
    <cellStyle name="Normal 3 7 7 6 4" xfId="32927" xr:uid="{00000000-0005-0000-0000-000073B40000}"/>
    <cellStyle name="Normal 3 7 7 6 5" xfId="49793" xr:uid="{00000000-0005-0000-0000-000074B40000}"/>
    <cellStyle name="Normal 3 7 7 7" xfId="16430" xr:uid="{00000000-0005-0000-0000-000075B40000}"/>
    <cellStyle name="Normal 3 7 7 7 2" xfId="16431" xr:uid="{00000000-0005-0000-0000-000076B40000}"/>
    <cellStyle name="Normal 3 7 7 7 2 2" xfId="32928" xr:uid="{00000000-0005-0000-0000-000077B40000}"/>
    <cellStyle name="Normal 3 7 7 7 2 3" xfId="49794" xr:uid="{00000000-0005-0000-0000-000078B40000}"/>
    <cellStyle name="Normal 3 7 7 7 3" xfId="32929" xr:uid="{00000000-0005-0000-0000-000079B40000}"/>
    <cellStyle name="Normal 3 7 7 7 4" xfId="49795" xr:uid="{00000000-0005-0000-0000-00007AB40000}"/>
    <cellStyle name="Normal 3 7 7 8" xfId="16432" xr:uid="{00000000-0005-0000-0000-00007BB40000}"/>
    <cellStyle name="Normal 3 7 7 8 2" xfId="32930" xr:uid="{00000000-0005-0000-0000-00007CB40000}"/>
    <cellStyle name="Normal 3 7 7 8 3" xfId="49796" xr:uid="{00000000-0005-0000-0000-00007DB40000}"/>
    <cellStyle name="Normal 3 7 7 9" xfId="32931" xr:uid="{00000000-0005-0000-0000-00007EB40000}"/>
    <cellStyle name="Normal 3 7 7 9 2" xfId="49797" xr:uid="{00000000-0005-0000-0000-00007FB40000}"/>
    <cellStyle name="Normal 3 7 8" xfId="16433" xr:uid="{00000000-0005-0000-0000-000080B40000}"/>
    <cellStyle name="Normal 3 7 8 10" xfId="49798" xr:uid="{00000000-0005-0000-0000-000081B40000}"/>
    <cellStyle name="Normal 3 7 8 11" xfId="49799" xr:uid="{00000000-0005-0000-0000-000082B40000}"/>
    <cellStyle name="Normal 3 7 8 2" xfId="16434" xr:uid="{00000000-0005-0000-0000-000083B40000}"/>
    <cellStyle name="Normal 3 7 8 2 2" xfId="16435" xr:uid="{00000000-0005-0000-0000-000084B40000}"/>
    <cellStyle name="Normal 3 7 8 2 2 2" xfId="16436" xr:uid="{00000000-0005-0000-0000-000085B40000}"/>
    <cellStyle name="Normal 3 7 8 2 2 2 2" xfId="16437" xr:uid="{00000000-0005-0000-0000-000086B40000}"/>
    <cellStyle name="Normal 3 7 8 2 2 2 2 2" xfId="32932" xr:uid="{00000000-0005-0000-0000-000087B40000}"/>
    <cellStyle name="Normal 3 7 8 2 2 2 2 2 2" xfId="32933" xr:uid="{00000000-0005-0000-0000-000088B40000}"/>
    <cellStyle name="Normal 3 7 8 2 2 2 2 2 3" xfId="49800" xr:uid="{00000000-0005-0000-0000-000089B40000}"/>
    <cellStyle name="Normal 3 7 8 2 2 2 2 3" xfId="32934" xr:uid="{00000000-0005-0000-0000-00008AB40000}"/>
    <cellStyle name="Normal 3 7 8 2 2 2 2 4" xfId="49801" xr:uid="{00000000-0005-0000-0000-00008BB40000}"/>
    <cellStyle name="Normal 3 7 8 2 2 2 3" xfId="16438" xr:uid="{00000000-0005-0000-0000-00008CB40000}"/>
    <cellStyle name="Normal 3 7 8 2 2 2 3 2" xfId="32935" xr:uid="{00000000-0005-0000-0000-00008DB40000}"/>
    <cellStyle name="Normal 3 7 8 2 2 2 3 3" xfId="49802" xr:uid="{00000000-0005-0000-0000-00008EB40000}"/>
    <cellStyle name="Normal 3 7 8 2 2 2 4" xfId="32936" xr:uid="{00000000-0005-0000-0000-00008FB40000}"/>
    <cellStyle name="Normal 3 7 8 2 2 2 5" xfId="49803" xr:uid="{00000000-0005-0000-0000-000090B40000}"/>
    <cellStyle name="Normal 3 7 8 2 2 3" xfId="16439" xr:uid="{00000000-0005-0000-0000-000091B40000}"/>
    <cellStyle name="Normal 3 7 8 2 2 3 2" xfId="16440" xr:uid="{00000000-0005-0000-0000-000092B40000}"/>
    <cellStyle name="Normal 3 7 8 2 2 3 2 2" xfId="32937" xr:uid="{00000000-0005-0000-0000-000093B40000}"/>
    <cellStyle name="Normal 3 7 8 2 2 3 2 3" xfId="49804" xr:uid="{00000000-0005-0000-0000-000094B40000}"/>
    <cellStyle name="Normal 3 7 8 2 2 3 3" xfId="32938" xr:uid="{00000000-0005-0000-0000-000095B40000}"/>
    <cellStyle name="Normal 3 7 8 2 2 3 4" xfId="49805" xr:uid="{00000000-0005-0000-0000-000096B40000}"/>
    <cellStyle name="Normal 3 7 8 2 2 4" xfId="16441" xr:uid="{00000000-0005-0000-0000-000097B40000}"/>
    <cellStyle name="Normal 3 7 8 2 2 4 2" xfId="16442" xr:uid="{00000000-0005-0000-0000-000098B40000}"/>
    <cellStyle name="Normal 3 7 8 2 2 4 3" xfId="49806" xr:uid="{00000000-0005-0000-0000-000099B40000}"/>
    <cellStyle name="Normal 3 7 8 2 2 5" xfId="16443" xr:uid="{00000000-0005-0000-0000-00009AB40000}"/>
    <cellStyle name="Normal 3 7 8 2 2 5 2" xfId="16444" xr:uid="{00000000-0005-0000-0000-00009BB40000}"/>
    <cellStyle name="Normal 3 7 8 2 2 6" xfId="16445" xr:uid="{00000000-0005-0000-0000-00009CB40000}"/>
    <cellStyle name="Normal 3 7 8 2 2 7" xfId="49807" xr:uid="{00000000-0005-0000-0000-00009DB40000}"/>
    <cellStyle name="Normal 3 7 8 2 3" xfId="16446" xr:uid="{00000000-0005-0000-0000-00009EB40000}"/>
    <cellStyle name="Normal 3 7 8 2 3 2" xfId="16447" xr:uid="{00000000-0005-0000-0000-00009FB40000}"/>
    <cellStyle name="Normal 3 7 8 2 3 2 2" xfId="32939" xr:uid="{00000000-0005-0000-0000-0000A0B40000}"/>
    <cellStyle name="Normal 3 7 8 2 3 2 2 2" xfId="32940" xr:uid="{00000000-0005-0000-0000-0000A1B40000}"/>
    <cellStyle name="Normal 3 7 8 2 3 2 2 3" xfId="49808" xr:uid="{00000000-0005-0000-0000-0000A2B40000}"/>
    <cellStyle name="Normal 3 7 8 2 3 2 3" xfId="32941" xr:uid="{00000000-0005-0000-0000-0000A3B40000}"/>
    <cellStyle name="Normal 3 7 8 2 3 2 4" xfId="49809" xr:uid="{00000000-0005-0000-0000-0000A4B40000}"/>
    <cellStyle name="Normal 3 7 8 2 3 3" xfId="16448" xr:uid="{00000000-0005-0000-0000-0000A5B40000}"/>
    <cellStyle name="Normal 3 7 8 2 3 3 2" xfId="32942" xr:uid="{00000000-0005-0000-0000-0000A6B40000}"/>
    <cellStyle name="Normal 3 7 8 2 3 3 3" xfId="49810" xr:uid="{00000000-0005-0000-0000-0000A7B40000}"/>
    <cellStyle name="Normal 3 7 8 2 3 4" xfId="32943" xr:uid="{00000000-0005-0000-0000-0000A8B40000}"/>
    <cellStyle name="Normal 3 7 8 2 3 5" xfId="49811" xr:uid="{00000000-0005-0000-0000-0000A9B40000}"/>
    <cellStyle name="Normal 3 7 8 2 4" xfId="16449" xr:uid="{00000000-0005-0000-0000-0000AAB40000}"/>
    <cellStyle name="Normal 3 7 8 2 4 2" xfId="16450" xr:uid="{00000000-0005-0000-0000-0000ABB40000}"/>
    <cellStyle name="Normal 3 7 8 2 4 2 2" xfId="32944" xr:uid="{00000000-0005-0000-0000-0000ACB40000}"/>
    <cellStyle name="Normal 3 7 8 2 4 2 3" xfId="49812" xr:uid="{00000000-0005-0000-0000-0000ADB40000}"/>
    <cellStyle name="Normal 3 7 8 2 4 3" xfId="32945" xr:uid="{00000000-0005-0000-0000-0000AEB40000}"/>
    <cellStyle name="Normal 3 7 8 2 4 4" xfId="49813" xr:uid="{00000000-0005-0000-0000-0000AFB40000}"/>
    <cellStyle name="Normal 3 7 8 2 5" xfId="16451" xr:uid="{00000000-0005-0000-0000-0000B0B40000}"/>
    <cellStyle name="Normal 3 7 8 2 5 2" xfId="16452" xr:uid="{00000000-0005-0000-0000-0000B1B40000}"/>
    <cellStyle name="Normal 3 7 8 2 5 3" xfId="49814" xr:uid="{00000000-0005-0000-0000-0000B2B40000}"/>
    <cellStyle name="Normal 3 7 8 2 6" xfId="16453" xr:uid="{00000000-0005-0000-0000-0000B3B40000}"/>
    <cellStyle name="Normal 3 7 8 2 6 2" xfId="16454" xr:uid="{00000000-0005-0000-0000-0000B4B40000}"/>
    <cellStyle name="Normal 3 7 8 2 7" xfId="16455" xr:uid="{00000000-0005-0000-0000-0000B5B40000}"/>
    <cellStyle name="Normal 3 7 8 2 8" xfId="49815" xr:uid="{00000000-0005-0000-0000-0000B6B40000}"/>
    <cellStyle name="Normal 3 7 8 3" xfId="16456" xr:uid="{00000000-0005-0000-0000-0000B7B40000}"/>
    <cellStyle name="Normal 3 7 8 3 2" xfId="16457" xr:uid="{00000000-0005-0000-0000-0000B8B40000}"/>
    <cellStyle name="Normal 3 7 8 3 2 2" xfId="16458" xr:uid="{00000000-0005-0000-0000-0000B9B40000}"/>
    <cellStyle name="Normal 3 7 8 3 2 2 2" xfId="32946" xr:uid="{00000000-0005-0000-0000-0000BAB40000}"/>
    <cellStyle name="Normal 3 7 8 3 2 2 2 2" xfId="32947" xr:uid="{00000000-0005-0000-0000-0000BBB40000}"/>
    <cellStyle name="Normal 3 7 8 3 2 2 2 3" xfId="49816" xr:uid="{00000000-0005-0000-0000-0000BCB40000}"/>
    <cellStyle name="Normal 3 7 8 3 2 2 3" xfId="32948" xr:uid="{00000000-0005-0000-0000-0000BDB40000}"/>
    <cellStyle name="Normal 3 7 8 3 2 2 4" xfId="49817" xr:uid="{00000000-0005-0000-0000-0000BEB40000}"/>
    <cellStyle name="Normal 3 7 8 3 2 3" xfId="16459" xr:uid="{00000000-0005-0000-0000-0000BFB40000}"/>
    <cellStyle name="Normal 3 7 8 3 2 3 2" xfId="32949" xr:uid="{00000000-0005-0000-0000-0000C0B40000}"/>
    <cellStyle name="Normal 3 7 8 3 2 3 3" xfId="49818" xr:uid="{00000000-0005-0000-0000-0000C1B40000}"/>
    <cellStyle name="Normal 3 7 8 3 2 4" xfId="32950" xr:uid="{00000000-0005-0000-0000-0000C2B40000}"/>
    <cellStyle name="Normal 3 7 8 3 2 5" xfId="49819" xr:uid="{00000000-0005-0000-0000-0000C3B40000}"/>
    <cellStyle name="Normal 3 7 8 3 3" xfId="16460" xr:uid="{00000000-0005-0000-0000-0000C4B40000}"/>
    <cellStyle name="Normal 3 7 8 3 3 2" xfId="16461" xr:uid="{00000000-0005-0000-0000-0000C5B40000}"/>
    <cellStyle name="Normal 3 7 8 3 3 2 2" xfId="32951" xr:uid="{00000000-0005-0000-0000-0000C6B40000}"/>
    <cellStyle name="Normal 3 7 8 3 3 2 3" xfId="49820" xr:uid="{00000000-0005-0000-0000-0000C7B40000}"/>
    <cellStyle name="Normal 3 7 8 3 3 3" xfId="32952" xr:uid="{00000000-0005-0000-0000-0000C8B40000}"/>
    <cellStyle name="Normal 3 7 8 3 3 4" xfId="49821" xr:uid="{00000000-0005-0000-0000-0000C9B40000}"/>
    <cellStyle name="Normal 3 7 8 3 4" xfId="16462" xr:uid="{00000000-0005-0000-0000-0000CAB40000}"/>
    <cellStyle name="Normal 3 7 8 3 4 2" xfId="16463" xr:uid="{00000000-0005-0000-0000-0000CBB40000}"/>
    <cellStyle name="Normal 3 7 8 3 4 3" xfId="49822" xr:uid="{00000000-0005-0000-0000-0000CCB40000}"/>
    <cellStyle name="Normal 3 7 8 3 5" xfId="16464" xr:uid="{00000000-0005-0000-0000-0000CDB40000}"/>
    <cellStyle name="Normal 3 7 8 3 5 2" xfId="16465" xr:uid="{00000000-0005-0000-0000-0000CEB40000}"/>
    <cellStyle name="Normal 3 7 8 3 6" xfId="16466" xr:uid="{00000000-0005-0000-0000-0000CFB40000}"/>
    <cellStyle name="Normal 3 7 8 3 7" xfId="49823" xr:uid="{00000000-0005-0000-0000-0000D0B40000}"/>
    <cellStyle name="Normal 3 7 8 4" xfId="16467" xr:uid="{00000000-0005-0000-0000-0000D1B40000}"/>
    <cellStyle name="Normal 3 7 8 4 2" xfId="16468" xr:uid="{00000000-0005-0000-0000-0000D2B40000}"/>
    <cellStyle name="Normal 3 7 8 4 2 2" xfId="32953" xr:uid="{00000000-0005-0000-0000-0000D3B40000}"/>
    <cellStyle name="Normal 3 7 8 4 2 2 2" xfId="32954" xr:uid="{00000000-0005-0000-0000-0000D4B40000}"/>
    <cellStyle name="Normal 3 7 8 4 2 2 2 2" xfId="32955" xr:uid="{00000000-0005-0000-0000-0000D5B40000}"/>
    <cellStyle name="Normal 3 7 8 4 2 2 2 3" xfId="49824" xr:uid="{00000000-0005-0000-0000-0000D6B40000}"/>
    <cellStyle name="Normal 3 7 8 4 2 2 3" xfId="32956" xr:uid="{00000000-0005-0000-0000-0000D7B40000}"/>
    <cellStyle name="Normal 3 7 8 4 2 2 4" xfId="49825" xr:uid="{00000000-0005-0000-0000-0000D8B40000}"/>
    <cellStyle name="Normal 3 7 8 4 2 3" xfId="32957" xr:uid="{00000000-0005-0000-0000-0000D9B40000}"/>
    <cellStyle name="Normal 3 7 8 4 2 3 2" xfId="32958" xr:uid="{00000000-0005-0000-0000-0000DAB40000}"/>
    <cellStyle name="Normal 3 7 8 4 2 3 3" xfId="49826" xr:uid="{00000000-0005-0000-0000-0000DBB40000}"/>
    <cellStyle name="Normal 3 7 8 4 2 4" xfId="32959" xr:uid="{00000000-0005-0000-0000-0000DCB40000}"/>
    <cellStyle name="Normal 3 7 8 4 2 5" xfId="49827" xr:uid="{00000000-0005-0000-0000-0000DDB40000}"/>
    <cellStyle name="Normal 3 7 8 4 3" xfId="16469" xr:uid="{00000000-0005-0000-0000-0000DEB40000}"/>
    <cellStyle name="Normal 3 7 8 4 3 2" xfId="32960" xr:uid="{00000000-0005-0000-0000-0000DFB40000}"/>
    <cellStyle name="Normal 3 7 8 4 3 2 2" xfId="32961" xr:uid="{00000000-0005-0000-0000-0000E0B40000}"/>
    <cellStyle name="Normal 3 7 8 4 3 2 3" xfId="49828" xr:uid="{00000000-0005-0000-0000-0000E1B40000}"/>
    <cellStyle name="Normal 3 7 8 4 3 3" xfId="32962" xr:uid="{00000000-0005-0000-0000-0000E2B40000}"/>
    <cellStyle name="Normal 3 7 8 4 3 4" xfId="49829" xr:uid="{00000000-0005-0000-0000-0000E3B40000}"/>
    <cellStyle name="Normal 3 7 8 4 4" xfId="32963" xr:uid="{00000000-0005-0000-0000-0000E4B40000}"/>
    <cellStyle name="Normal 3 7 8 4 4 2" xfId="32964" xr:uid="{00000000-0005-0000-0000-0000E5B40000}"/>
    <cellStyle name="Normal 3 7 8 4 4 3" xfId="49830" xr:uid="{00000000-0005-0000-0000-0000E6B40000}"/>
    <cellStyle name="Normal 3 7 8 4 5" xfId="32965" xr:uid="{00000000-0005-0000-0000-0000E7B40000}"/>
    <cellStyle name="Normal 3 7 8 4 6" xfId="49831" xr:uid="{00000000-0005-0000-0000-0000E8B40000}"/>
    <cellStyle name="Normal 3 7 8 5" xfId="16470" xr:uid="{00000000-0005-0000-0000-0000E9B40000}"/>
    <cellStyle name="Normal 3 7 8 5 2" xfId="16471" xr:uid="{00000000-0005-0000-0000-0000EAB40000}"/>
    <cellStyle name="Normal 3 7 8 5 2 2" xfId="32966" xr:uid="{00000000-0005-0000-0000-0000EBB40000}"/>
    <cellStyle name="Normal 3 7 8 5 2 2 2" xfId="32967" xr:uid="{00000000-0005-0000-0000-0000ECB40000}"/>
    <cellStyle name="Normal 3 7 8 5 2 2 3" xfId="49832" xr:uid="{00000000-0005-0000-0000-0000EDB40000}"/>
    <cellStyle name="Normal 3 7 8 5 2 3" xfId="32968" xr:uid="{00000000-0005-0000-0000-0000EEB40000}"/>
    <cellStyle name="Normal 3 7 8 5 2 4" xfId="49833" xr:uid="{00000000-0005-0000-0000-0000EFB40000}"/>
    <cellStyle name="Normal 3 7 8 5 3" xfId="32969" xr:uid="{00000000-0005-0000-0000-0000F0B40000}"/>
    <cellStyle name="Normal 3 7 8 5 3 2" xfId="32970" xr:uid="{00000000-0005-0000-0000-0000F1B40000}"/>
    <cellStyle name="Normal 3 7 8 5 3 3" xfId="49834" xr:uid="{00000000-0005-0000-0000-0000F2B40000}"/>
    <cellStyle name="Normal 3 7 8 5 4" xfId="32971" xr:uid="{00000000-0005-0000-0000-0000F3B40000}"/>
    <cellStyle name="Normal 3 7 8 5 5" xfId="49835" xr:uid="{00000000-0005-0000-0000-0000F4B40000}"/>
    <cellStyle name="Normal 3 7 8 6" xfId="16472" xr:uid="{00000000-0005-0000-0000-0000F5B40000}"/>
    <cellStyle name="Normal 3 7 8 6 2" xfId="16473" xr:uid="{00000000-0005-0000-0000-0000F6B40000}"/>
    <cellStyle name="Normal 3 7 8 6 2 2" xfId="32972" xr:uid="{00000000-0005-0000-0000-0000F7B40000}"/>
    <cellStyle name="Normal 3 7 8 6 2 3" xfId="49836" xr:uid="{00000000-0005-0000-0000-0000F8B40000}"/>
    <cellStyle name="Normal 3 7 8 6 3" xfId="32973" xr:uid="{00000000-0005-0000-0000-0000F9B40000}"/>
    <cellStyle name="Normal 3 7 8 6 4" xfId="49837" xr:uid="{00000000-0005-0000-0000-0000FAB40000}"/>
    <cellStyle name="Normal 3 7 8 7" xfId="16474" xr:uid="{00000000-0005-0000-0000-0000FBB40000}"/>
    <cellStyle name="Normal 3 7 8 7 2" xfId="16475" xr:uid="{00000000-0005-0000-0000-0000FCB40000}"/>
    <cellStyle name="Normal 3 7 8 7 3" xfId="49838" xr:uid="{00000000-0005-0000-0000-0000FDB40000}"/>
    <cellStyle name="Normal 3 7 8 8" xfId="16476" xr:uid="{00000000-0005-0000-0000-0000FEB40000}"/>
    <cellStyle name="Normal 3 7 8 8 2" xfId="49839" xr:uid="{00000000-0005-0000-0000-0000FFB40000}"/>
    <cellStyle name="Normal 3 7 8 9" xfId="49840" xr:uid="{00000000-0005-0000-0000-000000B50000}"/>
    <cellStyle name="Normal 3 7 9" xfId="16477" xr:uid="{00000000-0005-0000-0000-000001B50000}"/>
    <cellStyle name="Normal 3 7 9 10" xfId="49841" xr:uid="{00000000-0005-0000-0000-000002B50000}"/>
    <cellStyle name="Normal 3 7 9 2" xfId="16478" xr:uid="{00000000-0005-0000-0000-000003B50000}"/>
    <cellStyle name="Normal 3 7 9 2 2" xfId="16479" xr:uid="{00000000-0005-0000-0000-000004B50000}"/>
    <cellStyle name="Normal 3 7 9 2 2 2" xfId="16480" xr:uid="{00000000-0005-0000-0000-000005B50000}"/>
    <cellStyle name="Normal 3 7 9 2 2 2 2" xfId="32974" xr:uid="{00000000-0005-0000-0000-000006B50000}"/>
    <cellStyle name="Normal 3 7 9 2 2 2 2 2" xfId="32975" xr:uid="{00000000-0005-0000-0000-000007B50000}"/>
    <cellStyle name="Normal 3 7 9 2 2 2 2 3" xfId="49842" xr:uid="{00000000-0005-0000-0000-000008B50000}"/>
    <cellStyle name="Normal 3 7 9 2 2 2 3" xfId="32976" xr:uid="{00000000-0005-0000-0000-000009B50000}"/>
    <cellStyle name="Normal 3 7 9 2 2 2 4" xfId="49843" xr:uid="{00000000-0005-0000-0000-00000AB50000}"/>
    <cellStyle name="Normal 3 7 9 2 2 3" xfId="16481" xr:uid="{00000000-0005-0000-0000-00000BB50000}"/>
    <cellStyle name="Normal 3 7 9 2 2 3 2" xfId="32977" xr:uid="{00000000-0005-0000-0000-00000CB50000}"/>
    <cellStyle name="Normal 3 7 9 2 2 3 3" xfId="49844" xr:uid="{00000000-0005-0000-0000-00000DB50000}"/>
    <cellStyle name="Normal 3 7 9 2 2 4" xfId="32978" xr:uid="{00000000-0005-0000-0000-00000EB50000}"/>
    <cellStyle name="Normal 3 7 9 2 2 5" xfId="49845" xr:uid="{00000000-0005-0000-0000-00000FB50000}"/>
    <cellStyle name="Normal 3 7 9 2 3" xfId="16482" xr:uid="{00000000-0005-0000-0000-000010B50000}"/>
    <cellStyle name="Normal 3 7 9 2 3 2" xfId="16483" xr:uid="{00000000-0005-0000-0000-000011B50000}"/>
    <cellStyle name="Normal 3 7 9 2 3 2 2" xfId="32979" xr:uid="{00000000-0005-0000-0000-000012B50000}"/>
    <cellStyle name="Normal 3 7 9 2 3 2 3" xfId="49846" xr:uid="{00000000-0005-0000-0000-000013B50000}"/>
    <cellStyle name="Normal 3 7 9 2 3 3" xfId="32980" xr:uid="{00000000-0005-0000-0000-000014B50000}"/>
    <cellStyle name="Normal 3 7 9 2 3 4" xfId="49847" xr:uid="{00000000-0005-0000-0000-000015B50000}"/>
    <cellStyle name="Normal 3 7 9 2 4" xfId="16484" xr:uid="{00000000-0005-0000-0000-000016B50000}"/>
    <cellStyle name="Normal 3 7 9 2 4 2" xfId="16485" xr:uid="{00000000-0005-0000-0000-000017B50000}"/>
    <cellStyle name="Normal 3 7 9 2 4 3" xfId="49848" xr:uid="{00000000-0005-0000-0000-000018B50000}"/>
    <cellStyle name="Normal 3 7 9 2 5" xfId="16486" xr:uid="{00000000-0005-0000-0000-000019B50000}"/>
    <cellStyle name="Normal 3 7 9 2 5 2" xfId="16487" xr:uid="{00000000-0005-0000-0000-00001AB50000}"/>
    <cellStyle name="Normal 3 7 9 2 6" xfId="16488" xr:uid="{00000000-0005-0000-0000-00001BB50000}"/>
    <cellStyle name="Normal 3 7 9 2 7" xfId="49849" xr:uid="{00000000-0005-0000-0000-00001CB50000}"/>
    <cellStyle name="Normal 3 7 9 3" xfId="16489" xr:uid="{00000000-0005-0000-0000-00001DB50000}"/>
    <cellStyle name="Normal 3 7 9 3 2" xfId="16490" xr:uid="{00000000-0005-0000-0000-00001EB50000}"/>
    <cellStyle name="Normal 3 7 9 3 2 2" xfId="32981" xr:uid="{00000000-0005-0000-0000-00001FB50000}"/>
    <cellStyle name="Normal 3 7 9 3 2 2 2" xfId="32982" xr:uid="{00000000-0005-0000-0000-000020B50000}"/>
    <cellStyle name="Normal 3 7 9 3 2 2 2 2" xfId="32983" xr:uid="{00000000-0005-0000-0000-000021B50000}"/>
    <cellStyle name="Normal 3 7 9 3 2 2 2 3" xfId="49850" xr:uid="{00000000-0005-0000-0000-000022B50000}"/>
    <cellStyle name="Normal 3 7 9 3 2 2 3" xfId="32984" xr:uid="{00000000-0005-0000-0000-000023B50000}"/>
    <cellStyle name="Normal 3 7 9 3 2 2 4" xfId="49851" xr:uid="{00000000-0005-0000-0000-000024B50000}"/>
    <cellStyle name="Normal 3 7 9 3 2 3" xfId="32985" xr:uid="{00000000-0005-0000-0000-000025B50000}"/>
    <cellStyle name="Normal 3 7 9 3 2 3 2" xfId="32986" xr:uid="{00000000-0005-0000-0000-000026B50000}"/>
    <cellStyle name="Normal 3 7 9 3 2 3 3" xfId="49852" xr:uid="{00000000-0005-0000-0000-000027B50000}"/>
    <cellStyle name="Normal 3 7 9 3 2 4" xfId="32987" xr:uid="{00000000-0005-0000-0000-000028B50000}"/>
    <cellStyle name="Normal 3 7 9 3 2 5" xfId="49853" xr:uid="{00000000-0005-0000-0000-000029B50000}"/>
    <cellStyle name="Normal 3 7 9 3 3" xfId="16491" xr:uid="{00000000-0005-0000-0000-00002AB50000}"/>
    <cellStyle name="Normal 3 7 9 3 3 2" xfId="32988" xr:uid="{00000000-0005-0000-0000-00002BB50000}"/>
    <cellStyle name="Normal 3 7 9 3 3 2 2" xfId="32989" xr:uid="{00000000-0005-0000-0000-00002CB50000}"/>
    <cellStyle name="Normal 3 7 9 3 3 2 3" xfId="49854" xr:uid="{00000000-0005-0000-0000-00002DB50000}"/>
    <cellStyle name="Normal 3 7 9 3 3 3" xfId="32990" xr:uid="{00000000-0005-0000-0000-00002EB50000}"/>
    <cellStyle name="Normal 3 7 9 3 3 4" xfId="49855" xr:uid="{00000000-0005-0000-0000-00002FB50000}"/>
    <cellStyle name="Normal 3 7 9 3 4" xfId="32991" xr:uid="{00000000-0005-0000-0000-000030B50000}"/>
    <cellStyle name="Normal 3 7 9 3 4 2" xfId="32992" xr:uid="{00000000-0005-0000-0000-000031B50000}"/>
    <cellStyle name="Normal 3 7 9 3 4 3" xfId="49856" xr:uid="{00000000-0005-0000-0000-000032B50000}"/>
    <cellStyle name="Normal 3 7 9 3 5" xfId="32993" xr:uid="{00000000-0005-0000-0000-000033B50000}"/>
    <cellStyle name="Normal 3 7 9 3 6" xfId="49857" xr:uid="{00000000-0005-0000-0000-000034B50000}"/>
    <cellStyle name="Normal 3 7 9 4" xfId="16492" xr:uid="{00000000-0005-0000-0000-000035B50000}"/>
    <cellStyle name="Normal 3 7 9 4 2" xfId="16493" xr:uid="{00000000-0005-0000-0000-000036B50000}"/>
    <cellStyle name="Normal 3 7 9 4 2 2" xfId="32994" xr:uid="{00000000-0005-0000-0000-000037B50000}"/>
    <cellStyle name="Normal 3 7 9 4 2 2 2" xfId="32995" xr:uid="{00000000-0005-0000-0000-000038B50000}"/>
    <cellStyle name="Normal 3 7 9 4 2 2 3" xfId="49858" xr:uid="{00000000-0005-0000-0000-000039B50000}"/>
    <cellStyle name="Normal 3 7 9 4 2 3" xfId="32996" xr:uid="{00000000-0005-0000-0000-00003AB50000}"/>
    <cellStyle name="Normal 3 7 9 4 2 4" xfId="49859" xr:uid="{00000000-0005-0000-0000-00003BB50000}"/>
    <cellStyle name="Normal 3 7 9 4 3" xfId="32997" xr:uid="{00000000-0005-0000-0000-00003CB50000}"/>
    <cellStyle name="Normal 3 7 9 4 3 2" xfId="32998" xr:uid="{00000000-0005-0000-0000-00003DB50000}"/>
    <cellStyle name="Normal 3 7 9 4 3 3" xfId="49860" xr:uid="{00000000-0005-0000-0000-00003EB50000}"/>
    <cellStyle name="Normal 3 7 9 4 4" xfId="32999" xr:uid="{00000000-0005-0000-0000-00003FB50000}"/>
    <cellStyle name="Normal 3 7 9 4 5" xfId="49861" xr:uid="{00000000-0005-0000-0000-000040B50000}"/>
    <cellStyle name="Normal 3 7 9 5" xfId="16494" xr:uid="{00000000-0005-0000-0000-000041B50000}"/>
    <cellStyle name="Normal 3 7 9 5 2" xfId="16495" xr:uid="{00000000-0005-0000-0000-000042B50000}"/>
    <cellStyle name="Normal 3 7 9 5 2 2" xfId="33000" xr:uid="{00000000-0005-0000-0000-000043B50000}"/>
    <cellStyle name="Normal 3 7 9 5 2 3" xfId="49862" xr:uid="{00000000-0005-0000-0000-000044B50000}"/>
    <cellStyle name="Normal 3 7 9 5 3" xfId="33001" xr:uid="{00000000-0005-0000-0000-000045B50000}"/>
    <cellStyle name="Normal 3 7 9 5 4" xfId="49863" xr:uid="{00000000-0005-0000-0000-000046B50000}"/>
    <cellStyle name="Normal 3 7 9 6" xfId="16496" xr:uid="{00000000-0005-0000-0000-000047B50000}"/>
    <cellStyle name="Normal 3 7 9 6 2" xfId="16497" xr:uid="{00000000-0005-0000-0000-000048B50000}"/>
    <cellStyle name="Normal 3 7 9 6 3" xfId="49864" xr:uid="{00000000-0005-0000-0000-000049B50000}"/>
    <cellStyle name="Normal 3 7 9 7" xfId="16498" xr:uid="{00000000-0005-0000-0000-00004AB50000}"/>
    <cellStyle name="Normal 3 7 9 7 2" xfId="49865" xr:uid="{00000000-0005-0000-0000-00004BB50000}"/>
    <cellStyle name="Normal 3 7 9 8" xfId="49866" xr:uid="{00000000-0005-0000-0000-00004CB50000}"/>
    <cellStyle name="Normal 3 7 9 9" xfId="49867" xr:uid="{00000000-0005-0000-0000-00004DB50000}"/>
    <cellStyle name="Normal 3 8" xfId="4733" xr:uid="{00000000-0005-0000-0000-00004EB50000}"/>
    <cellStyle name="Normal 3 8 10" xfId="16499" xr:uid="{00000000-0005-0000-0000-00004FB50000}"/>
    <cellStyle name="Normal 3 8 10 2" xfId="16500" xr:uid="{00000000-0005-0000-0000-000050B50000}"/>
    <cellStyle name="Normal 3 8 10 2 2" xfId="33002" xr:uid="{00000000-0005-0000-0000-000051B50000}"/>
    <cellStyle name="Normal 3 8 10 2 3" xfId="49868" xr:uid="{00000000-0005-0000-0000-000052B50000}"/>
    <cellStyle name="Normal 3 8 10 3" xfId="33003" xr:uid="{00000000-0005-0000-0000-000053B50000}"/>
    <cellStyle name="Normal 3 8 10 4" xfId="49869" xr:uid="{00000000-0005-0000-0000-000054B50000}"/>
    <cellStyle name="Normal 3 8 11" xfId="16501" xr:uid="{00000000-0005-0000-0000-000055B50000}"/>
    <cellStyle name="Normal 3 8 11 2" xfId="33004" xr:uid="{00000000-0005-0000-0000-000056B50000}"/>
    <cellStyle name="Normal 3 8 11 3" xfId="49870" xr:uid="{00000000-0005-0000-0000-000057B50000}"/>
    <cellStyle name="Normal 3 8 12" xfId="33005" xr:uid="{00000000-0005-0000-0000-000058B50000}"/>
    <cellStyle name="Normal 3 8 12 2" xfId="49871" xr:uid="{00000000-0005-0000-0000-000059B50000}"/>
    <cellStyle name="Normal 3 8 13" xfId="49872" xr:uid="{00000000-0005-0000-0000-00005AB50000}"/>
    <cellStyle name="Normal 3 8 14" xfId="49873" xr:uid="{00000000-0005-0000-0000-00005BB50000}"/>
    <cellStyle name="Normal 3 8 15" xfId="49874" xr:uid="{00000000-0005-0000-0000-00005CB50000}"/>
    <cellStyle name="Normal 3 8 2" xfId="16502" xr:uid="{00000000-0005-0000-0000-00005DB50000}"/>
    <cellStyle name="Normal 3 8 2 10" xfId="49875" xr:uid="{00000000-0005-0000-0000-00005EB50000}"/>
    <cellStyle name="Normal 3 8 2 11" xfId="49876" xr:uid="{00000000-0005-0000-0000-00005FB50000}"/>
    <cellStyle name="Normal 3 8 2 12" xfId="49877" xr:uid="{00000000-0005-0000-0000-000060B50000}"/>
    <cellStyle name="Normal 3 8 2 2" xfId="16503" xr:uid="{00000000-0005-0000-0000-000061B50000}"/>
    <cellStyle name="Normal 3 8 2 2 2" xfId="16504" xr:uid="{00000000-0005-0000-0000-000062B50000}"/>
    <cellStyle name="Normal 3 8 2 2 2 2" xfId="16505" xr:uid="{00000000-0005-0000-0000-000063B50000}"/>
    <cellStyle name="Normal 3 8 2 2 2 2 2" xfId="16506" xr:uid="{00000000-0005-0000-0000-000064B50000}"/>
    <cellStyle name="Normal 3 8 2 2 2 2 2 2" xfId="33006" xr:uid="{00000000-0005-0000-0000-000065B50000}"/>
    <cellStyle name="Normal 3 8 2 2 2 2 2 2 2" xfId="33007" xr:uid="{00000000-0005-0000-0000-000066B50000}"/>
    <cellStyle name="Normal 3 8 2 2 2 2 2 2 3" xfId="49878" xr:uid="{00000000-0005-0000-0000-000067B50000}"/>
    <cellStyle name="Normal 3 8 2 2 2 2 2 3" xfId="33008" xr:uid="{00000000-0005-0000-0000-000068B50000}"/>
    <cellStyle name="Normal 3 8 2 2 2 2 2 4" xfId="49879" xr:uid="{00000000-0005-0000-0000-000069B50000}"/>
    <cellStyle name="Normal 3 8 2 2 2 2 3" xfId="16507" xr:uid="{00000000-0005-0000-0000-00006AB50000}"/>
    <cellStyle name="Normal 3 8 2 2 2 2 3 2" xfId="33009" xr:uid="{00000000-0005-0000-0000-00006BB50000}"/>
    <cellStyle name="Normal 3 8 2 2 2 2 3 3" xfId="49880" xr:uid="{00000000-0005-0000-0000-00006CB50000}"/>
    <cellStyle name="Normal 3 8 2 2 2 2 4" xfId="33010" xr:uid="{00000000-0005-0000-0000-00006DB50000}"/>
    <cellStyle name="Normal 3 8 2 2 2 2 5" xfId="49881" xr:uid="{00000000-0005-0000-0000-00006EB50000}"/>
    <cellStyle name="Normal 3 8 2 2 2 3" xfId="16508" xr:uid="{00000000-0005-0000-0000-00006FB50000}"/>
    <cellStyle name="Normal 3 8 2 2 2 3 2" xfId="16509" xr:uid="{00000000-0005-0000-0000-000070B50000}"/>
    <cellStyle name="Normal 3 8 2 2 2 3 2 2" xfId="33011" xr:uid="{00000000-0005-0000-0000-000071B50000}"/>
    <cellStyle name="Normal 3 8 2 2 2 3 2 3" xfId="49882" xr:uid="{00000000-0005-0000-0000-000072B50000}"/>
    <cellStyle name="Normal 3 8 2 2 2 3 3" xfId="33012" xr:uid="{00000000-0005-0000-0000-000073B50000}"/>
    <cellStyle name="Normal 3 8 2 2 2 3 4" xfId="49883" xr:uid="{00000000-0005-0000-0000-000074B50000}"/>
    <cellStyle name="Normal 3 8 2 2 2 4" xfId="16510" xr:uid="{00000000-0005-0000-0000-000075B50000}"/>
    <cellStyle name="Normal 3 8 2 2 2 4 2" xfId="16511" xr:uid="{00000000-0005-0000-0000-000076B50000}"/>
    <cellStyle name="Normal 3 8 2 2 2 4 3" xfId="49884" xr:uid="{00000000-0005-0000-0000-000077B50000}"/>
    <cellStyle name="Normal 3 8 2 2 2 5" xfId="16512" xr:uid="{00000000-0005-0000-0000-000078B50000}"/>
    <cellStyle name="Normal 3 8 2 2 2 5 2" xfId="16513" xr:uid="{00000000-0005-0000-0000-000079B50000}"/>
    <cellStyle name="Normal 3 8 2 2 2 6" xfId="16514" xr:uid="{00000000-0005-0000-0000-00007AB50000}"/>
    <cellStyle name="Normal 3 8 2 2 2 7" xfId="49885" xr:uid="{00000000-0005-0000-0000-00007BB50000}"/>
    <cellStyle name="Normal 3 8 2 2 3" xfId="16515" xr:uid="{00000000-0005-0000-0000-00007CB50000}"/>
    <cellStyle name="Normal 3 8 2 2 3 2" xfId="16516" xr:uid="{00000000-0005-0000-0000-00007DB50000}"/>
    <cellStyle name="Normal 3 8 2 2 3 2 2" xfId="33013" xr:uid="{00000000-0005-0000-0000-00007EB50000}"/>
    <cellStyle name="Normal 3 8 2 2 3 2 2 2" xfId="33014" xr:uid="{00000000-0005-0000-0000-00007FB50000}"/>
    <cellStyle name="Normal 3 8 2 2 3 2 2 3" xfId="49886" xr:uid="{00000000-0005-0000-0000-000080B50000}"/>
    <cellStyle name="Normal 3 8 2 2 3 2 3" xfId="33015" xr:uid="{00000000-0005-0000-0000-000081B50000}"/>
    <cellStyle name="Normal 3 8 2 2 3 2 4" xfId="49887" xr:uid="{00000000-0005-0000-0000-000082B50000}"/>
    <cellStyle name="Normal 3 8 2 2 3 3" xfId="16517" xr:uid="{00000000-0005-0000-0000-000083B50000}"/>
    <cellStyle name="Normal 3 8 2 2 3 3 2" xfId="33016" xr:uid="{00000000-0005-0000-0000-000084B50000}"/>
    <cellStyle name="Normal 3 8 2 2 3 3 3" xfId="49888" xr:uid="{00000000-0005-0000-0000-000085B50000}"/>
    <cellStyle name="Normal 3 8 2 2 3 4" xfId="33017" xr:uid="{00000000-0005-0000-0000-000086B50000}"/>
    <cellStyle name="Normal 3 8 2 2 3 5" xfId="49889" xr:uid="{00000000-0005-0000-0000-000087B50000}"/>
    <cellStyle name="Normal 3 8 2 2 4" xfId="16518" xr:uid="{00000000-0005-0000-0000-000088B50000}"/>
    <cellStyle name="Normal 3 8 2 2 4 2" xfId="16519" xr:uid="{00000000-0005-0000-0000-000089B50000}"/>
    <cellStyle name="Normal 3 8 2 2 4 2 2" xfId="33018" xr:uid="{00000000-0005-0000-0000-00008AB50000}"/>
    <cellStyle name="Normal 3 8 2 2 4 2 3" xfId="49890" xr:uid="{00000000-0005-0000-0000-00008BB50000}"/>
    <cellStyle name="Normal 3 8 2 2 4 3" xfId="33019" xr:uid="{00000000-0005-0000-0000-00008CB50000}"/>
    <cellStyle name="Normal 3 8 2 2 4 4" xfId="49891" xr:uid="{00000000-0005-0000-0000-00008DB50000}"/>
    <cellStyle name="Normal 3 8 2 2 5" xfId="16520" xr:uid="{00000000-0005-0000-0000-00008EB50000}"/>
    <cellStyle name="Normal 3 8 2 2 5 2" xfId="16521" xr:uid="{00000000-0005-0000-0000-00008FB50000}"/>
    <cellStyle name="Normal 3 8 2 2 5 3" xfId="49892" xr:uid="{00000000-0005-0000-0000-000090B50000}"/>
    <cellStyle name="Normal 3 8 2 2 6" xfId="16522" xr:uid="{00000000-0005-0000-0000-000091B50000}"/>
    <cellStyle name="Normal 3 8 2 2 6 2" xfId="16523" xr:uid="{00000000-0005-0000-0000-000092B50000}"/>
    <cellStyle name="Normal 3 8 2 2 7" xfId="16524" xr:uid="{00000000-0005-0000-0000-000093B50000}"/>
    <cellStyle name="Normal 3 8 2 2 8" xfId="49893" xr:uid="{00000000-0005-0000-0000-000094B50000}"/>
    <cellStyle name="Normal 3 8 2 3" xfId="16525" xr:uid="{00000000-0005-0000-0000-000095B50000}"/>
    <cellStyle name="Normal 3 8 2 3 2" xfId="16526" xr:uid="{00000000-0005-0000-0000-000096B50000}"/>
    <cellStyle name="Normal 3 8 2 3 2 2" xfId="16527" xr:uid="{00000000-0005-0000-0000-000097B50000}"/>
    <cellStyle name="Normal 3 8 2 3 2 2 2" xfId="33020" xr:uid="{00000000-0005-0000-0000-000098B50000}"/>
    <cellStyle name="Normal 3 8 2 3 2 2 2 2" xfId="33021" xr:uid="{00000000-0005-0000-0000-000099B50000}"/>
    <cellStyle name="Normal 3 8 2 3 2 2 2 3" xfId="49894" xr:uid="{00000000-0005-0000-0000-00009AB50000}"/>
    <cellStyle name="Normal 3 8 2 3 2 2 3" xfId="33022" xr:uid="{00000000-0005-0000-0000-00009BB50000}"/>
    <cellStyle name="Normal 3 8 2 3 2 2 4" xfId="49895" xr:uid="{00000000-0005-0000-0000-00009CB50000}"/>
    <cellStyle name="Normal 3 8 2 3 2 3" xfId="16528" xr:uid="{00000000-0005-0000-0000-00009DB50000}"/>
    <cellStyle name="Normal 3 8 2 3 2 3 2" xfId="33023" xr:uid="{00000000-0005-0000-0000-00009EB50000}"/>
    <cellStyle name="Normal 3 8 2 3 2 3 3" xfId="49896" xr:uid="{00000000-0005-0000-0000-00009FB50000}"/>
    <cellStyle name="Normal 3 8 2 3 2 4" xfId="33024" xr:uid="{00000000-0005-0000-0000-0000A0B50000}"/>
    <cellStyle name="Normal 3 8 2 3 2 5" xfId="49897" xr:uid="{00000000-0005-0000-0000-0000A1B50000}"/>
    <cellStyle name="Normal 3 8 2 3 3" xfId="16529" xr:uid="{00000000-0005-0000-0000-0000A2B50000}"/>
    <cellStyle name="Normal 3 8 2 3 3 2" xfId="16530" xr:uid="{00000000-0005-0000-0000-0000A3B50000}"/>
    <cellStyle name="Normal 3 8 2 3 3 2 2" xfId="33025" xr:uid="{00000000-0005-0000-0000-0000A4B50000}"/>
    <cellStyle name="Normal 3 8 2 3 3 2 3" xfId="49898" xr:uid="{00000000-0005-0000-0000-0000A5B50000}"/>
    <cellStyle name="Normal 3 8 2 3 3 3" xfId="33026" xr:uid="{00000000-0005-0000-0000-0000A6B50000}"/>
    <cellStyle name="Normal 3 8 2 3 3 4" xfId="49899" xr:uid="{00000000-0005-0000-0000-0000A7B50000}"/>
    <cellStyle name="Normal 3 8 2 3 4" xfId="16531" xr:uid="{00000000-0005-0000-0000-0000A8B50000}"/>
    <cellStyle name="Normal 3 8 2 3 4 2" xfId="16532" xr:uid="{00000000-0005-0000-0000-0000A9B50000}"/>
    <cellStyle name="Normal 3 8 2 3 4 3" xfId="49900" xr:uid="{00000000-0005-0000-0000-0000AAB50000}"/>
    <cellStyle name="Normal 3 8 2 3 5" xfId="16533" xr:uid="{00000000-0005-0000-0000-0000ABB50000}"/>
    <cellStyle name="Normal 3 8 2 3 5 2" xfId="16534" xr:uid="{00000000-0005-0000-0000-0000ACB50000}"/>
    <cellStyle name="Normal 3 8 2 3 6" xfId="16535" xr:uid="{00000000-0005-0000-0000-0000ADB50000}"/>
    <cellStyle name="Normal 3 8 2 3 7" xfId="49901" xr:uid="{00000000-0005-0000-0000-0000AEB50000}"/>
    <cellStyle name="Normal 3 8 2 4" xfId="16536" xr:uid="{00000000-0005-0000-0000-0000AFB50000}"/>
    <cellStyle name="Normal 3 8 2 4 2" xfId="16537" xr:uid="{00000000-0005-0000-0000-0000B0B50000}"/>
    <cellStyle name="Normal 3 8 2 4 2 2" xfId="33027" xr:uid="{00000000-0005-0000-0000-0000B1B50000}"/>
    <cellStyle name="Normal 3 8 2 4 2 2 2" xfId="33028" xr:uid="{00000000-0005-0000-0000-0000B2B50000}"/>
    <cellStyle name="Normal 3 8 2 4 2 2 2 2" xfId="33029" xr:uid="{00000000-0005-0000-0000-0000B3B50000}"/>
    <cellStyle name="Normal 3 8 2 4 2 2 2 3" xfId="49902" xr:uid="{00000000-0005-0000-0000-0000B4B50000}"/>
    <cellStyle name="Normal 3 8 2 4 2 2 3" xfId="33030" xr:uid="{00000000-0005-0000-0000-0000B5B50000}"/>
    <cellStyle name="Normal 3 8 2 4 2 2 4" xfId="49903" xr:uid="{00000000-0005-0000-0000-0000B6B50000}"/>
    <cellStyle name="Normal 3 8 2 4 2 3" xfId="33031" xr:uid="{00000000-0005-0000-0000-0000B7B50000}"/>
    <cellStyle name="Normal 3 8 2 4 2 3 2" xfId="33032" xr:uid="{00000000-0005-0000-0000-0000B8B50000}"/>
    <cellStyle name="Normal 3 8 2 4 2 3 3" xfId="49904" xr:uid="{00000000-0005-0000-0000-0000B9B50000}"/>
    <cellStyle name="Normal 3 8 2 4 2 4" xfId="33033" xr:uid="{00000000-0005-0000-0000-0000BAB50000}"/>
    <cellStyle name="Normal 3 8 2 4 2 5" xfId="49905" xr:uid="{00000000-0005-0000-0000-0000BBB50000}"/>
    <cellStyle name="Normal 3 8 2 4 3" xfId="16538" xr:uid="{00000000-0005-0000-0000-0000BCB50000}"/>
    <cellStyle name="Normal 3 8 2 4 3 2" xfId="33034" xr:uid="{00000000-0005-0000-0000-0000BDB50000}"/>
    <cellStyle name="Normal 3 8 2 4 3 2 2" xfId="33035" xr:uid="{00000000-0005-0000-0000-0000BEB50000}"/>
    <cellStyle name="Normal 3 8 2 4 3 2 3" xfId="49906" xr:uid="{00000000-0005-0000-0000-0000BFB50000}"/>
    <cellStyle name="Normal 3 8 2 4 3 3" xfId="33036" xr:uid="{00000000-0005-0000-0000-0000C0B50000}"/>
    <cellStyle name="Normal 3 8 2 4 3 4" xfId="49907" xr:uid="{00000000-0005-0000-0000-0000C1B50000}"/>
    <cellStyle name="Normal 3 8 2 4 4" xfId="33037" xr:uid="{00000000-0005-0000-0000-0000C2B50000}"/>
    <cellStyle name="Normal 3 8 2 4 4 2" xfId="33038" xr:uid="{00000000-0005-0000-0000-0000C3B50000}"/>
    <cellStyle name="Normal 3 8 2 4 4 3" xfId="49908" xr:uid="{00000000-0005-0000-0000-0000C4B50000}"/>
    <cellStyle name="Normal 3 8 2 4 5" xfId="33039" xr:uid="{00000000-0005-0000-0000-0000C5B50000}"/>
    <cellStyle name="Normal 3 8 2 4 6" xfId="49909" xr:uid="{00000000-0005-0000-0000-0000C6B50000}"/>
    <cellStyle name="Normal 3 8 2 5" xfId="16539" xr:uid="{00000000-0005-0000-0000-0000C7B50000}"/>
    <cellStyle name="Normal 3 8 2 5 2" xfId="16540" xr:uid="{00000000-0005-0000-0000-0000C8B50000}"/>
    <cellStyle name="Normal 3 8 2 5 2 2" xfId="33040" xr:uid="{00000000-0005-0000-0000-0000C9B50000}"/>
    <cellStyle name="Normal 3 8 2 5 2 2 2" xfId="33041" xr:uid="{00000000-0005-0000-0000-0000CAB50000}"/>
    <cellStyle name="Normal 3 8 2 5 2 2 3" xfId="49910" xr:uid="{00000000-0005-0000-0000-0000CBB50000}"/>
    <cellStyle name="Normal 3 8 2 5 2 3" xfId="33042" xr:uid="{00000000-0005-0000-0000-0000CCB50000}"/>
    <cellStyle name="Normal 3 8 2 5 2 4" xfId="49911" xr:uid="{00000000-0005-0000-0000-0000CDB50000}"/>
    <cellStyle name="Normal 3 8 2 5 3" xfId="33043" xr:uid="{00000000-0005-0000-0000-0000CEB50000}"/>
    <cellStyle name="Normal 3 8 2 5 3 2" xfId="33044" xr:uid="{00000000-0005-0000-0000-0000CFB50000}"/>
    <cellStyle name="Normal 3 8 2 5 3 3" xfId="49912" xr:uid="{00000000-0005-0000-0000-0000D0B50000}"/>
    <cellStyle name="Normal 3 8 2 5 4" xfId="33045" xr:uid="{00000000-0005-0000-0000-0000D1B50000}"/>
    <cellStyle name="Normal 3 8 2 5 5" xfId="49913" xr:uid="{00000000-0005-0000-0000-0000D2B50000}"/>
    <cellStyle name="Normal 3 8 2 6" xfId="16541" xr:uid="{00000000-0005-0000-0000-0000D3B50000}"/>
    <cellStyle name="Normal 3 8 2 6 2" xfId="16542" xr:uid="{00000000-0005-0000-0000-0000D4B50000}"/>
    <cellStyle name="Normal 3 8 2 6 2 2" xfId="33046" xr:uid="{00000000-0005-0000-0000-0000D5B50000}"/>
    <cellStyle name="Normal 3 8 2 6 2 2 2" xfId="33047" xr:uid="{00000000-0005-0000-0000-0000D6B50000}"/>
    <cellStyle name="Normal 3 8 2 6 2 2 3" xfId="49914" xr:uid="{00000000-0005-0000-0000-0000D7B50000}"/>
    <cellStyle name="Normal 3 8 2 6 2 3" xfId="33048" xr:uid="{00000000-0005-0000-0000-0000D8B50000}"/>
    <cellStyle name="Normal 3 8 2 6 2 4" xfId="49915" xr:uid="{00000000-0005-0000-0000-0000D9B50000}"/>
    <cellStyle name="Normal 3 8 2 6 3" xfId="33049" xr:uid="{00000000-0005-0000-0000-0000DAB50000}"/>
    <cellStyle name="Normal 3 8 2 6 3 2" xfId="33050" xr:uid="{00000000-0005-0000-0000-0000DBB50000}"/>
    <cellStyle name="Normal 3 8 2 6 3 3" xfId="49916" xr:uid="{00000000-0005-0000-0000-0000DCB50000}"/>
    <cellStyle name="Normal 3 8 2 6 4" xfId="33051" xr:uid="{00000000-0005-0000-0000-0000DDB50000}"/>
    <cellStyle name="Normal 3 8 2 6 5" xfId="49917" xr:uid="{00000000-0005-0000-0000-0000DEB50000}"/>
    <cellStyle name="Normal 3 8 2 7" xfId="16543" xr:uid="{00000000-0005-0000-0000-0000DFB50000}"/>
    <cellStyle name="Normal 3 8 2 7 2" xfId="16544" xr:uid="{00000000-0005-0000-0000-0000E0B50000}"/>
    <cellStyle name="Normal 3 8 2 7 2 2" xfId="33052" xr:uid="{00000000-0005-0000-0000-0000E1B50000}"/>
    <cellStyle name="Normal 3 8 2 7 2 3" xfId="49918" xr:uid="{00000000-0005-0000-0000-0000E2B50000}"/>
    <cellStyle name="Normal 3 8 2 7 3" xfId="33053" xr:uid="{00000000-0005-0000-0000-0000E3B50000}"/>
    <cellStyle name="Normal 3 8 2 7 4" xfId="49919" xr:uid="{00000000-0005-0000-0000-0000E4B50000}"/>
    <cellStyle name="Normal 3 8 2 8" xfId="16545" xr:uid="{00000000-0005-0000-0000-0000E5B50000}"/>
    <cellStyle name="Normal 3 8 2 8 2" xfId="33054" xr:uid="{00000000-0005-0000-0000-0000E6B50000}"/>
    <cellStyle name="Normal 3 8 2 8 3" xfId="49920" xr:uid="{00000000-0005-0000-0000-0000E7B50000}"/>
    <cellStyle name="Normal 3 8 2 9" xfId="33055" xr:uid="{00000000-0005-0000-0000-0000E8B50000}"/>
    <cellStyle name="Normal 3 8 2 9 2" xfId="49921" xr:uid="{00000000-0005-0000-0000-0000E9B50000}"/>
    <cellStyle name="Normal 3 8 3" xfId="16546" xr:uid="{00000000-0005-0000-0000-0000EAB50000}"/>
    <cellStyle name="Normal 3 8 3 10" xfId="49922" xr:uid="{00000000-0005-0000-0000-0000EBB50000}"/>
    <cellStyle name="Normal 3 8 3 11" xfId="49923" xr:uid="{00000000-0005-0000-0000-0000ECB50000}"/>
    <cellStyle name="Normal 3 8 3 2" xfId="16547" xr:uid="{00000000-0005-0000-0000-0000EDB50000}"/>
    <cellStyle name="Normal 3 8 3 2 2" xfId="16548" xr:uid="{00000000-0005-0000-0000-0000EEB50000}"/>
    <cellStyle name="Normal 3 8 3 2 2 2" xfId="16549" xr:uid="{00000000-0005-0000-0000-0000EFB50000}"/>
    <cellStyle name="Normal 3 8 3 2 2 2 2" xfId="16550" xr:uid="{00000000-0005-0000-0000-0000F0B50000}"/>
    <cellStyle name="Normal 3 8 3 2 2 2 2 2" xfId="33056" xr:uid="{00000000-0005-0000-0000-0000F1B50000}"/>
    <cellStyle name="Normal 3 8 3 2 2 2 2 2 2" xfId="33057" xr:uid="{00000000-0005-0000-0000-0000F2B50000}"/>
    <cellStyle name="Normal 3 8 3 2 2 2 2 2 3" xfId="49924" xr:uid="{00000000-0005-0000-0000-0000F3B50000}"/>
    <cellStyle name="Normal 3 8 3 2 2 2 2 3" xfId="33058" xr:uid="{00000000-0005-0000-0000-0000F4B50000}"/>
    <cellStyle name="Normal 3 8 3 2 2 2 2 4" xfId="49925" xr:uid="{00000000-0005-0000-0000-0000F5B50000}"/>
    <cellStyle name="Normal 3 8 3 2 2 2 3" xfId="16551" xr:uid="{00000000-0005-0000-0000-0000F6B50000}"/>
    <cellStyle name="Normal 3 8 3 2 2 2 3 2" xfId="33059" xr:uid="{00000000-0005-0000-0000-0000F7B50000}"/>
    <cellStyle name="Normal 3 8 3 2 2 2 3 3" xfId="49926" xr:uid="{00000000-0005-0000-0000-0000F8B50000}"/>
    <cellStyle name="Normal 3 8 3 2 2 2 4" xfId="33060" xr:uid="{00000000-0005-0000-0000-0000F9B50000}"/>
    <cellStyle name="Normal 3 8 3 2 2 2 5" xfId="49927" xr:uid="{00000000-0005-0000-0000-0000FAB50000}"/>
    <cellStyle name="Normal 3 8 3 2 2 3" xfId="16552" xr:uid="{00000000-0005-0000-0000-0000FBB50000}"/>
    <cellStyle name="Normal 3 8 3 2 2 3 2" xfId="16553" xr:uid="{00000000-0005-0000-0000-0000FCB50000}"/>
    <cellStyle name="Normal 3 8 3 2 2 3 2 2" xfId="33061" xr:uid="{00000000-0005-0000-0000-0000FDB50000}"/>
    <cellStyle name="Normal 3 8 3 2 2 3 2 3" xfId="49928" xr:uid="{00000000-0005-0000-0000-0000FEB50000}"/>
    <cellStyle name="Normal 3 8 3 2 2 3 3" xfId="33062" xr:uid="{00000000-0005-0000-0000-0000FFB50000}"/>
    <cellStyle name="Normal 3 8 3 2 2 3 4" xfId="49929" xr:uid="{00000000-0005-0000-0000-000000B60000}"/>
    <cellStyle name="Normal 3 8 3 2 2 4" xfId="16554" xr:uid="{00000000-0005-0000-0000-000001B60000}"/>
    <cellStyle name="Normal 3 8 3 2 2 4 2" xfId="16555" xr:uid="{00000000-0005-0000-0000-000002B60000}"/>
    <cellStyle name="Normal 3 8 3 2 2 4 3" xfId="49930" xr:uid="{00000000-0005-0000-0000-000003B60000}"/>
    <cellStyle name="Normal 3 8 3 2 2 5" xfId="16556" xr:uid="{00000000-0005-0000-0000-000004B60000}"/>
    <cellStyle name="Normal 3 8 3 2 2 5 2" xfId="16557" xr:uid="{00000000-0005-0000-0000-000005B60000}"/>
    <cellStyle name="Normal 3 8 3 2 2 6" xfId="16558" xr:uid="{00000000-0005-0000-0000-000006B60000}"/>
    <cellStyle name="Normal 3 8 3 2 2 7" xfId="49931" xr:uid="{00000000-0005-0000-0000-000007B60000}"/>
    <cellStyle name="Normal 3 8 3 2 3" xfId="16559" xr:uid="{00000000-0005-0000-0000-000008B60000}"/>
    <cellStyle name="Normal 3 8 3 2 3 2" xfId="16560" xr:uid="{00000000-0005-0000-0000-000009B60000}"/>
    <cellStyle name="Normal 3 8 3 2 3 2 2" xfId="33063" xr:uid="{00000000-0005-0000-0000-00000AB60000}"/>
    <cellStyle name="Normal 3 8 3 2 3 2 2 2" xfId="33064" xr:uid="{00000000-0005-0000-0000-00000BB60000}"/>
    <cellStyle name="Normal 3 8 3 2 3 2 2 3" xfId="49932" xr:uid="{00000000-0005-0000-0000-00000CB60000}"/>
    <cellStyle name="Normal 3 8 3 2 3 2 3" xfId="33065" xr:uid="{00000000-0005-0000-0000-00000DB60000}"/>
    <cellStyle name="Normal 3 8 3 2 3 2 4" xfId="49933" xr:uid="{00000000-0005-0000-0000-00000EB60000}"/>
    <cellStyle name="Normal 3 8 3 2 3 3" xfId="16561" xr:uid="{00000000-0005-0000-0000-00000FB60000}"/>
    <cellStyle name="Normal 3 8 3 2 3 3 2" xfId="33066" xr:uid="{00000000-0005-0000-0000-000010B60000}"/>
    <cellStyle name="Normal 3 8 3 2 3 3 3" xfId="49934" xr:uid="{00000000-0005-0000-0000-000011B60000}"/>
    <cellStyle name="Normal 3 8 3 2 3 4" xfId="33067" xr:uid="{00000000-0005-0000-0000-000012B60000}"/>
    <cellStyle name="Normal 3 8 3 2 3 5" xfId="49935" xr:uid="{00000000-0005-0000-0000-000013B60000}"/>
    <cellStyle name="Normal 3 8 3 2 4" xfId="16562" xr:uid="{00000000-0005-0000-0000-000014B60000}"/>
    <cellStyle name="Normal 3 8 3 2 4 2" xfId="16563" xr:uid="{00000000-0005-0000-0000-000015B60000}"/>
    <cellStyle name="Normal 3 8 3 2 4 2 2" xfId="33068" xr:uid="{00000000-0005-0000-0000-000016B60000}"/>
    <cellStyle name="Normal 3 8 3 2 4 2 3" xfId="49936" xr:uid="{00000000-0005-0000-0000-000017B60000}"/>
    <cellStyle name="Normal 3 8 3 2 4 3" xfId="33069" xr:uid="{00000000-0005-0000-0000-000018B60000}"/>
    <cellStyle name="Normal 3 8 3 2 4 4" xfId="49937" xr:uid="{00000000-0005-0000-0000-000019B60000}"/>
    <cellStyle name="Normal 3 8 3 2 5" xfId="16564" xr:uid="{00000000-0005-0000-0000-00001AB60000}"/>
    <cellStyle name="Normal 3 8 3 2 5 2" xfId="16565" xr:uid="{00000000-0005-0000-0000-00001BB60000}"/>
    <cellStyle name="Normal 3 8 3 2 5 3" xfId="49938" xr:uid="{00000000-0005-0000-0000-00001CB60000}"/>
    <cellStyle name="Normal 3 8 3 2 6" xfId="16566" xr:uid="{00000000-0005-0000-0000-00001DB60000}"/>
    <cellStyle name="Normal 3 8 3 2 6 2" xfId="16567" xr:uid="{00000000-0005-0000-0000-00001EB60000}"/>
    <cellStyle name="Normal 3 8 3 2 7" xfId="16568" xr:uid="{00000000-0005-0000-0000-00001FB60000}"/>
    <cellStyle name="Normal 3 8 3 2 8" xfId="49939" xr:uid="{00000000-0005-0000-0000-000020B60000}"/>
    <cellStyle name="Normal 3 8 3 3" xfId="16569" xr:uid="{00000000-0005-0000-0000-000021B60000}"/>
    <cellStyle name="Normal 3 8 3 3 2" xfId="16570" xr:uid="{00000000-0005-0000-0000-000022B60000}"/>
    <cellStyle name="Normal 3 8 3 3 2 2" xfId="16571" xr:uid="{00000000-0005-0000-0000-000023B60000}"/>
    <cellStyle name="Normal 3 8 3 3 2 2 2" xfId="33070" xr:uid="{00000000-0005-0000-0000-000024B60000}"/>
    <cellStyle name="Normal 3 8 3 3 2 2 2 2" xfId="33071" xr:uid="{00000000-0005-0000-0000-000025B60000}"/>
    <cellStyle name="Normal 3 8 3 3 2 2 2 3" xfId="49940" xr:uid="{00000000-0005-0000-0000-000026B60000}"/>
    <cellStyle name="Normal 3 8 3 3 2 2 3" xfId="33072" xr:uid="{00000000-0005-0000-0000-000027B60000}"/>
    <cellStyle name="Normal 3 8 3 3 2 2 4" xfId="49941" xr:uid="{00000000-0005-0000-0000-000028B60000}"/>
    <cellStyle name="Normal 3 8 3 3 2 3" xfId="16572" xr:uid="{00000000-0005-0000-0000-000029B60000}"/>
    <cellStyle name="Normal 3 8 3 3 2 3 2" xfId="33073" xr:uid="{00000000-0005-0000-0000-00002AB60000}"/>
    <cellStyle name="Normal 3 8 3 3 2 3 3" xfId="49942" xr:uid="{00000000-0005-0000-0000-00002BB60000}"/>
    <cellStyle name="Normal 3 8 3 3 2 4" xfId="33074" xr:uid="{00000000-0005-0000-0000-00002CB60000}"/>
    <cellStyle name="Normal 3 8 3 3 2 5" xfId="49943" xr:uid="{00000000-0005-0000-0000-00002DB60000}"/>
    <cellStyle name="Normal 3 8 3 3 3" xfId="16573" xr:uid="{00000000-0005-0000-0000-00002EB60000}"/>
    <cellStyle name="Normal 3 8 3 3 3 2" xfId="16574" xr:uid="{00000000-0005-0000-0000-00002FB60000}"/>
    <cellStyle name="Normal 3 8 3 3 3 2 2" xfId="33075" xr:uid="{00000000-0005-0000-0000-000030B60000}"/>
    <cellStyle name="Normal 3 8 3 3 3 2 3" xfId="49944" xr:uid="{00000000-0005-0000-0000-000031B60000}"/>
    <cellStyle name="Normal 3 8 3 3 3 3" xfId="33076" xr:uid="{00000000-0005-0000-0000-000032B60000}"/>
    <cellStyle name="Normal 3 8 3 3 3 4" xfId="49945" xr:uid="{00000000-0005-0000-0000-000033B60000}"/>
    <cellStyle name="Normal 3 8 3 3 4" xfId="16575" xr:uid="{00000000-0005-0000-0000-000034B60000}"/>
    <cellStyle name="Normal 3 8 3 3 4 2" xfId="16576" xr:uid="{00000000-0005-0000-0000-000035B60000}"/>
    <cellStyle name="Normal 3 8 3 3 4 3" xfId="49946" xr:uid="{00000000-0005-0000-0000-000036B60000}"/>
    <cellStyle name="Normal 3 8 3 3 5" xfId="16577" xr:uid="{00000000-0005-0000-0000-000037B60000}"/>
    <cellStyle name="Normal 3 8 3 3 5 2" xfId="16578" xr:uid="{00000000-0005-0000-0000-000038B60000}"/>
    <cellStyle name="Normal 3 8 3 3 6" xfId="16579" xr:uid="{00000000-0005-0000-0000-000039B60000}"/>
    <cellStyle name="Normal 3 8 3 3 7" xfId="49947" xr:uid="{00000000-0005-0000-0000-00003AB60000}"/>
    <cellStyle name="Normal 3 8 3 4" xfId="16580" xr:uid="{00000000-0005-0000-0000-00003BB60000}"/>
    <cellStyle name="Normal 3 8 3 4 2" xfId="16581" xr:uid="{00000000-0005-0000-0000-00003CB60000}"/>
    <cellStyle name="Normal 3 8 3 4 2 2" xfId="33077" xr:uid="{00000000-0005-0000-0000-00003DB60000}"/>
    <cellStyle name="Normal 3 8 3 4 2 2 2" xfId="33078" xr:uid="{00000000-0005-0000-0000-00003EB60000}"/>
    <cellStyle name="Normal 3 8 3 4 2 2 2 2" xfId="33079" xr:uid="{00000000-0005-0000-0000-00003FB60000}"/>
    <cellStyle name="Normal 3 8 3 4 2 2 2 3" xfId="49948" xr:uid="{00000000-0005-0000-0000-000040B60000}"/>
    <cellStyle name="Normal 3 8 3 4 2 2 3" xfId="33080" xr:uid="{00000000-0005-0000-0000-000041B60000}"/>
    <cellStyle name="Normal 3 8 3 4 2 2 4" xfId="49949" xr:uid="{00000000-0005-0000-0000-000042B60000}"/>
    <cellStyle name="Normal 3 8 3 4 2 3" xfId="33081" xr:uid="{00000000-0005-0000-0000-000043B60000}"/>
    <cellStyle name="Normal 3 8 3 4 2 3 2" xfId="33082" xr:uid="{00000000-0005-0000-0000-000044B60000}"/>
    <cellStyle name="Normal 3 8 3 4 2 3 3" xfId="49950" xr:uid="{00000000-0005-0000-0000-000045B60000}"/>
    <cellStyle name="Normal 3 8 3 4 2 4" xfId="33083" xr:uid="{00000000-0005-0000-0000-000046B60000}"/>
    <cellStyle name="Normal 3 8 3 4 2 5" xfId="49951" xr:uid="{00000000-0005-0000-0000-000047B60000}"/>
    <cellStyle name="Normal 3 8 3 4 3" xfId="16582" xr:uid="{00000000-0005-0000-0000-000048B60000}"/>
    <cellStyle name="Normal 3 8 3 4 3 2" xfId="33084" xr:uid="{00000000-0005-0000-0000-000049B60000}"/>
    <cellStyle name="Normal 3 8 3 4 3 2 2" xfId="33085" xr:uid="{00000000-0005-0000-0000-00004AB60000}"/>
    <cellStyle name="Normal 3 8 3 4 3 2 3" xfId="49952" xr:uid="{00000000-0005-0000-0000-00004BB60000}"/>
    <cellStyle name="Normal 3 8 3 4 3 3" xfId="33086" xr:uid="{00000000-0005-0000-0000-00004CB60000}"/>
    <cellStyle name="Normal 3 8 3 4 3 4" xfId="49953" xr:uid="{00000000-0005-0000-0000-00004DB60000}"/>
    <cellStyle name="Normal 3 8 3 4 4" xfId="33087" xr:uid="{00000000-0005-0000-0000-00004EB60000}"/>
    <cellStyle name="Normal 3 8 3 4 4 2" xfId="33088" xr:uid="{00000000-0005-0000-0000-00004FB60000}"/>
    <cellStyle name="Normal 3 8 3 4 4 3" xfId="49954" xr:uid="{00000000-0005-0000-0000-000050B60000}"/>
    <cellStyle name="Normal 3 8 3 4 5" xfId="33089" xr:uid="{00000000-0005-0000-0000-000051B60000}"/>
    <cellStyle name="Normal 3 8 3 4 6" xfId="49955" xr:uid="{00000000-0005-0000-0000-000052B60000}"/>
    <cellStyle name="Normal 3 8 3 5" xfId="16583" xr:uid="{00000000-0005-0000-0000-000053B60000}"/>
    <cellStyle name="Normal 3 8 3 5 2" xfId="16584" xr:uid="{00000000-0005-0000-0000-000054B60000}"/>
    <cellStyle name="Normal 3 8 3 5 2 2" xfId="33090" xr:uid="{00000000-0005-0000-0000-000055B60000}"/>
    <cellStyle name="Normal 3 8 3 5 2 2 2" xfId="33091" xr:uid="{00000000-0005-0000-0000-000056B60000}"/>
    <cellStyle name="Normal 3 8 3 5 2 2 3" xfId="49956" xr:uid="{00000000-0005-0000-0000-000057B60000}"/>
    <cellStyle name="Normal 3 8 3 5 2 3" xfId="33092" xr:uid="{00000000-0005-0000-0000-000058B60000}"/>
    <cellStyle name="Normal 3 8 3 5 2 4" xfId="49957" xr:uid="{00000000-0005-0000-0000-000059B60000}"/>
    <cellStyle name="Normal 3 8 3 5 3" xfId="33093" xr:uid="{00000000-0005-0000-0000-00005AB60000}"/>
    <cellStyle name="Normal 3 8 3 5 3 2" xfId="33094" xr:uid="{00000000-0005-0000-0000-00005BB60000}"/>
    <cellStyle name="Normal 3 8 3 5 3 3" xfId="49958" xr:uid="{00000000-0005-0000-0000-00005CB60000}"/>
    <cellStyle name="Normal 3 8 3 5 4" xfId="33095" xr:uid="{00000000-0005-0000-0000-00005DB60000}"/>
    <cellStyle name="Normal 3 8 3 5 5" xfId="49959" xr:uid="{00000000-0005-0000-0000-00005EB60000}"/>
    <cellStyle name="Normal 3 8 3 6" xfId="16585" xr:uid="{00000000-0005-0000-0000-00005FB60000}"/>
    <cellStyle name="Normal 3 8 3 6 2" xfId="16586" xr:uid="{00000000-0005-0000-0000-000060B60000}"/>
    <cellStyle name="Normal 3 8 3 6 2 2" xfId="33096" xr:uid="{00000000-0005-0000-0000-000061B60000}"/>
    <cellStyle name="Normal 3 8 3 6 2 3" xfId="49960" xr:uid="{00000000-0005-0000-0000-000062B60000}"/>
    <cellStyle name="Normal 3 8 3 6 3" xfId="33097" xr:uid="{00000000-0005-0000-0000-000063B60000}"/>
    <cellStyle name="Normal 3 8 3 6 4" xfId="49961" xr:uid="{00000000-0005-0000-0000-000064B60000}"/>
    <cellStyle name="Normal 3 8 3 7" xfId="16587" xr:uid="{00000000-0005-0000-0000-000065B60000}"/>
    <cellStyle name="Normal 3 8 3 7 2" xfId="16588" xr:uid="{00000000-0005-0000-0000-000066B60000}"/>
    <cellStyle name="Normal 3 8 3 7 3" xfId="49962" xr:uid="{00000000-0005-0000-0000-000067B60000}"/>
    <cellStyle name="Normal 3 8 3 8" xfId="16589" xr:uid="{00000000-0005-0000-0000-000068B60000}"/>
    <cellStyle name="Normal 3 8 3 8 2" xfId="49963" xr:uid="{00000000-0005-0000-0000-000069B60000}"/>
    <cellStyle name="Normal 3 8 3 9" xfId="49964" xr:uid="{00000000-0005-0000-0000-00006AB60000}"/>
    <cellStyle name="Normal 3 8 4" xfId="16590" xr:uid="{00000000-0005-0000-0000-00006BB60000}"/>
    <cellStyle name="Normal 3 8 4 10" xfId="49965" xr:uid="{00000000-0005-0000-0000-00006CB60000}"/>
    <cellStyle name="Normal 3 8 4 2" xfId="16591" xr:uid="{00000000-0005-0000-0000-00006DB60000}"/>
    <cellStyle name="Normal 3 8 4 2 2" xfId="16592" xr:uid="{00000000-0005-0000-0000-00006EB60000}"/>
    <cellStyle name="Normal 3 8 4 2 2 2" xfId="16593" xr:uid="{00000000-0005-0000-0000-00006FB60000}"/>
    <cellStyle name="Normal 3 8 4 2 2 2 2" xfId="33098" xr:uid="{00000000-0005-0000-0000-000070B60000}"/>
    <cellStyle name="Normal 3 8 4 2 2 2 2 2" xfId="33099" xr:uid="{00000000-0005-0000-0000-000071B60000}"/>
    <cellStyle name="Normal 3 8 4 2 2 2 2 3" xfId="49966" xr:uid="{00000000-0005-0000-0000-000072B60000}"/>
    <cellStyle name="Normal 3 8 4 2 2 2 3" xfId="33100" xr:uid="{00000000-0005-0000-0000-000073B60000}"/>
    <cellStyle name="Normal 3 8 4 2 2 2 4" xfId="49967" xr:uid="{00000000-0005-0000-0000-000074B60000}"/>
    <cellStyle name="Normal 3 8 4 2 2 3" xfId="16594" xr:uid="{00000000-0005-0000-0000-000075B60000}"/>
    <cellStyle name="Normal 3 8 4 2 2 3 2" xfId="33101" xr:uid="{00000000-0005-0000-0000-000076B60000}"/>
    <cellStyle name="Normal 3 8 4 2 2 3 3" xfId="49968" xr:uid="{00000000-0005-0000-0000-000077B60000}"/>
    <cellStyle name="Normal 3 8 4 2 2 4" xfId="33102" xr:uid="{00000000-0005-0000-0000-000078B60000}"/>
    <cellStyle name="Normal 3 8 4 2 2 5" xfId="49969" xr:uid="{00000000-0005-0000-0000-000079B60000}"/>
    <cellStyle name="Normal 3 8 4 2 3" xfId="16595" xr:uid="{00000000-0005-0000-0000-00007AB60000}"/>
    <cellStyle name="Normal 3 8 4 2 3 2" xfId="16596" xr:uid="{00000000-0005-0000-0000-00007BB60000}"/>
    <cellStyle name="Normal 3 8 4 2 3 2 2" xfId="33103" xr:uid="{00000000-0005-0000-0000-00007CB60000}"/>
    <cellStyle name="Normal 3 8 4 2 3 2 3" xfId="49970" xr:uid="{00000000-0005-0000-0000-00007DB60000}"/>
    <cellStyle name="Normal 3 8 4 2 3 3" xfId="33104" xr:uid="{00000000-0005-0000-0000-00007EB60000}"/>
    <cellStyle name="Normal 3 8 4 2 3 4" xfId="49971" xr:uid="{00000000-0005-0000-0000-00007FB60000}"/>
    <cellStyle name="Normal 3 8 4 2 4" xfId="16597" xr:uid="{00000000-0005-0000-0000-000080B60000}"/>
    <cellStyle name="Normal 3 8 4 2 4 2" xfId="16598" xr:uid="{00000000-0005-0000-0000-000081B60000}"/>
    <cellStyle name="Normal 3 8 4 2 4 3" xfId="49972" xr:uid="{00000000-0005-0000-0000-000082B60000}"/>
    <cellStyle name="Normal 3 8 4 2 5" xfId="16599" xr:uid="{00000000-0005-0000-0000-000083B60000}"/>
    <cellStyle name="Normal 3 8 4 2 5 2" xfId="16600" xr:uid="{00000000-0005-0000-0000-000084B60000}"/>
    <cellStyle name="Normal 3 8 4 2 6" xfId="16601" xr:uid="{00000000-0005-0000-0000-000085B60000}"/>
    <cellStyle name="Normal 3 8 4 2 7" xfId="49973" xr:uid="{00000000-0005-0000-0000-000086B60000}"/>
    <cellStyle name="Normal 3 8 4 3" xfId="16602" xr:uid="{00000000-0005-0000-0000-000087B60000}"/>
    <cellStyle name="Normal 3 8 4 3 2" xfId="16603" xr:uid="{00000000-0005-0000-0000-000088B60000}"/>
    <cellStyle name="Normal 3 8 4 3 2 2" xfId="33105" xr:uid="{00000000-0005-0000-0000-000089B60000}"/>
    <cellStyle name="Normal 3 8 4 3 2 2 2" xfId="33106" xr:uid="{00000000-0005-0000-0000-00008AB60000}"/>
    <cellStyle name="Normal 3 8 4 3 2 2 2 2" xfId="33107" xr:uid="{00000000-0005-0000-0000-00008BB60000}"/>
    <cellStyle name="Normal 3 8 4 3 2 2 2 3" xfId="49974" xr:uid="{00000000-0005-0000-0000-00008CB60000}"/>
    <cellStyle name="Normal 3 8 4 3 2 2 3" xfId="33108" xr:uid="{00000000-0005-0000-0000-00008DB60000}"/>
    <cellStyle name="Normal 3 8 4 3 2 2 4" xfId="49975" xr:uid="{00000000-0005-0000-0000-00008EB60000}"/>
    <cellStyle name="Normal 3 8 4 3 2 3" xfId="33109" xr:uid="{00000000-0005-0000-0000-00008FB60000}"/>
    <cellStyle name="Normal 3 8 4 3 2 3 2" xfId="33110" xr:uid="{00000000-0005-0000-0000-000090B60000}"/>
    <cellStyle name="Normal 3 8 4 3 2 3 3" xfId="49976" xr:uid="{00000000-0005-0000-0000-000091B60000}"/>
    <cellStyle name="Normal 3 8 4 3 2 4" xfId="33111" xr:uid="{00000000-0005-0000-0000-000092B60000}"/>
    <cellStyle name="Normal 3 8 4 3 2 5" xfId="49977" xr:uid="{00000000-0005-0000-0000-000093B60000}"/>
    <cellStyle name="Normal 3 8 4 3 3" xfId="16604" xr:uid="{00000000-0005-0000-0000-000094B60000}"/>
    <cellStyle name="Normal 3 8 4 3 3 2" xfId="33112" xr:uid="{00000000-0005-0000-0000-000095B60000}"/>
    <cellStyle name="Normal 3 8 4 3 3 2 2" xfId="33113" xr:uid="{00000000-0005-0000-0000-000096B60000}"/>
    <cellStyle name="Normal 3 8 4 3 3 2 3" xfId="49978" xr:uid="{00000000-0005-0000-0000-000097B60000}"/>
    <cellStyle name="Normal 3 8 4 3 3 3" xfId="33114" xr:uid="{00000000-0005-0000-0000-000098B60000}"/>
    <cellStyle name="Normal 3 8 4 3 3 4" xfId="49979" xr:uid="{00000000-0005-0000-0000-000099B60000}"/>
    <cellStyle name="Normal 3 8 4 3 4" xfId="33115" xr:uid="{00000000-0005-0000-0000-00009AB60000}"/>
    <cellStyle name="Normal 3 8 4 3 4 2" xfId="33116" xr:uid="{00000000-0005-0000-0000-00009BB60000}"/>
    <cellStyle name="Normal 3 8 4 3 4 3" xfId="49980" xr:uid="{00000000-0005-0000-0000-00009CB60000}"/>
    <cellStyle name="Normal 3 8 4 3 5" xfId="33117" xr:uid="{00000000-0005-0000-0000-00009DB60000}"/>
    <cellStyle name="Normal 3 8 4 3 6" xfId="49981" xr:uid="{00000000-0005-0000-0000-00009EB60000}"/>
    <cellStyle name="Normal 3 8 4 4" xfId="16605" xr:uid="{00000000-0005-0000-0000-00009FB60000}"/>
    <cellStyle name="Normal 3 8 4 4 2" xfId="16606" xr:uid="{00000000-0005-0000-0000-0000A0B60000}"/>
    <cellStyle name="Normal 3 8 4 4 2 2" xfId="33118" xr:uid="{00000000-0005-0000-0000-0000A1B60000}"/>
    <cellStyle name="Normal 3 8 4 4 2 2 2" xfId="33119" xr:uid="{00000000-0005-0000-0000-0000A2B60000}"/>
    <cellStyle name="Normal 3 8 4 4 2 2 3" xfId="49982" xr:uid="{00000000-0005-0000-0000-0000A3B60000}"/>
    <cellStyle name="Normal 3 8 4 4 2 3" xfId="33120" xr:uid="{00000000-0005-0000-0000-0000A4B60000}"/>
    <cellStyle name="Normal 3 8 4 4 2 4" xfId="49983" xr:uid="{00000000-0005-0000-0000-0000A5B60000}"/>
    <cellStyle name="Normal 3 8 4 4 3" xfId="33121" xr:uid="{00000000-0005-0000-0000-0000A6B60000}"/>
    <cellStyle name="Normal 3 8 4 4 3 2" xfId="33122" xr:uid="{00000000-0005-0000-0000-0000A7B60000}"/>
    <cellStyle name="Normal 3 8 4 4 3 3" xfId="49984" xr:uid="{00000000-0005-0000-0000-0000A8B60000}"/>
    <cellStyle name="Normal 3 8 4 4 4" xfId="33123" xr:uid="{00000000-0005-0000-0000-0000A9B60000}"/>
    <cellStyle name="Normal 3 8 4 4 5" xfId="49985" xr:uid="{00000000-0005-0000-0000-0000AAB60000}"/>
    <cellStyle name="Normal 3 8 4 5" xfId="16607" xr:uid="{00000000-0005-0000-0000-0000ABB60000}"/>
    <cellStyle name="Normal 3 8 4 5 2" xfId="16608" xr:uid="{00000000-0005-0000-0000-0000ACB60000}"/>
    <cellStyle name="Normal 3 8 4 5 2 2" xfId="33124" xr:uid="{00000000-0005-0000-0000-0000ADB60000}"/>
    <cellStyle name="Normal 3 8 4 5 2 3" xfId="49986" xr:uid="{00000000-0005-0000-0000-0000AEB60000}"/>
    <cellStyle name="Normal 3 8 4 5 3" xfId="33125" xr:uid="{00000000-0005-0000-0000-0000AFB60000}"/>
    <cellStyle name="Normal 3 8 4 5 4" xfId="49987" xr:uid="{00000000-0005-0000-0000-0000B0B60000}"/>
    <cellStyle name="Normal 3 8 4 6" xfId="16609" xr:uid="{00000000-0005-0000-0000-0000B1B60000}"/>
    <cellStyle name="Normal 3 8 4 6 2" xfId="16610" xr:uid="{00000000-0005-0000-0000-0000B2B60000}"/>
    <cellStyle name="Normal 3 8 4 6 3" xfId="49988" xr:uid="{00000000-0005-0000-0000-0000B3B60000}"/>
    <cellStyle name="Normal 3 8 4 7" xfId="16611" xr:uid="{00000000-0005-0000-0000-0000B4B60000}"/>
    <cellStyle name="Normal 3 8 4 7 2" xfId="49989" xr:uid="{00000000-0005-0000-0000-0000B5B60000}"/>
    <cellStyle name="Normal 3 8 4 8" xfId="49990" xr:uid="{00000000-0005-0000-0000-0000B6B60000}"/>
    <cellStyle name="Normal 3 8 4 9" xfId="49991" xr:uid="{00000000-0005-0000-0000-0000B7B60000}"/>
    <cellStyle name="Normal 3 8 5" xfId="16612" xr:uid="{00000000-0005-0000-0000-0000B8B60000}"/>
    <cellStyle name="Normal 3 8 5 2" xfId="16613" xr:uid="{00000000-0005-0000-0000-0000B9B60000}"/>
    <cellStyle name="Normal 3 8 5 2 2" xfId="16614" xr:uid="{00000000-0005-0000-0000-0000BAB60000}"/>
    <cellStyle name="Normal 3 8 5 2 2 2" xfId="33126" xr:uid="{00000000-0005-0000-0000-0000BBB60000}"/>
    <cellStyle name="Normal 3 8 5 2 2 2 2" xfId="33127" xr:uid="{00000000-0005-0000-0000-0000BCB60000}"/>
    <cellStyle name="Normal 3 8 5 2 2 2 3" xfId="49992" xr:uid="{00000000-0005-0000-0000-0000BDB60000}"/>
    <cellStyle name="Normal 3 8 5 2 2 3" xfId="33128" xr:uid="{00000000-0005-0000-0000-0000BEB60000}"/>
    <cellStyle name="Normal 3 8 5 2 2 4" xfId="49993" xr:uid="{00000000-0005-0000-0000-0000BFB60000}"/>
    <cellStyle name="Normal 3 8 5 2 3" xfId="16615" xr:uid="{00000000-0005-0000-0000-0000C0B60000}"/>
    <cellStyle name="Normal 3 8 5 2 3 2" xfId="33129" xr:uid="{00000000-0005-0000-0000-0000C1B60000}"/>
    <cellStyle name="Normal 3 8 5 2 3 3" xfId="49994" xr:uid="{00000000-0005-0000-0000-0000C2B60000}"/>
    <cellStyle name="Normal 3 8 5 2 4" xfId="33130" xr:uid="{00000000-0005-0000-0000-0000C3B60000}"/>
    <cellStyle name="Normal 3 8 5 2 5" xfId="49995" xr:uid="{00000000-0005-0000-0000-0000C4B60000}"/>
    <cellStyle name="Normal 3 8 5 2 6" xfId="49996" xr:uid="{00000000-0005-0000-0000-0000C5B60000}"/>
    <cellStyle name="Normal 3 8 5 3" xfId="16616" xr:uid="{00000000-0005-0000-0000-0000C6B60000}"/>
    <cellStyle name="Normal 3 8 5 3 2" xfId="16617" xr:uid="{00000000-0005-0000-0000-0000C7B60000}"/>
    <cellStyle name="Normal 3 8 5 3 2 2" xfId="33131" xr:uid="{00000000-0005-0000-0000-0000C8B60000}"/>
    <cellStyle name="Normal 3 8 5 3 2 3" xfId="49997" xr:uid="{00000000-0005-0000-0000-0000C9B60000}"/>
    <cellStyle name="Normal 3 8 5 3 3" xfId="33132" xr:uid="{00000000-0005-0000-0000-0000CAB60000}"/>
    <cellStyle name="Normal 3 8 5 3 4" xfId="49998" xr:uid="{00000000-0005-0000-0000-0000CBB60000}"/>
    <cellStyle name="Normal 3 8 5 4" xfId="16618" xr:uid="{00000000-0005-0000-0000-0000CCB60000}"/>
    <cellStyle name="Normal 3 8 5 4 2" xfId="16619" xr:uid="{00000000-0005-0000-0000-0000CDB60000}"/>
    <cellStyle name="Normal 3 8 5 4 3" xfId="49999" xr:uid="{00000000-0005-0000-0000-0000CEB60000}"/>
    <cellStyle name="Normal 3 8 5 5" xfId="16620" xr:uid="{00000000-0005-0000-0000-0000CFB60000}"/>
    <cellStyle name="Normal 3 8 5 5 2" xfId="16621" xr:uid="{00000000-0005-0000-0000-0000D0B60000}"/>
    <cellStyle name="Normal 3 8 5 6" xfId="16622" xr:uid="{00000000-0005-0000-0000-0000D1B60000}"/>
    <cellStyle name="Normal 3 8 5 7" xfId="50000" xr:uid="{00000000-0005-0000-0000-0000D2B60000}"/>
    <cellStyle name="Normal 3 8 6" xfId="16623" xr:uid="{00000000-0005-0000-0000-0000D3B60000}"/>
    <cellStyle name="Normal 3 8 6 2" xfId="16624" xr:uid="{00000000-0005-0000-0000-0000D4B60000}"/>
    <cellStyle name="Normal 3 8 6 2 2" xfId="33133" xr:uid="{00000000-0005-0000-0000-0000D5B60000}"/>
    <cellStyle name="Normal 3 8 6 2 2 2" xfId="33134" xr:uid="{00000000-0005-0000-0000-0000D6B60000}"/>
    <cellStyle name="Normal 3 8 6 2 2 2 2" xfId="33135" xr:uid="{00000000-0005-0000-0000-0000D7B60000}"/>
    <cellStyle name="Normal 3 8 6 2 2 2 3" xfId="50001" xr:uid="{00000000-0005-0000-0000-0000D8B60000}"/>
    <cellStyle name="Normal 3 8 6 2 2 3" xfId="33136" xr:uid="{00000000-0005-0000-0000-0000D9B60000}"/>
    <cellStyle name="Normal 3 8 6 2 2 4" xfId="50002" xr:uid="{00000000-0005-0000-0000-0000DAB60000}"/>
    <cellStyle name="Normal 3 8 6 2 3" xfId="33137" xr:uid="{00000000-0005-0000-0000-0000DBB60000}"/>
    <cellStyle name="Normal 3 8 6 2 3 2" xfId="33138" xr:uid="{00000000-0005-0000-0000-0000DCB60000}"/>
    <cellStyle name="Normal 3 8 6 2 3 3" xfId="50003" xr:uid="{00000000-0005-0000-0000-0000DDB60000}"/>
    <cellStyle name="Normal 3 8 6 2 4" xfId="33139" xr:uid="{00000000-0005-0000-0000-0000DEB60000}"/>
    <cellStyle name="Normal 3 8 6 2 5" xfId="50004" xr:uid="{00000000-0005-0000-0000-0000DFB60000}"/>
    <cellStyle name="Normal 3 8 6 3" xfId="16625" xr:uid="{00000000-0005-0000-0000-0000E0B60000}"/>
    <cellStyle name="Normal 3 8 6 3 2" xfId="33140" xr:uid="{00000000-0005-0000-0000-0000E1B60000}"/>
    <cellStyle name="Normal 3 8 6 3 2 2" xfId="33141" xr:uid="{00000000-0005-0000-0000-0000E2B60000}"/>
    <cellStyle name="Normal 3 8 6 3 2 3" xfId="50005" xr:uid="{00000000-0005-0000-0000-0000E3B60000}"/>
    <cellStyle name="Normal 3 8 6 3 3" xfId="33142" xr:uid="{00000000-0005-0000-0000-0000E4B60000}"/>
    <cellStyle name="Normal 3 8 6 3 4" xfId="50006" xr:uid="{00000000-0005-0000-0000-0000E5B60000}"/>
    <cellStyle name="Normal 3 8 6 4" xfId="33143" xr:uid="{00000000-0005-0000-0000-0000E6B60000}"/>
    <cellStyle name="Normal 3 8 6 4 2" xfId="33144" xr:uid="{00000000-0005-0000-0000-0000E7B60000}"/>
    <cellStyle name="Normal 3 8 6 4 3" xfId="50007" xr:uid="{00000000-0005-0000-0000-0000E8B60000}"/>
    <cellStyle name="Normal 3 8 6 5" xfId="33145" xr:uid="{00000000-0005-0000-0000-0000E9B60000}"/>
    <cellStyle name="Normal 3 8 6 6" xfId="50008" xr:uid="{00000000-0005-0000-0000-0000EAB60000}"/>
    <cellStyle name="Normal 3 8 6 7" xfId="50009" xr:uid="{00000000-0005-0000-0000-0000EBB60000}"/>
    <cellStyle name="Normal 3 8 7" xfId="16626" xr:uid="{00000000-0005-0000-0000-0000ECB60000}"/>
    <cellStyle name="Normal 3 8 7 2" xfId="16627" xr:uid="{00000000-0005-0000-0000-0000EDB60000}"/>
    <cellStyle name="Normal 3 8 7 2 2" xfId="33146" xr:uid="{00000000-0005-0000-0000-0000EEB60000}"/>
    <cellStyle name="Normal 3 8 7 2 2 2" xfId="33147" xr:uid="{00000000-0005-0000-0000-0000EFB60000}"/>
    <cellStyle name="Normal 3 8 7 2 2 3" xfId="50010" xr:uid="{00000000-0005-0000-0000-0000F0B60000}"/>
    <cellStyle name="Normal 3 8 7 2 3" xfId="33148" xr:uid="{00000000-0005-0000-0000-0000F1B60000}"/>
    <cellStyle name="Normal 3 8 7 2 4" xfId="50011" xr:uid="{00000000-0005-0000-0000-0000F2B60000}"/>
    <cellStyle name="Normal 3 8 7 3" xfId="16628" xr:uid="{00000000-0005-0000-0000-0000F3B60000}"/>
    <cellStyle name="Normal 3 8 7 3 2" xfId="33149" xr:uid="{00000000-0005-0000-0000-0000F4B60000}"/>
    <cellStyle name="Normal 3 8 7 3 3" xfId="50012" xr:uid="{00000000-0005-0000-0000-0000F5B60000}"/>
    <cellStyle name="Normal 3 8 7 4" xfId="33150" xr:uid="{00000000-0005-0000-0000-0000F6B60000}"/>
    <cellStyle name="Normal 3 8 7 5" xfId="50013" xr:uid="{00000000-0005-0000-0000-0000F7B60000}"/>
    <cellStyle name="Normal 3 8 8" xfId="16629" xr:uid="{00000000-0005-0000-0000-0000F8B60000}"/>
    <cellStyle name="Normal 3 8 8 2" xfId="16630" xr:uid="{00000000-0005-0000-0000-0000F9B60000}"/>
    <cellStyle name="Normal 3 8 8 2 2" xfId="33151" xr:uid="{00000000-0005-0000-0000-0000FAB60000}"/>
    <cellStyle name="Normal 3 8 8 2 2 2" xfId="33152" xr:uid="{00000000-0005-0000-0000-0000FBB60000}"/>
    <cellStyle name="Normal 3 8 8 2 2 3" xfId="50014" xr:uid="{00000000-0005-0000-0000-0000FCB60000}"/>
    <cellStyle name="Normal 3 8 8 2 3" xfId="33153" xr:uid="{00000000-0005-0000-0000-0000FDB60000}"/>
    <cellStyle name="Normal 3 8 8 2 4" xfId="50015" xr:uid="{00000000-0005-0000-0000-0000FEB60000}"/>
    <cellStyle name="Normal 3 8 8 3" xfId="33154" xr:uid="{00000000-0005-0000-0000-0000FFB60000}"/>
    <cellStyle name="Normal 3 8 8 3 2" xfId="33155" xr:uid="{00000000-0005-0000-0000-000000B70000}"/>
    <cellStyle name="Normal 3 8 8 3 3" xfId="50016" xr:uid="{00000000-0005-0000-0000-000001B70000}"/>
    <cellStyle name="Normal 3 8 8 4" xfId="33156" xr:uid="{00000000-0005-0000-0000-000002B70000}"/>
    <cellStyle name="Normal 3 8 8 5" xfId="50017" xr:uid="{00000000-0005-0000-0000-000003B70000}"/>
    <cellStyle name="Normal 3 8 9" xfId="16631" xr:uid="{00000000-0005-0000-0000-000004B70000}"/>
    <cellStyle name="Normal 3 8 9 2" xfId="16632" xr:uid="{00000000-0005-0000-0000-000005B70000}"/>
    <cellStyle name="Normal 3 8 9 2 2" xfId="33157" xr:uid="{00000000-0005-0000-0000-000006B70000}"/>
    <cellStyle name="Normal 3 8 9 2 2 2" xfId="33158" xr:uid="{00000000-0005-0000-0000-000007B70000}"/>
    <cellStyle name="Normal 3 8 9 2 2 3" xfId="50018" xr:uid="{00000000-0005-0000-0000-000008B70000}"/>
    <cellStyle name="Normal 3 8 9 2 3" xfId="33159" xr:uid="{00000000-0005-0000-0000-000009B70000}"/>
    <cellStyle name="Normal 3 8 9 2 4" xfId="50019" xr:uid="{00000000-0005-0000-0000-00000AB70000}"/>
    <cellStyle name="Normal 3 8 9 3" xfId="33160" xr:uid="{00000000-0005-0000-0000-00000BB70000}"/>
    <cellStyle name="Normal 3 8 9 3 2" xfId="33161" xr:uid="{00000000-0005-0000-0000-00000CB70000}"/>
    <cellStyle name="Normal 3 8 9 3 3" xfId="50020" xr:uid="{00000000-0005-0000-0000-00000DB70000}"/>
    <cellStyle name="Normal 3 8 9 4" xfId="33162" xr:uid="{00000000-0005-0000-0000-00000EB70000}"/>
    <cellStyle name="Normal 3 8 9 5" xfId="50021" xr:uid="{00000000-0005-0000-0000-00000FB70000}"/>
    <cellStyle name="Normal 3 9" xfId="4734" xr:uid="{00000000-0005-0000-0000-000010B70000}"/>
    <cellStyle name="Normal 3 9 10" xfId="16633" xr:uid="{00000000-0005-0000-0000-000011B70000}"/>
    <cellStyle name="Normal 3 9 10 2" xfId="16634" xr:uid="{00000000-0005-0000-0000-000012B70000}"/>
    <cellStyle name="Normal 3 9 10 2 2" xfId="33163" xr:uid="{00000000-0005-0000-0000-000013B70000}"/>
    <cellStyle name="Normal 3 9 10 2 3" xfId="50022" xr:uid="{00000000-0005-0000-0000-000014B70000}"/>
    <cellStyle name="Normal 3 9 10 3" xfId="33164" xr:uid="{00000000-0005-0000-0000-000015B70000}"/>
    <cellStyle name="Normal 3 9 10 4" xfId="50023" xr:uid="{00000000-0005-0000-0000-000016B70000}"/>
    <cellStyle name="Normal 3 9 11" xfId="16635" xr:uid="{00000000-0005-0000-0000-000017B70000}"/>
    <cellStyle name="Normal 3 9 11 2" xfId="33165" xr:uid="{00000000-0005-0000-0000-000018B70000}"/>
    <cellStyle name="Normal 3 9 11 3" xfId="50024" xr:uid="{00000000-0005-0000-0000-000019B70000}"/>
    <cellStyle name="Normal 3 9 12" xfId="33166" xr:uid="{00000000-0005-0000-0000-00001AB70000}"/>
    <cellStyle name="Normal 3 9 12 2" xfId="50025" xr:uid="{00000000-0005-0000-0000-00001BB70000}"/>
    <cellStyle name="Normal 3 9 13" xfId="50026" xr:uid="{00000000-0005-0000-0000-00001CB70000}"/>
    <cellStyle name="Normal 3 9 14" xfId="50027" xr:uid="{00000000-0005-0000-0000-00001DB70000}"/>
    <cellStyle name="Normal 3 9 15" xfId="50028" xr:uid="{00000000-0005-0000-0000-00001EB70000}"/>
    <cellStyle name="Normal 3 9 2" xfId="16636" xr:uid="{00000000-0005-0000-0000-00001FB70000}"/>
    <cellStyle name="Normal 3 9 2 10" xfId="50029" xr:uid="{00000000-0005-0000-0000-000020B70000}"/>
    <cellStyle name="Normal 3 9 2 11" xfId="50030" xr:uid="{00000000-0005-0000-0000-000021B70000}"/>
    <cellStyle name="Normal 3 9 2 12" xfId="50031" xr:uid="{00000000-0005-0000-0000-000022B70000}"/>
    <cellStyle name="Normal 3 9 2 2" xfId="16637" xr:uid="{00000000-0005-0000-0000-000023B70000}"/>
    <cellStyle name="Normal 3 9 2 2 2" xfId="16638" xr:uid="{00000000-0005-0000-0000-000024B70000}"/>
    <cellStyle name="Normal 3 9 2 2 2 2" xfId="16639" xr:uid="{00000000-0005-0000-0000-000025B70000}"/>
    <cellStyle name="Normal 3 9 2 2 2 2 2" xfId="16640" xr:uid="{00000000-0005-0000-0000-000026B70000}"/>
    <cellStyle name="Normal 3 9 2 2 2 2 2 2" xfId="33167" xr:uid="{00000000-0005-0000-0000-000027B70000}"/>
    <cellStyle name="Normal 3 9 2 2 2 2 2 2 2" xfId="33168" xr:uid="{00000000-0005-0000-0000-000028B70000}"/>
    <cellStyle name="Normal 3 9 2 2 2 2 2 2 3" xfId="50032" xr:uid="{00000000-0005-0000-0000-000029B70000}"/>
    <cellStyle name="Normal 3 9 2 2 2 2 2 3" xfId="33169" xr:uid="{00000000-0005-0000-0000-00002AB70000}"/>
    <cellStyle name="Normal 3 9 2 2 2 2 2 4" xfId="50033" xr:uid="{00000000-0005-0000-0000-00002BB70000}"/>
    <cellStyle name="Normal 3 9 2 2 2 2 3" xfId="16641" xr:uid="{00000000-0005-0000-0000-00002CB70000}"/>
    <cellStyle name="Normal 3 9 2 2 2 2 3 2" xfId="33170" xr:uid="{00000000-0005-0000-0000-00002DB70000}"/>
    <cellStyle name="Normal 3 9 2 2 2 2 3 3" xfId="50034" xr:uid="{00000000-0005-0000-0000-00002EB70000}"/>
    <cellStyle name="Normal 3 9 2 2 2 2 4" xfId="33171" xr:uid="{00000000-0005-0000-0000-00002FB70000}"/>
    <cellStyle name="Normal 3 9 2 2 2 2 5" xfId="50035" xr:uid="{00000000-0005-0000-0000-000030B70000}"/>
    <cellStyle name="Normal 3 9 2 2 2 3" xfId="16642" xr:uid="{00000000-0005-0000-0000-000031B70000}"/>
    <cellStyle name="Normal 3 9 2 2 2 3 2" xfId="16643" xr:uid="{00000000-0005-0000-0000-000032B70000}"/>
    <cellStyle name="Normal 3 9 2 2 2 3 2 2" xfId="33172" xr:uid="{00000000-0005-0000-0000-000033B70000}"/>
    <cellStyle name="Normal 3 9 2 2 2 3 2 3" xfId="50036" xr:uid="{00000000-0005-0000-0000-000034B70000}"/>
    <cellStyle name="Normal 3 9 2 2 2 3 3" xfId="33173" xr:uid="{00000000-0005-0000-0000-000035B70000}"/>
    <cellStyle name="Normal 3 9 2 2 2 3 4" xfId="50037" xr:uid="{00000000-0005-0000-0000-000036B70000}"/>
    <cellStyle name="Normal 3 9 2 2 2 4" xfId="16644" xr:uid="{00000000-0005-0000-0000-000037B70000}"/>
    <cellStyle name="Normal 3 9 2 2 2 4 2" xfId="16645" xr:uid="{00000000-0005-0000-0000-000038B70000}"/>
    <cellStyle name="Normal 3 9 2 2 2 4 3" xfId="50038" xr:uid="{00000000-0005-0000-0000-000039B70000}"/>
    <cellStyle name="Normal 3 9 2 2 2 5" xfId="16646" xr:uid="{00000000-0005-0000-0000-00003AB70000}"/>
    <cellStyle name="Normal 3 9 2 2 2 5 2" xfId="16647" xr:uid="{00000000-0005-0000-0000-00003BB70000}"/>
    <cellStyle name="Normal 3 9 2 2 2 6" xfId="16648" xr:uid="{00000000-0005-0000-0000-00003CB70000}"/>
    <cellStyle name="Normal 3 9 2 2 2 7" xfId="50039" xr:uid="{00000000-0005-0000-0000-00003DB70000}"/>
    <cellStyle name="Normal 3 9 2 2 3" xfId="16649" xr:uid="{00000000-0005-0000-0000-00003EB70000}"/>
    <cellStyle name="Normal 3 9 2 2 3 2" xfId="16650" xr:uid="{00000000-0005-0000-0000-00003FB70000}"/>
    <cellStyle name="Normal 3 9 2 2 3 2 2" xfId="33174" xr:uid="{00000000-0005-0000-0000-000040B70000}"/>
    <cellStyle name="Normal 3 9 2 2 3 2 2 2" xfId="33175" xr:uid="{00000000-0005-0000-0000-000041B70000}"/>
    <cellStyle name="Normal 3 9 2 2 3 2 2 3" xfId="50040" xr:uid="{00000000-0005-0000-0000-000042B70000}"/>
    <cellStyle name="Normal 3 9 2 2 3 2 3" xfId="33176" xr:uid="{00000000-0005-0000-0000-000043B70000}"/>
    <cellStyle name="Normal 3 9 2 2 3 2 4" xfId="50041" xr:uid="{00000000-0005-0000-0000-000044B70000}"/>
    <cellStyle name="Normal 3 9 2 2 3 3" xfId="16651" xr:uid="{00000000-0005-0000-0000-000045B70000}"/>
    <cellStyle name="Normal 3 9 2 2 3 3 2" xfId="33177" xr:uid="{00000000-0005-0000-0000-000046B70000}"/>
    <cellStyle name="Normal 3 9 2 2 3 3 3" xfId="50042" xr:uid="{00000000-0005-0000-0000-000047B70000}"/>
    <cellStyle name="Normal 3 9 2 2 3 4" xfId="33178" xr:uid="{00000000-0005-0000-0000-000048B70000}"/>
    <cellStyle name="Normal 3 9 2 2 3 5" xfId="50043" xr:uid="{00000000-0005-0000-0000-000049B70000}"/>
    <cellStyle name="Normal 3 9 2 2 4" xfId="16652" xr:uid="{00000000-0005-0000-0000-00004AB70000}"/>
    <cellStyle name="Normal 3 9 2 2 4 2" xfId="16653" xr:uid="{00000000-0005-0000-0000-00004BB70000}"/>
    <cellStyle name="Normal 3 9 2 2 4 2 2" xfId="33179" xr:uid="{00000000-0005-0000-0000-00004CB70000}"/>
    <cellStyle name="Normal 3 9 2 2 4 2 3" xfId="50044" xr:uid="{00000000-0005-0000-0000-00004DB70000}"/>
    <cellStyle name="Normal 3 9 2 2 4 3" xfId="33180" xr:uid="{00000000-0005-0000-0000-00004EB70000}"/>
    <cellStyle name="Normal 3 9 2 2 4 4" xfId="50045" xr:uid="{00000000-0005-0000-0000-00004FB70000}"/>
    <cellStyle name="Normal 3 9 2 2 5" xfId="16654" xr:uid="{00000000-0005-0000-0000-000050B70000}"/>
    <cellStyle name="Normal 3 9 2 2 5 2" xfId="16655" xr:uid="{00000000-0005-0000-0000-000051B70000}"/>
    <cellStyle name="Normal 3 9 2 2 5 3" xfId="50046" xr:uid="{00000000-0005-0000-0000-000052B70000}"/>
    <cellStyle name="Normal 3 9 2 2 6" xfId="16656" xr:uid="{00000000-0005-0000-0000-000053B70000}"/>
    <cellStyle name="Normal 3 9 2 2 6 2" xfId="16657" xr:uid="{00000000-0005-0000-0000-000054B70000}"/>
    <cellStyle name="Normal 3 9 2 2 7" xfId="16658" xr:uid="{00000000-0005-0000-0000-000055B70000}"/>
    <cellStyle name="Normal 3 9 2 2 8" xfId="50047" xr:uid="{00000000-0005-0000-0000-000056B70000}"/>
    <cellStyle name="Normal 3 9 2 3" xfId="16659" xr:uid="{00000000-0005-0000-0000-000057B70000}"/>
    <cellStyle name="Normal 3 9 2 3 2" xfId="16660" xr:uid="{00000000-0005-0000-0000-000058B70000}"/>
    <cellStyle name="Normal 3 9 2 3 2 2" xfId="16661" xr:uid="{00000000-0005-0000-0000-000059B70000}"/>
    <cellStyle name="Normal 3 9 2 3 2 2 2" xfId="33181" xr:uid="{00000000-0005-0000-0000-00005AB70000}"/>
    <cellStyle name="Normal 3 9 2 3 2 2 2 2" xfId="33182" xr:uid="{00000000-0005-0000-0000-00005BB70000}"/>
    <cellStyle name="Normal 3 9 2 3 2 2 2 3" xfId="50048" xr:uid="{00000000-0005-0000-0000-00005CB70000}"/>
    <cellStyle name="Normal 3 9 2 3 2 2 3" xfId="33183" xr:uid="{00000000-0005-0000-0000-00005DB70000}"/>
    <cellStyle name="Normal 3 9 2 3 2 2 4" xfId="50049" xr:uid="{00000000-0005-0000-0000-00005EB70000}"/>
    <cellStyle name="Normal 3 9 2 3 2 3" xfId="16662" xr:uid="{00000000-0005-0000-0000-00005FB70000}"/>
    <cellStyle name="Normal 3 9 2 3 2 3 2" xfId="33184" xr:uid="{00000000-0005-0000-0000-000060B70000}"/>
    <cellStyle name="Normal 3 9 2 3 2 3 3" xfId="50050" xr:uid="{00000000-0005-0000-0000-000061B70000}"/>
    <cellStyle name="Normal 3 9 2 3 2 4" xfId="33185" xr:uid="{00000000-0005-0000-0000-000062B70000}"/>
    <cellStyle name="Normal 3 9 2 3 2 5" xfId="50051" xr:uid="{00000000-0005-0000-0000-000063B70000}"/>
    <cellStyle name="Normal 3 9 2 3 3" xfId="16663" xr:uid="{00000000-0005-0000-0000-000064B70000}"/>
    <cellStyle name="Normal 3 9 2 3 3 2" xfId="16664" xr:uid="{00000000-0005-0000-0000-000065B70000}"/>
    <cellStyle name="Normal 3 9 2 3 3 2 2" xfId="33186" xr:uid="{00000000-0005-0000-0000-000066B70000}"/>
    <cellStyle name="Normal 3 9 2 3 3 2 3" xfId="50052" xr:uid="{00000000-0005-0000-0000-000067B70000}"/>
    <cellStyle name="Normal 3 9 2 3 3 3" xfId="33187" xr:uid="{00000000-0005-0000-0000-000068B70000}"/>
    <cellStyle name="Normal 3 9 2 3 3 4" xfId="50053" xr:uid="{00000000-0005-0000-0000-000069B70000}"/>
    <cellStyle name="Normal 3 9 2 3 4" xfId="16665" xr:uid="{00000000-0005-0000-0000-00006AB70000}"/>
    <cellStyle name="Normal 3 9 2 3 4 2" xfId="16666" xr:uid="{00000000-0005-0000-0000-00006BB70000}"/>
    <cellStyle name="Normal 3 9 2 3 4 3" xfId="50054" xr:uid="{00000000-0005-0000-0000-00006CB70000}"/>
    <cellStyle name="Normal 3 9 2 3 5" xfId="16667" xr:uid="{00000000-0005-0000-0000-00006DB70000}"/>
    <cellStyle name="Normal 3 9 2 3 5 2" xfId="16668" xr:uid="{00000000-0005-0000-0000-00006EB70000}"/>
    <cellStyle name="Normal 3 9 2 3 6" xfId="16669" xr:uid="{00000000-0005-0000-0000-00006FB70000}"/>
    <cellStyle name="Normal 3 9 2 3 7" xfId="50055" xr:uid="{00000000-0005-0000-0000-000070B70000}"/>
    <cellStyle name="Normal 3 9 2 4" xfId="16670" xr:uid="{00000000-0005-0000-0000-000071B70000}"/>
    <cellStyle name="Normal 3 9 2 4 2" xfId="16671" xr:uid="{00000000-0005-0000-0000-000072B70000}"/>
    <cellStyle name="Normal 3 9 2 4 2 2" xfId="33188" xr:uid="{00000000-0005-0000-0000-000073B70000}"/>
    <cellStyle name="Normal 3 9 2 4 2 2 2" xfId="33189" xr:uid="{00000000-0005-0000-0000-000074B70000}"/>
    <cellStyle name="Normal 3 9 2 4 2 2 2 2" xfId="33190" xr:uid="{00000000-0005-0000-0000-000075B70000}"/>
    <cellStyle name="Normal 3 9 2 4 2 2 2 3" xfId="50056" xr:uid="{00000000-0005-0000-0000-000076B70000}"/>
    <cellStyle name="Normal 3 9 2 4 2 2 3" xfId="33191" xr:uid="{00000000-0005-0000-0000-000077B70000}"/>
    <cellStyle name="Normal 3 9 2 4 2 2 4" xfId="50057" xr:uid="{00000000-0005-0000-0000-000078B70000}"/>
    <cellStyle name="Normal 3 9 2 4 2 3" xfId="33192" xr:uid="{00000000-0005-0000-0000-000079B70000}"/>
    <cellStyle name="Normal 3 9 2 4 2 3 2" xfId="33193" xr:uid="{00000000-0005-0000-0000-00007AB70000}"/>
    <cellStyle name="Normal 3 9 2 4 2 3 3" xfId="50058" xr:uid="{00000000-0005-0000-0000-00007BB70000}"/>
    <cellStyle name="Normal 3 9 2 4 2 4" xfId="33194" xr:uid="{00000000-0005-0000-0000-00007CB70000}"/>
    <cellStyle name="Normal 3 9 2 4 2 5" xfId="50059" xr:uid="{00000000-0005-0000-0000-00007DB70000}"/>
    <cellStyle name="Normal 3 9 2 4 3" xfId="16672" xr:uid="{00000000-0005-0000-0000-00007EB70000}"/>
    <cellStyle name="Normal 3 9 2 4 3 2" xfId="33195" xr:uid="{00000000-0005-0000-0000-00007FB70000}"/>
    <cellStyle name="Normal 3 9 2 4 3 2 2" xfId="33196" xr:uid="{00000000-0005-0000-0000-000080B70000}"/>
    <cellStyle name="Normal 3 9 2 4 3 2 3" xfId="50060" xr:uid="{00000000-0005-0000-0000-000081B70000}"/>
    <cellStyle name="Normal 3 9 2 4 3 3" xfId="33197" xr:uid="{00000000-0005-0000-0000-000082B70000}"/>
    <cellStyle name="Normal 3 9 2 4 3 4" xfId="50061" xr:uid="{00000000-0005-0000-0000-000083B70000}"/>
    <cellStyle name="Normal 3 9 2 4 4" xfId="33198" xr:uid="{00000000-0005-0000-0000-000084B70000}"/>
    <cellStyle name="Normal 3 9 2 4 4 2" xfId="33199" xr:uid="{00000000-0005-0000-0000-000085B70000}"/>
    <cellStyle name="Normal 3 9 2 4 4 3" xfId="50062" xr:uid="{00000000-0005-0000-0000-000086B70000}"/>
    <cellStyle name="Normal 3 9 2 4 5" xfId="33200" xr:uid="{00000000-0005-0000-0000-000087B70000}"/>
    <cellStyle name="Normal 3 9 2 4 6" xfId="50063" xr:uid="{00000000-0005-0000-0000-000088B70000}"/>
    <cellStyle name="Normal 3 9 2 5" xfId="16673" xr:uid="{00000000-0005-0000-0000-000089B70000}"/>
    <cellStyle name="Normal 3 9 2 5 2" xfId="16674" xr:uid="{00000000-0005-0000-0000-00008AB70000}"/>
    <cellStyle name="Normal 3 9 2 5 2 2" xfId="33201" xr:uid="{00000000-0005-0000-0000-00008BB70000}"/>
    <cellStyle name="Normal 3 9 2 5 2 2 2" xfId="33202" xr:uid="{00000000-0005-0000-0000-00008CB70000}"/>
    <cellStyle name="Normal 3 9 2 5 2 2 3" xfId="50064" xr:uid="{00000000-0005-0000-0000-00008DB70000}"/>
    <cellStyle name="Normal 3 9 2 5 2 3" xfId="33203" xr:uid="{00000000-0005-0000-0000-00008EB70000}"/>
    <cellStyle name="Normal 3 9 2 5 2 4" xfId="50065" xr:uid="{00000000-0005-0000-0000-00008FB70000}"/>
    <cellStyle name="Normal 3 9 2 5 3" xfId="33204" xr:uid="{00000000-0005-0000-0000-000090B70000}"/>
    <cellStyle name="Normal 3 9 2 5 3 2" xfId="33205" xr:uid="{00000000-0005-0000-0000-000091B70000}"/>
    <cellStyle name="Normal 3 9 2 5 3 3" xfId="50066" xr:uid="{00000000-0005-0000-0000-000092B70000}"/>
    <cellStyle name="Normal 3 9 2 5 4" xfId="33206" xr:uid="{00000000-0005-0000-0000-000093B70000}"/>
    <cellStyle name="Normal 3 9 2 5 5" xfId="50067" xr:uid="{00000000-0005-0000-0000-000094B70000}"/>
    <cellStyle name="Normal 3 9 2 6" xfId="16675" xr:uid="{00000000-0005-0000-0000-000095B70000}"/>
    <cellStyle name="Normal 3 9 2 6 2" xfId="16676" xr:uid="{00000000-0005-0000-0000-000096B70000}"/>
    <cellStyle name="Normal 3 9 2 6 2 2" xfId="33207" xr:uid="{00000000-0005-0000-0000-000097B70000}"/>
    <cellStyle name="Normal 3 9 2 6 2 2 2" xfId="33208" xr:uid="{00000000-0005-0000-0000-000098B70000}"/>
    <cellStyle name="Normal 3 9 2 6 2 2 3" xfId="50068" xr:uid="{00000000-0005-0000-0000-000099B70000}"/>
    <cellStyle name="Normal 3 9 2 6 2 3" xfId="33209" xr:uid="{00000000-0005-0000-0000-00009AB70000}"/>
    <cellStyle name="Normal 3 9 2 6 2 4" xfId="50069" xr:uid="{00000000-0005-0000-0000-00009BB70000}"/>
    <cellStyle name="Normal 3 9 2 6 3" xfId="33210" xr:uid="{00000000-0005-0000-0000-00009CB70000}"/>
    <cellStyle name="Normal 3 9 2 6 3 2" xfId="33211" xr:uid="{00000000-0005-0000-0000-00009DB70000}"/>
    <cellStyle name="Normal 3 9 2 6 3 3" xfId="50070" xr:uid="{00000000-0005-0000-0000-00009EB70000}"/>
    <cellStyle name="Normal 3 9 2 6 4" xfId="33212" xr:uid="{00000000-0005-0000-0000-00009FB70000}"/>
    <cellStyle name="Normal 3 9 2 6 5" xfId="50071" xr:uid="{00000000-0005-0000-0000-0000A0B70000}"/>
    <cellStyle name="Normal 3 9 2 7" xfId="16677" xr:uid="{00000000-0005-0000-0000-0000A1B70000}"/>
    <cellStyle name="Normal 3 9 2 7 2" xfId="16678" xr:uid="{00000000-0005-0000-0000-0000A2B70000}"/>
    <cellStyle name="Normal 3 9 2 7 2 2" xfId="33213" xr:uid="{00000000-0005-0000-0000-0000A3B70000}"/>
    <cellStyle name="Normal 3 9 2 7 2 3" xfId="50072" xr:uid="{00000000-0005-0000-0000-0000A4B70000}"/>
    <cellStyle name="Normal 3 9 2 7 3" xfId="33214" xr:uid="{00000000-0005-0000-0000-0000A5B70000}"/>
    <cellStyle name="Normal 3 9 2 7 4" xfId="50073" xr:uid="{00000000-0005-0000-0000-0000A6B70000}"/>
    <cellStyle name="Normal 3 9 2 8" xfId="16679" xr:uid="{00000000-0005-0000-0000-0000A7B70000}"/>
    <cellStyle name="Normal 3 9 2 8 2" xfId="33215" xr:uid="{00000000-0005-0000-0000-0000A8B70000}"/>
    <cellStyle name="Normal 3 9 2 8 3" xfId="50074" xr:uid="{00000000-0005-0000-0000-0000A9B70000}"/>
    <cellStyle name="Normal 3 9 2 9" xfId="33216" xr:uid="{00000000-0005-0000-0000-0000AAB70000}"/>
    <cellStyle name="Normal 3 9 2 9 2" xfId="50075" xr:uid="{00000000-0005-0000-0000-0000ABB70000}"/>
    <cellStyle name="Normal 3 9 3" xfId="16680" xr:uid="{00000000-0005-0000-0000-0000ACB70000}"/>
    <cellStyle name="Normal 3 9 3 10" xfId="50076" xr:uid="{00000000-0005-0000-0000-0000ADB70000}"/>
    <cellStyle name="Normal 3 9 3 11" xfId="50077" xr:uid="{00000000-0005-0000-0000-0000AEB70000}"/>
    <cellStyle name="Normal 3 9 3 2" xfId="16681" xr:uid="{00000000-0005-0000-0000-0000AFB70000}"/>
    <cellStyle name="Normal 3 9 3 2 2" xfId="16682" xr:uid="{00000000-0005-0000-0000-0000B0B70000}"/>
    <cellStyle name="Normal 3 9 3 2 2 2" xfId="16683" xr:uid="{00000000-0005-0000-0000-0000B1B70000}"/>
    <cellStyle name="Normal 3 9 3 2 2 2 2" xfId="16684" xr:uid="{00000000-0005-0000-0000-0000B2B70000}"/>
    <cellStyle name="Normal 3 9 3 2 2 2 2 2" xfId="33217" xr:uid="{00000000-0005-0000-0000-0000B3B70000}"/>
    <cellStyle name="Normal 3 9 3 2 2 2 2 2 2" xfId="33218" xr:uid="{00000000-0005-0000-0000-0000B4B70000}"/>
    <cellStyle name="Normal 3 9 3 2 2 2 2 2 3" xfId="50078" xr:uid="{00000000-0005-0000-0000-0000B5B70000}"/>
    <cellStyle name="Normal 3 9 3 2 2 2 2 3" xfId="33219" xr:uid="{00000000-0005-0000-0000-0000B6B70000}"/>
    <cellStyle name="Normal 3 9 3 2 2 2 2 4" xfId="50079" xr:uid="{00000000-0005-0000-0000-0000B7B70000}"/>
    <cellStyle name="Normal 3 9 3 2 2 2 3" xfId="16685" xr:uid="{00000000-0005-0000-0000-0000B8B70000}"/>
    <cellStyle name="Normal 3 9 3 2 2 2 3 2" xfId="33220" xr:uid="{00000000-0005-0000-0000-0000B9B70000}"/>
    <cellStyle name="Normal 3 9 3 2 2 2 3 3" xfId="50080" xr:uid="{00000000-0005-0000-0000-0000BAB70000}"/>
    <cellStyle name="Normal 3 9 3 2 2 2 4" xfId="33221" xr:uid="{00000000-0005-0000-0000-0000BBB70000}"/>
    <cellStyle name="Normal 3 9 3 2 2 2 5" xfId="50081" xr:uid="{00000000-0005-0000-0000-0000BCB70000}"/>
    <cellStyle name="Normal 3 9 3 2 2 3" xfId="16686" xr:uid="{00000000-0005-0000-0000-0000BDB70000}"/>
    <cellStyle name="Normal 3 9 3 2 2 3 2" xfId="16687" xr:uid="{00000000-0005-0000-0000-0000BEB70000}"/>
    <cellStyle name="Normal 3 9 3 2 2 3 2 2" xfId="33222" xr:uid="{00000000-0005-0000-0000-0000BFB70000}"/>
    <cellStyle name="Normal 3 9 3 2 2 3 2 3" xfId="50082" xr:uid="{00000000-0005-0000-0000-0000C0B70000}"/>
    <cellStyle name="Normal 3 9 3 2 2 3 3" xfId="33223" xr:uid="{00000000-0005-0000-0000-0000C1B70000}"/>
    <cellStyle name="Normal 3 9 3 2 2 3 4" xfId="50083" xr:uid="{00000000-0005-0000-0000-0000C2B70000}"/>
    <cellStyle name="Normal 3 9 3 2 2 4" xfId="16688" xr:uid="{00000000-0005-0000-0000-0000C3B70000}"/>
    <cellStyle name="Normal 3 9 3 2 2 4 2" xfId="16689" xr:uid="{00000000-0005-0000-0000-0000C4B70000}"/>
    <cellStyle name="Normal 3 9 3 2 2 4 3" xfId="50084" xr:uid="{00000000-0005-0000-0000-0000C5B70000}"/>
    <cellStyle name="Normal 3 9 3 2 2 5" xfId="16690" xr:uid="{00000000-0005-0000-0000-0000C6B70000}"/>
    <cellStyle name="Normal 3 9 3 2 2 5 2" xfId="16691" xr:uid="{00000000-0005-0000-0000-0000C7B70000}"/>
    <cellStyle name="Normal 3 9 3 2 2 6" xfId="16692" xr:uid="{00000000-0005-0000-0000-0000C8B70000}"/>
    <cellStyle name="Normal 3 9 3 2 2 7" xfId="50085" xr:uid="{00000000-0005-0000-0000-0000C9B70000}"/>
    <cellStyle name="Normal 3 9 3 2 3" xfId="16693" xr:uid="{00000000-0005-0000-0000-0000CAB70000}"/>
    <cellStyle name="Normal 3 9 3 2 3 2" xfId="16694" xr:uid="{00000000-0005-0000-0000-0000CBB70000}"/>
    <cellStyle name="Normal 3 9 3 2 3 2 2" xfId="33224" xr:uid="{00000000-0005-0000-0000-0000CCB70000}"/>
    <cellStyle name="Normal 3 9 3 2 3 2 2 2" xfId="33225" xr:uid="{00000000-0005-0000-0000-0000CDB70000}"/>
    <cellStyle name="Normal 3 9 3 2 3 2 2 3" xfId="50086" xr:uid="{00000000-0005-0000-0000-0000CEB70000}"/>
    <cellStyle name="Normal 3 9 3 2 3 2 3" xfId="33226" xr:uid="{00000000-0005-0000-0000-0000CFB70000}"/>
    <cellStyle name="Normal 3 9 3 2 3 2 4" xfId="50087" xr:uid="{00000000-0005-0000-0000-0000D0B70000}"/>
    <cellStyle name="Normal 3 9 3 2 3 3" xfId="16695" xr:uid="{00000000-0005-0000-0000-0000D1B70000}"/>
    <cellStyle name="Normal 3 9 3 2 3 3 2" xfId="33227" xr:uid="{00000000-0005-0000-0000-0000D2B70000}"/>
    <cellStyle name="Normal 3 9 3 2 3 3 3" xfId="50088" xr:uid="{00000000-0005-0000-0000-0000D3B70000}"/>
    <cellStyle name="Normal 3 9 3 2 3 4" xfId="33228" xr:uid="{00000000-0005-0000-0000-0000D4B70000}"/>
    <cellStyle name="Normal 3 9 3 2 3 5" xfId="50089" xr:uid="{00000000-0005-0000-0000-0000D5B70000}"/>
    <cellStyle name="Normal 3 9 3 2 4" xfId="16696" xr:uid="{00000000-0005-0000-0000-0000D6B70000}"/>
    <cellStyle name="Normal 3 9 3 2 4 2" xfId="16697" xr:uid="{00000000-0005-0000-0000-0000D7B70000}"/>
    <cellStyle name="Normal 3 9 3 2 4 2 2" xfId="33229" xr:uid="{00000000-0005-0000-0000-0000D8B70000}"/>
    <cellStyle name="Normal 3 9 3 2 4 2 3" xfId="50090" xr:uid="{00000000-0005-0000-0000-0000D9B70000}"/>
    <cellStyle name="Normal 3 9 3 2 4 3" xfId="33230" xr:uid="{00000000-0005-0000-0000-0000DAB70000}"/>
    <cellStyle name="Normal 3 9 3 2 4 4" xfId="50091" xr:uid="{00000000-0005-0000-0000-0000DBB70000}"/>
    <cellStyle name="Normal 3 9 3 2 5" xfId="16698" xr:uid="{00000000-0005-0000-0000-0000DCB70000}"/>
    <cellStyle name="Normal 3 9 3 2 5 2" xfId="16699" xr:uid="{00000000-0005-0000-0000-0000DDB70000}"/>
    <cellStyle name="Normal 3 9 3 2 5 3" xfId="50092" xr:uid="{00000000-0005-0000-0000-0000DEB70000}"/>
    <cellStyle name="Normal 3 9 3 2 6" xfId="16700" xr:uid="{00000000-0005-0000-0000-0000DFB70000}"/>
    <cellStyle name="Normal 3 9 3 2 6 2" xfId="16701" xr:uid="{00000000-0005-0000-0000-0000E0B70000}"/>
    <cellStyle name="Normal 3 9 3 2 7" xfId="16702" xr:uid="{00000000-0005-0000-0000-0000E1B70000}"/>
    <cellStyle name="Normal 3 9 3 2 8" xfId="50093" xr:uid="{00000000-0005-0000-0000-0000E2B70000}"/>
    <cellStyle name="Normal 3 9 3 3" xfId="16703" xr:uid="{00000000-0005-0000-0000-0000E3B70000}"/>
    <cellStyle name="Normal 3 9 3 3 2" xfId="16704" xr:uid="{00000000-0005-0000-0000-0000E4B70000}"/>
    <cellStyle name="Normal 3 9 3 3 2 2" xfId="16705" xr:uid="{00000000-0005-0000-0000-0000E5B70000}"/>
    <cellStyle name="Normal 3 9 3 3 2 2 2" xfId="33231" xr:uid="{00000000-0005-0000-0000-0000E6B70000}"/>
    <cellStyle name="Normal 3 9 3 3 2 2 2 2" xfId="33232" xr:uid="{00000000-0005-0000-0000-0000E7B70000}"/>
    <cellStyle name="Normal 3 9 3 3 2 2 2 3" xfId="50094" xr:uid="{00000000-0005-0000-0000-0000E8B70000}"/>
    <cellStyle name="Normal 3 9 3 3 2 2 3" xfId="33233" xr:uid="{00000000-0005-0000-0000-0000E9B70000}"/>
    <cellStyle name="Normal 3 9 3 3 2 2 4" xfId="50095" xr:uid="{00000000-0005-0000-0000-0000EAB70000}"/>
    <cellStyle name="Normal 3 9 3 3 2 3" xfId="16706" xr:uid="{00000000-0005-0000-0000-0000EBB70000}"/>
    <cellStyle name="Normal 3 9 3 3 2 3 2" xfId="33234" xr:uid="{00000000-0005-0000-0000-0000ECB70000}"/>
    <cellStyle name="Normal 3 9 3 3 2 3 3" xfId="50096" xr:uid="{00000000-0005-0000-0000-0000EDB70000}"/>
    <cellStyle name="Normal 3 9 3 3 2 4" xfId="33235" xr:uid="{00000000-0005-0000-0000-0000EEB70000}"/>
    <cellStyle name="Normal 3 9 3 3 2 5" xfId="50097" xr:uid="{00000000-0005-0000-0000-0000EFB70000}"/>
    <cellStyle name="Normal 3 9 3 3 3" xfId="16707" xr:uid="{00000000-0005-0000-0000-0000F0B70000}"/>
    <cellStyle name="Normal 3 9 3 3 3 2" xfId="16708" xr:uid="{00000000-0005-0000-0000-0000F1B70000}"/>
    <cellStyle name="Normal 3 9 3 3 3 2 2" xfId="33236" xr:uid="{00000000-0005-0000-0000-0000F2B70000}"/>
    <cellStyle name="Normal 3 9 3 3 3 2 3" xfId="50098" xr:uid="{00000000-0005-0000-0000-0000F3B70000}"/>
    <cellStyle name="Normal 3 9 3 3 3 3" xfId="33237" xr:uid="{00000000-0005-0000-0000-0000F4B70000}"/>
    <cellStyle name="Normal 3 9 3 3 3 4" xfId="50099" xr:uid="{00000000-0005-0000-0000-0000F5B70000}"/>
    <cellStyle name="Normal 3 9 3 3 4" xfId="16709" xr:uid="{00000000-0005-0000-0000-0000F6B70000}"/>
    <cellStyle name="Normal 3 9 3 3 4 2" xfId="16710" xr:uid="{00000000-0005-0000-0000-0000F7B70000}"/>
    <cellStyle name="Normal 3 9 3 3 4 3" xfId="50100" xr:uid="{00000000-0005-0000-0000-0000F8B70000}"/>
    <cellStyle name="Normal 3 9 3 3 5" xfId="16711" xr:uid="{00000000-0005-0000-0000-0000F9B70000}"/>
    <cellStyle name="Normal 3 9 3 3 5 2" xfId="16712" xr:uid="{00000000-0005-0000-0000-0000FAB70000}"/>
    <cellStyle name="Normal 3 9 3 3 6" xfId="16713" xr:uid="{00000000-0005-0000-0000-0000FBB70000}"/>
    <cellStyle name="Normal 3 9 3 3 7" xfId="50101" xr:uid="{00000000-0005-0000-0000-0000FCB70000}"/>
    <cellStyle name="Normal 3 9 3 4" xfId="16714" xr:uid="{00000000-0005-0000-0000-0000FDB70000}"/>
    <cellStyle name="Normal 3 9 3 4 2" xfId="16715" xr:uid="{00000000-0005-0000-0000-0000FEB70000}"/>
    <cellStyle name="Normal 3 9 3 4 2 2" xfId="33238" xr:uid="{00000000-0005-0000-0000-0000FFB70000}"/>
    <cellStyle name="Normal 3 9 3 4 2 2 2" xfId="33239" xr:uid="{00000000-0005-0000-0000-000000B80000}"/>
    <cellStyle name="Normal 3 9 3 4 2 2 2 2" xfId="33240" xr:uid="{00000000-0005-0000-0000-000001B80000}"/>
    <cellStyle name="Normal 3 9 3 4 2 2 2 3" xfId="50102" xr:uid="{00000000-0005-0000-0000-000002B80000}"/>
    <cellStyle name="Normal 3 9 3 4 2 2 3" xfId="33241" xr:uid="{00000000-0005-0000-0000-000003B80000}"/>
    <cellStyle name="Normal 3 9 3 4 2 2 4" xfId="50103" xr:uid="{00000000-0005-0000-0000-000004B80000}"/>
    <cellStyle name="Normal 3 9 3 4 2 3" xfId="33242" xr:uid="{00000000-0005-0000-0000-000005B80000}"/>
    <cellStyle name="Normal 3 9 3 4 2 3 2" xfId="33243" xr:uid="{00000000-0005-0000-0000-000006B80000}"/>
    <cellStyle name="Normal 3 9 3 4 2 3 3" xfId="50104" xr:uid="{00000000-0005-0000-0000-000007B80000}"/>
    <cellStyle name="Normal 3 9 3 4 2 4" xfId="33244" xr:uid="{00000000-0005-0000-0000-000008B80000}"/>
    <cellStyle name="Normal 3 9 3 4 2 5" xfId="50105" xr:uid="{00000000-0005-0000-0000-000009B80000}"/>
    <cellStyle name="Normal 3 9 3 4 3" xfId="16716" xr:uid="{00000000-0005-0000-0000-00000AB80000}"/>
    <cellStyle name="Normal 3 9 3 4 3 2" xfId="33245" xr:uid="{00000000-0005-0000-0000-00000BB80000}"/>
    <cellStyle name="Normal 3 9 3 4 3 2 2" xfId="33246" xr:uid="{00000000-0005-0000-0000-00000CB80000}"/>
    <cellStyle name="Normal 3 9 3 4 3 2 3" xfId="50106" xr:uid="{00000000-0005-0000-0000-00000DB80000}"/>
    <cellStyle name="Normal 3 9 3 4 3 3" xfId="33247" xr:uid="{00000000-0005-0000-0000-00000EB80000}"/>
    <cellStyle name="Normal 3 9 3 4 3 4" xfId="50107" xr:uid="{00000000-0005-0000-0000-00000FB80000}"/>
    <cellStyle name="Normal 3 9 3 4 4" xfId="33248" xr:uid="{00000000-0005-0000-0000-000010B80000}"/>
    <cellStyle name="Normal 3 9 3 4 4 2" xfId="33249" xr:uid="{00000000-0005-0000-0000-000011B80000}"/>
    <cellStyle name="Normal 3 9 3 4 4 3" xfId="50108" xr:uid="{00000000-0005-0000-0000-000012B80000}"/>
    <cellStyle name="Normal 3 9 3 4 5" xfId="33250" xr:uid="{00000000-0005-0000-0000-000013B80000}"/>
    <cellStyle name="Normal 3 9 3 4 6" xfId="50109" xr:uid="{00000000-0005-0000-0000-000014B80000}"/>
    <cellStyle name="Normal 3 9 3 5" xfId="16717" xr:uid="{00000000-0005-0000-0000-000015B80000}"/>
    <cellStyle name="Normal 3 9 3 5 2" xfId="16718" xr:uid="{00000000-0005-0000-0000-000016B80000}"/>
    <cellStyle name="Normal 3 9 3 5 2 2" xfId="33251" xr:uid="{00000000-0005-0000-0000-000017B80000}"/>
    <cellStyle name="Normal 3 9 3 5 2 2 2" xfId="33252" xr:uid="{00000000-0005-0000-0000-000018B80000}"/>
    <cellStyle name="Normal 3 9 3 5 2 2 3" xfId="50110" xr:uid="{00000000-0005-0000-0000-000019B80000}"/>
    <cellStyle name="Normal 3 9 3 5 2 3" xfId="33253" xr:uid="{00000000-0005-0000-0000-00001AB80000}"/>
    <cellStyle name="Normal 3 9 3 5 2 4" xfId="50111" xr:uid="{00000000-0005-0000-0000-00001BB80000}"/>
    <cellStyle name="Normal 3 9 3 5 3" xfId="33254" xr:uid="{00000000-0005-0000-0000-00001CB80000}"/>
    <cellStyle name="Normal 3 9 3 5 3 2" xfId="33255" xr:uid="{00000000-0005-0000-0000-00001DB80000}"/>
    <cellStyle name="Normal 3 9 3 5 3 3" xfId="50112" xr:uid="{00000000-0005-0000-0000-00001EB80000}"/>
    <cellStyle name="Normal 3 9 3 5 4" xfId="33256" xr:uid="{00000000-0005-0000-0000-00001FB80000}"/>
    <cellStyle name="Normal 3 9 3 5 5" xfId="50113" xr:uid="{00000000-0005-0000-0000-000020B80000}"/>
    <cellStyle name="Normal 3 9 3 6" xfId="16719" xr:uid="{00000000-0005-0000-0000-000021B80000}"/>
    <cellStyle name="Normal 3 9 3 6 2" xfId="16720" xr:uid="{00000000-0005-0000-0000-000022B80000}"/>
    <cellStyle name="Normal 3 9 3 6 2 2" xfId="33257" xr:uid="{00000000-0005-0000-0000-000023B80000}"/>
    <cellStyle name="Normal 3 9 3 6 2 3" xfId="50114" xr:uid="{00000000-0005-0000-0000-000024B80000}"/>
    <cellStyle name="Normal 3 9 3 6 3" xfId="33258" xr:uid="{00000000-0005-0000-0000-000025B80000}"/>
    <cellStyle name="Normal 3 9 3 6 4" xfId="50115" xr:uid="{00000000-0005-0000-0000-000026B80000}"/>
    <cellStyle name="Normal 3 9 3 7" xfId="16721" xr:uid="{00000000-0005-0000-0000-000027B80000}"/>
    <cellStyle name="Normal 3 9 3 7 2" xfId="16722" xr:uid="{00000000-0005-0000-0000-000028B80000}"/>
    <cellStyle name="Normal 3 9 3 7 3" xfId="50116" xr:uid="{00000000-0005-0000-0000-000029B80000}"/>
    <cellStyle name="Normal 3 9 3 8" xfId="16723" xr:uid="{00000000-0005-0000-0000-00002AB80000}"/>
    <cellStyle name="Normal 3 9 3 8 2" xfId="50117" xr:uid="{00000000-0005-0000-0000-00002BB80000}"/>
    <cellStyle name="Normal 3 9 3 9" xfId="50118" xr:uid="{00000000-0005-0000-0000-00002CB80000}"/>
    <cellStyle name="Normal 3 9 4" xfId="16724" xr:uid="{00000000-0005-0000-0000-00002DB80000}"/>
    <cellStyle name="Normal 3 9 4 10" xfId="50119" xr:uid="{00000000-0005-0000-0000-00002EB80000}"/>
    <cellStyle name="Normal 3 9 4 2" xfId="16725" xr:uid="{00000000-0005-0000-0000-00002FB80000}"/>
    <cellStyle name="Normal 3 9 4 2 2" xfId="16726" xr:uid="{00000000-0005-0000-0000-000030B80000}"/>
    <cellStyle name="Normal 3 9 4 2 2 2" xfId="16727" xr:uid="{00000000-0005-0000-0000-000031B80000}"/>
    <cellStyle name="Normal 3 9 4 2 2 2 2" xfId="33259" xr:uid="{00000000-0005-0000-0000-000032B80000}"/>
    <cellStyle name="Normal 3 9 4 2 2 2 2 2" xfId="33260" xr:uid="{00000000-0005-0000-0000-000033B80000}"/>
    <cellStyle name="Normal 3 9 4 2 2 2 2 3" xfId="50120" xr:uid="{00000000-0005-0000-0000-000034B80000}"/>
    <cellStyle name="Normal 3 9 4 2 2 2 3" xfId="33261" xr:uid="{00000000-0005-0000-0000-000035B80000}"/>
    <cellStyle name="Normal 3 9 4 2 2 2 4" xfId="50121" xr:uid="{00000000-0005-0000-0000-000036B80000}"/>
    <cellStyle name="Normal 3 9 4 2 2 3" xfId="16728" xr:uid="{00000000-0005-0000-0000-000037B80000}"/>
    <cellStyle name="Normal 3 9 4 2 2 3 2" xfId="33262" xr:uid="{00000000-0005-0000-0000-000038B80000}"/>
    <cellStyle name="Normal 3 9 4 2 2 3 3" xfId="50122" xr:uid="{00000000-0005-0000-0000-000039B80000}"/>
    <cellStyle name="Normal 3 9 4 2 2 4" xfId="33263" xr:uid="{00000000-0005-0000-0000-00003AB80000}"/>
    <cellStyle name="Normal 3 9 4 2 2 5" xfId="50123" xr:uid="{00000000-0005-0000-0000-00003BB80000}"/>
    <cellStyle name="Normal 3 9 4 2 3" xfId="16729" xr:uid="{00000000-0005-0000-0000-00003CB80000}"/>
    <cellStyle name="Normal 3 9 4 2 3 2" xfId="16730" xr:uid="{00000000-0005-0000-0000-00003DB80000}"/>
    <cellStyle name="Normal 3 9 4 2 3 2 2" xfId="33264" xr:uid="{00000000-0005-0000-0000-00003EB80000}"/>
    <cellStyle name="Normal 3 9 4 2 3 2 3" xfId="50124" xr:uid="{00000000-0005-0000-0000-00003FB80000}"/>
    <cellStyle name="Normal 3 9 4 2 3 3" xfId="33265" xr:uid="{00000000-0005-0000-0000-000040B80000}"/>
    <cellStyle name="Normal 3 9 4 2 3 4" xfId="50125" xr:uid="{00000000-0005-0000-0000-000041B80000}"/>
    <cellStyle name="Normal 3 9 4 2 4" xfId="16731" xr:uid="{00000000-0005-0000-0000-000042B80000}"/>
    <cellStyle name="Normal 3 9 4 2 4 2" xfId="16732" xr:uid="{00000000-0005-0000-0000-000043B80000}"/>
    <cellStyle name="Normal 3 9 4 2 4 3" xfId="50126" xr:uid="{00000000-0005-0000-0000-000044B80000}"/>
    <cellStyle name="Normal 3 9 4 2 5" xfId="16733" xr:uid="{00000000-0005-0000-0000-000045B80000}"/>
    <cellStyle name="Normal 3 9 4 2 5 2" xfId="16734" xr:uid="{00000000-0005-0000-0000-000046B80000}"/>
    <cellStyle name="Normal 3 9 4 2 6" xfId="16735" xr:uid="{00000000-0005-0000-0000-000047B80000}"/>
    <cellStyle name="Normal 3 9 4 2 7" xfId="50127" xr:uid="{00000000-0005-0000-0000-000048B80000}"/>
    <cellStyle name="Normal 3 9 4 3" xfId="16736" xr:uid="{00000000-0005-0000-0000-000049B80000}"/>
    <cellStyle name="Normal 3 9 4 3 2" xfId="16737" xr:uid="{00000000-0005-0000-0000-00004AB80000}"/>
    <cellStyle name="Normal 3 9 4 3 2 2" xfId="33266" xr:uid="{00000000-0005-0000-0000-00004BB80000}"/>
    <cellStyle name="Normal 3 9 4 3 2 2 2" xfId="33267" xr:uid="{00000000-0005-0000-0000-00004CB80000}"/>
    <cellStyle name="Normal 3 9 4 3 2 2 2 2" xfId="33268" xr:uid="{00000000-0005-0000-0000-00004DB80000}"/>
    <cellStyle name="Normal 3 9 4 3 2 2 2 3" xfId="50128" xr:uid="{00000000-0005-0000-0000-00004EB80000}"/>
    <cellStyle name="Normal 3 9 4 3 2 2 3" xfId="33269" xr:uid="{00000000-0005-0000-0000-00004FB80000}"/>
    <cellStyle name="Normal 3 9 4 3 2 2 4" xfId="50129" xr:uid="{00000000-0005-0000-0000-000050B80000}"/>
    <cellStyle name="Normal 3 9 4 3 2 3" xfId="33270" xr:uid="{00000000-0005-0000-0000-000051B80000}"/>
    <cellStyle name="Normal 3 9 4 3 2 3 2" xfId="33271" xr:uid="{00000000-0005-0000-0000-000052B80000}"/>
    <cellStyle name="Normal 3 9 4 3 2 3 3" xfId="50130" xr:uid="{00000000-0005-0000-0000-000053B80000}"/>
    <cellStyle name="Normal 3 9 4 3 2 4" xfId="33272" xr:uid="{00000000-0005-0000-0000-000054B80000}"/>
    <cellStyle name="Normal 3 9 4 3 2 5" xfId="50131" xr:uid="{00000000-0005-0000-0000-000055B80000}"/>
    <cellStyle name="Normal 3 9 4 3 3" xfId="16738" xr:uid="{00000000-0005-0000-0000-000056B80000}"/>
    <cellStyle name="Normal 3 9 4 3 3 2" xfId="33273" xr:uid="{00000000-0005-0000-0000-000057B80000}"/>
    <cellStyle name="Normal 3 9 4 3 3 2 2" xfId="33274" xr:uid="{00000000-0005-0000-0000-000058B80000}"/>
    <cellStyle name="Normal 3 9 4 3 3 2 3" xfId="50132" xr:uid="{00000000-0005-0000-0000-000059B80000}"/>
    <cellStyle name="Normal 3 9 4 3 3 3" xfId="33275" xr:uid="{00000000-0005-0000-0000-00005AB80000}"/>
    <cellStyle name="Normal 3 9 4 3 3 4" xfId="50133" xr:uid="{00000000-0005-0000-0000-00005BB80000}"/>
    <cellStyle name="Normal 3 9 4 3 4" xfId="33276" xr:uid="{00000000-0005-0000-0000-00005CB80000}"/>
    <cellStyle name="Normal 3 9 4 3 4 2" xfId="33277" xr:uid="{00000000-0005-0000-0000-00005DB80000}"/>
    <cellStyle name="Normal 3 9 4 3 4 3" xfId="50134" xr:uid="{00000000-0005-0000-0000-00005EB80000}"/>
    <cellStyle name="Normal 3 9 4 3 5" xfId="33278" xr:uid="{00000000-0005-0000-0000-00005FB80000}"/>
    <cellStyle name="Normal 3 9 4 3 6" xfId="50135" xr:uid="{00000000-0005-0000-0000-000060B80000}"/>
    <cellStyle name="Normal 3 9 4 4" xfId="16739" xr:uid="{00000000-0005-0000-0000-000061B80000}"/>
    <cellStyle name="Normal 3 9 4 4 2" xfId="16740" xr:uid="{00000000-0005-0000-0000-000062B80000}"/>
    <cellStyle name="Normal 3 9 4 4 2 2" xfId="33279" xr:uid="{00000000-0005-0000-0000-000063B80000}"/>
    <cellStyle name="Normal 3 9 4 4 2 2 2" xfId="33280" xr:uid="{00000000-0005-0000-0000-000064B80000}"/>
    <cellStyle name="Normal 3 9 4 4 2 2 3" xfId="50136" xr:uid="{00000000-0005-0000-0000-000065B80000}"/>
    <cellStyle name="Normal 3 9 4 4 2 3" xfId="33281" xr:uid="{00000000-0005-0000-0000-000066B80000}"/>
    <cellStyle name="Normal 3 9 4 4 2 4" xfId="50137" xr:uid="{00000000-0005-0000-0000-000067B80000}"/>
    <cellStyle name="Normal 3 9 4 4 3" xfId="33282" xr:uid="{00000000-0005-0000-0000-000068B80000}"/>
    <cellStyle name="Normal 3 9 4 4 3 2" xfId="33283" xr:uid="{00000000-0005-0000-0000-000069B80000}"/>
    <cellStyle name="Normal 3 9 4 4 3 3" xfId="50138" xr:uid="{00000000-0005-0000-0000-00006AB80000}"/>
    <cellStyle name="Normal 3 9 4 4 4" xfId="33284" xr:uid="{00000000-0005-0000-0000-00006BB80000}"/>
    <cellStyle name="Normal 3 9 4 4 5" xfId="50139" xr:uid="{00000000-0005-0000-0000-00006CB80000}"/>
    <cellStyle name="Normal 3 9 4 5" xfId="16741" xr:uid="{00000000-0005-0000-0000-00006DB80000}"/>
    <cellStyle name="Normal 3 9 4 5 2" xfId="16742" xr:uid="{00000000-0005-0000-0000-00006EB80000}"/>
    <cellStyle name="Normal 3 9 4 5 2 2" xfId="33285" xr:uid="{00000000-0005-0000-0000-00006FB80000}"/>
    <cellStyle name="Normal 3 9 4 5 2 3" xfId="50140" xr:uid="{00000000-0005-0000-0000-000070B80000}"/>
    <cellStyle name="Normal 3 9 4 5 3" xfId="33286" xr:uid="{00000000-0005-0000-0000-000071B80000}"/>
    <cellStyle name="Normal 3 9 4 5 4" xfId="50141" xr:uid="{00000000-0005-0000-0000-000072B80000}"/>
    <cellStyle name="Normal 3 9 4 6" xfId="16743" xr:uid="{00000000-0005-0000-0000-000073B80000}"/>
    <cellStyle name="Normal 3 9 4 6 2" xfId="16744" xr:uid="{00000000-0005-0000-0000-000074B80000}"/>
    <cellStyle name="Normal 3 9 4 6 3" xfId="50142" xr:uid="{00000000-0005-0000-0000-000075B80000}"/>
    <cellStyle name="Normal 3 9 4 7" xfId="16745" xr:uid="{00000000-0005-0000-0000-000076B80000}"/>
    <cellStyle name="Normal 3 9 4 7 2" xfId="50143" xr:uid="{00000000-0005-0000-0000-000077B80000}"/>
    <cellStyle name="Normal 3 9 4 8" xfId="50144" xr:uid="{00000000-0005-0000-0000-000078B80000}"/>
    <cellStyle name="Normal 3 9 4 9" xfId="50145" xr:uid="{00000000-0005-0000-0000-000079B80000}"/>
    <cellStyle name="Normal 3 9 5" xfId="16746" xr:uid="{00000000-0005-0000-0000-00007AB80000}"/>
    <cellStyle name="Normal 3 9 5 2" xfId="16747" xr:uid="{00000000-0005-0000-0000-00007BB80000}"/>
    <cellStyle name="Normal 3 9 5 2 2" xfId="16748" xr:uid="{00000000-0005-0000-0000-00007CB80000}"/>
    <cellStyle name="Normal 3 9 5 2 2 2" xfId="33287" xr:uid="{00000000-0005-0000-0000-00007DB80000}"/>
    <cellStyle name="Normal 3 9 5 2 2 2 2" xfId="33288" xr:uid="{00000000-0005-0000-0000-00007EB80000}"/>
    <cellStyle name="Normal 3 9 5 2 2 2 3" xfId="50146" xr:uid="{00000000-0005-0000-0000-00007FB80000}"/>
    <cellStyle name="Normal 3 9 5 2 2 3" xfId="33289" xr:uid="{00000000-0005-0000-0000-000080B80000}"/>
    <cellStyle name="Normal 3 9 5 2 2 4" xfId="50147" xr:uid="{00000000-0005-0000-0000-000081B80000}"/>
    <cellStyle name="Normal 3 9 5 2 3" xfId="16749" xr:uid="{00000000-0005-0000-0000-000082B80000}"/>
    <cellStyle name="Normal 3 9 5 2 3 2" xfId="33290" xr:uid="{00000000-0005-0000-0000-000083B80000}"/>
    <cellStyle name="Normal 3 9 5 2 3 3" xfId="50148" xr:uid="{00000000-0005-0000-0000-000084B80000}"/>
    <cellStyle name="Normal 3 9 5 2 4" xfId="33291" xr:uid="{00000000-0005-0000-0000-000085B80000}"/>
    <cellStyle name="Normal 3 9 5 2 5" xfId="50149" xr:uid="{00000000-0005-0000-0000-000086B80000}"/>
    <cellStyle name="Normal 3 9 5 2 6" xfId="50150" xr:uid="{00000000-0005-0000-0000-000087B80000}"/>
    <cellStyle name="Normal 3 9 5 3" xfId="16750" xr:uid="{00000000-0005-0000-0000-000088B80000}"/>
    <cellStyle name="Normal 3 9 5 3 2" xfId="16751" xr:uid="{00000000-0005-0000-0000-000089B80000}"/>
    <cellStyle name="Normal 3 9 5 3 2 2" xfId="33292" xr:uid="{00000000-0005-0000-0000-00008AB80000}"/>
    <cellStyle name="Normal 3 9 5 3 2 3" xfId="50151" xr:uid="{00000000-0005-0000-0000-00008BB80000}"/>
    <cellStyle name="Normal 3 9 5 3 3" xfId="33293" xr:uid="{00000000-0005-0000-0000-00008CB80000}"/>
    <cellStyle name="Normal 3 9 5 3 4" xfId="50152" xr:uid="{00000000-0005-0000-0000-00008DB80000}"/>
    <cellStyle name="Normal 3 9 5 4" xfId="16752" xr:uid="{00000000-0005-0000-0000-00008EB80000}"/>
    <cellStyle name="Normal 3 9 5 4 2" xfId="16753" xr:uid="{00000000-0005-0000-0000-00008FB80000}"/>
    <cellStyle name="Normal 3 9 5 4 3" xfId="50153" xr:uid="{00000000-0005-0000-0000-000090B80000}"/>
    <cellStyle name="Normal 3 9 5 5" xfId="16754" xr:uid="{00000000-0005-0000-0000-000091B80000}"/>
    <cellStyle name="Normal 3 9 5 5 2" xfId="16755" xr:uid="{00000000-0005-0000-0000-000092B80000}"/>
    <cellStyle name="Normal 3 9 5 6" xfId="16756" xr:uid="{00000000-0005-0000-0000-000093B80000}"/>
    <cellStyle name="Normal 3 9 5 7" xfId="50154" xr:uid="{00000000-0005-0000-0000-000094B80000}"/>
    <cellStyle name="Normal 3 9 6" xfId="16757" xr:uid="{00000000-0005-0000-0000-000095B80000}"/>
    <cellStyle name="Normal 3 9 6 2" xfId="16758" xr:uid="{00000000-0005-0000-0000-000096B80000}"/>
    <cellStyle name="Normal 3 9 6 2 2" xfId="33294" xr:uid="{00000000-0005-0000-0000-000097B80000}"/>
    <cellStyle name="Normal 3 9 6 2 2 2" xfId="33295" xr:uid="{00000000-0005-0000-0000-000098B80000}"/>
    <cellStyle name="Normal 3 9 6 2 2 2 2" xfId="33296" xr:uid="{00000000-0005-0000-0000-000099B80000}"/>
    <cellStyle name="Normal 3 9 6 2 2 2 3" xfId="50155" xr:uid="{00000000-0005-0000-0000-00009AB80000}"/>
    <cellStyle name="Normal 3 9 6 2 2 3" xfId="33297" xr:uid="{00000000-0005-0000-0000-00009BB80000}"/>
    <cellStyle name="Normal 3 9 6 2 2 4" xfId="50156" xr:uid="{00000000-0005-0000-0000-00009CB80000}"/>
    <cellStyle name="Normal 3 9 6 2 3" xfId="33298" xr:uid="{00000000-0005-0000-0000-00009DB80000}"/>
    <cellStyle name="Normal 3 9 6 2 3 2" xfId="33299" xr:uid="{00000000-0005-0000-0000-00009EB80000}"/>
    <cellStyle name="Normal 3 9 6 2 3 3" xfId="50157" xr:uid="{00000000-0005-0000-0000-00009FB80000}"/>
    <cellStyle name="Normal 3 9 6 2 4" xfId="33300" xr:uid="{00000000-0005-0000-0000-0000A0B80000}"/>
    <cellStyle name="Normal 3 9 6 2 5" xfId="50158" xr:uid="{00000000-0005-0000-0000-0000A1B80000}"/>
    <cellStyle name="Normal 3 9 6 3" xfId="16759" xr:uid="{00000000-0005-0000-0000-0000A2B80000}"/>
    <cellStyle name="Normal 3 9 6 3 2" xfId="33301" xr:uid="{00000000-0005-0000-0000-0000A3B80000}"/>
    <cellStyle name="Normal 3 9 6 3 2 2" xfId="33302" xr:uid="{00000000-0005-0000-0000-0000A4B80000}"/>
    <cellStyle name="Normal 3 9 6 3 2 3" xfId="50159" xr:uid="{00000000-0005-0000-0000-0000A5B80000}"/>
    <cellStyle name="Normal 3 9 6 3 3" xfId="33303" xr:uid="{00000000-0005-0000-0000-0000A6B80000}"/>
    <cellStyle name="Normal 3 9 6 3 4" xfId="50160" xr:uid="{00000000-0005-0000-0000-0000A7B80000}"/>
    <cellStyle name="Normal 3 9 6 4" xfId="33304" xr:uid="{00000000-0005-0000-0000-0000A8B80000}"/>
    <cellStyle name="Normal 3 9 6 4 2" xfId="33305" xr:uid="{00000000-0005-0000-0000-0000A9B80000}"/>
    <cellStyle name="Normal 3 9 6 4 3" xfId="50161" xr:uid="{00000000-0005-0000-0000-0000AAB80000}"/>
    <cellStyle name="Normal 3 9 6 5" xfId="33306" xr:uid="{00000000-0005-0000-0000-0000ABB80000}"/>
    <cellStyle name="Normal 3 9 6 6" xfId="50162" xr:uid="{00000000-0005-0000-0000-0000ACB80000}"/>
    <cellStyle name="Normal 3 9 6 7" xfId="50163" xr:uid="{00000000-0005-0000-0000-0000ADB80000}"/>
    <cellStyle name="Normal 3 9 7" xfId="16760" xr:uid="{00000000-0005-0000-0000-0000AEB80000}"/>
    <cellStyle name="Normal 3 9 7 2" xfId="16761" xr:uid="{00000000-0005-0000-0000-0000AFB80000}"/>
    <cellStyle name="Normal 3 9 7 2 2" xfId="33307" xr:uid="{00000000-0005-0000-0000-0000B0B80000}"/>
    <cellStyle name="Normal 3 9 7 2 2 2" xfId="33308" xr:uid="{00000000-0005-0000-0000-0000B1B80000}"/>
    <cellStyle name="Normal 3 9 7 2 2 3" xfId="50164" xr:uid="{00000000-0005-0000-0000-0000B2B80000}"/>
    <cellStyle name="Normal 3 9 7 2 3" xfId="33309" xr:uid="{00000000-0005-0000-0000-0000B3B80000}"/>
    <cellStyle name="Normal 3 9 7 2 4" xfId="50165" xr:uid="{00000000-0005-0000-0000-0000B4B80000}"/>
    <cellStyle name="Normal 3 9 7 3" xfId="16762" xr:uid="{00000000-0005-0000-0000-0000B5B80000}"/>
    <cellStyle name="Normal 3 9 7 3 2" xfId="33310" xr:uid="{00000000-0005-0000-0000-0000B6B80000}"/>
    <cellStyle name="Normal 3 9 7 3 3" xfId="50166" xr:uid="{00000000-0005-0000-0000-0000B7B80000}"/>
    <cellStyle name="Normal 3 9 7 4" xfId="33311" xr:uid="{00000000-0005-0000-0000-0000B8B80000}"/>
    <cellStyle name="Normal 3 9 7 5" xfId="50167" xr:uid="{00000000-0005-0000-0000-0000B9B80000}"/>
    <cellStyle name="Normal 3 9 8" xfId="16763" xr:uid="{00000000-0005-0000-0000-0000BAB80000}"/>
    <cellStyle name="Normal 3 9 8 2" xfId="16764" xr:uid="{00000000-0005-0000-0000-0000BBB80000}"/>
    <cellStyle name="Normal 3 9 8 2 2" xfId="33312" xr:uid="{00000000-0005-0000-0000-0000BCB80000}"/>
    <cellStyle name="Normal 3 9 8 2 2 2" xfId="33313" xr:uid="{00000000-0005-0000-0000-0000BDB80000}"/>
    <cellStyle name="Normal 3 9 8 2 2 3" xfId="50168" xr:uid="{00000000-0005-0000-0000-0000BEB80000}"/>
    <cellStyle name="Normal 3 9 8 2 3" xfId="33314" xr:uid="{00000000-0005-0000-0000-0000BFB80000}"/>
    <cellStyle name="Normal 3 9 8 2 4" xfId="50169" xr:uid="{00000000-0005-0000-0000-0000C0B80000}"/>
    <cellStyle name="Normal 3 9 8 3" xfId="33315" xr:uid="{00000000-0005-0000-0000-0000C1B80000}"/>
    <cellStyle name="Normal 3 9 8 3 2" xfId="33316" xr:uid="{00000000-0005-0000-0000-0000C2B80000}"/>
    <cellStyle name="Normal 3 9 8 3 3" xfId="50170" xr:uid="{00000000-0005-0000-0000-0000C3B80000}"/>
    <cellStyle name="Normal 3 9 8 4" xfId="33317" xr:uid="{00000000-0005-0000-0000-0000C4B80000}"/>
    <cellStyle name="Normal 3 9 8 5" xfId="50171" xr:uid="{00000000-0005-0000-0000-0000C5B80000}"/>
    <cellStyle name="Normal 3 9 9" xfId="16765" xr:uid="{00000000-0005-0000-0000-0000C6B80000}"/>
    <cellStyle name="Normal 3 9 9 2" xfId="16766" xr:uid="{00000000-0005-0000-0000-0000C7B80000}"/>
    <cellStyle name="Normal 3 9 9 2 2" xfId="33318" xr:uid="{00000000-0005-0000-0000-0000C8B80000}"/>
    <cellStyle name="Normal 3 9 9 2 2 2" xfId="33319" xr:uid="{00000000-0005-0000-0000-0000C9B80000}"/>
    <cellStyle name="Normal 3 9 9 2 2 3" xfId="50172" xr:uid="{00000000-0005-0000-0000-0000CAB80000}"/>
    <cellStyle name="Normal 3 9 9 2 3" xfId="33320" xr:uid="{00000000-0005-0000-0000-0000CBB80000}"/>
    <cellStyle name="Normal 3 9 9 2 4" xfId="50173" xr:uid="{00000000-0005-0000-0000-0000CCB80000}"/>
    <cellStyle name="Normal 3 9 9 3" xfId="33321" xr:uid="{00000000-0005-0000-0000-0000CDB80000}"/>
    <cellStyle name="Normal 3 9 9 3 2" xfId="33322" xr:uid="{00000000-0005-0000-0000-0000CEB80000}"/>
    <cellStyle name="Normal 3 9 9 3 3" xfId="50174" xr:uid="{00000000-0005-0000-0000-0000CFB80000}"/>
    <cellStyle name="Normal 3 9 9 4" xfId="33323" xr:uid="{00000000-0005-0000-0000-0000D0B80000}"/>
    <cellStyle name="Normal 3 9 9 5" xfId="50175" xr:uid="{00000000-0005-0000-0000-0000D1B80000}"/>
    <cellStyle name="Normal 3_Carnet de piquetage" xfId="5800" xr:uid="{00000000-0005-0000-0000-0000D2B80000}"/>
    <cellStyle name="Normal 30" xfId="4735" xr:uid="{00000000-0005-0000-0000-0000D3B80000}"/>
    <cellStyle name="Normal 30 10" xfId="33324" xr:uid="{00000000-0005-0000-0000-0000D4B80000}"/>
    <cellStyle name="Normal 30 11" xfId="33325" xr:uid="{00000000-0005-0000-0000-0000D5B80000}"/>
    <cellStyle name="Normal 30 12" xfId="33326" xr:uid="{00000000-0005-0000-0000-0000D6B80000}"/>
    <cellStyle name="Normal 30 13" xfId="33327" xr:uid="{00000000-0005-0000-0000-0000D7B80000}"/>
    <cellStyle name="Normal 30 14" xfId="33328" xr:uid="{00000000-0005-0000-0000-0000D8B80000}"/>
    <cellStyle name="Normal 30 15" xfId="33329" xr:uid="{00000000-0005-0000-0000-0000D9B80000}"/>
    <cellStyle name="Normal 30 16" xfId="33330" xr:uid="{00000000-0005-0000-0000-0000DAB80000}"/>
    <cellStyle name="Normal 30 17" xfId="33331" xr:uid="{00000000-0005-0000-0000-0000DBB80000}"/>
    <cellStyle name="Normal 30 18" xfId="33332" xr:uid="{00000000-0005-0000-0000-0000DCB80000}"/>
    <cellStyle name="Normal 30 19" xfId="33333" xr:uid="{00000000-0005-0000-0000-0000DDB80000}"/>
    <cellStyle name="Normal 30 2" xfId="33334" xr:uid="{00000000-0005-0000-0000-0000DEB80000}"/>
    <cellStyle name="Normal 30 20" xfId="33335" xr:uid="{00000000-0005-0000-0000-0000DFB80000}"/>
    <cellStyle name="Normal 30 21" xfId="33336" xr:uid="{00000000-0005-0000-0000-0000E0B80000}"/>
    <cellStyle name="Normal 30 22" xfId="33337" xr:uid="{00000000-0005-0000-0000-0000E1B80000}"/>
    <cellStyle name="Normal 30 23" xfId="33338" xr:uid="{00000000-0005-0000-0000-0000E2B80000}"/>
    <cellStyle name="Normal 30 24" xfId="33339" xr:uid="{00000000-0005-0000-0000-0000E3B80000}"/>
    <cellStyle name="Normal 30 25" xfId="33340" xr:uid="{00000000-0005-0000-0000-0000E4B80000}"/>
    <cellStyle name="Normal 30 26" xfId="33341" xr:uid="{00000000-0005-0000-0000-0000E5B80000}"/>
    <cellStyle name="Normal 30 27" xfId="33342" xr:uid="{00000000-0005-0000-0000-0000E6B80000}"/>
    <cellStyle name="Normal 30 28" xfId="33343" xr:uid="{00000000-0005-0000-0000-0000E7B80000}"/>
    <cellStyle name="Normal 30 29" xfId="33344" xr:uid="{00000000-0005-0000-0000-0000E8B80000}"/>
    <cellStyle name="Normal 30 3" xfId="33345" xr:uid="{00000000-0005-0000-0000-0000E9B80000}"/>
    <cellStyle name="Normal 30 30" xfId="33346" xr:uid="{00000000-0005-0000-0000-0000EAB80000}"/>
    <cellStyle name="Normal 30 31" xfId="33347" xr:uid="{00000000-0005-0000-0000-0000EBB80000}"/>
    <cellStyle name="Normal 30 32" xfId="33348" xr:uid="{00000000-0005-0000-0000-0000ECB80000}"/>
    <cellStyle name="Normal 30 33" xfId="33349" xr:uid="{00000000-0005-0000-0000-0000EDB80000}"/>
    <cellStyle name="Normal 30 34" xfId="33350" xr:uid="{00000000-0005-0000-0000-0000EEB80000}"/>
    <cellStyle name="Normal 30 35" xfId="33351" xr:uid="{00000000-0005-0000-0000-0000EFB80000}"/>
    <cellStyle name="Normal 30 36" xfId="33352" xr:uid="{00000000-0005-0000-0000-0000F0B80000}"/>
    <cellStyle name="Normal 30 37" xfId="33353" xr:uid="{00000000-0005-0000-0000-0000F1B80000}"/>
    <cellStyle name="Normal 30 38" xfId="33354" xr:uid="{00000000-0005-0000-0000-0000F2B80000}"/>
    <cellStyle name="Normal 30 39" xfId="33355" xr:uid="{00000000-0005-0000-0000-0000F3B80000}"/>
    <cellStyle name="Normal 30 4" xfId="33356" xr:uid="{00000000-0005-0000-0000-0000F4B80000}"/>
    <cellStyle name="Normal 30 40" xfId="33357" xr:uid="{00000000-0005-0000-0000-0000F5B80000}"/>
    <cellStyle name="Normal 30 41" xfId="33358" xr:uid="{00000000-0005-0000-0000-0000F6B80000}"/>
    <cellStyle name="Normal 30 42" xfId="33359" xr:uid="{00000000-0005-0000-0000-0000F7B80000}"/>
    <cellStyle name="Normal 30 43" xfId="33360" xr:uid="{00000000-0005-0000-0000-0000F8B80000}"/>
    <cellStyle name="Normal 30 44" xfId="33361" xr:uid="{00000000-0005-0000-0000-0000F9B80000}"/>
    <cellStyle name="Normal 30 45" xfId="33362" xr:uid="{00000000-0005-0000-0000-0000FAB80000}"/>
    <cellStyle name="Normal 30 46" xfId="33363" xr:uid="{00000000-0005-0000-0000-0000FBB80000}"/>
    <cellStyle name="Normal 30 47" xfId="33364" xr:uid="{00000000-0005-0000-0000-0000FCB80000}"/>
    <cellStyle name="Normal 30 5" xfId="33365" xr:uid="{00000000-0005-0000-0000-0000FDB80000}"/>
    <cellStyle name="Normal 30 6" xfId="33366" xr:uid="{00000000-0005-0000-0000-0000FEB80000}"/>
    <cellStyle name="Normal 30 7" xfId="33367" xr:uid="{00000000-0005-0000-0000-0000FFB80000}"/>
    <cellStyle name="Normal 30 8" xfId="33368" xr:uid="{00000000-0005-0000-0000-000000B90000}"/>
    <cellStyle name="Normal 30 9" xfId="33369" xr:uid="{00000000-0005-0000-0000-000001B90000}"/>
    <cellStyle name="Normal 31" xfId="4736" xr:uid="{00000000-0005-0000-0000-000002B90000}"/>
    <cellStyle name="Normal 31 10" xfId="33370" xr:uid="{00000000-0005-0000-0000-000003B90000}"/>
    <cellStyle name="Normal 31 11" xfId="33371" xr:uid="{00000000-0005-0000-0000-000004B90000}"/>
    <cellStyle name="Normal 31 12" xfId="33372" xr:uid="{00000000-0005-0000-0000-000005B90000}"/>
    <cellStyle name="Normal 31 13" xfId="33373" xr:uid="{00000000-0005-0000-0000-000006B90000}"/>
    <cellStyle name="Normal 31 14" xfId="33374" xr:uid="{00000000-0005-0000-0000-000007B90000}"/>
    <cellStyle name="Normal 31 15" xfId="33375" xr:uid="{00000000-0005-0000-0000-000008B90000}"/>
    <cellStyle name="Normal 31 16" xfId="33376" xr:uid="{00000000-0005-0000-0000-000009B90000}"/>
    <cellStyle name="Normal 31 17" xfId="33377" xr:uid="{00000000-0005-0000-0000-00000AB90000}"/>
    <cellStyle name="Normal 31 18" xfId="33378" xr:uid="{00000000-0005-0000-0000-00000BB90000}"/>
    <cellStyle name="Normal 31 19" xfId="33379" xr:uid="{00000000-0005-0000-0000-00000CB90000}"/>
    <cellStyle name="Normal 31 2" xfId="33380" xr:uid="{00000000-0005-0000-0000-00000DB90000}"/>
    <cellStyle name="Normal 31 20" xfId="33381" xr:uid="{00000000-0005-0000-0000-00000EB90000}"/>
    <cellStyle name="Normal 31 21" xfId="33382" xr:uid="{00000000-0005-0000-0000-00000FB90000}"/>
    <cellStyle name="Normal 31 22" xfId="33383" xr:uid="{00000000-0005-0000-0000-000010B90000}"/>
    <cellStyle name="Normal 31 23" xfId="33384" xr:uid="{00000000-0005-0000-0000-000011B90000}"/>
    <cellStyle name="Normal 31 24" xfId="33385" xr:uid="{00000000-0005-0000-0000-000012B90000}"/>
    <cellStyle name="Normal 31 25" xfId="33386" xr:uid="{00000000-0005-0000-0000-000013B90000}"/>
    <cellStyle name="Normal 31 26" xfId="33387" xr:uid="{00000000-0005-0000-0000-000014B90000}"/>
    <cellStyle name="Normal 31 27" xfId="33388" xr:uid="{00000000-0005-0000-0000-000015B90000}"/>
    <cellStyle name="Normal 31 28" xfId="33389" xr:uid="{00000000-0005-0000-0000-000016B90000}"/>
    <cellStyle name="Normal 31 29" xfId="33390" xr:uid="{00000000-0005-0000-0000-000017B90000}"/>
    <cellStyle name="Normal 31 3" xfId="33391" xr:uid="{00000000-0005-0000-0000-000018B90000}"/>
    <cellStyle name="Normal 31 30" xfId="33392" xr:uid="{00000000-0005-0000-0000-000019B90000}"/>
    <cellStyle name="Normal 31 31" xfId="33393" xr:uid="{00000000-0005-0000-0000-00001AB90000}"/>
    <cellStyle name="Normal 31 32" xfId="33394" xr:uid="{00000000-0005-0000-0000-00001BB90000}"/>
    <cellStyle name="Normal 31 33" xfId="33395" xr:uid="{00000000-0005-0000-0000-00001CB90000}"/>
    <cellStyle name="Normal 31 34" xfId="33396" xr:uid="{00000000-0005-0000-0000-00001DB90000}"/>
    <cellStyle name="Normal 31 35" xfId="33397" xr:uid="{00000000-0005-0000-0000-00001EB90000}"/>
    <cellStyle name="Normal 31 36" xfId="33398" xr:uid="{00000000-0005-0000-0000-00001FB90000}"/>
    <cellStyle name="Normal 31 37" xfId="33399" xr:uid="{00000000-0005-0000-0000-000020B90000}"/>
    <cellStyle name="Normal 31 38" xfId="33400" xr:uid="{00000000-0005-0000-0000-000021B90000}"/>
    <cellStyle name="Normal 31 39" xfId="33401" xr:uid="{00000000-0005-0000-0000-000022B90000}"/>
    <cellStyle name="Normal 31 4" xfId="33402" xr:uid="{00000000-0005-0000-0000-000023B90000}"/>
    <cellStyle name="Normal 31 40" xfId="33403" xr:uid="{00000000-0005-0000-0000-000024B90000}"/>
    <cellStyle name="Normal 31 41" xfId="33404" xr:uid="{00000000-0005-0000-0000-000025B90000}"/>
    <cellStyle name="Normal 31 42" xfId="33405" xr:uid="{00000000-0005-0000-0000-000026B90000}"/>
    <cellStyle name="Normal 31 43" xfId="33406" xr:uid="{00000000-0005-0000-0000-000027B90000}"/>
    <cellStyle name="Normal 31 44" xfId="33407" xr:uid="{00000000-0005-0000-0000-000028B90000}"/>
    <cellStyle name="Normal 31 45" xfId="33408" xr:uid="{00000000-0005-0000-0000-000029B90000}"/>
    <cellStyle name="Normal 31 46" xfId="33409" xr:uid="{00000000-0005-0000-0000-00002AB90000}"/>
    <cellStyle name="Normal 31 47" xfId="33410" xr:uid="{00000000-0005-0000-0000-00002BB90000}"/>
    <cellStyle name="Normal 31 5" xfId="33411" xr:uid="{00000000-0005-0000-0000-00002CB90000}"/>
    <cellStyle name="Normal 31 6" xfId="33412" xr:uid="{00000000-0005-0000-0000-00002DB90000}"/>
    <cellStyle name="Normal 31 7" xfId="33413" xr:uid="{00000000-0005-0000-0000-00002EB90000}"/>
    <cellStyle name="Normal 31 8" xfId="33414" xr:uid="{00000000-0005-0000-0000-00002FB90000}"/>
    <cellStyle name="Normal 31 9" xfId="33415" xr:uid="{00000000-0005-0000-0000-000030B90000}"/>
    <cellStyle name="Normal 32" xfId="4737" xr:uid="{00000000-0005-0000-0000-000031B90000}"/>
    <cellStyle name="Normal 33" xfId="4738" xr:uid="{00000000-0005-0000-0000-000032B90000}"/>
    <cellStyle name="Normal 33 10" xfId="33416" xr:uid="{00000000-0005-0000-0000-000033B90000}"/>
    <cellStyle name="Normal 33 11" xfId="33417" xr:uid="{00000000-0005-0000-0000-000034B90000}"/>
    <cellStyle name="Normal 33 12" xfId="33418" xr:uid="{00000000-0005-0000-0000-000035B90000}"/>
    <cellStyle name="Normal 33 13" xfId="33419" xr:uid="{00000000-0005-0000-0000-000036B90000}"/>
    <cellStyle name="Normal 33 14" xfId="33420" xr:uid="{00000000-0005-0000-0000-000037B90000}"/>
    <cellStyle name="Normal 33 15" xfId="33421" xr:uid="{00000000-0005-0000-0000-000038B90000}"/>
    <cellStyle name="Normal 33 16" xfId="33422" xr:uid="{00000000-0005-0000-0000-000039B90000}"/>
    <cellStyle name="Normal 33 17" xfId="33423" xr:uid="{00000000-0005-0000-0000-00003AB90000}"/>
    <cellStyle name="Normal 33 18" xfId="33424" xr:uid="{00000000-0005-0000-0000-00003BB90000}"/>
    <cellStyle name="Normal 33 19" xfId="33425" xr:uid="{00000000-0005-0000-0000-00003CB90000}"/>
    <cellStyle name="Normal 33 2" xfId="33426" xr:uid="{00000000-0005-0000-0000-00003DB90000}"/>
    <cellStyle name="Normal 33 20" xfId="33427" xr:uid="{00000000-0005-0000-0000-00003EB90000}"/>
    <cellStyle name="Normal 33 21" xfId="33428" xr:uid="{00000000-0005-0000-0000-00003FB90000}"/>
    <cellStyle name="Normal 33 22" xfId="33429" xr:uid="{00000000-0005-0000-0000-000040B90000}"/>
    <cellStyle name="Normal 33 23" xfId="33430" xr:uid="{00000000-0005-0000-0000-000041B90000}"/>
    <cellStyle name="Normal 33 24" xfId="33431" xr:uid="{00000000-0005-0000-0000-000042B90000}"/>
    <cellStyle name="Normal 33 25" xfId="33432" xr:uid="{00000000-0005-0000-0000-000043B90000}"/>
    <cellStyle name="Normal 33 26" xfId="33433" xr:uid="{00000000-0005-0000-0000-000044B90000}"/>
    <cellStyle name="Normal 33 27" xfId="33434" xr:uid="{00000000-0005-0000-0000-000045B90000}"/>
    <cellStyle name="Normal 33 28" xfId="33435" xr:uid="{00000000-0005-0000-0000-000046B90000}"/>
    <cellStyle name="Normal 33 29" xfId="33436" xr:uid="{00000000-0005-0000-0000-000047B90000}"/>
    <cellStyle name="Normal 33 3" xfId="33437" xr:uid="{00000000-0005-0000-0000-000048B90000}"/>
    <cellStyle name="Normal 33 30" xfId="33438" xr:uid="{00000000-0005-0000-0000-000049B90000}"/>
    <cellStyle name="Normal 33 31" xfId="33439" xr:uid="{00000000-0005-0000-0000-00004AB90000}"/>
    <cellStyle name="Normal 33 32" xfId="33440" xr:uid="{00000000-0005-0000-0000-00004BB90000}"/>
    <cellStyle name="Normal 33 33" xfId="33441" xr:uid="{00000000-0005-0000-0000-00004CB90000}"/>
    <cellStyle name="Normal 33 34" xfId="33442" xr:uid="{00000000-0005-0000-0000-00004DB90000}"/>
    <cellStyle name="Normal 33 35" xfId="33443" xr:uid="{00000000-0005-0000-0000-00004EB90000}"/>
    <cellStyle name="Normal 33 36" xfId="33444" xr:uid="{00000000-0005-0000-0000-00004FB90000}"/>
    <cellStyle name="Normal 33 37" xfId="33445" xr:uid="{00000000-0005-0000-0000-000050B90000}"/>
    <cellStyle name="Normal 33 38" xfId="33446" xr:uid="{00000000-0005-0000-0000-000051B90000}"/>
    <cellStyle name="Normal 33 39" xfId="33447" xr:uid="{00000000-0005-0000-0000-000052B90000}"/>
    <cellStyle name="Normal 33 4" xfId="33448" xr:uid="{00000000-0005-0000-0000-000053B90000}"/>
    <cellStyle name="Normal 33 40" xfId="33449" xr:uid="{00000000-0005-0000-0000-000054B90000}"/>
    <cellStyle name="Normal 33 41" xfId="33450" xr:uid="{00000000-0005-0000-0000-000055B90000}"/>
    <cellStyle name="Normal 33 42" xfId="33451" xr:uid="{00000000-0005-0000-0000-000056B90000}"/>
    <cellStyle name="Normal 33 43" xfId="33452" xr:uid="{00000000-0005-0000-0000-000057B90000}"/>
    <cellStyle name="Normal 33 44" xfId="33453" xr:uid="{00000000-0005-0000-0000-000058B90000}"/>
    <cellStyle name="Normal 33 45" xfId="33454" xr:uid="{00000000-0005-0000-0000-000059B90000}"/>
    <cellStyle name="Normal 33 46" xfId="33455" xr:uid="{00000000-0005-0000-0000-00005AB90000}"/>
    <cellStyle name="Normal 33 47" xfId="33456" xr:uid="{00000000-0005-0000-0000-00005BB90000}"/>
    <cellStyle name="Normal 33 5" xfId="33457" xr:uid="{00000000-0005-0000-0000-00005CB90000}"/>
    <cellStyle name="Normal 33 6" xfId="33458" xr:uid="{00000000-0005-0000-0000-00005DB90000}"/>
    <cellStyle name="Normal 33 7" xfId="33459" xr:uid="{00000000-0005-0000-0000-00005EB90000}"/>
    <cellStyle name="Normal 33 8" xfId="33460" xr:uid="{00000000-0005-0000-0000-00005FB90000}"/>
    <cellStyle name="Normal 33 9" xfId="33461" xr:uid="{00000000-0005-0000-0000-000060B90000}"/>
    <cellStyle name="Normal 34" xfId="4739" xr:uid="{00000000-0005-0000-0000-000061B90000}"/>
    <cellStyle name="Normal 34 10" xfId="33462" xr:uid="{00000000-0005-0000-0000-000062B90000}"/>
    <cellStyle name="Normal 34 11" xfId="33463" xr:uid="{00000000-0005-0000-0000-000063B90000}"/>
    <cellStyle name="Normal 34 12" xfId="33464" xr:uid="{00000000-0005-0000-0000-000064B90000}"/>
    <cellStyle name="Normal 34 13" xfId="33465" xr:uid="{00000000-0005-0000-0000-000065B90000}"/>
    <cellStyle name="Normal 34 14" xfId="33466" xr:uid="{00000000-0005-0000-0000-000066B90000}"/>
    <cellStyle name="Normal 34 15" xfId="33467" xr:uid="{00000000-0005-0000-0000-000067B90000}"/>
    <cellStyle name="Normal 34 16" xfId="33468" xr:uid="{00000000-0005-0000-0000-000068B90000}"/>
    <cellStyle name="Normal 34 17" xfId="33469" xr:uid="{00000000-0005-0000-0000-000069B90000}"/>
    <cellStyle name="Normal 34 18" xfId="33470" xr:uid="{00000000-0005-0000-0000-00006AB90000}"/>
    <cellStyle name="Normal 34 19" xfId="33471" xr:uid="{00000000-0005-0000-0000-00006BB90000}"/>
    <cellStyle name="Normal 34 2" xfId="33472" xr:uid="{00000000-0005-0000-0000-00006CB90000}"/>
    <cellStyle name="Normal 34 20" xfId="33473" xr:uid="{00000000-0005-0000-0000-00006DB90000}"/>
    <cellStyle name="Normal 34 21" xfId="33474" xr:uid="{00000000-0005-0000-0000-00006EB90000}"/>
    <cellStyle name="Normal 34 22" xfId="33475" xr:uid="{00000000-0005-0000-0000-00006FB90000}"/>
    <cellStyle name="Normal 34 23" xfId="33476" xr:uid="{00000000-0005-0000-0000-000070B90000}"/>
    <cellStyle name="Normal 34 24" xfId="33477" xr:uid="{00000000-0005-0000-0000-000071B90000}"/>
    <cellStyle name="Normal 34 25" xfId="33478" xr:uid="{00000000-0005-0000-0000-000072B90000}"/>
    <cellStyle name="Normal 34 26" xfId="33479" xr:uid="{00000000-0005-0000-0000-000073B90000}"/>
    <cellStyle name="Normal 34 27" xfId="33480" xr:uid="{00000000-0005-0000-0000-000074B90000}"/>
    <cellStyle name="Normal 34 28" xfId="33481" xr:uid="{00000000-0005-0000-0000-000075B90000}"/>
    <cellStyle name="Normal 34 29" xfId="33482" xr:uid="{00000000-0005-0000-0000-000076B90000}"/>
    <cellStyle name="Normal 34 3" xfId="33483" xr:uid="{00000000-0005-0000-0000-000077B90000}"/>
    <cellStyle name="Normal 34 30" xfId="33484" xr:uid="{00000000-0005-0000-0000-000078B90000}"/>
    <cellStyle name="Normal 34 31" xfId="33485" xr:uid="{00000000-0005-0000-0000-000079B90000}"/>
    <cellStyle name="Normal 34 32" xfId="33486" xr:uid="{00000000-0005-0000-0000-00007AB90000}"/>
    <cellStyle name="Normal 34 33" xfId="33487" xr:uid="{00000000-0005-0000-0000-00007BB90000}"/>
    <cellStyle name="Normal 34 34" xfId="33488" xr:uid="{00000000-0005-0000-0000-00007CB90000}"/>
    <cellStyle name="Normal 34 35" xfId="33489" xr:uid="{00000000-0005-0000-0000-00007DB90000}"/>
    <cellStyle name="Normal 34 36" xfId="33490" xr:uid="{00000000-0005-0000-0000-00007EB90000}"/>
    <cellStyle name="Normal 34 37" xfId="33491" xr:uid="{00000000-0005-0000-0000-00007FB90000}"/>
    <cellStyle name="Normal 34 38" xfId="33492" xr:uid="{00000000-0005-0000-0000-000080B90000}"/>
    <cellStyle name="Normal 34 39" xfId="33493" xr:uid="{00000000-0005-0000-0000-000081B90000}"/>
    <cellStyle name="Normal 34 4" xfId="33494" xr:uid="{00000000-0005-0000-0000-000082B90000}"/>
    <cellStyle name="Normal 34 40" xfId="33495" xr:uid="{00000000-0005-0000-0000-000083B90000}"/>
    <cellStyle name="Normal 34 41" xfId="33496" xr:uid="{00000000-0005-0000-0000-000084B90000}"/>
    <cellStyle name="Normal 34 42" xfId="33497" xr:uid="{00000000-0005-0000-0000-000085B90000}"/>
    <cellStyle name="Normal 34 43" xfId="33498" xr:uid="{00000000-0005-0000-0000-000086B90000}"/>
    <cellStyle name="Normal 34 44" xfId="33499" xr:uid="{00000000-0005-0000-0000-000087B90000}"/>
    <cellStyle name="Normal 34 45" xfId="33500" xr:uid="{00000000-0005-0000-0000-000088B90000}"/>
    <cellStyle name="Normal 34 46" xfId="33501" xr:uid="{00000000-0005-0000-0000-000089B90000}"/>
    <cellStyle name="Normal 34 47" xfId="33502" xr:uid="{00000000-0005-0000-0000-00008AB90000}"/>
    <cellStyle name="Normal 34 5" xfId="33503" xr:uid="{00000000-0005-0000-0000-00008BB90000}"/>
    <cellStyle name="Normal 34 6" xfId="33504" xr:uid="{00000000-0005-0000-0000-00008CB90000}"/>
    <cellStyle name="Normal 34 7" xfId="33505" xr:uid="{00000000-0005-0000-0000-00008DB90000}"/>
    <cellStyle name="Normal 34 8" xfId="33506" xr:uid="{00000000-0005-0000-0000-00008EB90000}"/>
    <cellStyle name="Normal 34 9" xfId="33507" xr:uid="{00000000-0005-0000-0000-00008FB90000}"/>
    <cellStyle name="Normal 35" xfId="4740" xr:uid="{00000000-0005-0000-0000-000090B90000}"/>
    <cellStyle name="Normal 35 10" xfId="33508" xr:uid="{00000000-0005-0000-0000-000091B90000}"/>
    <cellStyle name="Normal 35 11" xfId="33509" xr:uid="{00000000-0005-0000-0000-000092B90000}"/>
    <cellStyle name="Normal 35 12" xfId="33510" xr:uid="{00000000-0005-0000-0000-000093B90000}"/>
    <cellStyle name="Normal 35 13" xfId="33511" xr:uid="{00000000-0005-0000-0000-000094B90000}"/>
    <cellStyle name="Normal 35 14" xfId="33512" xr:uid="{00000000-0005-0000-0000-000095B90000}"/>
    <cellStyle name="Normal 35 15" xfId="33513" xr:uid="{00000000-0005-0000-0000-000096B90000}"/>
    <cellStyle name="Normal 35 16" xfId="33514" xr:uid="{00000000-0005-0000-0000-000097B90000}"/>
    <cellStyle name="Normal 35 17" xfId="33515" xr:uid="{00000000-0005-0000-0000-000098B90000}"/>
    <cellStyle name="Normal 35 18" xfId="33516" xr:uid="{00000000-0005-0000-0000-000099B90000}"/>
    <cellStyle name="Normal 35 19" xfId="33517" xr:uid="{00000000-0005-0000-0000-00009AB90000}"/>
    <cellStyle name="Normal 35 2" xfId="33518" xr:uid="{00000000-0005-0000-0000-00009BB90000}"/>
    <cellStyle name="Normal 35 20" xfId="33519" xr:uid="{00000000-0005-0000-0000-00009CB90000}"/>
    <cellStyle name="Normal 35 21" xfId="33520" xr:uid="{00000000-0005-0000-0000-00009DB90000}"/>
    <cellStyle name="Normal 35 22" xfId="33521" xr:uid="{00000000-0005-0000-0000-00009EB90000}"/>
    <cellStyle name="Normal 35 23" xfId="33522" xr:uid="{00000000-0005-0000-0000-00009FB90000}"/>
    <cellStyle name="Normal 35 24" xfId="33523" xr:uid="{00000000-0005-0000-0000-0000A0B90000}"/>
    <cellStyle name="Normal 35 25" xfId="33524" xr:uid="{00000000-0005-0000-0000-0000A1B90000}"/>
    <cellStyle name="Normal 35 26" xfId="33525" xr:uid="{00000000-0005-0000-0000-0000A2B90000}"/>
    <cellStyle name="Normal 35 27" xfId="33526" xr:uid="{00000000-0005-0000-0000-0000A3B90000}"/>
    <cellStyle name="Normal 35 28" xfId="33527" xr:uid="{00000000-0005-0000-0000-0000A4B90000}"/>
    <cellStyle name="Normal 35 29" xfId="33528" xr:uid="{00000000-0005-0000-0000-0000A5B90000}"/>
    <cellStyle name="Normal 35 3" xfId="33529" xr:uid="{00000000-0005-0000-0000-0000A6B90000}"/>
    <cellStyle name="Normal 35 30" xfId="33530" xr:uid="{00000000-0005-0000-0000-0000A7B90000}"/>
    <cellStyle name="Normal 35 31" xfId="33531" xr:uid="{00000000-0005-0000-0000-0000A8B90000}"/>
    <cellStyle name="Normal 35 32" xfId="33532" xr:uid="{00000000-0005-0000-0000-0000A9B90000}"/>
    <cellStyle name="Normal 35 33" xfId="33533" xr:uid="{00000000-0005-0000-0000-0000AAB90000}"/>
    <cellStyle name="Normal 35 34" xfId="33534" xr:uid="{00000000-0005-0000-0000-0000ABB90000}"/>
    <cellStyle name="Normal 35 35" xfId="33535" xr:uid="{00000000-0005-0000-0000-0000ACB90000}"/>
    <cellStyle name="Normal 35 36" xfId="33536" xr:uid="{00000000-0005-0000-0000-0000ADB90000}"/>
    <cellStyle name="Normal 35 37" xfId="33537" xr:uid="{00000000-0005-0000-0000-0000AEB90000}"/>
    <cellStyle name="Normal 35 38" xfId="33538" xr:uid="{00000000-0005-0000-0000-0000AFB90000}"/>
    <cellStyle name="Normal 35 39" xfId="33539" xr:uid="{00000000-0005-0000-0000-0000B0B90000}"/>
    <cellStyle name="Normal 35 4" xfId="33540" xr:uid="{00000000-0005-0000-0000-0000B1B90000}"/>
    <cellStyle name="Normal 35 40" xfId="33541" xr:uid="{00000000-0005-0000-0000-0000B2B90000}"/>
    <cellStyle name="Normal 35 41" xfId="33542" xr:uid="{00000000-0005-0000-0000-0000B3B90000}"/>
    <cellStyle name="Normal 35 42" xfId="33543" xr:uid="{00000000-0005-0000-0000-0000B4B90000}"/>
    <cellStyle name="Normal 35 43" xfId="33544" xr:uid="{00000000-0005-0000-0000-0000B5B90000}"/>
    <cellStyle name="Normal 35 44" xfId="33545" xr:uid="{00000000-0005-0000-0000-0000B6B90000}"/>
    <cellStyle name="Normal 35 45" xfId="33546" xr:uid="{00000000-0005-0000-0000-0000B7B90000}"/>
    <cellStyle name="Normal 35 46" xfId="33547" xr:uid="{00000000-0005-0000-0000-0000B8B90000}"/>
    <cellStyle name="Normal 35 47" xfId="33548" xr:uid="{00000000-0005-0000-0000-0000B9B90000}"/>
    <cellStyle name="Normal 35 5" xfId="33549" xr:uid="{00000000-0005-0000-0000-0000BAB90000}"/>
    <cellStyle name="Normal 35 6" xfId="33550" xr:uid="{00000000-0005-0000-0000-0000BBB90000}"/>
    <cellStyle name="Normal 35 7" xfId="33551" xr:uid="{00000000-0005-0000-0000-0000BCB90000}"/>
    <cellStyle name="Normal 35 8" xfId="33552" xr:uid="{00000000-0005-0000-0000-0000BDB90000}"/>
    <cellStyle name="Normal 35 9" xfId="33553" xr:uid="{00000000-0005-0000-0000-0000BEB90000}"/>
    <cellStyle name="Normal 36" xfId="4741" xr:uid="{00000000-0005-0000-0000-0000BFB90000}"/>
    <cellStyle name="Normal 36 10" xfId="33554" xr:uid="{00000000-0005-0000-0000-0000C0B90000}"/>
    <cellStyle name="Normal 36 11" xfId="33555" xr:uid="{00000000-0005-0000-0000-0000C1B90000}"/>
    <cellStyle name="Normal 36 12" xfId="33556" xr:uid="{00000000-0005-0000-0000-0000C2B90000}"/>
    <cellStyle name="Normal 36 13" xfId="33557" xr:uid="{00000000-0005-0000-0000-0000C3B90000}"/>
    <cellStyle name="Normal 36 14" xfId="33558" xr:uid="{00000000-0005-0000-0000-0000C4B90000}"/>
    <cellStyle name="Normal 36 15" xfId="33559" xr:uid="{00000000-0005-0000-0000-0000C5B90000}"/>
    <cellStyle name="Normal 36 16" xfId="33560" xr:uid="{00000000-0005-0000-0000-0000C6B90000}"/>
    <cellStyle name="Normal 36 17" xfId="33561" xr:uid="{00000000-0005-0000-0000-0000C7B90000}"/>
    <cellStyle name="Normal 36 18" xfId="33562" xr:uid="{00000000-0005-0000-0000-0000C8B90000}"/>
    <cellStyle name="Normal 36 19" xfId="33563" xr:uid="{00000000-0005-0000-0000-0000C9B90000}"/>
    <cellStyle name="Normal 36 2" xfId="33564" xr:uid="{00000000-0005-0000-0000-0000CAB90000}"/>
    <cellStyle name="Normal 36 20" xfId="33565" xr:uid="{00000000-0005-0000-0000-0000CBB90000}"/>
    <cellStyle name="Normal 36 21" xfId="33566" xr:uid="{00000000-0005-0000-0000-0000CCB90000}"/>
    <cellStyle name="Normal 36 22" xfId="33567" xr:uid="{00000000-0005-0000-0000-0000CDB90000}"/>
    <cellStyle name="Normal 36 23" xfId="33568" xr:uid="{00000000-0005-0000-0000-0000CEB90000}"/>
    <cellStyle name="Normal 36 24" xfId="33569" xr:uid="{00000000-0005-0000-0000-0000CFB90000}"/>
    <cellStyle name="Normal 36 25" xfId="33570" xr:uid="{00000000-0005-0000-0000-0000D0B90000}"/>
    <cellStyle name="Normal 36 26" xfId="33571" xr:uid="{00000000-0005-0000-0000-0000D1B90000}"/>
    <cellStyle name="Normal 36 27" xfId="33572" xr:uid="{00000000-0005-0000-0000-0000D2B90000}"/>
    <cellStyle name="Normal 36 28" xfId="33573" xr:uid="{00000000-0005-0000-0000-0000D3B90000}"/>
    <cellStyle name="Normal 36 29" xfId="33574" xr:uid="{00000000-0005-0000-0000-0000D4B90000}"/>
    <cellStyle name="Normal 36 3" xfId="33575" xr:uid="{00000000-0005-0000-0000-0000D5B90000}"/>
    <cellStyle name="Normal 36 30" xfId="33576" xr:uid="{00000000-0005-0000-0000-0000D6B90000}"/>
    <cellStyle name="Normal 36 31" xfId="33577" xr:uid="{00000000-0005-0000-0000-0000D7B90000}"/>
    <cellStyle name="Normal 36 32" xfId="33578" xr:uid="{00000000-0005-0000-0000-0000D8B90000}"/>
    <cellStyle name="Normal 36 33" xfId="33579" xr:uid="{00000000-0005-0000-0000-0000D9B90000}"/>
    <cellStyle name="Normal 36 34" xfId="33580" xr:uid="{00000000-0005-0000-0000-0000DAB90000}"/>
    <cellStyle name="Normal 36 35" xfId="33581" xr:uid="{00000000-0005-0000-0000-0000DBB90000}"/>
    <cellStyle name="Normal 36 36" xfId="33582" xr:uid="{00000000-0005-0000-0000-0000DCB90000}"/>
    <cellStyle name="Normal 36 37" xfId="33583" xr:uid="{00000000-0005-0000-0000-0000DDB90000}"/>
    <cellStyle name="Normal 36 38" xfId="33584" xr:uid="{00000000-0005-0000-0000-0000DEB90000}"/>
    <cellStyle name="Normal 36 39" xfId="33585" xr:uid="{00000000-0005-0000-0000-0000DFB90000}"/>
    <cellStyle name="Normal 36 4" xfId="33586" xr:uid="{00000000-0005-0000-0000-0000E0B90000}"/>
    <cellStyle name="Normal 36 40" xfId="33587" xr:uid="{00000000-0005-0000-0000-0000E1B90000}"/>
    <cellStyle name="Normal 36 41" xfId="33588" xr:uid="{00000000-0005-0000-0000-0000E2B90000}"/>
    <cellStyle name="Normal 36 42" xfId="33589" xr:uid="{00000000-0005-0000-0000-0000E3B90000}"/>
    <cellStyle name="Normal 36 43" xfId="33590" xr:uid="{00000000-0005-0000-0000-0000E4B90000}"/>
    <cellStyle name="Normal 36 44" xfId="33591" xr:uid="{00000000-0005-0000-0000-0000E5B90000}"/>
    <cellStyle name="Normal 36 45" xfId="33592" xr:uid="{00000000-0005-0000-0000-0000E6B90000}"/>
    <cellStyle name="Normal 36 46" xfId="33593" xr:uid="{00000000-0005-0000-0000-0000E7B90000}"/>
    <cellStyle name="Normal 36 47" xfId="33594" xr:uid="{00000000-0005-0000-0000-0000E8B90000}"/>
    <cellStyle name="Normal 36 5" xfId="33595" xr:uid="{00000000-0005-0000-0000-0000E9B90000}"/>
    <cellStyle name="Normal 36 6" xfId="33596" xr:uid="{00000000-0005-0000-0000-0000EAB90000}"/>
    <cellStyle name="Normal 36 7" xfId="33597" xr:uid="{00000000-0005-0000-0000-0000EBB90000}"/>
    <cellStyle name="Normal 36 8" xfId="33598" xr:uid="{00000000-0005-0000-0000-0000ECB90000}"/>
    <cellStyle name="Normal 36 9" xfId="33599" xr:uid="{00000000-0005-0000-0000-0000EDB90000}"/>
    <cellStyle name="Normal 37" xfId="4742" xr:uid="{00000000-0005-0000-0000-0000EEB90000}"/>
    <cellStyle name="Normal 37 10" xfId="33600" xr:uid="{00000000-0005-0000-0000-0000EFB90000}"/>
    <cellStyle name="Normal 37 11" xfId="33601" xr:uid="{00000000-0005-0000-0000-0000F0B90000}"/>
    <cellStyle name="Normal 37 12" xfId="33602" xr:uid="{00000000-0005-0000-0000-0000F1B90000}"/>
    <cellStyle name="Normal 37 13" xfId="33603" xr:uid="{00000000-0005-0000-0000-0000F2B90000}"/>
    <cellStyle name="Normal 37 14" xfId="33604" xr:uid="{00000000-0005-0000-0000-0000F3B90000}"/>
    <cellStyle name="Normal 37 15" xfId="33605" xr:uid="{00000000-0005-0000-0000-0000F4B90000}"/>
    <cellStyle name="Normal 37 16" xfId="33606" xr:uid="{00000000-0005-0000-0000-0000F5B90000}"/>
    <cellStyle name="Normal 37 17" xfId="33607" xr:uid="{00000000-0005-0000-0000-0000F6B90000}"/>
    <cellStyle name="Normal 37 18" xfId="33608" xr:uid="{00000000-0005-0000-0000-0000F7B90000}"/>
    <cellStyle name="Normal 37 19" xfId="33609" xr:uid="{00000000-0005-0000-0000-0000F8B90000}"/>
    <cellStyle name="Normal 37 2" xfId="33610" xr:uid="{00000000-0005-0000-0000-0000F9B90000}"/>
    <cellStyle name="Normal 37 20" xfId="33611" xr:uid="{00000000-0005-0000-0000-0000FAB90000}"/>
    <cellStyle name="Normal 37 21" xfId="33612" xr:uid="{00000000-0005-0000-0000-0000FBB90000}"/>
    <cellStyle name="Normal 37 22" xfId="33613" xr:uid="{00000000-0005-0000-0000-0000FCB90000}"/>
    <cellStyle name="Normal 37 23" xfId="33614" xr:uid="{00000000-0005-0000-0000-0000FDB90000}"/>
    <cellStyle name="Normal 37 24" xfId="33615" xr:uid="{00000000-0005-0000-0000-0000FEB90000}"/>
    <cellStyle name="Normal 37 25" xfId="33616" xr:uid="{00000000-0005-0000-0000-0000FFB90000}"/>
    <cellStyle name="Normal 37 26" xfId="33617" xr:uid="{00000000-0005-0000-0000-000000BA0000}"/>
    <cellStyle name="Normal 37 27" xfId="33618" xr:uid="{00000000-0005-0000-0000-000001BA0000}"/>
    <cellStyle name="Normal 37 28" xfId="33619" xr:uid="{00000000-0005-0000-0000-000002BA0000}"/>
    <cellStyle name="Normal 37 3" xfId="33620" xr:uid="{00000000-0005-0000-0000-000003BA0000}"/>
    <cellStyle name="Normal 37 4" xfId="33621" xr:uid="{00000000-0005-0000-0000-000004BA0000}"/>
    <cellStyle name="Normal 37 5" xfId="33622" xr:uid="{00000000-0005-0000-0000-000005BA0000}"/>
    <cellStyle name="Normal 37 6" xfId="33623" xr:uid="{00000000-0005-0000-0000-000006BA0000}"/>
    <cellStyle name="Normal 37 7" xfId="33624" xr:uid="{00000000-0005-0000-0000-000007BA0000}"/>
    <cellStyle name="Normal 37 8" xfId="33625" xr:uid="{00000000-0005-0000-0000-000008BA0000}"/>
    <cellStyle name="Normal 37 9" xfId="33626" xr:uid="{00000000-0005-0000-0000-000009BA0000}"/>
    <cellStyle name="Normal 38" xfId="4743" xr:uid="{00000000-0005-0000-0000-00000ABA0000}"/>
    <cellStyle name="Normal 38 10" xfId="33627" xr:uid="{00000000-0005-0000-0000-00000BBA0000}"/>
    <cellStyle name="Normal 38 11" xfId="33628" xr:uid="{00000000-0005-0000-0000-00000CBA0000}"/>
    <cellStyle name="Normal 38 12" xfId="33629" xr:uid="{00000000-0005-0000-0000-00000DBA0000}"/>
    <cellStyle name="Normal 38 13" xfId="33630" xr:uid="{00000000-0005-0000-0000-00000EBA0000}"/>
    <cellStyle name="Normal 38 14" xfId="33631" xr:uid="{00000000-0005-0000-0000-00000FBA0000}"/>
    <cellStyle name="Normal 38 15" xfId="33632" xr:uid="{00000000-0005-0000-0000-000010BA0000}"/>
    <cellStyle name="Normal 38 16" xfId="33633" xr:uid="{00000000-0005-0000-0000-000011BA0000}"/>
    <cellStyle name="Normal 38 17" xfId="33634" xr:uid="{00000000-0005-0000-0000-000012BA0000}"/>
    <cellStyle name="Normal 38 18" xfId="33635" xr:uid="{00000000-0005-0000-0000-000013BA0000}"/>
    <cellStyle name="Normal 38 19" xfId="33636" xr:uid="{00000000-0005-0000-0000-000014BA0000}"/>
    <cellStyle name="Normal 38 2" xfId="33637" xr:uid="{00000000-0005-0000-0000-000015BA0000}"/>
    <cellStyle name="Normal 38 20" xfId="33638" xr:uid="{00000000-0005-0000-0000-000016BA0000}"/>
    <cellStyle name="Normal 38 21" xfId="33639" xr:uid="{00000000-0005-0000-0000-000017BA0000}"/>
    <cellStyle name="Normal 38 22" xfId="33640" xr:uid="{00000000-0005-0000-0000-000018BA0000}"/>
    <cellStyle name="Normal 38 23" xfId="33641" xr:uid="{00000000-0005-0000-0000-000019BA0000}"/>
    <cellStyle name="Normal 38 24" xfId="33642" xr:uid="{00000000-0005-0000-0000-00001ABA0000}"/>
    <cellStyle name="Normal 38 25" xfId="33643" xr:uid="{00000000-0005-0000-0000-00001BBA0000}"/>
    <cellStyle name="Normal 38 26" xfId="33644" xr:uid="{00000000-0005-0000-0000-00001CBA0000}"/>
    <cellStyle name="Normal 38 27" xfId="33645" xr:uid="{00000000-0005-0000-0000-00001DBA0000}"/>
    <cellStyle name="Normal 38 28" xfId="33646" xr:uid="{00000000-0005-0000-0000-00001EBA0000}"/>
    <cellStyle name="Normal 38 29" xfId="33647" xr:uid="{00000000-0005-0000-0000-00001FBA0000}"/>
    <cellStyle name="Normal 38 3" xfId="33648" xr:uid="{00000000-0005-0000-0000-000020BA0000}"/>
    <cellStyle name="Normal 38 30" xfId="33649" xr:uid="{00000000-0005-0000-0000-000021BA0000}"/>
    <cellStyle name="Normal 38 31" xfId="33650" xr:uid="{00000000-0005-0000-0000-000022BA0000}"/>
    <cellStyle name="Normal 38 32" xfId="33651" xr:uid="{00000000-0005-0000-0000-000023BA0000}"/>
    <cellStyle name="Normal 38 33" xfId="33652" xr:uid="{00000000-0005-0000-0000-000024BA0000}"/>
    <cellStyle name="Normal 38 34" xfId="33653" xr:uid="{00000000-0005-0000-0000-000025BA0000}"/>
    <cellStyle name="Normal 38 35" xfId="33654" xr:uid="{00000000-0005-0000-0000-000026BA0000}"/>
    <cellStyle name="Normal 38 36" xfId="33655" xr:uid="{00000000-0005-0000-0000-000027BA0000}"/>
    <cellStyle name="Normal 38 37" xfId="33656" xr:uid="{00000000-0005-0000-0000-000028BA0000}"/>
    <cellStyle name="Normal 38 38" xfId="33657" xr:uid="{00000000-0005-0000-0000-000029BA0000}"/>
    <cellStyle name="Normal 38 39" xfId="33658" xr:uid="{00000000-0005-0000-0000-00002ABA0000}"/>
    <cellStyle name="Normal 38 4" xfId="33659" xr:uid="{00000000-0005-0000-0000-00002BBA0000}"/>
    <cellStyle name="Normal 38 40" xfId="33660" xr:uid="{00000000-0005-0000-0000-00002CBA0000}"/>
    <cellStyle name="Normal 38 41" xfId="33661" xr:uid="{00000000-0005-0000-0000-00002DBA0000}"/>
    <cellStyle name="Normal 38 42" xfId="33662" xr:uid="{00000000-0005-0000-0000-00002EBA0000}"/>
    <cellStyle name="Normal 38 43" xfId="33663" xr:uid="{00000000-0005-0000-0000-00002FBA0000}"/>
    <cellStyle name="Normal 38 44" xfId="33664" xr:uid="{00000000-0005-0000-0000-000030BA0000}"/>
    <cellStyle name="Normal 38 45" xfId="33665" xr:uid="{00000000-0005-0000-0000-000031BA0000}"/>
    <cellStyle name="Normal 38 46" xfId="33666" xr:uid="{00000000-0005-0000-0000-000032BA0000}"/>
    <cellStyle name="Normal 38 47" xfId="33667" xr:uid="{00000000-0005-0000-0000-000033BA0000}"/>
    <cellStyle name="Normal 38 5" xfId="33668" xr:uid="{00000000-0005-0000-0000-000034BA0000}"/>
    <cellStyle name="Normal 38 6" xfId="33669" xr:uid="{00000000-0005-0000-0000-000035BA0000}"/>
    <cellStyle name="Normal 38 7" xfId="33670" xr:uid="{00000000-0005-0000-0000-000036BA0000}"/>
    <cellStyle name="Normal 38 8" xfId="33671" xr:uid="{00000000-0005-0000-0000-000037BA0000}"/>
    <cellStyle name="Normal 38 9" xfId="33672" xr:uid="{00000000-0005-0000-0000-000038BA0000}"/>
    <cellStyle name="Normal 39" xfId="4744" xr:uid="{00000000-0005-0000-0000-000039BA0000}"/>
    <cellStyle name="Normal 39 10" xfId="33673" xr:uid="{00000000-0005-0000-0000-00003ABA0000}"/>
    <cellStyle name="Normal 39 11" xfId="33674" xr:uid="{00000000-0005-0000-0000-00003BBA0000}"/>
    <cellStyle name="Normal 39 12" xfId="33675" xr:uid="{00000000-0005-0000-0000-00003CBA0000}"/>
    <cellStyle name="Normal 39 13" xfId="33676" xr:uid="{00000000-0005-0000-0000-00003DBA0000}"/>
    <cellStyle name="Normal 39 14" xfId="33677" xr:uid="{00000000-0005-0000-0000-00003EBA0000}"/>
    <cellStyle name="Normal 39 15" xfId="33678" xr:uid="{00000000-0005-0000-0000-00003FBA0000}"/>
    <cellStyle name="Normal 39 16" xfId="33679" xr:uid="{00000000-0005-0000-0000-000040BA0000}"/>
    <cellStyle name="Normal 39 17" xfId="33680" xr:uid="{00000000-0005-0000-0000-000041BA0000}"/>
    <cellStyle name="Normal 39 18" xfId="33681" xr:uid="{00000000-0005-0000-0000-000042BA0000}"/>
    <cellStyle name="Normal 39 19" xfId="33682" xr:uid="{00000000-0005-0000-0000-000043BA0000}"/>
    <cellStyle name="Normal 39 2" xfId="33683" xr:uid="{00000000-0005-0000-0000-000044BA0000}"/>
    <cellStyle name="Normal 39 20" xfId="33684" xr:uid="{00000000-0005-0000-0000-000045BA0000}"/>
    <cellStyle name="Normal 39 21" xfId="33685" xr:uid="{00000000-0005-0000-0000-000046BA0000}"/>
    <cellStyle name="Normal 39 22" xfId="33686" xr:uid="{00000000-0005-0000-0000-000047BA0000}"/>
    <cellStyle name="Normal 39 23" xfId="33687" xr:uid="{00000000-0005-0000-0000-000048BA0000}"/>
    <cellStyle name="Normal 39 24" xfId="33688" xr:uid="{00000000-0005-0000-0000-000049BA0000}"/>
    <cellStyle name="Normal 39 25" xfId="33689" xr:uid="{00000000-0005-0000-0000-00004ABA0000}"/>
    <cellStyle name="Normal 39 26" xfId="33690" xr:uid="{00000000-0005-0000-0000-00004BBA0000}"/>
    <cellStyle name="Normal 39 27" xfId="33691" xr:uid="{00000000-0005-0000-0000-00004CBA0000}"/>
    <cellStyle name="Normal 39 28" xfId="33692" xr:uid="{00000000-0005-0000-0000-00004DBA0000}"/>
    <cellStyle name="Normal 39 29" xfId="33693" xr:uid="{00000000-0005-0000-0000-00004EBA0000}"/>
    <cellStyle name="Normal 39 3" xfId="33694" xr:uid="{00000000-0005-0000-0000-00004FBA0000}"/>
    <cellStyle name="Normal 39 30" xfId="33695" xr:uid="{00000000-0005-0000-0000-000050BA0000}"/>
    <cellStyle name="Normal 39 31" xfId="33696" xr:uid="{00000000-0005-0000-0000-000051BA0000}"/>
    <cellStyle name="Normal 39 32" xfId="33697" xr:uid="{00000000-0005-0000-0000-000052BA0000}"/>
    <cellStyle name="Normal 39 33" xfId="33698" xr:uid="{00000000-0005-0000-0000-000053BA0000}"/>
    <cellStyle name="Normal 39 34" xfId="33699" xr:uid="{00000000-0005-0000-0000-000054BA0000}"/>
    <cellStyle name="Normal 39 35" xfId="33700" xr:uid="{00000000-0005-0000-0000-000055BA0000}"/>
    <cellStyle name="Normal 39 36" xfId="33701" xr:uid="{00000000-0005-0000-0000-000056BA0000}"/>
    <cellStyle name="Normal 39 37" xfId="33702" xr:uid="{00000000-0005-0000-0000-000057BA0000}"/>
    <cellStyle name="Normal 39 38" xfId="33703" xr:uid="{00000000-0005-0000-0000-000058BA0000}"/>
    <cellStyle name="Normal 39 39" xfId="33704" xr:uid="{00000000-0005-0000-0000-000059BA0000}"/>
    <cellStyle name="Normal 39 4" xfId="33705" xr:uid="{00000000-0005-0000-0000-00005ABA0000}"/>
    <cellStyle name="Normal 39 40" xfId="33706" xr:uid="{00000000-0005-0000-0000-00005BBA0000}"/>
    <cellStyle name="Normal 39 41" xfId="33707" xr:uid="{00000000-0005-0000-0000-00005CBA0000}"/>
    <cellStyle name="Normal 39 42" xfId="33708" xr:uid="{00000000-0005-0000-0000-00005DBA0000}"/>
    <cellStyle name="Normal 39 43" xfId="33709" xr:uid="{00000000-0005-0000-0000-00005EBA0000}"/>
    <cellStyle name="Normal 39 44" xfId="33710" xr:uid="{00000000-0005-0000-0000-00005FBA0000}"/>
    <cellStyle name="Normal 39 45" xfId="33711" xr:uid="{00000000-0005-0000-0000-000060BA0000}"/>
    <cellStyle name="Normal 39 46" xfId="33712" xr:uid="{00000000-0005-0000-0000-000061BA0000}"/>
    <cellStyle name="Normal 39 47" xfId="33713" xr:uid="{00000000-0005-0000-0000-000062BA0000}"/>
    <cellStyle name="Normal 39 5" xfId="33714" xr:uid="{00000000-0005-0000-0000-000063BA0000}"/>
    <cellStyle name="Normal 39 6" xfId="33715" xr:uid="{00000000-0005-0000-0000-000064BA0000}"/>
    <cellStyle name="Normal 39 7" xfId="33716" xr:uid="{00000000-0005-0000-0000-000065BA0000}"/>
    <cellStyle name="Normal 39 8" xfId="33717" xr:uid="{00000000-0005-0000-0000-000066BA0000}"/>
    <cellStyle name="Normal 39 9" xfId="33718" xr:uid="{00000000-0005-0000-0000-000067BA0000}"/>
    <cellStyle name="Normal 4" xfId="4745" xr:uid="{00000000-0005-0000-0000-000068BA0000}"/>
    <cellStyle name="Normal 4 10" xfId="4746" xr:uid="{00000000-0005-0000-0000-000069BA0000}"/>
    <cellStyle name="Normal 4 11" xfId="4747" xr:uid="{00000000-0005-0000-0000-00006ABA0000}"/>
    <cellStyle name="Normal 4 11 2" xfId="50176" xr:uid="{00000000-0005-0000-0000-00006BBA0000}"/>
    <cellStyle name="Normal 4 12" xfId="4748" xr:uid="{00000000-0005-0000-0000-00006CBA0000}"/>
    <cellStyle name="Normal 4 13" xfId="4749" xr:uid="{00000000-0005-0000-0000-00006DBA0000}"/>
    <cellStyle name="Normal 4 14" xfId="4750" xr:uid="{00000000-0005-0000-0000-00006EBA0000}"/>
    <cellStyle name="Normal 4 15" xfId="4751" xr:uid="{00000000-0005-0000-0000-00006FBA0000}"/>
    <cellStyle name="Normal 4 16" xfId="4752" xr:uid="{00000000-0005-0000-0000-000070BA0000}"/>
    <cellStyle name="Normal 4 17" xfId="4753" xr:uid="{00000000-0005-0000-0000-000071BA0000}"/>
    <cellStyle name="Normal 4 18" xfId="4754" xr:uid="{00000000-0005-0000-0000-000072BA0000}"/>
    <cellStyle name="Normal 4 19" xfId="4755" xr:uid="{00000000-0005-0000-0000-000073BA0000}"/>
    <cellStyle name="Normal 4 2" xfId="4756" xr:uid="{00000000-0005-0000-0000-000074BA0000}"/>
    <cellStyle name="Normal 4 2 10" xfId="4757" xr:uid="{00000000-0005-0000-0000-000075BA0000}"/>
    <cellStyle name="Normal 4 2 11" xfId="4758" xr:uid="{00000000-0005-0000-0000-000076BA0000}"/>
    <cellStyle name="Normal 4 2 12" xfId="4759" xr:uid="{00000000-0005-0000-0000-000077BA0000}"/>
    <cellStyle name="Normal 4 2 13" xfId="4760" xr:uid="{00000000-0005-0000-0000-000078BA0000}"/>
    <cellStyle name="Normal 4 2 14" xfId="4761" xr:uid="{00000000-0005-0000-0000-000079BA0000}"/>
    <cellStyle name="Normal 4 2 15" xfId="4762" xr:uid="{00000000-0005-0000-0000-00007ABA0000}"/>
    <cellStyle name="Normal 4 2 16" xfId="4763" xr:uid="{00000000-0005-0000-0000-00007BBA0000}"/>
    <cellStyle name="Normal 4 2 17" xfId="4764" xr:uid="{00000000-0005-0000-0000-00007CBA0000}"/>
    <cellStyle name="Normal 4 2 18" xfId="4765" xr:uid="{00000000-0005-0000-0000-00007DBA0000}"/>
    <cellStyle name="Normal 4 2 19" xfId="4766" xr:uid="{00000000-0005-0000-0000-00007EBA0000}"/>
    <cellStyle name="Normal 4 2 2" xfId="4767" xr:uid="{00000000-0005-0000-0000-00007FBA0000}"/>
    <cellStyle name="Normal 4 2 2 2" xfId="50177" xr:uid="{00000000-0005-0000-0000-000080BA0000}"/>
    <cellStyle name="Normal 4 2 2 2 2" xfId="50178" xr:uid="{00000000-0005-0000-0000-000081BA0000}"/>
    <cellStyle name="Normal 4 2 2 3" xfId="50179" xr:uid="{00000000-0005-0000-0000-000082BA0000}"/>
    <cellStyle name="Normal 4 2 2 4" xfId="51927" xr:uid="{00000000-0005-0000-0000-000083BA0000}"/>
    <cellStyle name="Normal 4 2 20" xfId="4768" xr:uid="{00000000-0005-0000-0000-000084BA0000}"/>
    <cellStyle name="Normal 4 2 21" xfId="17080" xr:uid="{00000000-0005-0000-0000-000085BA0000}"/>
    <cellStyle name="Normal 4 2 22" xfId="17081" xr:uid="{00000000-0005-0000-0000-000086BA0000}"/>
    <cellStyle name="Normal 4 2 3" xfId="4769" xr:uid="{00000000-0005-0000-0000-000087BA0000}"/>
    <cellStyle name="Normal 4 2 4" xfId="4770" xr:uid="{00000000-0005-0000-0000-000088BA0000}"/>
    <cellStyle name="Normal 4 2 5" xfId="4771" xr:uid="{00000000-0005-0000-0000-000089BA0000}"/>
    <cellStyle name="Normal 4 2 6" xfId="4772" xr:uid="{00000000-0005-0000-0000-00008ABA0000}"/>
    <cellStyle name="Normal 4 2 7" xfId="4773" xr:uid="{00000000-0005-0000-0000-00008BBA0000}"/>
    <cellStyle name="Normal 4 2 8" xfId="4774" xr:uid="{00000000-0005-0000-0000-00008CBA0000}"/>
    <cellStyle name="Normal 4 2 9" xfId="4775" xr:uid="{00000000-0005-0000-0000-00008DBA0000}"/>
    <cellStyle name="Normal 4 20" xfId="4776" xr:uid="{00000000-0005-0000-0000-00008EBA0000}"/>
    <cellStyle name="Normal 4 21" xfId="4777" xr:uid="{00000000-0005-0000-0000-00008FBA0000}"/>
    <cellStyle name="Normal 4 22" xfId="4778" xr:uid="{00000000-0005-0000-0000-000090BA0000}"/>
    <cellStyle name="Normal 4 23" xfId="4779" xr:uid="{00000000-0005-0000-0000-000091BA0000}"/>
    <cellStyle name="Normal 4 24" xfId="4780" xr:uid="{00000000-0005-0000-0000-000092BA0000}"/>
    <cellStyle name="Normal 4 25" xfId="4781" xr:uid="{00000000-0005-0000-0000-000093BA0000}"/>
    <cellStyle name="Normal 4 26" xfId="4782" xr:uid="{00000000-0005-0000-0000-000094BA0000}"/>
    <cellStyle name="Normal 4 27" xfId="4783" xr:uid="{00000000-0005-0000-0000-000095BA0000}"/>
    <cellStyle name="Normal 4 28" xfId="4784" xr:uid="{00000000-0005-0000-0000-000096BA0000}"/>
    <cellStyle name="Normal 4 29" xfId="4785" xr:uid="{00000000-0005-0000-0000-000097BA0000}"/>
    <cellStyle name="Normal 4 3" xfId="4786" xr:uid="{00000000-0005-0000-0000-000098BA0000}"/>
    <cellStyle name="Normal 4 3 10" xfId="4787" xr:uid="{00000000-0005-0000-0000-000099BA0000}"/>
    <cellStyle name="Normal 4 3 11" xfId="4788" xr:uid="{00000000-0005-0000-0000-00009ABA0000}"/>
    <cellStyle name="Normal 4 3 12" xfId="4789" xr:uid="{00000000-0005-0000-0000-00009BBA0000}"/>
    <cellStyle name="Normal 4 3 13" xfId="4790" xr:uid="{00000000-0005-0000-0000-00009CBA0000}"/>
    <cellStyle name="Normal 4 3 14" xfId="4791" xr:uid="{00000000-0005-0000-0000-00009DBA0000}"/>
    <cellStyle name="Normal 4 3 15" xfId="4792" xr:uid="{00000000-0005-0000-0000-00009EBA0000}"/>
    <cellStyle name="Normal 4 3 16" xfId="4793" xr:uid="{00000000-0005-0000-0000-00009FBA0000}"/>
    <cellStyle name="Normal 4 3 17" xfId="4794" xr:uid="{00000000-0005-0000-0000-0000A0BA0000}"/>
    <cellStyle name="Normal 4 3 18" xfId="4795" xr:uid="{00000000-0005-0000-0000-0000A1BA0000}"/>
    <cellStyle name="Normal 4 3 19" xfId="4796" xr:uid="{00000000-0005-0000-0000-0000A2BA0000}"/>
    <cellStyle name="Normal 4 3 2" xfId="4797" xr:uid="{00000000-0005-0000-0000-0000A3BA0000}"/>
    <cellStyle name="Normal 4 3 20" xfId="4798" xr:uid="{00000000-0005-0000-0000-0000A4BA0000}"/>
    <cellStyle name="Normal 4 3 21" xfId="17082" xr:uid="{00000000-0005-0000-0000-0000A5BA0000}"/>
    <cellStyle name="Normal 4 3 22" xfId="50180" xr:uid="{00000000-0005-0000-0000-0000A6BA0000}"/>
    <cellStyle name="Normal 4 3 3" xfId="4799" xr:uid="{00000000-0005-0000-0000-0000A7BA0000}"/>
    <cellStyle name="Normal 4 3 4" xfId="4800" xr:uid="{00000000-0005-0000-0000-0000A8BA0000}"/>
    <cellStyle name="Normal 4 3 4 2" xfId="51312" xr:uid="{00000000-0005-0000-0000-0000A9BA0000}"/>
    <cellStyle name="Normal 4 3 5" xfId="4801" xr:uid="{00000000-0005-0000-0000-0000AABA0000}"/>
    <cellStyle name="Normal 4 3 6" xfId="4802" xr:uid="{00000000-0005-0000-0000-0000ABBA0000}"/>
    <cellStyle name="Normal 4 3 7" xfId="4803" xr:uid="{00000000-0005-0000-0000-0000ACBA0000}"/>
    <cellStyle name="Normal 4 3 8" xfId="4804" xr:uid="{00000000-0005-0000-0000-0000ADBA0000}"/>
    <cellStyle name="Normal 4 3 9" xfId="4805" xr:uid="{00000000-0005-0000-0000-0000AEBA0000}"/>
    <cellStyle name="Normal 4 30" xfId="4806" xr:uid="{00000000-0005-0000-0000-0000AFBA0000}"/>
    <cellStyle name="Normal 4 31" xfId="4807" xr:uid="{00000000-0005-0000-0000-0000B0BA0000}"/>
    <cellStyle name="Normal 4 32" xfId="4808" xr:uid="{00000000-0005-0000-0000-0000B1BA0000}"/>
    <cellStyle name="Normal 4 33" xfId="4809" xr:uid="{00000000-0005-0000-0000-0000B2BA0000}"/>
    <cellStyle name="Normal 4 34" xfId="33719" xr:uid="{00000000-0005-0000-0000-0000B3BA0000}"/>
    <cellStyle name="Normal 4 35" xfId="50181" xr:uid="{00000000-0005-0000-0000-0000B4BA0000}"/>
    <cellStyle name="Normal 4 37" xfId="51992" xr:uid="{00000000-0005-0000-0000-0000B5BA0000}"/>
    <cellStyle name="Normal 4 4" xfId="4810" xr:uid="{00000000-0005-0000-0000-0000B6BA0000}"/>
    <cellStyle name="Normal 4 4 2" xfId="51313" xr:uid="{00000000-0005-0000-0000-0000B7BA0000}"/>
    <cellStyle name="Normal 4 5" xfId="4811" xr:uid="{00000000-0005-0000-0000-0000B8BA0000}"/>
    <cellStyle name="Normal 4 6" xfId="4812" xr:uid="{00000000-0005-0000-0000-0000B9BA0000}"/>
    <cellStyle name="Normal 4 7" xfId="4813" xr:uid="{00000000-0005-0000-0000-0000BABA0000}"/>
    <cellStyle name="Normal 4 8" xfId="4814" xr:uid="{00000000-0005-0000-0000-0000BBBA0000}"/>
    <cellStyle name="Normal 4 9" xfId="4815" xr:uid="{00000000-0005-0000-0000-0000BCBA0000}"/>
    <cellStyle name="Normal 4 9 2" xfId="16767" xr:uid="{00000000-0005-0000-0000-0000BDBA0000}"/>
    <cellStyle name="Normal 4 9 2 2" xfId="16768" xr:uid="{00000000-0005-0000-0000-0000BEBA0000}"/>
    <cellStyle name="Normal 4 9 2 2 2" xfId="33720" xr:uid="{00000000-0005-0000-0000-0000BFBA0000}"/>
    <cellStyle name="Normal 4 9 2 2 2 2" xfId="51314" xr:uid="{00000000-0005-0000-0000-0000C0BA0000}"/>
    <cellStyle name="Normal 4 9 2 3" xfId="33721" xr:uid="{00000000-0005-0000-0000-0000C1BA0000}"/>
    <cellStyle name="Normal 4 9 2 3 2" xfId="51315" xr:uid="{00000000-0005-0000-0000-0000C2BA0000}"/>
    <cellStyle name="Normal 4 9 2 4" xfId="50182" xr:uid="{00000000-0005-0000-0000-0000C3BA0000}"/>
    <cellStyle name="Normal 4 9 2 5" xfId="50183" xr:uid="{00000000-0005-0000-0000-0000C4BA0000}"/>
    <cellStyle name="Normal 4 9 3" xfId="16769" xr:uid="{00000000-0005-0000-0000-0000C5BA0000}"/>
    <cellStyle name="Normal 4 9 3 2" xfId="16770" xr:uid="{00000000-0005-0000-0000-0000C6BA0000}"/>
    <cellStyle name="Normal 4 9 3 2 2" xfId="33722" xr:uid="{00000000-0005-0000-0000-0000C7BA0000}"/>
    <cellStyle name="Normal 4 9 3 2 2 2" xfId="51316" xr:uid="{00000000-0005-0000-0000-0000C8BA0000}"/>
    <cellStyle name="Normal 4 9 3 3" xfId="33723" xr:uid="{00000000-0005-0000-0000-0000C9BA0000}"/>
    <cellStyle name="Normal 4 9 3 3 2" xfId="51317" xr:uid="{00000000-0005-0000-0000-0000CABA0000}"/>
    <cellStyle name="Normal 4 9 3 4" xfId="50184" xr:uid="{00000000-0005-0000-0000-0000CBBA0000}"/>
    <cellStyle name="Normal 4 9 3 5" xfId="50185" xr:uid="{00000000-0005-0000-0000-0000CCBA0000}"/>
    <cellStyle name="Normal 4_Bd bloc B1-B2-B3 Z A1Bnew+" xfId="4816" xr:uid="{00000000-0005-0000-0000-0000CDBA0000}"/>
    <cellStyle name="Normal 40" xfId="4817" xr:uid="{00000000-0005-0000-0000-0000CEBA0000}"/>
    <cellStyle name="Normal 41" xfId="4818" xr:uid="{00000000-0005-0000-0000-0000CFBA0000}"/>
    <cellStyle name="Normal 42" xfId="4819" xr:uid="{00000000-0005-0000-0000-0000D0BA0000}"/>
    <cellStyle name="Normal 43" xfId="4820" xr:uid="{00000000-0005-0000-0000-0000D1BA0000}"/>
    <cellStyle name="Normal 44" xfId="4821" xr:uid="{00000000-0005-0000-0000-0000D2BA0000}"/>
    <cellStyle name="Normal 44 10" xfId="33724" xr:uid="{00000000-0005-0000-0000-0000D3BA0000}"/>
    <cellStyle name="Normal 44 11" xfId="33725" xr:uid="{00000000-0005-0000-0000-0000D4BA0000}"/>
    <cellStyle name="Normal 44 12" xfId="33726" xr:uid="{00000000-0005-0000-0000-0000D5BA0000}"/>
    <cellStyle name="Normal 44 13" xfId="33727" xr:uid="{00000000-0005-0000-0000-0000D6BA0000}"/>
    <cellStyle name="Normal 44 14" xfId="33728" xr:uid="{00000000-0005-0000-0000-0000D7BA0000}"/>
    <cellStyle name="Normal 44 15" xfId="33729" xr:uid="{00000000-0005-0000-0000-0000D8BA0000}"/>
    <cellStyle name="Normal 44 16" xfId="33730" xr:uid="{00000000-0005-0000-0000-0000D9BA0000}"/>
    <cellStyle name="Normal 44 17" xfId="33731" xr:uid="{00000000-0005-0000-0000-0000DABA0000}"/>
    <cellStyle name="Normal 44 18" xfId="33732" xr:uid="{00000000-0005-0000-0000-0000DBBA0000}"/>
    <cellStyle name="Normal 44 19" xfId="33733" xr:uid="{00000000-0005-0000-0000-0000DCBA0000}"/>
    <cellStyle name="Normal 44 2" xfId="33734" xr:uid="{00000000-0005-0000-0000-0000DDBA0000}"/>
    <cellStyle name="Normal 44 20" xfId="33735" xr:uid="{00000000-0005-0000-0000-0000DEBA0000}"/>
    <cellStyle name="Normal 44 21" xfId="33736" xr:uid="{00000000-0005-0000-0000-0000DFBA0000}"/>
    <cellStyle name="Normal 44 22" xfId="33737" xr:uid="{00000000-0005-0000-0000-0000E0BA0000}"/>
    <cellStyle name="Normal 44 23" xfId="33738" xr:uid="{00000000-0005-0000-0000-0000E1BA0000}"/>
    <cellStyle name="Normal 44 24" xfId="33739" xr:uid="{00000000-0005-0000-0000-0000E2BA0000}"/>
    <cellStyle name="Normal 44 25" xfId="33740" xr:uid="{00000000-0005-0000-0000-0000E3BA0000}"/>
    <cellStyle name="Normal 44 26" xfId="33741" xr:uid="{00000000-0005-0000-0000-0000E4BA0000}"/>
    <cellStyle name="Normal 44 27" xfId="33742" xr:uid="{00000000-0005-0000-0000-0000E5BA0000}"/>
    <cellStyle name="Normal 44 28" xfId="33743" xr:uid="{00000000-0005-0000-0000-0000E6BA0000}"/>
    <cellStyle name="Normal 44 29" xfId="33744" xr:uid="{00000000-0005-0000-0000-0000E7BA0000}"/>
    <cellStyle name="Normal 44 3" xfId="33745" xr:uid="{00000000-0005-0000-0000-0000E8BA0000}"/>
    <cellStyle name="Normal 44 30" xfId="33746" xr:uid="{00000000-0005-0000-0000-0000E9BA0000}"/>
    <cellStyle name="Normal 44 31" xfId="33747" xr:uid="{00000000-0005-0000-0000-0000EABA0000}"/>
    <cellStyle name="Normal 44 32" xfId="33748" xr:uid="{00000000-0005-0000-0000-0000EBBA0000}"/>
    <cellStyle name="Normal 44 33" xfId="33749" xr:uid="{00000000-0005-0000-0000-0000ECBA0000}"/>
    <cellStyle name="Normal 44 34" xfId="33750" xr:uid="{00000000-0005-0000-0000-0000EDBA0000}"/>
    <cellStyle name="Normal 44 35" xfId="33751" xr:uid="{00000000-0005-0000-0000-0000EEBA0000}"/>
    <cellStyle name="Normal 44 36" xfId="33752" xr:uid="{00000000-0005-0000-0000-0000EFBA0000}"/>
    <cellStyle name="Normal 44 37" xfId="33753" xr:uid="{00000000-0005-0000-0000-0000F0BA0000}"/>
    <cellStyle name="Normal 44 38" xfId="33754" xr:uid="{00000000-0005-0000-0000-0000F1BA0000}"/>
    <cellStyle name="Normal 44 39" xfId="33755" xr:uid="{00000000-0005-0000-0000-0000F2BA0000}"/>
    <cellStyle name="Normal 44 4" xfId="33756" xr:uid="{00000000-0005-0000-0000-0000F3BA0000}"/>
    <cellStyle name="Normal 44 40" xfId="33757" xr:uid="{00000000-0005-0000-0000-0000F4BA0000}"/>
    <cellStyle name="Normal 44 41" xfId="33758" xr:uid="{00000000-0005-0000-0000-0000F5BA0000}"/>
    <cellStyle name="Normal 44 42" xfId="33759" xr:uid="{00000000-0005-0000-0000-0000F6BA0000}"/>
    <cellStyle name="Normal 44 43" xfId="33760" xr:uid="{00000000-0005-0000-0000-0000F7BA0000}"/>
    <cellStyle name="Normal 44 44" xfId="33761" xr:uid="{00000000-0005-0000-0000-0000F8BA0000}"/>
    <cellStyle name="Normal 44 45" xfId="33762" xr:uid="{00000000-0005-0000-0000-0000F9BA0000}"/>
    <cellStyle name="Normal 44 46" xfId="33763" xr:uid="{00000000-0005-0000-0000-0000FABA0000}"/>
    <cellStyle name="Normal 44 47" xfId="33764" xr:uid="{00000000-0005-0000-0000-0000FBBA0000}"/>
    <cellStyle name="Normal 44 5" xfId="33765" xr:uid="{00000000-0005-0000-0000-0000FCBA0000}"/>
    <cellStyle name="Normal 44 6" xfId="33766" xr:uid="{00000000-0005-0000-0000-0000FDBA0000}"/>
    <cellStyle name="Normal 44 7" xfId="33767" xr:uid="{00000000-0005-0000-0000-0000FEBA0000}"/>
    <cellStyle name="Normal 44 8" xfId="33768" xr:uid="{00000000-0005-0000-0000-0000FFBA0000}"/>
    <cellStyle name="Normal 44 9" xfId="33769" xr:uid="{00000000-0005-0000-0000-000000BB0000}"/>
    <cellStyle name="Normal 45" xfId="4822" xr:uid="{00000000-0005-0000-0000-000001BB0000}"/>
    <cellStyle name="Normal 46" xfId="4823" xr:uid="{00000000-0005-0000-0000-000002BB0000}"/>
    <cellStyle name="Normal 46 10" xfId="33770" xr:uid="{00000000-0005-0000-0000-000003BB0000}"/>
    <cellStyle name="Normal 46 11" xfId="33771" xr:uid="{00000000-0005-0000-0000-000004BB0000}"/>
    <cellStyle name="Normal 46 12" xfId="33772" xr:uid="{00000000-0005-0000-0000-000005BB0000}"/>
    <cellStyle name="Normal 46 13" xfId="33773" xr:uid="{00000000-0005-0000-0000-000006BB0000}"/>
    <cellStyle name="Normal 46 14" xfId="33774" xr:uid="{00000000-0005-0000-0000-000007BB0000}"/>
    <cellStyle name="Normal 46 15" xfId="33775" xr:uid="{00000000-0005-0000-0000-000008BB0000}"/>
    <cellStyle name="Normal 46 16" xfId="33776" xr:uid="{00000000-0005-0000-0000-000009BB0000}"/>
    <cellStyle name="Normal 46 17" xfId="33777" xr:uid="{00000000-0005-0000-0000-00000ABB0000}"/>
    <cellStyle name="Normal 46 18" xfId="33778" xr:uid="{00000000-0005-0000-0000-00000BBB0000}"/>
    <cellStyle name="Normal 46 19" xfId="33779" xr:uid="{00000000-0005-0000-0000-00000CBB0000}"/>
    <cellStyle name="Normal 46 2" xfId="4824" xr:uid="{00000000-0005-0000-0000-00000DBB0000}"/>
    <cellStyle name="Normal 46 20" xfId="33780" xr:uid="{00000000-0005-0000-0000-00000EBB0000}"/>
    <cellStyle name="Normal 46 21" xfId="33781" xr:uid="{00000000-0005-0000-0000-00000FBB0000}"/>
    <cellStyle name="Normal 46 22" xfId="33782" xr:uid="{00000000-0005-0000-0000-000010BB0000}"/>
    <cellStyle name="Normal 46 23" xfId="33783" xr:uid="{00000000-0005-0000-0000-000011BB0000}"/>
    <cellStyle name="Normal 46 24" xfId="33784" xr:uid="{00000000-0005-0000-0000-000012BB0000}"/>
    <cellStyle name="Normal 46 25" xfId="33785" xr:uid="{00000000-0005-0000-0000-000013BB0000}"/>
    <cellStyle name="Normal 46 26" xfId="33786" xr:uid="{00000000-0005-0000-0000-000014BB0000}"/>
    <cellStyle name="Normal 46 27" xfId="33787" xr:uid="{00000000-0005-0000-0000-000015BB0000}"/>
    <cellStyle name="Normal 46 28" xfId="33788" xr:uid="{00000000-0005-0000-0000-000016BB0000}"/>
    <cellStyle name="Normal 46 29" xfId="33789" xr:uid="{00000000-0005-0000-0000-000017BB0000}"/>
    <cellStyle name="Normal 46 3" xfId="33790" xr:uid="{00000000-0005-0000-0000-000018BB0000}"/>
    <cellStyle name="Normal 46 30" xfId="33791" xr:uid="{00000000-0005-0000-0000-000019BB0000}"/>
    <cellStyle name="Normal 46 31" xfId="33792" xr:uid="{00000000-0005-0000-0000-00001ABB0000}"/>
    <cellStyle name="Normal 46 32" xfId="33793" xr:uid="{00000000-0005-0000-0000-00001BBB0000}"/>
    <cellStyle name="Normal 46 33" xfId="33794" xr:uid="{00000000-0005-0000-0000-00001CBB0000}"/>
    <cellStyle name="Normal 46 34" xfId="33795" xr:uid="{00000000-0005-0000-0000-00001DBB0000}"/>
    <cellStyle name="Normal 46 35" xfId="33796" xr:uid="{00000000-0005-0000-0000-00001EBB0000}"/>
    <cellStyle name="Normal 46 36" xfId="33797" xr:uid="{00000000-0005-0000-0000-00001FBB0000}"/>
    <cellStyle name="Normal 46 37" xfId="33798" xr:uid="{00000000-0005-0000-0000-000020BB0000}"/>
    <cellStyle name="Normal 46 38" xfId="33799" xr:uid="{00000000-0005-0000-0000-000021BB0000}"/>
    <cellStyle name="Normal 46 39" xfId="33800" xr:uid="{00000000-0005-0000-0000-000022BB0000}"/>
    <cellStyle name="Normal 46 4" xfId="33801" xr:uid="{00000000-0005-0000-0000-000023BB0000}"/>
    <cellStyle name="Normal 46 40" xfId="33802" xr:uid="{00000000-0005-0000-0000-000024BB0000}"/>
    <cellStyle name="Normal 46 41" xfId="33803" xr:uid="{00000000-0005-0000-0000-000025BB0000}"/>
    <cellStyle name="Normal 46 42" xfId="33804" xr:uid="{00000000-0005-0000-0000-000026BB0000}"/>
    <cellStyle name="Normal 46 43" xfId="33805" xr:uid="{00000000-0005-0000-0000-000027BB0000}"/>
    <cellStyle name="Normal 46 44" xfId="33806" xr:uid="{00000000-0005-0000-0000-000028BB0000}"/>
    <cellStyle name="Normal 46 45" xfId="33807" xr:uid="{00000000-0005-0000-0000-000029BB0000}"/>
    <cellStyle name="Normal 46 46" xfId="33808" xr:uid="{00000000-0005-0000-0000-00002ABB0000}"/>
    <cellStyle name="Normal 46 47" xfId="33809" xr:uid="{00000000-0005-0000-0000-00002BBB0000}"/>
    <cellStyle name="Normal 46 5" xfId="33810" xr:uid="{00000000-0005-0000-0000-00002CBB0000}"/>
    <cellStyle name="Normal 46 6" xfId="33811" xr:uid="{00000000-0005-0000-0000-00002DBB0000}"/>
    <cellStyle name="Normal 46 7" xfId="33812" xr:uid="{00000000-0005-0000-0000-00002EBB0000}"/>
    <cellStyle name="Normal 46 8" xfId="33813" xr:uid="{00000000-0005-0000-0000-00002FBB0000}"/>
    <cellStyle name="Normal 46 9" xfId="33814" xr:uid="{00000000-0005-0000-0000-000030BB0000}"/>
    <cellStyle name="Normal 47" xfId="4825" xr:uid="{00000000-0005-0000-0000-000031BB0000}"/>
    <cellStyle name="Normal 47 2" xfId="33815" xr:uid="{00000000-0005-0000-0000-000032BB0000}"/>
    <cellStyle name="Normal 47 3" xfId="50186" xr:uid="{00000000-0005-0000-0000-000033BB0000}"/>
    <cellStyle name="Normal 48" xfId="4826" xr:uid="{00000000-0005-0000-0000-000034BB0000}"/>
    <cellStyle name="Normal 48 2" xfId="33816" xr:uid="{00000000-0005-0000-0000-000035BB0000}"/>
    <cellStyle name="Normal 48 3" xfId="50187" xr:uid="{00000000-0005-0000-0000-000036BB0000}"/>
    <cellStyle name="Normal 49" xfId="4827" xr:uid="{00000000-0005-0000-0000-000037BB0000}"/>
    <cellStyle name="Normal 49 10" xfId="33817" xr:uid="{00000000-0005-0000-0000-000038BB0000}"/>
    <cellStyle name="Normal 49 11" xfId="33818" xr:uid="{00000000-0005-0000-0000-000039BB0000}"/>
    <cellStyle name="Normal 49 12" xfId="33819" xr:uid="{00000000-0005-0000-0000-00003ABB0000}"/>
    <cellStyle name="Normal 49 13" xfId="33820" xr:uid="{00000000-0005-0000-0000-00003BBB0000}"/>
    <cellStyle name="Normal 49 14" xfId="33821" xr:uid="{00000000-0005-0000-0000-00003CBB0000}"/>
    <cellStyle name="Normal 49 15" xfId="33822" xr:uid="{00000000-0005-0000-0000-00003DBB0000}"/>
    <cellStyle name="Normal 49 16" xfId="33823" xr:uid="{00000000-0005-0000-0000-00003EBB0000}"/>
    <cellStyle name="Normal 49 17" xfId="33824" xr:uid="{00000000-0005-0000-0000-00003FBB0000}"/>
    <cellStyle name="Normal 49 18" xfId="33825" xr:uid="{00000000-0005-0000-0000-000040BB0000}"/>
    <cellStyle name="Normal 49 19" xfId="33826" xr:uid="{00000000-0005-0000-0000-000041BB0000}"/>
    <cellStyle name="Normal 49 2" xfId="33827" xr:uid="{00000000-0005-0000-0000-000042BB0000}"/>
    <cellStyle name="Normal 49 20" xfId="33828" xr:uid="{00000000-0005-0000-0000-000043BB0000}"/>
    <cellStyle name="Normal 49 21" xfId="33829" xr:uid="{00000000-0005-0000-0000-000044BB0000}"/>
    <cellStyle name="Normal 49 22" xfId="33830" xr:uid="{00000000-0005-0000-0000-000045BB0000}"/>
    <cellStyle name="Normal 49 23" xfId="33831" xr:uid="{00000000-0005-0000-0000-000046BB0000}"/>
    <cellStyle name="Normal 49 24" xfId="33832" xr:uid="{00000000-0005-0000-0000-000047BB0000}"/>
    <cellStyle name="Normal 49 25" xfId="33833" xr:uid="{00000000-0005-0000-0000-000048BB0000}"/>
    <cellStyle name="Normal 49 26" xfId="33834" xr:uid="{00000000-0005-0000-0000-000049BB0000}"/>
    <cellStyle name="Normal 49 27" xfId="33835" xr:uid="{00000000-0005-0000-0000-00004ABB0000}"/>
    <cellStyle name="Normal 49 28" xfId="33836" xr:uid="{00000000-0005-0000-0000-00004BBB0000}"/>
    <cellStyle name="Normal 49 29" xfId="33837" xr:uid="{00000000-0005-0000-0000-00004CBB0000}"/>
    <cellStyle name="Normal 49 3" xfId="33838" xr:uid="{00000000-0005-0000-0000-00004DBB0000}"/>
    <cellStyle name="Normal 49 30" xfId="33839" xr:uid="{00000000-0005-0000-0000-00004EBB0000}"/>
    <cellStyle name="Normal 49 31" xfId="33840" xr:uid="{00000000-0005-0000-0000-00004FBB0000}"/>
    <cellStyle name="Normal 49 32" xfId="33841" xr:uid="{00000000-0005-0000-0000-000050BB0000}"/>
    <cellStyle name="Normal 49 33" xfId="33842" xr:uid="{00000000-0005-0000-0000-000051BB0000}"/>
    <cellStyle name="Normal 49 34" xfId="33843" xr:uid="{00000000-0005-0000-0000-000052BB0000}"/>
    <cellStyle name="Normal 49 35" xfId="33844" xr:uid="{00000000-0005-0000-0000-000053BB0000}"/>
    <cellStyle name="Normal 49 36" xfId="33845" xr:uid="{00000000-0005-0000-0000-000054BB0000}"/>
    <cellStyle name="Normal 49 37" xfId="33846" xr:uid="{00000000-0005-0000-0000-000055BB0000}"/>
    <cellStyle name="Normal 49 38" xfId="33847" xr:uid="{00000000-0005-0000-0000-000056BB0000}"/>
    <cellStyle name="Normal 49 39" xfId="33848" xr:uid="{00000000-0005-0000-0000-000057BB0000}"/>
    <cellStyle name="Normal 49 4" xfId="33849" xr:uid="{00000000-0005-0000-0000-000058BB0000}"/>
    <cellStyle name="Normal 49 40" xfId="33850" xr:uid="{00000000-0005-0000-0000-000059BB0000}"/>
    <cellStyle name="Normal 49 41" xfId="33851" xr:uid="{00000000-0005-0000-0000-00005ABB0000}"/>
    <cellStyle name="Normal 49 42" xfId="33852" xr:uid="{00000000-0005-0000-0000-00005BBB0000}"/>
    <cellStyle name="Normal 49 43" xfId="33853" xr:uid="{00000000-0005-0000-0000-00005CBB0000}"/>
    <cellStyle name="Normal 49 44" xfId="33854" xr:uid="{00000000-0005-0000-0000-00005DBB0000}"/>
    <cellStyle name="Normal 49 45" xfId="33855" xr:uid="{00000000-0005-0000-0000-00005EBB0000}"/>
    <cellStyle name="Normal 49 46" xfId="33856" xr:uid="{00000000-0005-0000-0000-00005FBB0000}"/>
    <cellStyle name="Normal 49 47" xfId="33857" xr:uid="{00000000-0005-0000-0000-000060BB0000}"/>
    <cellStyle name="Normal 49 5" xfId="33858" xr:uid="{00000000-0005-0000-0000-000061BB0000}"/>
    <cellStyle name="Normal 49 6" xfId="33859" xr:uid="{00000000-0005-0000-0000-000062BB0000}"/>
    <cellStyle name="Normal 49 7" xfId="33860" xr:uid="{00000000-0005-0000-0000-000063BB0000}"/>
    <cellStyle name="Normal 49 8" xfId="33861" xr:uid="{00000000-0005-0000-0000-000064BB0000}"/>
    <cellStyle name="Normal 49 9" xfId="33862" xr:uid="{00000000-0005-0000-0000-000065BB0000}"/>
    <cellStyle name="Normal 5" xfId="4828" xr:uid="{00000000-0005-0000-0000-000066BB0000}"/>
    <cellStyle name="Normal 5 10" xfId="33863" xr:uid="{00000000-0005-0000-0000-000067BB0000}"/>
    <cellStyle name="Normal 5 10 2" xfId="33864" xr:uid="{00000000-0005-0000-0000-000068BB0000}"/>
    <cellStyle name="Normal 5 10 2 2" xfId="33865" xr:uid="{00000000-0005-0000-0000-000069BB0000}"/>
    <cellStyle name="Normal 5 10 2 3" xfId="50188" xr:uid="{00000000-0005-0000-0000-00006ABB0000}"/>
    <cellStyle name="Normal 5 10 3" xfId="33866" xr:uid="{00000000-0005-0000-0000-00006BBB0000}"/>
    <cellStyle name="Normal 5 10 3 2" xfId="33867" xr:uid="{00000000-0005-0000-0000-00006CBB0000}"/>
    <cellStyle name="Normal 5 10 3 3" xfId="50189" xr:uid="{00000000-0005-0000-0000-00006DBB0000}"/>
    <cellStyle name="Normal 5 10 4" xfId="33868" xr:uid="{00000000-0005-0000-0000-00006EBB0000}"/>
    <cellStyle name="Normal 5 10 4 2" xfId="33869" xr:uid="{00000000-0005-0000-0000-00006FBB0000}"/>
    <cellStyle name="Normal 5 10 4 3" xfId="50190" xr:uid="{00000000-0005-0000-0000-000070BB0000}"/>
    <cellStyle name="Normal 5 10 5" xfId="33870" xr:uid="{00000000-0005-0000-0000-000071BB0000}"/>
    <cellStyle name="Normal 5 10 5 2" xfId="33871" xr:uid="{00000000-0005-0000-0000-000072BB0000}"/>
    <cellStyle name="Normal 5 10 5 3" xfId="50191" xr:uid="{00000000-0005-0000-0000-000073BB0000}"/>
    <cellStyle name="Normal 5 10 6" xfId="33872" xr:uid="{00000000-0005-0000-0000-000074BB0000}"/>
    <cellStyle name="Normal 5 10 6 2" xfId="33873" xr:uid="{00000000-0005-0000-0000-000075BB0000}"/>
    <cellStyle name="Normal 5 10 6 3" xfId="50192" xr:uid="{00000000-0005-0000-0000-000076BB0000}"/>
    <cellStyle name="Normal 5 10 7" xfId="33874" xr:uid="{00000000-0005-0000-0000-000077BB0000}"/>
    <cellStyle name="Normal 5 10 8" xfId="50193" xr:uid="{00000000-0005-0000-0000-000078BB0000}"/>
    <cellStyle name="Normal 5 11" xfId="33875" xr:uid="{00000000-0005-0000-0000-000079BB0000}"/>
    <cellStyle name="Normal 5 12" xfId="33876" xr:uid="{00000000-0005-0000-0000-00007ABB0000}"/>
    <cellStyle name="Normal 5 13" xfId="33877" xr:uid="{00000000-0005-0000-0000-00007BBB0000}"/>
    <cellStyle name="Normal 5 13 2" xfId="33878" xr:uid="{00000000-0005-0000-0000-00007CBB0000}"/>
    <cellStyle name="Normal 5 13 2 2" xfId="33879" xr:uid="{00000000-0005-0000-0000-00007DBB0000}"/>
    <cellStyle name="Normal 5 13 2 3" xfId="50194" xr:uid="{00000000-0005-0000-0000-00007EBB0000}"/>
    <cellStyle name="Normal 5 13 3" xfId="33880" xr:uid="{00000000-0005-0000-0000-00007FBB0000}"/>
    <cellStyle name="Normal 5 13 3 2" xfId="33881" xr:uid="{00000000-0005-0000-0000-000080BB0000}"/>
    <cellStyle name="Normal 5 13 3 3" xfId="50195" xr:uid="{00000000-0005-0000-0000-000081BB0000}"/>
    <cellStyle name="Normal 5 13 4" xfId="33882" xr:uid="{00000000-0005-0000-0000-000082BB0000}"/>
    <cellStyle name="Normal 5 13 4 2" xfId="33883" xr:uid="{00000000-0005-0000-0000-000083BB0000}"/>
    <cellStyle name="Normal 5 13 4 3" xfId="50196" xr:uid="{00000000-0005-0000-0000-000084BB0000}"/>
    <cellStyle name="Normal 5 13 5" xfId="33884" xr:uid="{00000000-0005-0000-0000-000085BB0000}"/>
    <cellStyle name="Normal 5 13 5 2" xfId="33885" xr:uid="{00000000-0005-0000-0000-000086BB0000}"/>
    <cellStyle name="Normal 5 13 5 3" xfId="50197" xr:uid="{00000000-0005-0000-0000-000087BB0000}"/>
    <cellStyle name="Normal 5 13 6" xfId="33886" xr:uid="{00000000-0005-0000-0000-000088BB0000}"/>
    <cellStyle name="Normal 5 13 6 2" xfId="33887" xr:uid="{00000000-0005-0000-0000-000089BB0000}"/>
    <cellStyle name="Normal 5 13 6 3" xfId="50198" xr:uid="{00000000-0005-0000-0000-00008ABB0000}"/>
    <cellStyle name="Normal 5 13 7" xfId="33888" xr:uid="{00000000-0005-0000-0000-00008BBB0000}"/>
    <cellStyle name="Normal 5 13 8" xfId="50199" xr:uid="{00000000-0005-0000-0000-00008CBB0000}"/>
    <cellStyle name="Normal 5 14" xfId="50200" xr:uid="{00000000-0005-0000-0000-00008DBB0000}"/>
    <cellStyle name="Normal 5 16" xfId="51990" xr:uid="{00000000-0005-0000-0000-00008EBB0000}"/>
    <cellStyle name="Normal 5 2" xfId="4829" xr:uid="{00000000-0005-0000-0000-00008FBB0000}"/>
    <cellStyle name="Normal 5 2 2" xfId="16771" xr:uid="{00000000-0005-0000-0000-000090BB0000}"/>
    <cellStyle name="Normal 5 2 2 2" xfId="33889" xr:uid="{00000000-0005-0000-0000-000091BB0000}"/>
    <cellStyle name="Normal 5 2 2 2 2" xfId="50201" xr:uid="{00000000-0005-0000-0000-000092BB0000}"/>
    <cellStyle name="Normal 5 2 2 2 3" xfId="50202" xr:uid="{00000000-0005-0000-0000-000093BB0000}"/>
    <cellStyle name="Normal 5 2 2 3" xfId="33890" xr:uid="{00000000-0005-0000-0000-000094BB0000}"/>
    <cellStyle name="Normal 5 2 2 3 2" xfId="33891" xr:uid="{00000000-0005-0000-0000-000095BB0000}"/>
    <cellStyle name="Normal 5 2 2 3 3" xfId="50203" xr:uid="{00000000-0005-0000-0000-000096BB0000}"/>
    <cellStyle name="Normal 5 2 2 4" xfId="33892" xr:uid="{00000000-0005-0000-0000-000097BB0000}"/>
    <cellStyle name="Normal 5 2 2 4 2" xfId="33893" xr:uid="{00000000-0005-0000-0000-000098BB0000}"/>
    <cellStyle name="Normal 5 2 2 4 3" xfId="50204" xr:uid="{00000000-0005-0000-0000-000099BB0000}"/>
    <cellStyle name="Normal 5 2 2 5" xfId="33894" xr:uid="{00000000-0005-0000-0000-00009ABB0000}"/>
    <cellStyle name="Normal 5 2 2 5 2" xfId="33895" xr:uid="{00000000-0005-0000-0000-00009BBB0000}"/>
    <cellStyle name="Normal 5 2 2 5 3" xfId="50205" xr:uid="{00000000-0005-0000-0000-00009CBB0000}"/>
    <cellStyle name="Normal 5 2 2 6" xfId="33896" xr:uid="{00000000-0005-0000-0000-00009DBB0000}"/>
    <cellStyle name="Normal 5 2 2 6 2" xfId="33897" xr:uid="{00000000-0005-0000-0000-00009EBB0000}"/>
    <cellStyle name="Normal 5 2 2 6 3" xfId="50206" xr:uid="{00000000-0005-0000-0000-00009FBB0000}"/>
    <cellStyle name="Normal 5 2 2 7" xfId="50207" xr:uid="{00000000-0005-0000-0000-0000A0BB0000}"/>
    <cellStyle name="Normal 5 2 2 8" xfId="50208" xr:uid="{00000000-0005-0000-0000-0000A1BB0000}"/>
    <cellStyle name="Normal 5 2 3" xfId="16772" xr:uid="{00000000-0005-0000-0000-0000A2BB0000}"/>
    <cellStyle name="Normal 5 2 3 2" xfId="33898" xr:uid="{00000000-0005-0000-0000-0000A3BB0000}"/>
    <cellStyle name="Normal 5 2 3 2 2" xfId="33899" xr:uid="{00000000-0005-0000-0000-0000A4BB0000}"/>
    <cellStyle name="Normal 5 2 3 2 3" xfId="50209" xr:uid="{00000000-0005-0000-0000-0000A5BB0000}"/>
    <cellStyle name="Normal 5 2 3 3" xfId="33900" xr:uid="{00000000-0005-0000-0000-0000A6BB0000}"/>
    <cellStyle name="Normal 5 2 3 3 2" xfId="33901" xr:uid="{00000000-0005-0000-0000-0000A7BB0000}"/>
    <cellStyle name="Normal 5 2 3 3 3" xfId="50210" xr:uid="{00000000-0005-0000-0000-0000A8BB0000}"/>
    <cellStyle name="Normal 5 2 3 4" xfId="33902" xr:uid="{00000000-0005-0000-0000-0000A9BB0000}"/>
    <cellStyle name="Normal 5 2 3 4 2" xfId="33903" xr:uid="{00000000-0005-0000-0000-0000AABB0000}"/>
    <cellStyle name="Normal 5 2 3 4 3" xfId="50211" xr:uid="{00000000-0005-0000-0000-0000ABBB0000}"/>
    <cellStyle name="Normal 5 2 3 5" xfId="33904" xr:uid="{00000000-0005-0000-0000-0000ACBB0000}"/>
    <cellStyle name="Normal 5 2 3 5 2" xfId="33905" xr:uid="{00000000-0005-0000-0000-0000ADBB0000}"/>
    <cellStyle name="Normal 5 2 3 5 3" xfId="50212" xr:uid="{00000000-0005-0000-0000-0000AEBB0000}"/>
    <cellStyle name="Normal 5 2 3 6" xfId="33906" xr:uid="{00000000-0005-0000-0000-0000AFBB0000}"/>
    <cellStyle name="Normal 5 2 3 6 2" xfId="33907" xr:uid="{00000000-0005-0000-0000-0000B0BB0000}"/>
    <cellStyle name="Normal 5 2 3 6 3" xfId="50213" xr:uid="{00000000-0005-0000-0000-0000B1BB0000}"/>
    <cellStyle name="Normal 5 2 3 7" xfId="50214" xr:uid="{00000000-0005-0000-0000-0000B2BB0000}"/>
    <cellStyle name="Normal 5 2 3 8" xfId="50215" xr:uid="{00000000-0005-0000-0000-0000B3BB0000}"/>
    <cellStyle name="Normal 5 2 4" xfId="16773" xr:uid="{00000000-0005-0000-0000-0000B4BB0000}"/>
    <cellStyle name="Normal 5 2 4 2" xfId="33908" xr:uid="{00000000-0005-0000-0000-0000B5BB0000}"/>
    <cellStyle name="Normal 5 2 4 2 2" xfId="33909" xr:uid="{00000000-0005-0000-0000-0000B6BB0000}"/>
    <cellStyle name="Normal 5 2 4 2 3" xfId="50216" xr:uid="{00000000-0005-0000-0000-0000B7BB0000}"/>
    <cellStyle name="Normal 5 2 4 3" xfId="33910" xr:uid="{00000000-0005-0000-0000-0000B8BB0000}"/>
    <cellStyle name="Normal 5 2 4 3 2" xfId="33911" xr:uid="{00000000-0005-0000-0000-0000B9BB0000}"/>
    <cellStyle name="Normal 5 2 4 3 3" xfId="50217" xr:uid="{00000000-0005-0000-0000-0000BABB0000}"/>
    <cellStyle name="Normal 5 2 4 4" xfId="33912" xr:uid="{00000000-0005-0000-0000-0000BBBB0000}"/>
    <cellStyle name="Normal 5 2 4 4 2" xfId="33913" xr:uid="{00000000-0005-0000-0000-0000BCBB0000}"/>
    <cellStyle name="Normal 5 2 4 4 3" xfId="50218" xr:uid="{00000000-0005-0000-0000-0000BDBB0000}"/>
    <cellStyle name="Normal 5 2 4 5" xfId="33914" xr:uid="{00000000-0005-0000-0000-0000BEBB0000}"/>
    <cellStyle name="Normal 5 2 4 5 2" xfId="33915" xr:uid="{00000000-0005-0000-0000-0000BFBB0000}"/>
    <cellStyle name="Normal 5 2 4 5 3" xfId="50219" xr:uid="{00000000-0005-0000-0000-0000C0BB0000}"/>
    <cellStyle name="Normal 5 2 4 6" xfId="33916" xr:uid="{00000000-0005-0000-0000-0000C1BB0000}"/>
    <cellStyle name="Normal 5 2 4 6 2" xfId="33917" xr:uid="{00000000-0005-0000-0000-0000C2BB0000}"/>
    <cellStyle name="Normal 5 2 4 6 3" xfId="50220" xr:uid="{00000000-0005-0000-0000-0000C3BB0000}"/>
    <cellStyle name="Normal 5 2 4 7" xfId="50221" xr:uid="{00000000-0005-0000-0000-0000C4BB0000}"/>
    <cellStyle name="Normal 5 2 5" xfId="33918" xr:uid="{00000000-0005-0000-0000-0000C5BB0000}"/>
    <cellStyle name="Normal 5 2 5 2" xfId="51318" xr:uid="{00000000-0005-0000-0000-0000C6BB0000}"/>
    <cellStyle name="Normal 5 2 6" xfId="50222" xr:uid="{00000000-0005-0000-0000-0000C7BB0000}"/>
    <cellStyle name="Normal 5 2 7" xfId="50223" xr:uid="{00000000-0005-0000-0000-0000C8BB0000}"/>
    <cellStyle name="Normal 5 3" xfId="16774" xr:uid="{00000000-0005-0000-0000-0000C9BB0000}"/>
    <cellStyle name="Normal 5 3 2" xfId="16775" xr:uid="{00000000-0005-0000-0000-0000CABB0000}"/>
    <cellStyle name="Normal 5 3 2 2" xfId="33919" xr:uid="{00000000-0005-0000-0000-0000CBBB0000}"/>
    <cellStyle name="Normal 5 3 2 2 2" xfId="33920" xr:uid="{00000000-0005-0000-0000-0000CCBB0000}"/>
    <cellStyle name="Normal 5 3 2 2 2 2" xfId="33921" xr:uid="{00000000-0005-0000-0000-0000CDBB0000}"/>
    <cellStyle name="Normal 5 3 2 2 2 3" xfId="50224" xr:uid="{00000000-0005-0000-0000-0000CEBB0000}"/>
    <cellStyle name="Normal 5 3 2 2 3" xfId="33922" xr:uid="{00000000-0005-0000-0000-0000CFBB0000}"/>
    <cellStyle name="Normal 5 3 2 2 3 2" xfId="33923" xr:uid="{00000000-0005-0000-0000-0000D0BB0000}"/>
    <cellStyle name="Normal 5 3 2 2 3 3" xfId="50225" xr:uid="{00000000-0005-0000-0000-0000D1BB0000}"/>
    <cellStyle name="Normal 5 3 2 2 4" xfId="33924" xr:uid="{00000000-0005-0000-0000-0000D2BB0000}"/>
    <cellStyle name="Normal 5 3 2 2 4 2" xfId="33925" xr:uid="{00000000-0005-0000-0000-0000D3BB0000}"/>
    <cellStyle name="Normal 5 3 2 2 4 3" xfId="50226" xr:uid="{00000000-0005-0000-0000-0000D4BB0000}"/>
    <cellStyle name="Normal 5 3 2 2 5" xfId="33926" xr:uid="{00000000-0005-0000-0000-0000D5BB0000}"/>
    <cellStyle name="Normal 5 3 2 2 5 2" xfId="33927" xr:uid="{00000000-0005-0000-0000-0000D6BB0000}"/>
    <cellStyle name="Normal 5 3 2 2 5 3" xfId="50227" xr:uid="{00000000-0005-0000-0000-0000D7BB0000}"/>
    <cellStyle name="Normal 5 3 2 2 6" xfId="33928" xr:uid="{00000000-0005-0000-0000-0000D8BB0000}"/>
    <cellStyle name="Normal 5 3 2 2 6 2" xfId="33929" xr:uid="{00000000-0005-0000-0000-0000D9BB0000}"/>
    <cellStyle name="Normal 5 3 2 2 6 3" xfId="50228" xr:uid="{00000000-0005-0000-0000-0000DABB0000}"/>
    <cellStyle name="Normal 5 3 2 2 7" xfId="33930" xr:uid="{00000000-0005-0000-0000-0000DBBB0000}"/>
    <cellStyle name="Normal 5 3 2 2 8" xfId="50229" xr:uid="{00000000-0005-0000-0000-0000DCBB0000}"/>
    <cellStyle name="Normal 5 3 2 3" xfId="50230" xr:uid="{00000000-0005-0000-0000-0000DDBB0000}"/>
    <cellStyle name="Normal 5 3 2 4" xfId="50231" xr:uid="{00000000-0005-0000-0000-0000DEBB0000}"/>
    <cellStyle name="Normal 5 3 3" xfId="16776" xr:uid="{00000000-0005-0000-0000-0000DFBB0000}"/>
    <cellStyle name="Normal 5 3 3 2" xfId="33931" xr:uid="{00000000-0005-0000-0000-0000E0BB0000}"/>
    <cellStyle name="Normal 5 3 3 2 2" xfId="33932" xr:uid="{00000000-0005-0000-0000-0000E1BB0000}"/>
    <cellStyle name="Normal 5 3 3 2 3" xfId="50232" xr:uid="{00000000-0005-0000-0000-0000E2BB0000}"/>
    <cellStyle name="Normal 5 3 3 3" xfId="33933" xr:uid="{00000000-0005-0000-0000-0000E3BB0000}"/>
    <cellStyle name="Normal 5 3 3 3 2" xfId="33934" xr:uid="{00000000-0005-0000-0000-0000E4BB0000}"/>
    <cellStyle name="Normal 5 3 3 3 3" xfId="50233" xr:uid="{00000000-0005-0000-0000-0000E5BB0000}"/>
    <cellStyle name="Normal 5 3 3 4" xfId="33935" xr:uid="{00000000-0005-0000-0000-0000E6BB0000}"/>
    <cellStyle name="Normal 5 3 3 4 2" xfId="33936" xr:uid="{00000000-0005-0000-0000-0000E7BB0000}"/>
    <cellStyle name="Normal 5 3 3 4 3" xfId="50234" xr:uid="{00000000-0005-0000-0000-0000E8BB0000}"/>
    <cellStyle name="Normal 5 3 3 5" xfId="33937" xr:uid="{00000000-0005-0000-0000-0000E9BB0000}"/>
    <cellStyle name="Normal 5 3 3 5 2" xfId="33938" xr:uid="{00000000-0005-0000-0000-0000EABB0000}"/>
    <cellStyle name="Normal 5 3 3 5 3" xfId="50235" xr:uid="{00000000-0005-0000-0000-0000EBBB0000}"/>
    <cellStyle name="Normal 5 3 3 6" xfId="33939" xr:uid="{00000000-0005-0000-0000-0000ECBB0000}"/>
    <cellStyle name="Normal 5 3 3 6 2" xfId="33940" xr:uid="{00000000-0005-0000-0000-0000EDBB0000}"/>
    <cellStyle name="Normal 5 3 3 6 3" xfId="50236" xr:uid="{00000000-0005-0000-0000-0000EEBB0000}"/>
    <cellStyle name="Normal 5 3 3 7" xfId="50237" xr:uid="{00000000-0005-0000-0000-0000EFBB0000}"/>
    <cellStyle name="Normal 5 3 4" xfId="33941" xr:uid="{00000000-0005-0000-0000-0000F0BB0000}"/>
    <cellStyle name="Normal 5 3 4 2" xfId="33942" xr:uid="{00000000-0005-0000-0000-0000F1BB0000}"/>
    <cellStyle name="Normal 5 3 4 2 2" xfId="33943" xr:uid="{00000000-0005-0000-0000-0000F2BB0000}"/>
    <cellStyle name="Normal 5 3 4 2 3" xfId="50238" xr:uid="{00000000-0005-0000-0000-0000F3BB0000}"/>
    <cellStyle name="Normal 5 3 4 3" xfId="33944" xr:uid="{00000000-0005-0000-0000-0000F4BB0000}"/>
    <cellStyle name="Normal 5 3 4 3 2" xfId="33945" xr:uid="{00000000-0005-0000-0000-0000F5BB0000}"/>
    <cellStyle name="Normal 5 3 4 3 3" xfId="50239" xr:uid="{00000000-0005-0000-0000-0000F6BB0000}"/>
    <cellStyle name="Normal 5 3 4 4" xfId="33946" xr:uid="{00000000-0005-0000-0000-0000F7BB0000}"/>
    <cellStyle name="Normal 5 3 4 4 2" xfId="33947" xr:uid="{00000000-0005-0000-0000-0000F8BB0000}"/>
    <cellStyle name="Normal 5 3 4 4 3" xfId="50240" xr:uid="{00000000-0005-0000-0000-0000F9BB0000}"/>
    <cellStyle name="Normal 5 3 4 5" xfId="33948" xr:uid="{00000000-0005-0000-0000-0000FABB0000}"/>
    <cellStyle name="Normal 5 3 4 5 2" xfId="33949" xr:uid="{00000000-0005-0000-0000-0000FBBB0000}"/>
    <cellStyle name="Normal 5 3 4 5 3" xfId="50241" xr:uid="{00000000-0005-0000-0000-0000FCBB0000}"/>
    <cellStyle name="Normal 5 3 4 6" xfId="33950" xr:uid="{00000000-0005-0000-0000-0000FDBB0000}"/>
    <cellStyle name="Normal 5 3 4 6 2" xfId="33951" xr:uid="{00000000-0005-0000-0000-0000FEBB0000}"/>
    <cellStyle name="Normal 5 3 4 6 3" xfId="50242" xr:uid="{00000000-0005-0000-0000-0000FFBB0000}"/>
    <cellStyle name="Normal 5 3 4 7" xfId="50243" xr:uid="{00000000-0005-0000-0000-000000BC0000}"/>
    <cellStyle name="Normal 5 3 5" xfId="51345" xr:uid="{00000000-0005-0000-0000-000001BC0000}"/>
    <cellStyle name="Normal 5 4" xfId="16777" xr:uid="{00000000-0005-0000-0000-000002BC0000}"/>
    <cellStyle name="Normal 5 4 2" xfId="33952" xr:uid="{00000000-0005-0000-0000-000003BC0000}"/>
    <cellStyle name="Normal 5 4 2 2" xfId="33953" xr:uid="{00000000-0005-0000-0000-000004BC0000}"/>
    <cellStyle name="Normal 5 4 2 2 2" xfId="33954" xr:uid="{00000000-0005-0000-0000-000005BC0000}"/>
    <cellStyle name="Normal 5 4 2 2 3" xfId="50244" xr:uid="{00000000-0005-0000-0000-000006BC0000}"/>
    <cellStyle name="Normal 5 4 2 3" xfId="33955" xr:uid="{00000000-0005-0000-0000-000007BC0000}"/>
    <cellStyle name="Normal 5 4 2 3 2" xfId="33956" xr:uid="{00000000-0005-0000-0000-000008BC0000}"/>
    <cellStyle name="Normal 5 4 2 3 3" xfId="50245" xr:uid="{00000000-0005-0000-0000-000009BC0000}"/>
    <cellStyle name="Normal 5 4 2 4" xfId="33957" xr:uid="{00000000-0005-0000-0000-00000ABC0000}"/>
    <cellStyle name="Normal 5 4 2 4 2" xfId="33958" xr:uid="{00000000-0005-0000-0000-00000BBC0000}"/>
    <cellStyle name="Normal 5 4 2 4 3" xfId="50246" xr:uid="{00000000-0005-0000-0000-00000CBC0000}"/>
    <cellStyle name="Normal 5 4 2 5" xfId="33959" xr:uid="{00000000-0005-0000-0000-00000DBC0000}"/>
    <cellStyle name="Normal 5 4 2 5 2" xfId="33960" xr:uid="{00000000-0005-0000-0000-00000EBC0000}"/>
    <cellStyle name="Normal 5 4 2 5 3" xfId="50247" xr:uid="{00000000-0005-0000-0000-00000FBC0000}"/>
    <cellStyle name="Normal 5 4 2 6" xfId="33961" xr:uid="{00000000-0005-0000-0000-000010BC0000}"/>
    <cellStyle name="Normal 5 4 2 6 2" xfId="33962" xr:uid="{00000000-0005-0000-0000-000011BC0000}"/>
    <cellStyle name="Normal 5 4 2 6 3" xfId="50248" xr:uid="{00000000-0005-0000-0000-000012BC0000}"/>
    <cellStyle name="Normal 5 4 2 7" xfId="33963" xr:uid="{00000000-0005-0000-0000-000013BC0000}"/>
    <cellStyle name="Normal 5 4 2 8" xfId="50249" xr:uid="{00000000-0005-0000-0000-000014BC0000}"/>
    <cellStyle name="Normal 5 4 3" xfId="33964" xr:uid="{00000000-0005-0000-0000-000015BC0000}"/>
    <cellStyle name="Normal 5 4 3 2" xfId="33965" xr:uid="{00000000-0005-0000-0000-000016BC0000}"/>
    <cellStyle name="Normal 5 4 3 2 2" xfId="33966" xr:uid="{00000000-0005-0000-0000-000017BC0000}"/>
    <cellStyle name="Normal 5 4 3 2 3" xfId="50250" xr:uid="{00000000-0005-0000-0000-000018BC0000}"/>
    <cellStyle name="Normal 5 4 3 3" xfId="33967" xr:uid="{00000000-0005-0000-0000-000019BC0000}"/>
    <cellStyle name="Normal 5 4 3 3 2" xfId="33968" xr:uid="{00000000-0005-0000-0000-00001ABC0000}"/>
    <cellStyle name="Normal 5 4 3 3 3" xfId="50251" xr:uid="{00000000-0005-0000-0000-00001BBC0000}"/>
    <cellStyle name="Normal 5 4 3 4" xfId="33969" xr:uid="{00000000-0005-0000-0000-00001CBC0000}"/>
    <cellStyle name="Normal 5 4 3 4 2" xfId="33970" xr:uid="{00000000-0005-0000-0000-00001DBC0000}"/>
    <cellStyle name="Normal 5 4 3 4 3" xfId="50252" xr:uid="{00000000-0005-0000-0000-00001EBC0000}"/>
    <cellStyle name="Normal 5 4 3 5" xfId="33971" xr:uid="{00000000-0005-0000-0000-00001FBC0000}"/>
    <cellStyle name="Normal 5 4 3 5 2" xfId="33972" xr:uid="{00000000-0005-0000-0000-000020BC0000}"/>
    <cellStyle name="Normal 5 4 3 5 3" xfId="50253" xr:uid="{00000000-0005-0000-0000-000021BC0000}"/>
    <cellStyle name="Normal 5 4 3 6" xfId="33973" xr:uid="{00000000-0005-0000-0000-000022BC0000}"/>
    <cellStyle name="Normal 5 4 3 6 2" xfId="33974" xr:uid="{00000000-0005-0000-0000-000023BC0000}"/>
    <cellStyle name="Normal 5 4 3 6 3" xfId="50254" xr:uid="{00000000-0005-0000-0000-000024BC0000}"/>
    <cellStyle name="Normal 5 4 3 7" xfId="33975" xr:uid="{00000000-0005-0000-0000-000025BC0000}"/>
    <cellStyle name="Normal 5 4 3 8" xfId="50255" xr:uid="{00000000-0005-0000-0000-000026BC0000}"/>
    <cellStyle name="Normal 5 4 4" xfId="33976" xr:uid="{00000000-0005-0000-0000-000027BC0000}"/>
    <cellStyle name="Normal 5 4 4 2" xfId="33977" xr:uid="{00000000-0005-0000-0000-000028BC0000}"/>
    <cellStyle name="Normal 5 4 4 2 2" xfId="33978" xr:uid="{00000000-0005-0000-0000-000029BC0000}"/>
    <cellStyle name="Normal 5 4 4 2 3" xfId="50256" xr:uid="{00000000-0005-0000-0000-00002ABC0000}"/>
    <cellStyle name="Normal 5 4 4 3" xfId="33979" xr:uid="{00000000-0005-0000-0000-00002BBC0000}"/>
    <cellStyle name="Normal 5 4 4 3 2" xfId="33980" xr:uid="{00000000-0005-0000-0000-00002CBC0000}"/>
    <cellStyle name="Normal 5 4 4 3 3" xfId="50257" xr:uid="{00000000-0005-0000-0000-00002DBC0000}"/>
    <cellStyle name="Normal 5 4 4 4" xfId="33981" xr:uid="{00000000-0005-0000-0000-00002EBC0000}"/>
    <cellStyle name="Normal 5 4 4 4 2" xfId="33982" xr:uid="{00000000-0005-0000-0000-00002FBC0000}"/>
    <cellStyle name="Normal 5 4 4 4 3" xfId="50258" xr:uid="{00000000-0005-0000-0000-000030BC0000}"/>
    <cellStyle name="Normal 5 4 4 5" xfId="33983" xr:uid="{00000000-0005-0000-0000-000031BC0000}"/>
    <cellStyle name="Normal 5 4 4 5 2" xfId="33984" xr:uid="{00000000-0005-0000-0000-000032BC0000}"/>
    <cellStyle name="Normal 5 4 4 5 3" xfId="50259" xr:uid="{00000000-0005-0000-0000-000033BC0000}"/>
    <cellStyle name="Normal 5 4 4 6" xfId="33985" xr:uid="{00000000-0005-0000-0000-000034BC0000}"/>
    <cellStyle name="Normal 5 4 4 6 2" xfId="33986" xr:uid="{00000000-0005-0000-0000-000035BC0000}"/>
    <cellStyle name="Normal 5 4 4 6 3" xfId="50260" xr:uid="{00000000-0005-0000-0000-000036BC0000}"/>
    <cellStyle name="Normal 5 4 4 7" xfId="33987" xr:uid="{00000000-0005-0000-0000-000037BC0000}"/>
    <cellStyle name="Normal 5 4 4 8" xfId="50261" xr:uid="{00000000-0005-0000-0000-000038BC0000}"/>
    <cellStyle name="Normal 5 4 5" xfId="50262" xr:uid="{00000000-0005-0000-0000-000039BC0000}"/>
    <cellStyle name="Normal 5 4 6" xfId="50263" xr:uid="{00000000-0005-0000-0000-00003ABC0000}"/>
    <cellStyle name="Normal 5 5" xfId="33988" xr:uid="{00000000-0005-0000-0000-00003BBC0000}"/>
    <cellStyle name="Normal 5 5 2" xfId="33989" xr:uid="{00000000-0005-0000-0000-00003CBC0000}"/>
    <cellStyle name="Normal 5 5 2 2" xfId="33990" xr:uid="{00000000-0005-0000-0000-00003DBC0000}"/>
    <cellStyle name="Normal 5 5 2 3" xfId="50264" xr:uid="{00000000-0005-0000-0000-00003EBC0000}"/>
    <cellStyle name="Normal 5 5 3" xfId="33991" xr:uid="{00000000-0005-0000-0000-00003FBC0000}"/>
    <cellStyle name="Normal 5 5 3 2" xfId="33992" xr:uid="{00000000-0005-0000-0000-000040BC0000}"/>
    <cellStyle name="Normal 5 5 3 3" xfId="50265" xr:uid="{00000000-0005-0000-0000-000041BC0000}"/>
    <cellStyle name="Normal 5 5 4" xfId="33993" xr:uid="{00000000-0005-0000-0000-000042BC0000}"/>
    <cellStyle name="Normal 5 5 4 2" xfId="33994" xr:uid="{00000000-0005-0000-0000-000043BC0000}"/>
    <cellStyle name="Normal 5 5 4 3" xfId="50266" xr:uid="{00000000-0005-0000-0000-000044BC0000}"/>
    <cellStyle name="Normal 5 5 5" xfId="33995" xr:uid="{00000000-0005-0000-0000-000045BC0000}"/>
    <cellStyle name="Normal 5 5 5 2" xfId="33996" xr:uid="{00000000-0005-0000-0000-000046BC0000}"/>
    <cellStyle name="Normal 5 5 5 3" xfId="50267" xr:uid="{00000000-0005-0000-0000-000047BC0000}"/>
    <cellStyle name="Normal 5 5 6" xfId="33997" xr:uid="{00000000-0005-0000-0000-000048BC0000}"/>
    <cellStyle name="Normal 5 5 6 2" xfId="33998" xr:uid="{00000000-0005-0000-0000-000049BC0000}"/>
    <cellStyle name="Normal 5 5 6 3" xfId="50268" xr:uid="{00000000-0005-0000-0000-00004ABC0000}"/>
    <cellStyle name="Normal 5 5 7" xfId="33999" xr:uid="{00000000-0005-0000-0000-00004BBC0000}"/>
    <cellStyle name="Normal 5 5 8" xfId="50269" xr:uid="{00000000-0005-0000-0000-00004CBC0000}"/>
    <cellStyle name="Normal 5 6" xfId="34000" xr:uid="{00000000-0005-0000-0000-00004DBC0000}"/>
    <cellStyle name="Normal 5 6 2" xfId="34001" xr:uid="{00000000-0005-0000-0000-00004EBC0000}"/>
    <cellStyle name="Normal 5 6 2 2" xfId="34002" xr:uid="{00000000-0005-0000-0000-00004FBC0000}"/>
    <cellStyle name="Normal 5 6 2 3" xfId="50270" xr:uid="{00000000-0005-0000-0000-000050BC0000}"/>
    <cellStyle name="Normal 5 6 3" xfId="34003" xr:uid="{00000000-0005-0000-0000-000051BC0000}"/>
    <cellStyle name="Normal 5 6 3 2" xfId="34004" xr:uid="{00000000-0005-0000-0000-000052BC0000}"/>
    <cellStyle name="Normal 5 6 3 3" xfId="50271" xr:uid="{00000000-0005-0000-0000-000053BC0000}"/>
    <cellStyle name="Normal 5 6 4" xfId="34005" xr:uid="{00000000-0005-0000-0000-000054BC0000}"/>
    <cellStyle name="Normal 5 6 4 2" xfId="34006" xr:uid="{00000000-0005-0000-0000-000055BC0000}"/>
    <cellStyle name="Normal 5 6 4 3" xfId="50272" xr:uid="{00000000-0005-0000-0000-000056BC0000}"/>
    <cellStyle name="Normal 5 6 5" xfId="34007" xr:uid="{00000000-0005-0000-0000-000057BC0000}"/>
    <cellStyle name="Normal 5 6 5 2" xfId="34008" xr:uid="{00000000-0005-0000-0000-000058BC0000}"/>
    <cellStyle name="Normal 5 6 5 3" xfId="50273" xr:uid="{00000000-0005-0000-0000-000059BC0000}"/>
    <cellStyle name="Normal 5 6 6" xfId="34009" xr:uid="{00000000-0005-0000-0000-00005ABC0000}"/>
    <cellStyle name="Normal 5 6 6 2" xfId="34010" xr:uid="{00000000-0005-0000-0000-00005BBC0000}"/>
    <cellStyle name="Normal 5 6 6 3" xfId="50274" xr:uid="{00000000-0005-0000-0000-00005CBC0000}"/>
    <cellStyle name="Normal 5 6 7" xfId="34011" xr:uid="{00000000-0005-0000-0000-00005DBC0000}"/>
    <cellStyle name="Normal 5 6 8" xfId="50275" xr:uid="{00000000-0005-0000-0000-00005EBC0000}"/>
    <cellStyle name="Normal 5 7" xfId="34012" xr:uid="{00000000-0005-0000-0000-00005FBC0000}"/>
    <cellStyle name="Normal 5 7 2" xfId="34013" xr:uid="{00000000-0005-0000-0000-000060BC0000}"/>
    <cellStyle name="Normal 5 7 2 2" xfId="34014" xr:uid="{00000000-0005-0000-0000-000061BC0000}"/>
    <cellStyle name="Normal 5 7 2 3" xfId="50276" xr:uid="{00000000-0005-0000-0000-000062BC0000}"/>
    <cellStyle name="Normal 5 7 3" xfId="34015" xr:uid="{00000000-0005-0000-0000-000063BC0000}"/>
    <cellStyle name="Normal 5 7 3 2" xfId="34016" xr:uid="{00000000-0005-0000-0000-000064BC0000}"/>
    <cellStyle name="Normal 5 7 3 3" xfId="50277" xr:uid="{00000000-0005-0000-0000-000065BC0000}"/>
    <cellStyle name="Normal 5 7 4" xfId="34017" xr:uid="{00000000-0005-0000-0000-000066BC0000}"/>
    <cellStyle name="Normal 5 7 4 2" xfId="34018" xr:uid="{00000000-0005-0000-0000-000067BC0000}"/>
    <cellStyle name="Normal 5 7 4 3" xfId="50278" xr:uid="{00000000-0005-0000-0000-000068BC0000}"/>
    <cellStyle name="Normal 5 7 5" xfId="34019" xr:uid="{00000000-0005-0000-0000-000069BC0000}"/>
    <cellStyle name="Normal 5 7 5 2" xfId="34020" xr:uid="{00000000-0005-0000-0000-00006ABC0000}"/>
    <cellStyle name="Normal 5 7 5 3" xfId="50279" xr:uid="{00000000-0005-0000-0000-00006BBC0000}"/>
    <cellStyle name="Normal 5 7 6" xfId="34021" xr:uid="{00000000-0005-0000-0000-00006CBC0000}"/>
    <cellStyle name="Normal 5 7 6 2" xfId="34022" xr:uid="{00000000-0005-0000-0000-00006DBC0000}"/>
    <cellStyle name="Normal 5 7 6 3" xfId="50280" xr:uid="{00000000-0005-0000-0000-00006EBC0000}"/>
    <cellStyle name="Normal 5 7 7" xfId="34023" xr:uid="{00000000-0005-0000-0000-00006FBC0000}"/>
    <cellStyle name="Normal 5 7 8" xfId="50281" xr:uid="{00000000-0005-0000-0000-000070BC0000}"/>
    <cellStyle name="Normal 5 8" xfId="34024" xr:uid="{00000000-0005-0000-0000-000071BC0000}"/>
    <cellStyle name="Normal 5 8 2" xfId="34025" xr:uid="{00000000-0005-0000-0000-000072BC0000}"/>
    <cellStyle name="Normal 5 8 2 2" xfId="34026" xr:uid="{00000000-0005-0000-0000-000073BC0000}"/>
    <cellStyle name="Normal 5 8 2 3" xfId="50282" xr:uid="{00000000-0005-0000-0000-000074BC0000}"/>
    <cellStyle name="Normal 5 8 3" xfId="34027" xr:uid="{00000000-0005-0000-0000-000075BC0000}"/>
    <cellStyle name="Normal 5 8 3 2" xfId="34028" xr:uid="{00000000-0005-0000-0000-000076BC0000}"/>
    <cellStyle name="Normal 5 8 3 3" xfId="50283" xr:uid="{00000000-0005-0000-0000-000077BC0000}"/>
    <cellStyle name="Normal 5 8 4" xfId="34029" xr:uid="{00000000-0005-0000-0000-000078BC0000}"/>
    <cellStyle name="Normal 5 8 4 2" xfId="34030" xr:uid="{00000000-0005-0000-0000-000079BC0000}"/>
    <cellStyle name="Normal 5 8 4 3" xfId="50284" xr:uid="{00000000-0005-0000-0000-00007ABC0000}"/>
    <cellStyle name="Normal 5 8 5" xfId="34031" xr:uid="{00000000-0005-0000-0000-00007BBC0000}"/>
    <cellStyle name="Normal 5 8 5 2" xfId="34032" xr:uid="{00000000-0005-0000-0000-00007CBC0000}"/>
    <cellStyle name="Normal 5 8 5 3" xfId="50285" xr:uid="{00000000-0005-0000-0000-00007DBC0000}"/>
    <cellStyle name="Normal 5 8 6" xfId="34033" xr:uid="{00000000-0005-0000-0000-00007EBC0000}"/>
    <cellStyle name="Normal 5 8 6 2" xfId="34034" xr:uid="{00000000-0005-0000-0000-00007FBC0000}"/>
    <cellStyle name="Normal 5 8 6 3" xfId="50286" xr:uid="{00000000-0005-0000-0000-000080BC0000}"/>
    <cellStyle name="Normal 5 8 7" xfId="34035" xr:uid="{00000000-0005-0000-0000-000081BC0000}"/>
    <cellStyle name="Normal 5 8 8" xfId="50287" xr:uid="{00000000-0005-0000-0000-000082BC0000}"/>
    <cellStyle name="Normal 5 9" xfId="34036" xr:uid="{00000000-0005-0000-0000-000083BC0000}"/>
    <cellStyle name="Normal 5 9 2" xfId="34037" xr:uid="{00000000-0005-0000-0000-000084BC0000}"/>
    <cellStyle name="Normal 5 9 2 2" xfId="34038" xr:uid="{00000000-0005-0000-0000-000085BC0000}"/>
    <cellStyle name="Normal 5 9 2 3" xfId="50288" xr:uid="{00000000-0005-0000-0000-000086BC0000}"/>
    <cellStyle name="Normal 5 9 3" xfId="34039" xr:uid="{00000000-0005-0000-0000-000087BC0000}"/>
    <cellStyle name="Normal 5 9 3 2" xfId="34040" xr:uid="{00000000-0005-0000-0000-000088BC0000}"/>
    <cellStyle name="Normal 5 9 3 3" xfId="50289" xr:uid="{00000000-0005-0000-0000-000089BC0000}"/>
    <cellStyle name="Normal 5 9 4" xfId="34041" xr:uid="{00000000-0005-0000-0000-00008ABC0000}"/>
    <cellStyle name="Normal 5 9 4 2" xfId="34042" xr:uid="{00000000-0005-0000-0000-00008BBC0000}"/>
    <cellStyle name="Normal 5 9 4 3" xfId="50290" xr:uid="{00000000-0005-0000-0000-00008CBC0000}"/>
    <cellStyle name="Normal 5 9 5" xfId="34043" xr:uid="{00000000-0005-0000-0000-00008DBC0000}"/>
    <cellStyle name="Normal 5 9 5 2" xfId="34044" xr:uid="{00000000-0005-0000-0000-00008EBC0000}"/>
    <cellStyle name="Normal 5 9 5 3" xfId="50291" xr:uid="{00000000-0005-0000-0000-00008FBC0000}"/>
    <cellStyle name="Normal 5 9 6" xfId="34045" xr:uid="{00000000-0005-0000-0000-000090BC0000}"/>
    <cellStyle name="Normal 5 9 6 2" xfId="34046" xr:uid="{00000000-0005-0000-0000-000091BC0000}"/>
    <cellStyle name="Normal 5 9 6 3" xfId="50292" xr:uid="{00000000-0005-0000-0000-000092BC0000}"/>
    <cellStyle name="Normal 5 9 7" xfId="34047" xr:uid="{00000000-0005-0000-0000-000093BC0000}"/>
    <cellStyle name="Normal 5 9 8" xfId="50293" xr:uid="{00000000-0005-0000-0000-000094BC0000}"/>
    <cellStyle name="Normal 5_bp coupe feu" xfId="4830" xr:uid="{00000000-0005-0000-0000-000095BC0000}"/>
    <cellStyle name="Normal 50" xfId="4831" xr:uid="{00000000-0005-0000-0000-000096BC0000}"/>
    <cellStyle name="Normal 50 10" xfId="34048" xr:uid="{00000000-0005-0000-0000-000097BC0000}"/>
    <cellStyle name="Normal 50 11" xfId="34049" xr:uid="{00000000-0005-0000-0000-000098BC0000}"/>
    <cellStyle name="Normal 50 12" xfId="34050" xr:uid="{00000000-0005-0000-0000-000099BC0000}"/>
    <cellStyle name="Normal 50 13" xfId="34051" xr:uid="{00000000-0005-0000-0000-00009ABC0000}"/>
    <cellStyle name="Normal 50 14" xfId="34052" xr:uid="{00000000-0005-0000-0000-00009BBC0000}"/>
    <cellStyle name="Normal 50 15" xfId="34053" xr:uid="{00000000-0005-0000-0000-00009CBC0000}"/>
    <cellStyle name="Normal 50 16" xfId="34054" xr:uid="{00000000-0005-0000-0000-00009DBC0000}"/>
    <cellStyle name="Normal 50 17" xfId="34055" xr:uid="{00000000-0005-0000-0000-00009EBC0000}"/>
    <cellStyle name="Normal 50 18" xfId="34056" xr:uid="{00000000-0005-0000-0000-00009FBC0000}"/>
    <cellStyle name="Normal 50 19" xfId="34057" xr:uid="{00000000-0005-0000-0000-0000A0BC0000}"/>
    <cellStyle name="Normal 50 2" xfId="34058" xr:uid="{00000000-0005-0000-0000-0000A1BC0000}"/>
    <cellStyle name="Normal 50 20" xfId="34059" xr:uid="{00000000-0005-0000-0000-0000A2BC0000}"/>
    <cellStyle name="Normal 50 21" xfId="34060" xr:uid="{00000000-0005-0000-0000-0000A3BC0000}"/>
    <cellStyle name="Normal 50 22" xfId="34061" xr:uid="{00000000-0005-0000-0000-0000A4BC0000}"/>
    <cellStyle name="Normal 50 23" xfId="34062" xr:uid="{00000000-0005-0000-0000-0000A5BC0000}"/>
    <cellStyle name="Normal 50 24" xfId="34063" xr:uid="{00000000-0005-0000-0000-0000A6BC0000}"/>
    <cellStyle name="Normal 50 25" xfId="34064" xr:uid="{00000000-0005-0000-0000-0000A7BC0000}"/>
    <cellStyle name="Normal 50 26" xfId="34065" xr:uid="{00000000-0005-0000-0000-0000A8BC0000}"/>
    <cellStyle name="Normal 50 27" xfId="34066" xr:uid="{00000000-0005-0000-0000-0000A9BC0000}"/>
    <cellStyle name="Normal 50 28" xfId="34067" xr:uid="{00000000-0005-0000-0000-0000AABC0000}"/>
    <cellStyle name="Normal 50 29" xfId="34068" xr:uid="{00000000-0005-0000-0000-0000ABBC0000}"/>
    <cellStyle name="Normal 50 3" xfId="34069" xr:uid="{00000000-0005-0000-0000-0000ACBC0000}"/>
    <cellStyle name="Normal 50 30" xfId="34070" xr:uid="{00000000-0005-0000-0000-0000ADBC0000}"/>
    <cellStyle name="Normal 50 31" xfId="34071" xr:uid="{00000000-0005-0000-0000-0000AEBC0000}"/>
    <cellStyle name="Normal 50 32" xfId="34072" xr:uid="{00000000-0005-0000-0000-0000AFBC0000}"/>
    <cellStyle name="Normal 50 33" xfId="34073" xr:uid="{00000000-0005-0000-0000-0000B0BC0000}"/>
    <cellStyle name="Normal 50 34" xfId="34074" xr:uid="{00000000-0005-0000-0000-0000B1BC0000}"/>
    <cellStyle name="Normal 50 35" xfId="34075" xr:uid="{00000000-0005-0000-0000-0000B2BC0000}"/>
    <cellStyle name="Normal 50 36" xfId="34076" xr:uid="{00000000-0005-0000-0000-0000B3BC0000}"/>
    <cellStyle name="Normal 50 37" xfId="34077" xr:uid="{00000000-0005-0000-0000-0000B4BC0000}"/>
    <cellStyle name="Normal 50 38" xfId="34078" xr:uid="{00000000-0005-0000-0000-0000B5BC0000}"/>
    <cellStyle name="Normal 50 39" xfId="34079" xr:uid="{00000000-0005-0000-0000-0000B6BC0000}"/>
    <cellStyle name="Normal 50 4" xfId="34080" xr:uid="{00000000-0005-0000-0000-0000B7BC0000}"/>
    <cellStyle name="Normal 50 40" xfId="34081" xr:uid="{00000000-0005-0000-0000-0000B8BC0000}"/>
    <cellStyle name="Normal 50 41" xfId="34082" xr:uid="{00000000-0005-0000-0000-0000B9BC0000}"/>
    <cellStyle name="Normal 50 42" xfId="34083" xr:uid="{00000000-0005-0000-0000-0000BABC0000}"/>
    <cellStyle name="Normal 50 43" xfId="34084" xr:uid="{00000000-0005-0000-0000-0000BBBC0000}"/>
    <cellStyle name="Normal 50 44" xfId="34085" xr:uid="{00000000-0005-0000-0000-0000BCBC0000}"/>
    <cellStyle name="Normal 50 45" xfId="34086" xr:uid="{00000000-0005-0000-0000-0000BDBC0000}"/>
    <cellStyle name="Normal 50 46" xfId="34087" xr:uid="{00000000-0005-0000-0000-0000BEBC0000}"/>
    <cellStyle name="Normal 50 47" xfId="34088" xr:uid="{00000000-0005-0000-0000-0000BFBC0000}"/>
    <cellStyle name="Normal 50 5" xfId="34089" xr:uid="{00000000-0005-0000-0000-0000C0BC0000}"/>
    <cellStyle name="Normal 50 6" xfId="34090" xr:uid="{00000000-0005-0000-0000-0000C1BC0000}"/>
    <cellStyle name="Normal 50 7" xfId="34091" xr:uid="{00000000-0005-0000-0000-0000C2BC0000}"/>
    <cellStyle name="Normal 50 8" xfId="34092" xr:uid="{00000000-0005-0000-0000-0000C3BC0000}"/>
    <cellStyle name="Normal 50 9" xfId="34093" xr:uid="{00000000-0005-0000-0000-0000C4BC0000}"/>
    <cellStyle name="Normal 51" xfId="4832" xr:uid="{00000000-0005-0000-0000-0000C5BC0000}"/>
    <cellStyle name="Normal 51 10" xfId="34094" xr:uid="{00000000-0005-0000-0000-0000C6BC0000}"/>
    <cellStyle name="Normal 51 11" xfId="34095" xr:uid="{00000000-0005-0000-0000-0000C7BC0000}"/>
    <cellStyle name="Normal 51 12" xfId="34096" xr:uid="{00000000-0005-0000-0000-0000C8BC0000}"/>
    <cellStyle name="Normal 51 13" xfId="34097" xr:uid="{00000000-0005-0000-0000-0000C9BC0000}"/>
    <cellStyle name="Normal 51 14" xfId="34098" xr:uid="{00000000-0005-0000-0000-0000CABC0000}"/>
    <cellStyle name="Normal 51 15" xfId="34099" xr:uid="{00000000-0005-0000-0000-0000CBBC0000}"/>
    <cellStyle name="Normal 51 16" xfId="34100" xr:uid="{00000000-0005-0000-0000-0000CCBC0000}"/>
    <cellStyle name="Normal 51 17" xfId="34101" xr:uid="{00000000-0005-0000-0000-0000CDBC0000}"/>
    <cellStyle name="Normal 51 18" xfId="34102" xr:uid="{00000000-0005-0000-0000-0000CEBC0000}"/>
    <cellStyle name="Normal 51 19" xfId="34103" xr:uid="{00000000-0005-0000-0000-0000CFBC0000}"/>
    <cellStyle name="Normal 51 2" xfId="34104" xr:uid="{00000000-0005-0000-0000-0000D0BC0000}"/>
    <cellStyle name="Normal 51 20" xfId="34105" xr:uid="{00000000-0005-0000-0000-0000D1BC0000}"/>
    <cellStyle name="Normal 51 21" xfId="34106" xr:uid="{00000000-0005-0000-0000-0000D2BC0000}"/>
    <cellStyle name="Normal 51 22" xfId="34107" xr:uid="{00000000-0005-0000-0000-0000D3BC0000}"/>
    <cellStyle name="Normal 51 23" xfId="34108" xr:uid="{00000000-0005-0000-0000-0000D4BC0000}"/>
    <cellStyle name="Normal 51 24" xfId="34109" xr:uid="{00000000-0005-0000-0000-0000D5BC0000}"/>
    <cellStyle name="Normal 51 25" xfId="34110" xr:uid="{00000000-0005-0000-0000-0000D6BC0000}"/>
    <cellStyle name="Normal 51 26" xfId="34111" xr:uid="{00000000-0005-0000-0000-0000D7BC0000}"/>
    <cellStyle name="Normal 51 27" xfId="34112" xr:uid="{00000000-0005-0000-0000-0000D8BC0000}"/>
    <cellStyle name="Normal 51 28" xfId="34113" xr:uid="{00000000-0005-0000-0000-0000D9BC0000}"/>
    <cellStyle name="Normal 51 29" xfId="34114" xr:uid="{00000000-0005-0000-0000-0000DABC0000}"/>
    <cellStyle name="Normal 51 3" xfId="34115" xr:uid="{00000000-0005-0000-0000-0000DBBC0000}"/>
    <cellStyle name="Normal 51 30" xfId="34116" xr:uid="{00000000-0005-0000-0000-0000DCBC0000}"/>
    <cellStyle name="Normal 51 31" xfId="34117" xr:uid="{00000000-0005-0000-0000-0000DDBC0000}"/>
    <cellStyle name="Normal 51 32" xfId="34118" xr:uid="{00000000-0005-0000-0000-0000DEBC0000}"/>
    <cellStyle name="Normal 51 33" xfId="34119" xr:uid="{00000000-0005-0000-0000-0000DFBC0000}"/>
    <cellStyle name="Normal 51 34" xfId="34120" xr:uid="{00000000-0005-0000-0000-0000E0BC0000}"/>
    <cellStyle name="Normal 51 35" xfId="34121" xr:uid="{00000000-0005-0000-0000-0000E1BC0000}"/>
    <cellStyle name="Normal 51 36" xfId="34122" xr:uid="{00000000-0005-0000-0000-0000E2BC0000}"/>
    <cellStyle name="Normal 51 37" xfId="34123" xr:uid="{00000000-0005-0000-0000-0000E3BC0000}"/>
    <cellStyle name="Normal 51 38" xfId="34124" xr:uid="{00000000-0005-0000-0000-0000E4BC0000}"/>
    <cellStyle name="Normal 51 39" xfId="34125" xr:uid="{00000000-0005-0000-0000-0000E5BC0000}"/>
    <cellStyle name="Normal 51 4" xfId="34126" xr:uid="{00000000-0005-0000-0000-0000E6BC0000}"/>
    <cellStyle name="Normal 51 40" xfId="34127" xr:uid="{00000000-0005-0000-0000-0000E7BC0000}"/>
    <cellStyle name="Normal 51 41" xfId="34128" xr:uid="{00000000-0005-0000-0000-0000E8BC0000}"/>
    <cellStyle name="Normal 51 42" xfId="34129" xr:uid="{00000000-0005-0000-0000-0000E9BC0000}"/>
    <cellStyle name="Normal 51 43" xfId="34130" xr:uid="{00000000-0005-0000-0000-0000EABC0000}"/>
    <cellStyle name="Normal 51 44" xfId="34131" xr:uid="{00000000-0005-0000-0000-0000EBBC0000}"/>
    <cellStyle name="Normal 51 45" xfId="34132" xr:uid="{00000000-0005-0000-0000-0000ECBC0000}"/>
    <cellStyle name="Normal 51 46" xfId="34133" xr:uid="{00000000-0005-0000-0000-0000EDBC0000}"/>
    <cellStyle name="Normal 51 47" xfId="34134" xr:uid="{00000000-0005-0000-0000-0000EEBC0000}"/>
    <cellStyle name="Normal 51 5" xfId="34135" xr:uid="{00000000-0005-0000-0000-0000EFBC0000}"/>
    <cellStyle name="Normal 51 6" xfId="34136" xr:uid="{00000000-0005-0000-0000-0000F0BC0000}"/>
    <cellStyle name="Normal 51 7" xfId="34137" xr:uid="{00000000-0005-0000-0000-0000F1BC0000}"/>
    <cellStyle name="Normal 51 8" xfId="34138" xr:uid="{00000000-0005-0000-0000-0000F2BC0000}"/>
    <cellStyle name="Normal 51 9" xfId="34139" xr:uid="{00000000-0005-0000-0000-0000F3BC0000}"/>
    <cellStyle name="Normal 52" xfId="4833" xr:uid="{00000000-0005-0000-0000-0000F4BC0000}"/>
    <cellStyle name="Normal 52 2" xfId="50294" xr:uid="{00000000-0005-0000-0000-0000F5BC0000}"/>
    <cellStyle name="Normal 53" xfId="5802" xr:uid="{00000000-0005-0000-0000-0000F6BC0000}"/>
    <cellStyle name="Normal 53 2" xfId="5807" xr:uid="{00000000-0005-0000-0000-0000F7BC0000}"/>
    <cellStyle name="Normal 54" xfId="5803" xr:uid="{00000000-0005-0000-0000-0000F8BC0000}"/>
    <cellStyle name="Normal 54 2" xfId="51319" xr:uid="{00000000-0005-0000-0000-0000F9BC0000}"/>
    <cellStyle name="Normal 55" xfId="50295" xr:uid="{00000000-0005-0000-0000-0000FABC0000}"/>
    <cellStyle name="Normal 55 2" xfId="51320" xr:uid="{00000000-0005-0000-0000-0000FBBC0000}"/>
    <cellStyle name="Normal 55 3" xfId="51960" xr:uid="{00000000-0005-0000-0000-0000FCBC0000}"/>
    <cellStyle name="Normal 55 4" xfId="51961" xr:uid="{00000000-0005-0000-0000-0000FDBC0000}"/>
    <cellStyle name="Normal 56" xfId="51321" xr:uid="{00000000-0005-0000-0000-0000FEBC0000}"/>
    <cellStyle name="Normal 57" xfId="51322" xr:uid="{00000000-0005-0000-0000-0000FFBC0000}"/>
    <cellStyle name="Normal 58" xfId="51323" xr:uid="{00000000-0005-0000-0000-000000BD0000}"/>
    <cellStyle name="Normal 59" xfId="51928" xr:uid="{00000000-0005-0000-0000-000001BD0000}"/>
    <cellStyle name="Normal 59 2" xfId="51991" xr:uid="{00000000-0005-0000-0000-000002BD0000}"/>
    <cellStyle name="Normal 6" xfId="4834" xr:uid="{00000000-0005-0000-0000-000003BD0000}"/>
    <cellStyle name="Normal 6 10" xfId="16778" xr:uid="{00000000-0005-0000-0000-000004BD0000}"/>
    <cellStyle name="Normal 6 10 2" xfId="16779" xr:uid="{00000000-0005-0000-0000-000005BD0000}"/>
    <cellStyle name="Normal 6 10 2 2" xfId="34140" xr:uid="{00000000-0005-0000-0000-000006BD0000}"/>
    <cellStyle name="Normal 6 10 2 2 2" xfId="34141" xr:uid="{00000000-0005-0000-0000-000007BD0000}"/>
    <cellStyle name="Normal 6 10 2 2 3" xfId="50296" xr:uid="{00000000-0005-0000-0000-000008BD0000}"/>
    <cellStyle name="Normal 6 10 2 3" xfId="34142" xr:uid="{00000000-0005-0000-0000-000009BD0000}"/>
    <cellStyle name="Normal 6 10 2 4" xfId="50297" xr:uid="{00000000-0005-0000-0000-00000ABD0000}"/>
    <cellStyle name="Normal 6 10 3" xfId="16780" xr:uid="{00000000-0005-0000-0000-00000BBD0000}"/>
    <cellStyle name="Normal 6 10 3 2" xfId="34143" xr:uid="{00000000-0005-0000-0000-00000CBD0000}"/>
    <cellStyle name="Normal 6 10 3 3" xfId="50298" xr:uid="{00000000-0005-0000-0000-00000DBD0000}"/>
    <cellStyle name="Normal 6 10 4" xfId="34144" xr:uid="{00000000-0005-0000-0000-00000EBD0000}"/>
    <cellStyle name="Normal 6 10 5" xfId="50299" xr:uid="{00000000-0005-0000-0000-00000FBD0000}"/>
    <cellStyle name="Normal 6 11" xfId="16781" xr:uid="{00000000-0005-0000-0000-000010BD0000}"/>
    <cellStyle name="Normal 6 11 2" xfId="16782" xr:uid="{00000000-0005-0000-0000-000011BD0000}"/>
    <cellStyle name="Normal 6 11 2 2" xfId="34145" xr:uid="{00000000-0005-0000-0000-000012BD0000}"/>
    <cellStyle name="Normal 6 11 2 2 2" xfId="34146" xr:uid="{00000000-0005-0000-0000-000013BD0000}"/>
    <cellStyle name="Normal 6 11 2 2 3" xfId="50300" xr:uid="{00000000-0005-0000-0000-000014BD0000}"/>
    <cellStyle name="Normal 6 11 2 3" xfId="34147" xr:uid="{00000000-0005-0000-0000-000015BD0000}"/>
    <cellStyle name="Normal 6 11 2 4" xfId="50301" xr:uid="{00000000-0005-0000-0000-000016BD0000}"/>
    <cellStyle name="Normal 6 11 3" xfId="34148" xr:uid="{00000000-0005-0000-0000-000017BD0000}"/>
    <cellStyle name="Normal 6 11 3 2" xfId="34149" xr:uid="{00000000-0005-0000-0000-000018BD0000}"/>
    <cellStyle name="Normal 6 11 3 3" xfId="50302" xr:uid="{00000000-0005-0000-0000-000019BD0000}"/>
    <cellStyle name="Normal 6 11 4" xfId="34150" xr:uid="{00000000-0005-0000-0000-00001ABD0000}"/>
    <cellStyle name="Normal 6 11 5" xfId="50303" xr:uid="{00000000-0005-0000-0000-00001BBD0000}"/>
    <cellStyle name="Normal 6 12" xfId="16783" xr:uid="{00000000-0005-0000-0000-00001CBD0000}"/>
    <cellStyle name="Normal 6 12 2" xfId="16784" xr:uid="{00000000-0005-0000-0000-00001DBD0000}"/>
    <cellStyle name="Normal 6 12 2 2" xfId="34151" xr:uid="{00000000-0005-0000-0000-00001EBD0000}"/>
    <cellStyle name="Normal 6 12 2 2 2" xfId="34152" xr:uid="{00000000-0005-0000-0000-00001FBD0000}"/>
    <cellStyle name="Normal 6 12 2 2 3" xfId="50304" xr:uid="{00000000-0005-0000-0000-000020BD0000}"/>
    <cellStyle name="Normal 6 12 2 3" xfId="34153" xr:uid="{00000000-0005-0000-0000-000021BD0000}"/>
    <cellStyle name="Normal 6 12 2 4" xfId="50305" xr:uid="{00000000-0005-0000-0000-000022BD0000}"/>
    <cellStyle name="Normal 6 12 3" xfId="34154" xr:uid="{00000000-0005-0000-0000-000023BD0000}"/>
    <cellStyle name="Normal 6 12 3 2" xfId="34155" xr:uid="{00000000-0005-0000-0000-000024BD0000}"/>
    <cellStyle name="Normal 6 12 3 3" xfId="50306" xr:uid="{00000000-0005-0000-0000-000025BD0000}"/>
    <cellStyle name="Normal 6 12 4" xfId="34156" xr:uid="{00000000-0005-0000-0000-000026BD0000}"/>
    <cellStyle name="Normal 6 12 5" xfId="50307" xr:uid="{00000000-0005-0000-0000-000027BD0000}"/>
    <cellStyle name="Normal 6 13" xfId="16785" xr:uid="{00000000-0005-0000-0000-000028BD0000}"/>
    <cellStyle name="Normal 6 13 2" xfId="16786" xr:uid="{00000000-0005-0000-0000-000029BD0000}"/>
    <cellStyle name="Normal 6 13 2 2" xfId="34157" xr:uid="{00000000-0005-0000-0000-00002ABD0000}"/>
    <cellStyle name="Normal 6 13 2 3" xfId="50308" xr:uid="{00000000-0005-0000-0000-00002BBD0000}"/>
    <cellStyle name="Normal 6 14" xfId="16787" xr:uid="{00000000-0005-0000-0000-00002CBD0000}"/>
    <cellStyle name="Normal 6 15" xfId="34158" xr:uid="{00000000-0005-0000-0000-00002DBD0000}"/>
    <cellStyle name="Normal 6 16" xfId="34159" xr:uid="{00000000-0005-0000-0000-00002EBD0000}"/>
    <cellStyle name="Normal 6 17" xfId="34160" xr:uid="{00000000-0005-0000-0000-00002FBD0000}"/>
    <cellStyle name="Normal 6 18" xfId="34161" xr:uid="{00000000-0005-0000-0000-000030BD0000}"/>
    <cellStyle name="Normal 6 19" xfId="34162" xr:uid="{00000000-0005-0000-0000-000031BD0000}"/>
    <cellStyle name="Normal 6 2" xfId="4835" xr:uid="{00000000-0005-0000-0000-000032BD0000}"/>
    <cellStyle name="Normal 6 2 2" xfId="16788" xr:uid="{00000000-0005-0000-0000-000033BD0000}"/>
    <cellStyle name="Normal 6 2 2 2" xfId="34163" xr:uid="{00000000-0005-0000-0000-000034BD0000}"/>
    <cellStyle name="Normal 6 2 3" xfId="16789" xr:uid="{00000000-0005-0000-0000-000035BD0000}"/>
    <cellStyle name="Normal 6 2 3 2" xfId="50309" xr:uid="{00000000-0005-0000-0000-000036BD0000}"/>
    <cellStyle name="Normal 6 2 4" xfId="16790" xr:uid="{00000000-0005-0000-0000-000037BD0000}"/>
    <cellStyle name="Normal 6 2 5" xfId="34164" xr:uid="{00000000-0005-0000-0000-000038BD0000}"/>
    <cellStyle name="Normal 6 2 5 2" xfId="51324" xr:uid="{00000000-0005-0000-0000-000039BD0000}"/>
    <cellStyle name="Normal 6 2 6" xfId="50310" xr:uid="{00000000-0005-0000-0000-00003ABD0000}"/>
    <cellStyle name="Normal 6 2 7" xfId="50311" xr:uid="{00000000-0005-0000-0000-00003BBD0000}"/>
    <cellStyle name="Normal 6 20" xfId="34165" xr:uid="{00000000-0005-0000-0000-00003CBD0000}"/>
    <cellStyle name="Normal 6 21" xfId="34166" xr:uid="{00000000-0005-0000-0000-00003DBD0000}"/>
    <cellStyle name="Normal 6 22" xfId="34167" xr:uid="{00000000-0005-0000-0000-00003EBD0000}"/>
    <cellStyle name="Normal 6 23" xfId="34168" xr:uid="{00000000-0005-0000-0000-00003FBD0000}"/>
    <cellStyle name="Normal 6 24" xfId="34169" xr:uid="{00000000-0005-0000-0000-000040BD0000}"/>
    <cellStyle name="Normal 6 25" xfId="34170" xr:uid="{00000000-0005-0000-0000-000041BD0000}"/>
    <cellStyle name="Normal 6 26" xfId="34171" xr:uid="{00000000-0005-0000-0000-000042BD0000}"/>
    <cellStyle name="Normal 6 27" xfId="34172" xr:uid="{00000000-0005-0000-0000-000043BD0000}"/>
    <cellStyle name="Normal 6 28" xfId="34173" xr:uid="{00000000-0005-0000-0000-000044BD0000}"/>
    <cellStyle name="Normal 6 29" xfId="34174" xr:uid="{00000000-0005-0000-0000-000045BD0000}"/>
    <cellStyle name="Normal 6 29 2" xfId="50312" xr:uid="{00000000-0005-0000-0000-000046BD0000}"/>
    <cellStyle name="Normal 6 3" xfId="16791" xr:uid="{00000000-0005-0000-0000-000047BD0000}"/>
    <cellStyle name="Normal 6 3 2" xfId="16792" xr:uid="{00000000-0005-0000-0000-000048BD0000}"/>
    <cellStyle name="Normal 6 3 3" xfId="16793" xr:uid="{00000000-0005-0000-0000-000049BD0000}"/>
    <cellStyle name="Normal 6 3 4" xfId="34175" xr:uid="{00000000-0005-0000-0000-00004ABD0000}"/>
    <cellStyle name="Normal 6 3 4 2" xfId="51325" xr:uid="{00000000-0005-0000-0000-00004BBD0000}"/>
    <cellStyle name="Normal 6 3 5" xfId="50313" xr:uid="{00000000-0005-0000-0000-00004CBD0000}"/>
    <cellStyle name="Normal 6 3 6" xfId="50314" xr:uid="{00000000-0005-0000-0000-00004DBD0000}"/>
    <cellStyle name="Normal 6 30" xfId="50315" xr:uid="{00000000-0005-0000-0000-00004EBD0000}"/>
    <cellStyle name="Normal 6 31" xfId="50316" xr:uid="{00000000-0005-0000-0000-00004FBD0000}"/>
    <cellStyle name="Normal 6 32" xfId="50317" xr:uid="{00000000-0005-0000-0000-000050BD0000}"/>
    <cellStyle name="Normal 6 33" xfId="51326" xr:uid="{00000000-0005-0000-0000-000051BD0000}"/>
    <cellStyle name="Normal 6 4" xfId="16794" xr:uid="{00000000-0005-0000-0000-000052BD0000}"/>
    <cellStyle name="Normal 6 4 2" xfId="50318" xr:uid="{00000000-0005-0000-0000-000053BD0000}"/>
    <cellStyle name="Normal 6 4 3" xfId="50319" xr:uid="{00000000-0005-0000-0000-000054BD0000}"/>
    <cellStyle name="Normal 6 5" xfId="16795" xr:uid="{00000000-0005-0000-0000-000055BD0000}"/>
    <cellStyle name="Normal 6 5 10" xfId="50320" xr:uid="{00000000-0005-0000-0000-000056BD0000}"/>
    <cellStyle name="Normal 6 5 11" xfId="50321" xr:uid="{00000000-0005-0000-0000-000057BD0000}"/>
    <cellStyle name="Normal 6 5 12" xfId="50322" xr:uid="{00000000-0005-0000-0000-000058BD0000}"/>
    <cellStyle name="Normal 6 5 2" xfId="16796" xr:uid="{00000000-0005-0000-0000-000059BD0000}"/>
    <cellStyle name="Normal 6 5 2 2" xfId="16797" xr:uid="{00000000-0005-0000-0000-00005ABD0000}"/>
    <cellStyle name="Normal 6 5 2 2 2" xfId="16798" xr:uid="{00000000-0005-0000-0000-00005BBD0000}"/>
    <cellStyle name="Normal 6 5 2 2 2 2" xfId="16799" xr:uid="{00000000-0005-0000-0000-00005CBD0000}"/>
    <cellStyle name="Normal 6 5 2 2 2 2 2" xfId="34176" xr:uid="{00000000-0005-0000-0000-00005DBD0000}"/>
    <cellStyle name="Normal 6 5 2 2 2 2 2 2" xfId="34177" xr:uid="{00000000-0005-0000-0000-00005EBD0000}"/>
    <cellStyle name="Normal 6 5 2 2 2 2 2 3" xfId="50323" xr:uid="{00000000-0005-0000-0000-00005FBD0000}"/>
    <cellStyle name="Normal 6 5 2 2 2 2 3" xfId="34178" xr:uid="{00000000-0005-0000-0000-000060BD0000}"/>
    <cellStyle name="Normal 6 5 2 2 2 2 4" xfId="50324" xr:uid="{00000000-0005-0000-0000-000061BD0000}"/>
    <cellStyle name="Normal 6 5 2 2 2 3" xfId="16800" xr:uid="{00000000-0005-0000-0000-000062BD0000}"/>
    <cellStyle name="Normal 6 5 2 2 2 3 2" xfId="34179" xr:uid="{00000000-0005-0000-0000-000063BD0000}"/>
    <cellStyle name="Normal 6 5 2 2 2 3 3" xfId="50325" xr:uid="{00000000-0005-0000-0000-000064BD0000}"/>
    <cellStyle name="Normal 6 5 2 2 2 4" xfId="34180" xr:uid="{00000000-0005-0000-0000-000065BD0000}"/>
    <cellStyle name="Normal 6 5 2 2 2 5" xfId="50326" xr:uid="{00000000-0005-0000-0000-000066BD0000}"/>
    <cellStyle name="Normal 6 5 2 2 3" xfId="16801" xr:uid="{00000000-0005-0000-0000-000067BD0000}"/>
    <cellStyle name="Normal 6 5 2 2 3 2" xfId="16802" xr:uid="{00000000-0005-0000-0000-000068BD0000}"/>
    <cellStyle name="Normal 6 5 2 2 3 2 2" xfId="34181" xr:uid="{00000000-0005-0000-0000-000069BD0000}"/>
    <cellStyle name="Normal 6 5 2 2 3 2 3" xfId="50327" xr:uid="{00000000-0005-0000-0000-00006ABD0000}"/>
    <cellStyle name="Normal 6 5 2 2 3 3" xfId="34182" xr:uid="{00000000-0005-0000-0000-00006BBD0000}"/>
    <cellStyle name="Normal 6 5 2 2 3 4" xfId="50328" xr:uid="{00000000-0005-0000-0000-00006CBD0000}"/>
    <cellStyle name="Normal 6 5 2 2 4" xfId="16803" xr:uid="{00000000-0005-0000-0000-00006DBD0000}"/>
    <cellStyle name="Normal 6 5 2 2 4 2" xfId="16804" xr:uid="{00000000-0005-0000-0000-00006EBD0000}"/>
    <cellStyle name="Normal 6 5 2 2 4 3" xfId="50329" xr:uid="{00000000-0005-0000-0000-00006FBD0000}"/>
    <cellStyle name="Normal 6 5 2 2 5" xfId="16805" xr:uid="{00000000-0005-0000-0000-000070BD0000}"/>
    <cellStyle name="Normal 6 5 2 2 5 2" xfId="16806" xr:uid="{00000000-0005-0000-0000-000071BD0000}"/>
    <cellStyle name="Normal 6 5 2 2 6" xfId="16807" xr:uid="{00000000-0005-0000-0000-000072BD0000}"/>
    <cellStyle name="Normal 6 5 2 2 7" xfId="50330" xr:uid="{00000000-0005-0000-0000-000073BD0000}"/>
    <cellStyle name="Normal 6 5 2 3" xfId="16808" xr:uid="{00000000-0005-0000-0000-000074BD0000}"/>
    <cellStyle name="Normal 6 5 2 3 2" xfId="16809" xr:uid="{00000000-0005-0000-0000-000075BD0000}"/>
    <cellStyle name="Normal 6 5 2 3 2 2" xfId="34183" xr:uid="{00000000-0005-0000-0000-000076BD0000}"/>
    <cellStyle name="Normal 6 5 2 3 2 2 2" xfId="34184" xr:uid="{00000000-0005-0000-0000-000077BD0000}"/>
    <cellStyle name="Normal 6 5 2 3 2 2 3" xfId="50331" xr:uid="{00000000-0005-0000-0000-000078BD0000}"/>
    <cellStyle name="Normal 6 5 2 3 2 3" xfId="34185" xr:uid="{00000000-0005-0000-0000-000079BD0000}"/>
    <cellStyle name="Normal 6 5 2 3 2 4" xfId="50332" xr:uid="{00000000-0005-0000-0000-00007ABD0000}"/>
    <cellStyle name="Normal 6 5 2 3 3" xfId="16810" xr:uid="{00000000-0005-0000-0000-00007BBD0000}"/>
    <cellStyle name="Normal 6 5 2 3 3 2" xfId="34186" xr:uid="{00000000-0005-0000-0000-00007CBD0000}"/>
    <cellStyle name="Normal 6 5 2 3 3 3" xfId="50333" xr:uid="{00000000-0005-0000-0000-00007DBD0000}"/>
    <cellStyle name="Normal 6 5 2 3 4" xfId="34187" xr:uid="{00000000-0005-0000-0000-00007EBD0000}"/>
    <cellStyle name="Normal 6 5 2 3 5" xfId="50334" xr:uid="{00000000-0005-0000-0000-00007FBD0000}"/>
    <cellStyle name="Normal 6 5 2 4" xfId="16811" xr:uid="{00000000-0005-0000-0000-000080BD0000}"/>
    <cellStyle name="Normal 6 5 2 4 2" xfId="16812" xr:uid="{00000000-0005-0000-0000-000081BD0000}"/>
    <cellStyle name="Normal 6 5 2 4 2 2" xfId="34188" xr:uid="{00000000-0005-0000-0000-000082BD0000}"/>
    <cellStyle name="Normal 6 5 2 4 2 3" xfId="50335" xr:uid="{00000000-0005-0000-0000-000083BD0000}"/>
    <cellStyle name="Normal 6 5 2 4 3" xfId="34189" xr:uid="{00000000-0005-0000-0000-000084BD0000}"/>
    <cellStyle name="Normal 6 5 2 4 4" xfId="50336" xr:uid="{00000000-0005-0000-0000-000085BD0000}"/>
    <cellStyle name="Normal 6 5 2 5" xfId="16813" xr:uid="{00000000-0005-0000-0000-000086BD0000}"/>
    <cellStyle name="Normal 6 5 2 5 2" xfId="16814" xr:uid="{00000000-0005-0000-0000-000087BD0000}"/>
    <cellStyle name="Normal 6 5 2 5 3" xfId="50337" xr:uid="{00000000-0005-0000-0000-000088BD0000}"/>
    <cellStyle name="Normal 6 5 2 6" xfId="16815" xr:uid="{00000000-0005-0000-0000-000089BD0000}"/>
    <cellStyle name="Normal 6 5 2 6 2" xfId="16816" xr:uid="{00000000-0005-0000-0000-00008ABD0000}"/>
    <cellStyle name="Normal 6 5 2 7" xfId="16817" xr:uid="{00000000-0005-0000-0000-00008BBD0000}"/>
    <cellStyle name="Normal 6 5 2 8" xfId="50338" xr:uid="{00000000-0005-0000-0000-00008CBD0000}"/>
    <cellStyle name="Normal 6 5 3" xfId="16818" xr:uid="{00000000-0005-0000-0000-00008DBD0000}"/>
    <cellStyle name="Normal 6 5 3 2" xfId="16819" xr:uid="{00000000-0005-0000-0000-00008EBD0000}"/>
    <cellStyle name="Normal 6 5 3 2 2" xfId="16820" xr:uid="{00000000-0005-0000-0000-00008FBD0000}"/>
    <cellStyle name="Normal 6 5 3 2 2 2" xfId="34190" xr:uid="{00000000-0005-0000-0000-000090BD0000}"/>
    <cellStyle name="Normal 6 5 3 2 2 2 2" xfId="34191" xr:uid="{00000000-0005-0000-0000-000091BD0000}"/>
    <cellStyle name="Normal 6 5 3 2 2 2 3" xfId="50339" xr:uid="{00000000-0005-0000-0000-000092BD0000}"/>
    <cellStyle name="Normal 6 5 3 2 2 3" xfId="34192" xr:uid="{00000000-0005-0000-0000-000093BD0000}"/>
    <cellStyle name="Normal 6 5 3 2 2 4" xfId="50340" xr:uid="{00000000-0005-0000-0000-000094BD0000}"/>
    <cellStyle name="Normal 6 5 3 2 3" xfId="16821" xr:uid="{00000000-0005-0000-0000-000095BD0000}"/>
    <cellStyle name="Normal 6 5 3 2 3 2" xfId="34193" xr:uid="{00000000-0005-0000-0000-000096BD0000}"/>
    <cellStyle name="Normal 6 5 3 2 3 3" xfId="50341" xr:uid="{00000000-0005-0000-0000-000097BD0000}"/>
    <cellStyle name="Normal 6 5 3 2 4" xfId="34194" xr:uid="{00000000-0005-0000-0000-000098BD0000}"/>
    <cellStyle name="Normal 6 5 3 2 5" xfId="50342" xr:uid="{00000000-0005-0000-0000-000099BD0000}"/>
    <cellStyle name="Normal 6 5 3 3" xfId="16822" xr:uid="{00000000-0005-0000-0000-00009ABD0000}"/>
    <cellStyle name="Normal 6 5 3 3 2" xfId="16823" xr:uid="{00000000-0005-0000-0000-00009BBD0000}"/>
    <cellStyle name="Normal 6 5 3 3 2 2" xfId="34195" xr:uid="{00000000-0005-0000-0000-00009CBD0000}"/>
    <cellStyle name="Normal 6 5 3 3 2 3" xfId="50343" xr:uid="{00000000-0005-0000-0000-00009DBD0000}"/>
    <cellStyle name="Normal 6 5 3 3 3" xfId="34196" xr:uid="{00000000-0005-0000-0000-00009EBD0000}"/>
    <cellStyle name="Normal 6 5 3 3 4" xfId="50344" xr:uid="{00000000-0005-0000-0000-00009FBD0000}"/>
    <cellStyle name="Normal 6 5 3 4" xfId="16824" xr:uid="{00000000-0005-0000-0000-0000A0BD0000}"/>
    <cellStyle name="Normal 6 5 3 4 2" xfId="16825" xr:uid="{00000000-0005-0000-0000-0000A1BD0000}"/>
    <cellStyle name="Normal 6 5 3 4 3" xfId="50345" xr:uid="{00000000-0005-0000-0000-0000A2BD0000}"/>
    <cellStyle name="Normal 6 5 3 5" xfId="16826" xr:uid="{00000000-0005-0000-0000-0000A3BD0000}"/>
    <cellStyle name="Normal 6 5 3 5 2" xfId="16827" xr:uid="{00000000-0005-0000-0000-0000A4BD0000}"/>
    <cellStyle name="Normal 6 5 3 6" xfId="16828" xr:uid="{00000000-0005-0000-0000-0000A5BD0000}"/>
    <cellStyle name="Normal 6 5 3 7" xfId="50346" xr:uid="{00000000-0005-0000-0000-0000A6BD0000}"/>
    <cellStyle name="Normal 6 5 4" xfId="16829" xr:uid="{00000000-0005-0000-0000-0000A7BD0000}"/>
    <cellStyle name="Normal 6 5 4 2" xfId="16830" xr:uid="{00000000-0005-0000-0000-0000A8BD0000}"/>
    <cellStyle name="Normal 6 5 4 2 2" xfId="34197" xr:uid="{00000000-0005-0000-0000-0000A9BD0000}"/>
    <cellStyle name="Normal 6 5 4 2 2 2" xfId="34198" xr:uid="{00000000-0005-0000-0000-0000AABD0000}"/>
    <cellStyle name="Normal 6 5 4 2 2 2 2" xfId="34199" xr:uid="{00000000-0005-0000-0000-0000ABBD0000}"/>
    <cellStyle name="Normal 6 5 4 2 2 2 3" xfId="50347" xr:uid="{00000000-0005-0000-0000-0000ACBD0000}"/>
    <cellStyle name="Normal 6 5 4 2 2 3" xfId="34200" xr:uid="{00000000-0005-0000-0000-0000ADBD0000}"/>
    <cellStyle name="Normal 6 5 4 2 2 4" xfId="50348" xr:uid="{00000000-0005-0000-0000-0000AEBD0000}"/>
    <cellStyle name="Normal 6 5 4 2 3" xfId="34201" xr:uid="{00000000-0005-0000-0000-0000AFBD0000}"/>
    <cellStyle name="Normal 6 5 4 2 3 2" xfId="34202" xr:uid="{00000000-0005-0000-0000-0000B0BD0000}"/>
    <cellStyle name="Normal 6 5 4 2 3 3" xfId="50349" xr:uid="{00000000-0005-0000-0000-0000B1BD0000}"/>
    <cellStyle name="Normal 6 5 4 2 4" xfId="34203" xr:uid="{00000000-0005-0000-0000-0000B2BD0000}"/>
    <cellStyle name="Normal 6 5 4 2 5" xfId="50350" xr:uid="{00000000-0005-0000-0000-0000B3BD0000}"/>
    <cellStyle name="Normal 6 5 4 3" xfId="16831" xr:uid="{00000000-0005-0000-0000-0000B4BD0000}"/>
    <cellStyle name="Normal 6 5 4 3 2" xfId="34204" xr:uid="{00000000-0005-0000-0000-0000B5BD0000}"/>
    <cellStyle name="Normal 6 5 4 3 2 2" xfId="34205" xr:uid="{00000000-0005-0000-0000-0000B6BD0000}"/>
    <cellStyle name="Normal 6 5 4 3 2 3" xfId="50351" xr:uid="{00000000-0005-0000-0000-0000B7BD0000}"/>
    <cellStyle name="Normal 6 5 4 3 3" xfId="34206" xr:uid="{00000000-0005-0000-0000-0000B8BD0000}"/>
    <cellStyle name="Normal 6 5 4 3 4" xfId="50352" xr:uid="{00000000-0005-0000-0000-0000B9BD0000}"/>
    <cellStyle name="Normal 6 5 4 4" xfId="34207" xr:uid="{00000000-0005-0000-0000-0000BABD0000}"/>
    <cellStyle name="Normal 6 5 4 4 2" xfId="34208" xr:uid="{00000000-0005-0000-0000-0000BBBD0000}"/>
    <cellStyle name="Normal 6 5 4 4 3" xfId="50353" xr:uid="{00000000-0005-0000-0000-0000BCBD0000}"/>
    <cellStyle name="Normal 6 5 4 5" xfId="34209" xr:uid="{00000000-0005-0000-0000-0000BDBD0000}"/>
    <cellStyle name="Normal 6 5 4 6" xfId="50354" xr:uid="{00000000-0005-0000-0000-0000BEBD0000}"/>
    <cellStyle name="Normal 6 5 5" xfId="16832" xr:uid="{00000000-0005-0000-0000-0000BFBD0000}"/>
    <cellStyle name="Normal 6 5 5 2" xfId="16833" xr:uid="{00000000-0005-0000-0000-0000C0BD0000}"/>
    <cellStyle name="Normal 6 5 5 2 2" xfId="34210" xr:uid="{00000000-0005-0000-0000-0000C1BD0000}"/>
    <cellStyle name="Normal 6 5 5 2 2 2" xfId="34211" xr:uid="{00000000-0005-0000-0000-0000C2BD0000}"/>
    <cellStyle name="Normal 6 5 5 2 2 3" xfId="50355" xr:uid="{00000000-0005-0000-0000-0000C3BD0000}"/>
    <cellStyle name="Normal 6 5 5 2 3" xfId="34212" xr:uid="{00000000-0005-0000-0000-0000C4BD0000}"/>
    <cellStyle name="Normal 6 5 5 2 4" xfId="50356" xr:uid="{00000000-0005-0000-0000-0000C5BD0000}"/>
    <cellStyle name="Normal 6 5 5 3" xfId="34213" xr:uid="{00000000-0005-0000-0000-0000C6BD0000}"/>
    <cellStyle name="Normal 6 5 5 3 2" xfId="34214" xr:uid="{00000000-0005-0000-0000-0000C7BD0000}"/>
    <cellStyle name="Normal 6 5 5 3 3" xfId="50357" xr:uid="{00000000-0005-0000-0000-0000C8BD0000}"/>
    <cellStyle name="Normal 6 5 5 4" xfId="34215" xr:uid="{00000000-0005-0000-0000-0000C9BD0000}"/>
    <cellStyle name="Normal 6 5 5 5" xfId="50358" xr:uid="{00000000-0005-0000-0000-0000CABD0000}"/>
    <cellStyle name="Normal 6 5 6" xfId="16834" xr:uid="{00000000-0005-0000-0000-0000CBBD0000}"/>
    <cellStyle name="Normal 6 5 6 2" xfId="16835" xr:uid="{00000000-0005-0000-0000-0000CCBD0000}"/>
    <cellStyle name="Normal 6 5 6 2 2" xfId="34216" xr:uid="{00000000-0005-0000-0000-0000CDBD0000}"/>
    <cellStyle name="Normal 6 5 6 2 2 2" xfId="34217" xr:uid="{00000000-0005-0000-0000-0000CEBD0000}"/>
    <cellStyle name="Normal 6 5 6 2 2 3" xfId="50359" xr:uid="{00000000-0005-0000-0000-0000CFBD0000}"/>
    <cellStyle name="Normal 6 5 6 2 3" xfId="34218" xr:uid="{00000000-0005-0000-0000-0000D0BD0000}"/>
    <cellStyle name="Normal 6 5 6 2 4" xfId="50360" xr:uid="{00000000-0005-0000-0000-0000D1BD0000}"/>
    <cellStyle name="Normal 6 5 6 3" xfId="34219" xr:uid="{00000000-0005-0000-0000-0000D2BD0000}"/>
    <cellStyle name="Normal 6 5 6 3 2" xfId="34220" xr:uid="{00000000-0005-0000-0000-0000D3BD0000}"/>
    <cellStyle name="Normal 6 5 6 3 3" xfId="50361" xr:uid="{00000000-0005-0000-0000-0000D4BD0000}"/>
    <cellStyle name="Normal 6 5 6 4" xfId="34221" xr:uid="{00000000-0005-0000-0000-0000D5BD0000}"/>
    <cellStyle name="Normal 6 5 6 5" xfId="50362" xr:uid="{00000000-0005-0000-0000-0000D6BD0000}"/>
    <cellStyle name="Normal 6 5 7" xfId="16836" xr:uid="{00000000-0005-0000-0000-0000D7BD0000}"/>
    <cellStyle name="Normal 6 5 7 2" xfId="16837" xr:uid="{00000000-0005-0000-0000-0000D8BD0000}"/>
    <cellStyle name="Normal 6 5 7 2 2" xfId="34222" xr:uid="{00000000-0005-0000-0000-0000D9BD0000}"/>
    <cellStyle name="Normal 6 5 7 2 3" xfId="50363" xr:uid="{00000000-0005-0000-0000-0000DABD0000}"/>
    <cellStyle name="Normal 6 5 7 3" xfId="34223" xr:uid="{00000000-0005-0000-0000-0000DBBD0000}"/>
    <cellStyle name="Normal 6 5 7 4" xfId="50364" xr:uid="{00000000-0005-0000-0000-0000DCBD0000}"/>
    <cellStyle name="Normal 6 5 8" xfId="16838" xr:uid="{00000000-0005-0000-0000-0000DDBD0000}"/>
    <cellStyle name="Normal 6 5 8 2" xfId="34224" xr:uid="{00000000-0005-0000-0000-0000DEBD0000}"/>
    <cellStyle name="Normal 6 5 8 3" xfId="50365" xr:uid="{00000000-0005-0000-0000-0000DFBD0000}"/>
    <cellStyle name="Normal 6 5 9" xfId="34225" xr:uid="{00000000-0005-0000-0000-0000E0BD0000}"/>
    <cellStyle name="Normal 6 5 9 2" xfId="50366" xr:uid="{00000000-0005-0000-0000-0000E1BD0000}"/>
    <cellStyle name="Normal 6 6" xfId="16839" xr:uid="{00000000-0005-0000-0000-0000E2BD0000}"/>
    <cellStyle name="Normal 6 6 10" xfId="50367" xr:uid="{00000000-0005-0000-0000-0000E3BD0000}"/>
    <cellStyle name="Normal 6 6 11" xfId="50368" xr:uid="{00000000-0005-0000-0000-0000E4BD0000}"/>
    <cellStyle name="Normal 6 6 2" xfId="16840" xr:uid="{00000000-0005-0000-0000-0000E5BD0000}"/>
    <cellStyle name="Normal 6 6 2 2" xfId="16841" xr:uid="{00000000-0005-0000-0000-0000E6BD0000}"/>
    <cellStyle name="Normal 6 6 2 2 2" xfId="16842" xr:uid="{00000000-0005-0000-0000-0000E7BD0000}"/>
    <cellStyle name="Normal 6 6 2 2 2 2" xfId="16843" xr:uid="{00000000-0005-0000-0000-0000E8BD0000}"/>
    <cellStyle name="Normal 6 6 2 2 2 2 2" xfId="34226" xr:uid="{00000000-0005-0000-0000-0000E9BD0000}"/>
    <cellStyle name="Normal 6 6 2 2 2 2 2 2" xfId="34227" xr:uid="{00000000-0005-0000-0000-0000EABD0000}"/>
    <cellStyle name="Normal 6 6 2 2 2 2 2 3" xfId="50369" xr:uid="{00000000-0005-0000-0000-0000EBBD0000}"/>
    <cellStyle name="Normal 6 6 2 2 2 2 3" xfId="34228" xr:uid="{00000000-0005-0000-0000-0000ECBD0000}"/>
    <cellStyle name="Normal 6 6 2 2 2 2 4" xfId="50370" xr:uid="{00000000-0005-0000-0000-0000EDBD0000}"/>
    <cellStyle name="Normal 6 6 2 2 2 3" xfId="16844" xr:uid="{00000000-0005-0000-0000-0000EEBD0000}"/>
    <cellStyle name="Normal 6 6 2 2 2 3 2" xfId="34229" xr:uid="{00000000-0005-0000-0000-0000EFBD0000}"/>
    <cellStyle name="Normal 6 6 2 2 2 3 3" xfId="50371" xr:uid="{00000000-0005-0000-0000-0000F0BD0000}"/>
    <cellStyle name="Normal 6 6 2 2 2 4" xfId="34230" xr:uid="{00000000-0005-0000-0000-0000F1BD0000}"/>
    <cellStyle name="Normal 6 6 2 2 2 5" xfId="50372" xr:uid="{00000000-0005-0000-0000-0000F2BD0000}"/>
    <cellStyle name="Normal 6 6 2 2 3" xfId="16845" xr:uid="{00000000-0005-0000-0000-0000F3BD0000}"/>
    <cellStyle name="Normal 6 6 2 2 3 2" xfId="16846" xr:uid="{00000000-0005-0000-0000-0000F4BD0000}"/>
    <cellStyle name="Normal 6 6 2 2 3 2 2" xfId="34231" xr:uid="{00000000-0005-0000-0000-0000F5BD0000}"/>
    <cellStyle name="Normal 6 6 2 2 3 2 3" xfId="50373" xr:uid="{00000000-0005-0000-0000-0000F6BD0000}"/>
    <cellStyle name="Normal 6 6 2 2 3 3" xfId="34232" xr:uid="{00000000-0005-0000-0000-0000F7BD0000}"/>
    <cellStyle name="Normal 6 6 2 2 3 4" xfId="50374" xr:uid="{00000000-0005-0000-0000-0000F8BD0000}"/>
    <cellStyle name="Normal 6 6 2 2 4" xfId="16847" xr:uid="{00000000-0005-0000-0000-0000F9BD0000}"/>
    <cellStyle name="Normal 6 6 2 2 4 2" xfId="16848" xr:uid="{00000000-0005-0000-0000-0000FABD0000}"/>
    <cellStyle name="Normal 6 6 2 2 4 3" xfId="50375" xr:uid="{00000000-0005-0000-0000-0000FBBD0000}"/>
    <cellStyle name="Normal 6 6 2 2 5" xfId="16849" xr:uid="{00000000-0005-0000-0000-0000FCBD0000}"/>
    <cellStyle name="Normal 6 6 2 2 5 2" xfId="16850" xr:uid="{00000000-0005-0000-0000-0000FDBD0000}"/>
    <cellStyle name="Normal 6 6 2 2 6" xfId="16851" xr:uid="{00000000-0005-0000-0000-0000FEBD0000}"/>
    <cellStyle name="Normal 6 6 2 2 7" xfId="50376" xr:uid="{00000000-0005-0000-0000-0000FFBD0000}"/>
    <cellStyle name="Normal 6 6 2 3" xfId="16852" xr:uid="{00000000-0005-0000-0000-000000BE0000}"/>
    <cellStyle name="Normal 6 6 2 3 2" xfId="16853" xr:uid="{00000000-0005-0000-0000-000001BE0000}"/>
    <cellStyle name="Normal 6 6 2 3 2 2" xfId="34233" xr:uid="{00000000-0005-0000-0000-000002BE0000}"/>
    <cellStyle name="Normal 6 6 2 3 2 2 2" xfId="34234" xr:uid="{00000000-0005-0000-0000-000003BE0000}"/>
    <cellStyle name="Normal 6 6 2 3 2 2 3" xfId="50377" xr:uid="{00000000-0005-0000-0000-000004BE0000}"/>
    <cellStyle name="Normal 6 6 2 3 2 3" xfId="34235" xr:uid="{00000000-0005-0000-0000-000005BE0000}"/>
    <cellStyle name="Normal 6 6 2 3 2 4" xfId="50378" xr:uid="{00000000-0005-0000-0000-000006BE0000}"/>
    <cellStyle name="Normal 6 6 2 3 3" xfId="16854" xr:uid="{00000000-0005-0000-0000-000007BE0000}"/>
    <cellStyle name="Normal 6 6 2 3 3 2" xfId="34236" xr:uid="{00000000-0005-0000-0000-000008BE0000}"/>
    <cellStyle name="Normal 6 6 2 3 3 3" xfId="50379" xr:uid="{00000000-0005-0000-0000-000009BE0000}"/>
    <cellStyle name="Normal 6 6 2 3 4" xfId="34237" xr:uid="{00000000-0005-0000-0000-00000ABE0000}"/>
    <cellStyle name="Normal 6 6 2 3 5" xfId="50380" xr:uid="{00000000-0005-0000-0000-00000BBE0000}"/>
    <cellStyle name="Normal 6 6 2 4" xfId="16855" xr:uid="{00000000-0005-0000-0000-00000CBE0000}"/>
    <cellStyle name="Normal 6 6 2 4 2" xfId="16856" xr:uid="{00000000-0005-0000-0000-00000DBE0000}"/>
    <cellStyle name="Normal 6 6 2 4 2 2" xfId="34238" xr:uid="{00000000-0005-0000-0000-00000EBE0000}"/>
    <cellStyle name="Normal 6 6 2 4 2 3" xfId="50381" xr:uid="{00000000-0005-0000-0000-00000FBE0000}"/>
    <cellStyle name="Normal 6 6 2 4 3" xfId="34239" xr:uid="{00000000-0005-0000-0000-000010BE0000}"/>
    <cellStyle name="Normal 6 6 2 4 4" xfId="50382" xr:uid="{00000000-0005-0000-0000-000011BE0000}"/>
    <cellStyle name="Normal 6 6 2 5" xfId="16857" xr:uid="{00000000-0005-0000-0000-000012BE0000}"/>
    <cellStyle name="Normal 6 6 2 5 2" xfId="16858" xr:uid="{00000000-0005-0000-0000-000013BE0000}"/>
    <cellStyle name="Normal 6 6 2 5 3" xfId="50383" xr:uid="{00000000-0005-0000-0000-000014BE0000}"/>
    <cellStyle name="Normal 6 6 2 6" xfId="16859" xr:uid="{00000000-0005-0000-0000-000015BE0000}"/>
    <cellStyle name="Normal 6 6 2 6 2" xfId="16860" xr:uid="{00000000-0005-0000-0000-000016BE0000}"/>
    <cellStyle name="Normal 6 6 2 7" xfId="16861" xr:uid="{00000000-0005-0000-0000-000017BE0000}"/>
    <cellStyle name="Normal 6 6 2 8" xfId="50384" xr:uid="{00000000-0005-0000-0000-000018BE0000}"/>
    <cellStyle name="Normal 6 6 3" xfId="16862" xr:uid="{00000000-0005-0000-0000-000019BE0000}"/>
    <cellStyle name="Normal 6 6 3 2" xfId="16863" xr:uid="{00000000-0005-0000-0000-00001ABE0000}"/>
    <cellStyle name="Normal 6 6 3 2 2" xfId="16864" xr:uid="{00000000-0005-0000-0000-00001BBE0000}"/>
    <cellStyle name="Normal 6 6 3 2 2 2" xfId="34240" xr:uid="{00000000-0005-0000-0000-00001CBE0000}"/>
    <cellStyle name="Normal 6 6 3 2 2 2 2" xfId="34241" xr:uid="{00000000-0005-0000-0000-00001DBE0000}"/>
    <cellStyle name="Normal 6 6 3 2 2 2 3" xfId="50385" xr:uid="{00000000-0005-0000-0000-00001EBE0000}"/>
    <cellStyle name="Normal 6 6 3 2 2 3" xfId="34242" xr:uid="{00000000-0005-0000-0000-00001FBE0000}"/>
    <cellStyle name="Normal 6 6 3 2 2 4" xfId="50386" xr:uid="{00000000-0005-0000-0000-000020BE0000}"/>
    <cellStyle name="Normal 6 6 3 2 3" xfId="16865" xr:uid="{00000000-0005-0000-0000-000021BE0000}"/>
    <cellStyle name="Normal 6 6 3 2 3 2" xfId="34243" xr:uid="{00000000-0005-0000-0000-000022BE0000}"/>
    <cellStyle name="Normal 6 6 3 2 3 3" xfId="50387" xr:uid="{00000000-0005-0000-0000-000023BE0000}"/>
    <cellStyle name="Normal 6 6 3 2 4" xfId="34244" xr:uid="{00000000-0005-0000-0000-000024BE0000}"/>
    <cellStyle name="Normal 6 6 3 2 5" xfId="50388" xr:uid="{00000000-0005-0000-0000-000025BE0000}"/>
    <cellStyle name="Normal 6 6 3 3" xfId="16866" xr:uid="{00000000-0005-0000-0000-000026BE0000}"/>
    <cellStyle name="Normal 6 6 3 3 2" xfId="16867" xr:uid="{00000000-0005-0000-0000-000027BE0000}"/>
    <cellStyle name="Normal 6 6 3 3 2 2" xfId="34245" xr:uid="{00000000-0005-0000-0000-000028BE0000}"/>
    <cellStyle name="Normal 6 6 3 3 2 3" xfId="50389" xr:uid="{00000000-0005-0000-0000-000029BE0000}"/>
    <cellStyle name="Normal 6 6 3 3 3" xfId="34246" xr:uid="{00000000-0005-0000-0000-00002ABE0000}"/>
    <cellStyle name="Normal 6 6 3 3 4" xfId="50390" xr:uid="{00000000-0005-0000-0000-00002BBE0000}"/>
    <cellStyle name="Normal 6 6 3 4" xfId="16868" xr:uid="{00000000-0005-0000-0000-00002CBE0000}"/>
    <cellStyle name="Normal 6 6 3 4 2" xfId="16869" xr:uid="{00000000-0005-0000-0000-00002DBE0000}"/>
    <cellStyle name="Normal 6 6 3 4 3" xfId="50391" xr:uid="{00000000-0005-0000-0000-00002EBE0000}"/>
    <cellStyle name="Normal 6 6 3 5" xfId="16870" xr:uid="{00000000-0005-0000-0000-00002FBE0000}"/>
    <cellStyle name="Normal 6 6 3 5 2" xfId="16871" xr:uid="{00000000-0005-0000-0000-000030BE0000}"/>
    <cellStyle name="Normal 6 6 3 6" xfId="16872" xr:uid="{00000000-0005-0000-0000-000031BE0000}"/>
    <cellStyle name="Normal 6 6 3 7" xfId="50392" xr:uid="{00000000-0005-0000-0000-000032BE0000}"/>
    <cellStyle name="Normal 6 6 4" xfId="16873" xr:uid="{00000000-0005-0000-0000-000033BE0000}"/>
    <cellStyle name="Normal 6 6 4 2" xfId="16874" xr:uid="{00000000-0005-0000-0000-000034BE0000}"/>
    <cellStyle name="Normal 6 6 4 2 2" xfId="34247" xr:uid="{00000000-0005-0000-0000-000035BE0000}"/>
    <cellStyle name="Normal 6 6 4 2 2 2" xfId="34248" xr:uid="{00000000-0005-0000-0000-000036BE0000}"/>
    <cellStyle name="Normal 6 6 4 2 2 2 2" xfId="34249" xr:uid="{00000000-0005-0000-0000-000037BE0000}"/>
    <cellStyle name="Normal 6 6 4 2 2 2 3" xfId="50393" xr:uid="{00000000-0005-0000-0000-000038BE0000}"/>
    <cellStyle name="Normal 6 6 4 2 2 3" xfId="34250" xr:uid="{00000000-0005-0000-0000-000039BE0000}"/>
    <cellStyle name="Normal 6 6 4 2 2 4" xfId="50394" xr:uid="{00000000-0005-0000-0000-00003ABE0000}"/>
    <cellStyle name="Normal 6 6 4 2 3" xfId="34251" xr:uid="{00000000-0005-0000-0000-00003BBE0000}"/>
    <cellStyle name="Normal 6 6 4 2 3 2" xfId="34252" xr:uid="{00000000-0005-0000-0000-00003CBE0000}"/>
    <cellStyle name="Normal 6 6 4 2 3 3" xfId="50395" xr:uid="{00000000-0005-0000-0000-00003DBE0000}"/>
    <cellStyle name="Normal 6 6 4 2 4" xfId="34253" xr:uid="{00000000-0005-0000-0000-00003EBE0000}"/>
    <cellStyle name="Normal 6 6 4 2 5" xfId="50396" xr:uid="{00000000-0005-0000-0000-00003FBE0000}"/>
    <cellStyle name="Normal 6 6 4 3" xfId="16875" xr:uid="{00000000-0005-0000-0000-000040BE0000}"/>
    <cellStyle name="Normal 6 6 4 3 2" xfId="34254" xr:uid="{00000000-0005-0000-0000-000041BE0000}"/>
    <cellStyle name="Normal 6 6 4 3 2 2" xfId="34255" xr:uid="{00000000-0005-0000-0000-000042BE0000}"/>
    <cellStyle name="Normal 6 6 4 3 2 3" xfId="50397" xr:uid="{00000000-0005-0000-0000-000043BE0000}"/>
    <cellStyle name="Normal 6 6 4 3 3" xfId="34256" xr:uid="{00000000-0005-0000-0000-000044BE0000}"/>
    <cellStyle name="Normal 6 6 4 3 4" xfId="50398" xr:uid="{00000000-0005-0000-0000-000045BE0000}"/>
    <cellStyle name="Normal 6 6 4 4" xfId="34257" xr:uid="{00000000-0005-0000-0000-000046BE0000}"/>
    <cellStyle name="Normal 6 6 4 4 2" xfId="34258" xr:uid="{00000000-0005-0000-0000-000047BE0000}"/>
    <cellStyle name="Normal 6 6 4 4 3" xfId="50399" xr:uid="{00000000-0005-0000-0000-000048BE0000}"/>
    <cellStyle name="Normal 6 6 4 5" xfId="34259" xr:uid="{00000000-0005-0000-0000-000049BE0000}"/>
    <cellStyle name="Normal 6 6 4 6" xfId="50400" xr:uid="{00000000-0005-0000-0000-00004ABE0000}"/>
    <cellStyle name="Normal 6 6 5" xfId="16876" xr:uid="{00000000-0005-0000-0000-00004BBE0000}"/>
    <cellStyle name="Normal 6 6 5 2" xfId="16877" xr:uid="{00000000-0005-0000-0000-00004CBE0000}"/>
    <cellStyle name="Normal 6 6 5 2 2" xfId="34260" xr:uid="{00000000-0005-0000-0000-00004DBE0000}"/>
    <cellStyle name="Normal 6 6 5 2 2 2" xfId="34261" xr:uid="{00000000-0005-0000-0000-00004EBE0000}"/>
    <cellStyle name="Normal 6 6 5 2 2 3" xfId="50401" xr:uid="{00000000-0005-0000-0000-00004FBE0000}"/>
    <cellStyle name="Normal 6 6 5 2 3" xfId="34262" xr:uid="{00000000-0005-0000-0000-000050BE0000}"/>
    <cellStyle name="Normal 6 6 5 2 4" xfId="50402" xr:uid="{00000000-0005-0000-0000-000051BE0000}"/>
    <cellStyle name="Normal 6 6 5 3" xfId="34263" xr:uid="{00000000-0005-0000-0000-000052BE0000}"/>
    <cellStyle name="Normal 6 6 5 3 2" xfId="34264" xr:uid="{00000000-0005-0000-0000-000053BE0000}"/>
    <cellStyle name="Normal 6 6 5 3 3" xfId="50403" xr:uid="{00000000-0005-0000-0000-000054BE0000}"/>
    <cellStyle name="Normal 6 6 5 4" xfId="34265" xr:uid="{00000000-0005-0000-0000-000055BE0000}"/>
    <cellStyle name="Normal 6 6 5 5" xfId="50404" xr:uid="{00000000-0005-0000-0000-000056BE0000}"/>
    <cellStyle name="Normal 6 6 6" xfId="16878" xr:uid="{00000000-0005-0000-0000-000057BE0000}"/>
    <cellStyle name="Normal 6 6 6 2" xfId="16879" xr:uid="{00000000-0005-0000-0000-000058BE0000}"/>
    <cellStyle name="Normal 6 6 6 2 2" xfId="34266" xr:uid="{00000000-0005-0000-0000-000059BE0000}"/>
    <cellStyle name="Normal 6 6 6 2 3" xfId="50405" xr:uid="{00000000-0005-0000-0000-00005ABE0000}"/>
    <cellStyle name="Normal 6 6 6 3" xfId="34267" xr:uid="{00000000-0005-0000-0000-00005BBE0000}"/>
    <cellStyle name="Normal 6 6 6 4" xfId="50406" xr:uid="{00000000-0005-0000-0000-00005CBE0000}"/>
    <cellStyle name="Normal 6 6 7" xfId="16880" xr:uid="{00000000-0005-0000-0000-00005DBE0000}"/>
    <cellStyle name="Normal 6 6 7 2" xfId="16881" xr:uid="{00000000-0005-0000-0000-00005EBE0000}"/>
    <cellStyle name="Normal 6 6 7 3" xfId="50407" xr:uid="{00000000-0005-0000-0000-00005FBE0000}"/>
    <cellStyle name="Normal 6 6 8" xfId="16882" xr:uid="{00000000-0005-0000-0000-000060BE0000}"/>
    <cellStyle name="Normal 6 6 8 2" xfId="50408" xr:uid="{00000000-0005-0000-0000-000061BE0000}"/>
    <cellStyle name="Normal 6 6 9" xfId="50409" xr:uid="{00000000-0005-0000-0000-000062BE0000}"/>
    <cellStyle name="Normal 6 7" xfId="16883" xr:uid="{00000000-0005-0000-0000-000063BE0000}"/>
    <cellStyle name="Normal 6 7 10" xfId="50410" xr:uid="{00000000-0005-0000-0000-000064BE0000}"/>
    <cellStyle name="Normal 6 7 2" xfId="16884" xr:uid="{00000000-0005-0000-0000-000065BE0000}"/>
    <cellStyle name="Normal 6 7 2 2" xfId="16885" xr:uid="{00000000-0005-0000-0000-000066BE0000}"/>
    <cellStyle name="Normal 6 7 2 2 2" xfId="16886" xr:uid="{00000000-0005-0000-0000-000067BE0000}"/>
    <cellStyle name="Normal 6 7 2 2 2 2" xfId="34268" xr:uid="{00000000-0005-0000-0000-000068BE0000}"/>
    <cellStyle name="Normal 6 7 2 2 2 2 2" xfId="34269" xr:uid="{00000000-0005-0000-0000-000069BE0000}"/>
    <cellStyle name="Normal 6 7 2 2 2 2 3" xfId="50411" xr:uid="{00000000-0005-0000-0000-00006ABE0000}"/>
    <cellStyle name="Normal 6 7 2 2 2 3" xfId="34270" xr:uid="{00000000-0005-0000-0000-00006BBE0000}"/>
    <cellStyle name="Normal 6 7 2 2 2 4" xfId="50412" xr:uid="{00000000-0005-0000-0000-00006CBE0000}"/>
    <cellStyle name="Normal 6 7 2 2 3" xfId="16887" xr:uid="{00000000-0005-0000-0000-00006DBE0000}"/>
    <cellStyle name="Normal 6 7 2 2 3 2" xfId="34271" xr:uid="{00000000-0005-0000-0000-00006EBE0000}"/>
    <cellStyle name="Normal 6 7 2 2 3 3" xfId="50413" xr:uid="{00000000-0005-0000-0000-00006FBE0000}"/>
    <cellStyle name="Normal 6 7 2 2 4" xfId="34272" xr:uid="{00000000-0005-0000-0000-000070BE0000}"/>
    <cellStyle name="Normal 6 7 2 2 5" xfId="50414" xr:uid="{00000000-0005-0000-0000-000071BE0000}"/>
    <cellStyle name="Normal 6 7 2 3" xfId="16888" xr:uid="{00000000-0005-0000-0000-000072BE0000}"/>
    <cellStyle name="Normal 6 7 2 3 2" xfId="16889" xr:uid="{00000000-0005-0000-0000-000073BE0000}"/>
    <cellStyle name="Normal 6 7 2 3 2 2" xfId="34273" xr:uid="{00000000-0005-0000-0000-000074BE0000}"/>
    <cellStyle name="Normal 6 7 2 3 2 3" xfId="50415" xr:uid="{00000000-0005-0000-0000-000075BE0000}"/>
    <cellStyle name="Normal 6 7 2 3 3" xfId="34274" xr:uid="{00000000-0005-0000-0000-000076BE0000}"/>
    <cellStyle name="Normal 6 7 2 3 4" xfId="50416" xr:uid="{00000000-0005-0000-0000-000077BE0000}"/>
    <cellStyle name="Normal 6 7 2 4" xfId="16890" xr:uid="{00000000-0005-0000-0000-000078BE0000}"/>
    <cellStyle name="Normal 6 7 2 4 2" xfId="16891" xr:uid="{00000000-0005-0000-0000-000079BE0000}"/>
    <cellStyle name="Normal 6 7 2 4 3" xfId="50417" xr:uid="{00000000-0005-0000-0000-00007ABE0000}"/>
    <cellStyle name="Normal 6 7 2 5" xfId="16892" xr:uid="{00000000-0005-0000-0000-00007BBE0000}"/>
    <cellStyle name="Normal 6 7 2 5 2" xfId="16893" xr:uid="{00000000-0005-0000-0000-00007CBE0000}"/>
    <cellStyle name="Normal 6 7 2 6" xfId="16894" xr:uid="{00000000-0005-0000-0000-00007DBE0000}"/>
    <cellStyle name="Normal 6 7 2 7" xfId="50418" xr:uid="{00000000-0005-0000-0000-00007EBE0000}"/>
    <cellStyle name="Normal 6 7 3" xfId="16895" xr:uid="{00000000-0005-0000-0000-00007FBE0000}"/>
    <cellStyle name="Normal 6 7 3 2" xfId="16896" xr:uid="{00000000-0005-0000-0000-000080BE0000}"/>
    <cellStyle name="Normal 6 7 3 2 2" xfId="34275" xr:uid="{00000000-0005-0000-0000-000081BE0000}"/>
    <cellStyle name="Normal 6 7 3 2 2 2" xfId="34276" xr:uid="{00000000-0005-0000-0000-000082BE0000}"/>
    <cellStyle name="Normal 6 7 3 2 2 2 2" xfId="34277" xr:uid="{00000000-0005-0000-0000-000083BE0000}"/>
    <cellStyle name="Normal 6 7 3 2 2 2 3" xfId="50419" xr:uid="{00000000-0005-0000-0000-000084BE0000}"/>
    <cellStyle name="Normal 6 7 3 2 2 3" xfId="34278" xr:uid="{00000000-0005-0000-0000-000085BE0000}"/>
    <cellStyle name="Normal 6 7 3 2 2 4" xfId="50420" xr:uid="{00000000-0005-0000-0000-000086BE0000}"/>
    <cellStyle name="Normal 6 7 3 2 3" xfId="34279" xr:uid="{00000000-0005-0000-0000-000087BE0000}"/>
    <cellStyle name="Normal 6 7 3 2 3 2" xfId="34280" xr:uid="{00000000-0005-0000-0000-000088BE0000}"/>
    <cellStyle name="Normal 6 7 3 2 3 3" xfId="50421" xr:uid="{00000000-0005-0000-0000-000089BE0000}"/>
    <cellStyle name="Normal 6 7 3 2 4" xfId="34281" xr:uid="{00000000-0005-0000-0000-00008ABE0000}"/>
    <cellStyle name="Normal 6 7 3 2 5" xfId="50422" xr:uid="{00000000-0005-0000-0000-00008BBE0000}"/>
    <cellStyle name="Normal 6 7 3 3" xfId="16897" xr:uid="{00000000-0005-0000-0000-00008CBE0000}"/>
    <cellStyle name="Normal 6 7 3 3 2" xfId="34282" xr:uid="{00000000-0005-0000-0000-00008DBE0000}"/>
    <cellStyle name="Normal 6 7 3 3 2 2" xfId="34283" xr:uid="{00000000-0005-0000-0000-00008EBE0000}"/>
    <cellStyle name="Normal 6 7 3 3 2 3" xfId="50423" xr:uid="{00000000-0005-0000-0000-00008FBE0000}"/>
    <cellStyle name="Normal 6 7 3 3 3" xfId="34284" xr:uid="{00000000-0005-0000-0000-000090BE0000}"/>
    <cellStyle name="Normal 6 7 3 3 4" xfId="50424" xr:uid="{00000000-0005-0000-0000-000091BE0000}"/>
    <cellStyle name="Normal 6 7 3 4" xfId="34285" xr:uid="{00000000-0005-0000-0000-000092BE0000}"/>
    <cellStyle name="Normal 6 7 3 4 2" xfId="34286" xr:uid="{00000000-0005-0000-0000-000093BE0000}"/>
    <cellStyle name="Normal 6 7 3 4 3" xfId="50425" xr:uid="{00000000-0005-0000-0000-000094BE0000}"/>
    <cellStyle name="Normal 6 7 3 5" xfId="34287" xr:uid="{00000000-0005-0000-0000-000095BE0000}"/>
    <cellStyle name="Normal 6 7 3 6" xfId="50426" xr:uid="{00000000-0005-0000-0000-000096BE0000}"/>
    <cellStyle name="Normal 6 7 4" xfId="16898" xr:uid="{00000000-0005-0000-0000-000097BE0000}"/>
    <cellStyle name="Normal 6 7 4 2" xfId="16899" xr:uid="{00000000-0005-0000-0000-000098BE0000}"/>
    <cellStyle name="Normal 6 7 4 2 2" xfId="34288" xr:uid="{00000000-0005-0000-0000-000099BE0000}"/>
    <cellStyle name="Normal 6 7 4 2 2 2" xfId="34289" xr:uid="{00000000-0005-0000-0000-00009ABE0000}"/>
    <cellStyle name="Normal 6 7 4 2 2 3" xfId="50427" xr:uid="{00000000-0005-0000-0000-00009BBE0000}"/>
    <cellStyle name="Normal 6 7 4 2 3" xfId="34290" xr:uid="{00000000-0005-0000-0000-00009CBE0000}"/>
    <cellStyle name="Normal 6 7 4 2 4" xfId="50428" xr:uid="{00000000-0005-0000-0000-00009DBE0000}"/>
    <cellStyle name="Normal 6 7 4 3" xfId="34291" xr:uid="{00000000-0005-0000-0000-00009EBE0000}"/>
    <cellStyle name="Normal 6 7 4 3 2" xfId="34292" xr:uid="{00000000-0005-0000-0000-00009FBE0000}"/>
    <cellStyle name="Normal 6 7 4 3 3" xfId="50429" xr:uid="{00000000-0005-0000-0000-0000A0BE0000}"/>
    <cellStyle name="Normal 6 7 4 4" xfId="34293" xr:uid="{00000000-0005-0000-0000-0000A1BE0000}"/>
    <cellStyle name="Normal 6 7 4 5" xfId="50430" xr:uid="{00000000-0005-0000-0000-0000A2BE0000}"/>
    <cellStyle name="Normal 6 7 5" xfId="16900" xr:uid="{00000000-0005-0000-0000-0000A3BE0000}"/>
    <cellStyle name="Normal 6 7 5 2" xfId="16901" xr:uid="{00000000-0005-0000-0000-0000A4BE0000}"/>
    <cellStyle name="Normal 6 7 5 2 2" xfId="34294" xr:uid="{00000000-0005-0000-0000-0000A5BE0000}"/>
    <cellStyle name="Normal 6 7 5 2 3" xfId="50431" xr:uid="{00000000-0005-0000-0000-0000A6BE0000}"/>
    <cellStyle name="Normal 6 7 5 3" xfId="34295" xr:uid="{00000000-0005-0000-0000-0000A7BE0000}"/>
    <cellStyle name="Normal 6 7 5 4" xfId="50432" xr:uid="{00000000-0005-0000-0000-0000A8BE0000}"/>
    <cellStyle name="Normal 6 7 6" xfId="16902" xr:uid="{00000000-0005-0000-0000-0000A9BE0000}"/>
    <cellStyle name="Normal 6 7 6 2" xfId="16903" xr:uid="{00000000-0005-0000-0000-0000AABE0000}"/>
    <cellStyle name="Normal 6 7 6 3" xfId="50433" xr:uid="{00000000-0005-0000-0000-0000ABBE0000}"/>
    <cellStyle name="Normal 6 7 7" xfId="16904" xr:uid="{00000000-0005-0000-0000-0000ACBE0000}"/>
    <cellStyle name="Normal 6 7 7 2" xfId="50434" xr:uid="{00000000-0005-0000-0000-0000ADBE0000}"/>
    <cellStyle name="Normal 6 7 8" xfId="50435" xr:uid="{00000000-0005-0000-0000-0000AEBE0000}"/>
    <cellStyle name="Normal 6 7 9" xfId="50436" xr:uid="{00000000-0005-0000-0000-0000AFBE0000}"/>
    <cellStyle name="Normal 6 8" xfId="16905" xr:uid="{00000000-0005-0000-0000-0000B0BE0000}"/>
    <cellStyle name="Normal 6 8 2" xfId="16906" xr:uid="{00000000-0005-0000-0000-0000B1BE0000}"/>
    <cellStyle name="Normal 6 8 2 2" xfId="16907" xr:uid="{00000000-0005-0000-0000-0000B2BE0000}"/>
    <cellStyle name="Normal 6 8 2 2 2" xfId="34296" xr:uid="{00000000-0005-0000-0000-0000B3BE0000}"/>
    <cellStyle name="Normal 6 8 2 2 2 2" xfId="34297" xr:uid="{00000000-0005-0000-0000-0000B4BE0000}"/>
    <cellStyle name="Normal 6 8 2 2 2 3" xfId="50437" xr:uid="{00000000-0005-0000-0000-0000B5BE0000}"/>
    <cellStyle name="Normal 6 8 2 2 3" xfId="34298" xr:uid="{00000000-0005-0000-0000-0000B6BE0000}"/>
    <cellStyle name="Normal 6 8 2 2 4" xfId="50438" xr:uid="{00000000-0005-0000-0000-0000B7BE0000}"/>
    <cellStyle name="Normal 6 8 2 3" xfId="16908" xr:uid="{00000000-0005-0000-0000-0000B8BE0000}"/>
    <cellStyle name="Normal 6 8 2 3 2" xfId="34299" xr:uid="{00000000-0005-0000-0000-0000B9BE0000}"/>
    <cellStyle name="Normal 6 8 2 3 3" xfId="50439" xr:uid="{00000000-0005-0000-0000-0000BABE0000}"/>
    <cellStyle name="Normal 6 8 2 4" xfId="34300" xr:uid="{00000000-0005-0000-0000-0000BBBE0000}"/>
    <cellStyle name="Normal 6 8 2 5" xfId="50440" xr:uid="{00000000-0005-0000-0000-0000BCBE0000}"/>
    <cellStyle name="Normal 6 8 2 6" xfId="50441" xr:uid="{00000000-0005-0000-0000-0000BDBE0000}"/>
    <cellStyle name="Normal 6 8 3" xfId="16909" xr:uid="{00000000-0005-0000-0000-0000BEBE0000}"/>
    <cellStyle name="Normal 6 8 3 2" xfId="16910" xr:uid="{00000000-0005-0000-0000-0000BFBE0000}"/>
    <cellStyle name="Normal 6 8 3 2 2" xfId="34301" xr:uid="{00000000-0005-0000-0000-0000C0BE0000}"/>
    <cellStyle name="Normal 6 8 3 2 3" xfId="50442" xr:uid="{00000000-0005-0000-0000-0000C1BE0000}"/>
    <cellStyle name="Normal 6 8 3 3" xfId="34302" xr:uid="{00000000-0005-0000-0000-0000C2BE0000}"/>
    <cellStyle name="Normal 6 8 3 4" xfId="50443" xr:uid="{00000000-0005-0000-0000-0000C3BE0000}"/>
    <cellStyle name="Normal 6 8 4" xfId="16911" xr:uid="{00000000-0005-0000-0000-0000C4BE0000}"/>
    <cellStyle name="Normal 6 8 4 2" xfId="16912" xr:uid="{00000000-0005-0000-0000-0000C5BE0000}"/>
    <cellStyle name="Normal 6 8 4 3" xfId="50444" xr:uid="{00000000-0005-0000-0000-0000C6BE0000}"/>
    <cellStyle name="Normal 6 8 5" xfId="16913" xr:uid="{00000000-0005-0000-0000-0000C7BE0000}"/>
    <cellStyle name="Normal 6 8 5 2" xfId="16914" xr:uid="{00000000-0005-0000-0000-0000C8BE0000}"/>
    <cellStyle name="Normal 6 8 6" xfId="16915" xr:uid="{00000000-0005-0000-0000-0000C9BE0000}"/>
    <cellStyle name="Normal 6 8 7" xfId="50445" xr:uid="{00000000-0005-0000-0000-0000CABE0000}"/>
    <cellStyle name="Normal 6 9" xfId="16916" xr:uid="{00000000-0005-0000-0000-0000CBBE0000}"/>
    <cellStyle name="Normal 6 9 2" xfId="16917" xr:uid="{00000000-0005-0000-0000-0000CCBE0000}"/>
    <cellStyle name="Normal 6 9 2 2" xfId="34303" xr:uid="{00000000-0005-0000-0000-0000CDBE0000}"/>
    <cellStyle name="Normal 6 9 2 2 2" xfId="34304" xr:uid="{00000000-0005-0000-0000-0000CEBE0000}"/>
    <cellStyle name="Normal 6 9 2 2 2 2" xfId="34305" xr:uid="{00000000-0005-0000-0000-0000CFBE0000}"/>
    <cellStyle name="Normal 6 9 2 2 2 3" xfId="50446" xr:uid="{00000000-0005-0000-0000-0000D0BE0000}"/>
    <cellStyle name="Normal 6 9 2 2 3" xfId="34306" xr:uid="{00000000-0005-0000-0000-0000D1BE0000}"/>
    <cellStyle name="Normal 6 9 2 2 4" xfId="50447" xr:uid="{00000000-0005-0000-0000-0000D2BE0000}"/>
    <cellStyle name="Normal 6 9 2 3" xfId="34307" xr:uid="{00000000-0005-0000-0000-0000D3BE0000}"/>
    <cellStyle name="Normal 6 9 2 3 2" xfId="34308" xr:uid="{00000000-0005-0000-0000-0000D4BE0000}"/>
    <cellStyle name="Normal 6 9 2 3 3" xfId="50448" xr:uid="{00000000-0005-0000-0000-0000D5BE0000}"/>
    <cellStyle name="Normal 6 9 2 4" xfId="34309" xr:uid="{00000000-0005-0000-0000-0000D6BE0000}"/>
    <cellStyle name="Normal 6 9 2 5" xfId="50449" xr:uid="{00000000-0005-0000-0000-0000D7BE0000}"/>
    <cellStyle name="Normal 6 9 3" xfId="16918" xr:uid="{00000000-0005-0000-0000-0000D8BE0000}"/>
    <cellStyle name="Normal 6 9 3 2" xfId="34310" xr:uid="{00000000-0005-0000-0000-0000D9BE0000}"/>
    <cellStyle name="Normal 6 9 3 2 2" xfId="34311" xr:uid="{00000000-0005-0000-0000-0000DABE0000}"/>
    <cellStyle name="Normal 6 9 3 2 3" xfId="50450" xr:uid="{00000000-0005-0000-0000-0000DBBE0000}"/>
    <cellStyle name="Normal 6 9 3 3" xfId="34312" xr:uid="{00000000-0005-0000-0000-0000DCBE0000}"/>
    <cellStyle name="Normal 6 9 3 4" xfId="50451" xr:uid="{00000000-0005-0000-0000-0000DDBE0000}"/>
    <cellStyle name="Normal 6 9 4" xfId="34313" xr:uid="{00000000-0005-0000-0000-0000DEBE0000}"/>
    <cellStyle name="Normal 6 9 4 2" xfId="34314" xr:uid="{00000000-0005-0000-0000-0000DFBE0000}"/>
    <cellStyle name="Normal 6 9 4 3" xfId="50452" xr:uid="{00000000-0005-0000-0000-0000E0BE0000}"/>
    <cellStyle name="Normal 6 9 5" xfId="34315" xr:uid="{00000000-0005-0000-0000-0000E1BE0000}"/>
    <cellStyle name="Normal 6 9 6" xfId="50453" xr:uid="{00000000-0005-0000-0000-0000E2BE0000}"/>
    <cellStyle name="Normal 6 9 7" xfId="50454" xr:uid="{00000000-0005-0000-0000-0000E3BE0000}"/>
    <cellStyle name="Normal 6_bab al bahr-BORD -REV-FP-PEI-Q3-N02-N03-N05-N06" xfId="4836" xr:uid="{00000000-0005-0000-0000-0000E4BE0000}"/>
    <cellStyle name="Normal 60" xfId="51929" xr:uid="{00000000-0005-0000-0000-0000E5BE0000}"/>
    <cellStyle name="Normal 61" xfId="51930" xr:uid="{00000000-0005-0000-0000-0000E6BE0000}"/>
    <cellStyle name="Normal 62" xfId="51950" xr:uid="{00000000-0005-0000-0000-0000E7BE0000}"/>
    <cellStyle name="Normal 63" xfId="51969" xr:uid="{00000000-0005-0000-0000-0000E8BE0000}"/>
    <cellStyle name="Normal 63 2" xfId="52008" xr:uid="{00000000-0005-0000-0000-0000E9BE0000}"/>
    <cellStyle name="Normal 64" xfId="51983" xr:uid="{00000000-0005-0000-0000-0000EABE0000}"/>
    <cellStyle name="Normal 65" xfId="51997" xr:uid="{00000000-0005-0000-0000-0000EBBE0000}"/>
    <cellStyle name="Normal 65 2" xfId="52013" xr:uid="{00000000-0005-0000-0000-0000ECBE0000}"/>
    <cellStyle name="Normal 66" xfId="52003" xr:uid="{00000000-0005-0000-0000-0000EDBE0000}"/>
    <cellStyle name="Normal 67" xfId="52005" xr:uid="{00000000-0005-0000-0000-0000EEBE0000}"/>
    <cellStyle name="Normal 68" xfId="34316" xr:uid="{00000000-0005-0000-0000-0000EFBE0000}"/>
    <cellStyle name="Normal 68 10" xfId="34317" xr:uid="{00000000-0005-0000-0000-0000F0BE0000}"/>
    <cellStyle name="Normal 68 11" xfId="34318" xr:uid="{00000000-0005-0000-0000-0000F1BE0000}"/>
    <cellStyle name="Normal 68 12" xfId="34319" xr:uid="{00000000-0005-0000-0000-0000F2BE0000}"/>
    <cellStyle name="Normal 68 13" xfId="34320" xr:uid="{00000000-0005-0000-0000-0000F3BE0000}"/>
    <cellStyle name="Normal 68 14" xfId="34321" xr:uid="{00000000-0005-0000-0000-0000F4BE0000}"/>
    <cellStyle name="Normal 68 15" xfId="34322" xr:uid="{00000000-0005-0000-0000-0000F5BE0000}"/>
    <cellStyle name="Normal 68 16" xfId="34323" xr:uid="{00000000-0005-0000-0000-0000F6BE0000}"/>
    <cellStyle name="Normal 68 17" xfId="34324" xr:uid="{00000000-0005-0000-0000-0000F7BE0000}"/>
    <cellStyle name="Normal 68 18" xfId="34325" xr:uid="{00000000-0005-0000-0000-0000F8BE0000}"/>
    <cellStyle name="Normal 68 19" xfId="34326" xr:uid="{00000000-0005-0000-0000-0000F9BE0000}"/>
    <cellStyle name="Normal 68 2" xfId="34327" xr:uid="{00000000-0005-0000-0000-0000FABE0000}"/>
    <cellStyle name="Normal 68 20" xfId="34328" xr:uid="{00000000-0005-0000-0000-0000FBBE0000}"/>
    <cellStyle name="Normal 68 21" xfId="34329" xr:uid="{00000000-0005-0000-0000-0000FCBE0000}"/>
    <cellStyle name="Normal 68 22" xfId="34330" xr:uid="{00000000-0005-0000-0000-0000FDBE0000}"/>
    <cellStyle name="Normal 68 23" xfId="34331" xr:uid="{00000000-0005-0000-0000-0000FEBE0000}"/>
    <cellStyle name="Normal 68 24" xfId="34332" xr:uid="{00000000-0005-0000-0000-0000FFBE0000}"/>
    <cellStyle name="Normal 68 25" xfId="34333" xr:uid="{00000000-0005-0000-0000-000000BF0000}"/>
    <cellStyle name="Normal 68 26" xfId="34334" xr:uid="{00000000-0005-0000-0000-000001BF0000}"/>
    <cellStyle name="Normal 68 27" xfId="34335" xr:uid="{00000000-0005-0000-0000-000002BF0000}"/>
    <cellStyle name="Normal 68 28" xfId="34336" xr:uid="{00000000-0005-0000-0000-000003BF0000}"/>
    <cellStyle name="Normal 68 29" xfId="34337" xr:uid="{00000000-0005-0000-0000-000004BF0000}"/>
    <cellStyle name="Normal 68 3" xfId="34338" xr:uid="{00000000-0005-0000-0000-000005BF0000}"/>
    <cellStyle name="Normal 68 30" xfId="34339" xr:uid="{00000000-0005-0000-0000-000006BF0000}"/>
    <cellStyle name="Normal 68 4" xfId="34340" xr:uid="{00000000-0005-0000-0000-000007BF0000}"/>
    <cellStyle name="Normal 68 5" xfId="34341" xr:uid="{00000000-0005-0000-0000-000008BF0000}"/>
    <cellStyle name="Normal 68 6" xfId="34342" xr:uid="{00000000-0005-0000-0000-000009BF0000}"/>
    <cellStyle name="Normal 68 7" xfId="34343" xr:uid="{00000000-0005-0000-0000-00000ABF0000}"/>
    <cellStyle name="Normal 68 8" xfId="34344" xr:uid="{00000000-0005-0000-0000-00000BBF0000}"/>
    <cellStyle name="Normal 68 9" xfId="34345" xr:uid="{00000000-0005-0000-0000-00000CBF0000}"/>
    <cellStyle name="Normal 69 2" xfId="51974" xr:uid="{00000000-0005-0000-0000-00000DBF0000}"/>
    <cellStyle name="Normal 7" xfId="4837" xr:uid="{00000000-0005-0000-0000-00000EBF0000}"/>
    <cellStyle name="Normal 7 10" xfId="16919" xr:uid="{00000000-0005-0000-0000-00000FBF0000}"/>
    <cellStyle name="Normal 7 10 2" xfId="16920" xr:uid="{00000000-0005-0000-0000-000010BF0000}"/>
    <cellStyle name="Normal 7 10 2 2" xfId="34346" xr:uid="{00000000-0005-0000-0000-000011BF0000}"/>
    <cellStyle name="Normal 7 10 2 2 2" xfId="34347" xr:uid="{00000000-0005-0000-0000-000012BF0000}"/>
    <cellStyle name="Normal 7 10 2 2 3" xfId="50455" xr:uid="{00000000-0005-0000-0000-000013BF0000}"/>
    <cellStyle name="Normal 7 10 2 3" xfId="34348" xr:uid="{00000000-0005-0000-0000-000014BF0000}"/>
    <cellStyle name="Normal 7 10 2 4" xfId="50456" xr:uid="{00000000-0005-0000-0000-000015BF0000}"/>
    <cellStyle name="Normal 7 10 3" xfId="34349" xr:uid="{00000000-0005-0000-0000-000016BF0000}"/>
    <cellStyle name="Normal 7 10 3 2" xfId="34350" xr:uid="{00000000-0005-0000-0000-000017BF0000}"/>
    <cellStyle name="Normal 7 10 3 3" xfId="50457" xr:uid="{00000000-0005-0000-0000-000018BF0000}"/>
    <cellStyle name="Normal 7 10 4" xfId="34351" xr:uid="{00000000-0005-0000-0000-000019BF0000}"/>
    <cellStyle name="Normal 7 10 5" xfId="50458" xr:uid="{00000000-0005-0000-0000-00001ABF0000}"/>
    <cellStyle name="Normal 7 11" xfId="16921" xr:uid="{00000000-0005-0000-0000-00001BBF0000}"/>
    <cellStyle name="Normal 7 11 2" xfId="16922" xr:uid="{00000000-0005-0000-0000-00001CBF0000}"/>
    <cellStyle name="Normal 7 11 2 2" xfId="34352" xr:uid="{00000000-0005-0000-0000-00001DBF0000}"/>
    <cellStyle name="Normal 7 11 2 3" xfId="50459" xr:uid="{00000000-0005-0000-0000-00001EBF0000}"/>
    <cellStyle name="Normal 7 11 3" xfId="34353" xr:uid="{00000000-0005-0000-0000-00001FBF0000}"/>
    <cellStyle name="Normal 7 11 4" xfId="50460" xr:uid="{00000000-0005-0000-0000-000020BF0000}"/>
    <cellStyle name="Normal 7 12" xfId="16923" xr:uid="{00000000-0005-0000-0000-000021BF0000}"/>
    <cellStyle name="Normal 7 12 2" xfId="34354" xr:uid="{00000000-0005-0000-0000-000022BF0000}"/>
    <cellStyle name="Normal 7 12 3" xfId="50461" xr:uid="{00000000-0005-0000-0000-000023BF0000}"/>
    <cellStyle name="Normal 7 13" xfId="34355" xr:uid="{00000000-0005-0000-0000-000024BF0000}"/>
    <cellStyle name="Normal 7 13 2" xfId="50462" xr:uid="{00000000-0005-0000-0000-000025BF0000}"/>
    <cellStyle name="Normal 7 14" xfId="50463" xr:uid="{00000000-0005-0000-0000-000026BF0000}"/>
    <cellStyle name="Normal 7 15" xfId="50464" xr:uid="{00000000-0005-0000-0000-000027BF0000}"/>
    <cellStyle name="Normal 7 16" xfId="50465" xr:uid="{00000000-0005-0000-0000-000028BF0000}"/>
    <cellStyle name="Normal 7 2" xfId="16924" xr:uid="{00000000-0005-0000-0000-000029BF0000}"/>
    <cellStyle name="Normal 7 2 2" xfId="16925" xr:uid="{00000000-0005-0000-0000-00002ABF0000}"/>
    <cellStyle name="Normal 7 2 2 2" xfId="34356" xr:uid="{00000000-0005-0000-0000-00002BBF0000}"/>
    <cellStyle name="Normal 7 2 2 2 2" xfId="51327" xr:uid="{00000000-0005-0000-0000-00002CBF0000}"/>
    <cellStyle name="Normal 7 2 3" xfId="34357" xr:uid="{00000000-0005-0000-0000-00002DBF0000}"/>
    <cellStyle name="Normal 7 2 3 2" xfId="51328" xr:uid="{00000000-0005-0000-0000-00002EBF0000}"/>
    <cellStyle name="Normal 7 2 4" xfId="50466" xr:uid="{00000000-0005-0000-0000-00002FBF0000}"/>
    <cellStyle name="Normal 7 2 5" xfId="50467" xr:uid="{00000000-0005-0000-0000-000030BF0000}"/>
    <cellStyle name="Normal 7 2 6" xfId="50468" xr:uid="{00000000-0005-0000-0000-000031BF0000}"/>
    <cellStyle name="Normal 7 3" xfId="16926" xr:uid="{00000000-0005-0000-0000-000032BF0000}"/>
    <cellStyle name="Normal 7 3 10" xfId="50469" xr:uid="{00000000-0005-0000-0000-000033BF0000}"/>
    <cellStyle name="Normal 7 3 11" xfId="50470" xr:uid="{00000000-0005-0000-0000-000034BF0000}"/>
    <cellStyle name="Normal 7 3 12" xfId="50471" xr:uid="{00000000-0005-0000-0000-000035BF0000}"/>
    <cellStyle name="Normal 7 3 2" xfId="16927" xr:uid="{00000000-0005-0000-0000-000036BF0000}"/>
    <cellStyle name="Normal 7 3 2 2" xfId="16928" xr:uid="{00000000-0005-0000-0000-000037BF0000}"/>
    <cellStyle name="Normal 7 3 2 2 2" xfId="16929" xr:uid="{00000000-0005-0000-0000-000038BF0000}"/>
    <cellStyle name="Normal 7 3 2 2 2 2" xfId="16930" xr:uid="{00000000-0005-0000-0000-000039BF0000}"/>
    <cellStyle name="Normal 7 3 2 2 2 2 2" xfId="34358" xr:uid="{00000000-0005-0000-0000-00003ABF0000}"/>
    <cellStyle name="Normal 7 3 2 2 2 2 2 2" xfId="34359" xr:uid="{00000000-0005-0000-0000-00003BBF0000}"/>
    <cellStyle name="Normal 7 3 2 2 2 2 2 3" xfId="50472" xr:uid="{00000000-0005-0000-0000-00003CBF0000}"/>
    <cellStyle name="Normal 7 3 2 2 2 2 3" xfId="34360" xr:uid="{00000000-0005-0000-0000-00003DBF0000}"/>
    <cellStyle name="Normal 7 3 2 2 2 2 4" xfId="50473" xr:uid="{00000000-0005-0000-0000-00003EBF0000}"/>
    <cellStyle name="Normal 7 3 2 2 2 3" xfId="16931" xr:uid="{00000000-0005-0000-0000-00003FBF0000}"/>
    <cellStyle name="Normal 7 3 2 2 2 3 2" xfId="34361" xr:uid="{00000000-0005-0000-0000-000040BF0000}"/>
    <cellStyle name="Normal 7 3 2 2 2 3 3" xfId="50474" xr:uid="{00000000-0005-0000-0000-000041BF0000}"/>
    <cellStyle name="Normal 7 3 2 2 2 4" xfId="34362" xr:uid="{00000000-0005-0000-0000-000042BF0000}"/>
    <cellStyle name="Normal 7 3 2 2 2 5" xfId="50475" xr:uid="{00000000-0005-0000-0000-000043BF0000}"/>
    <cellStyle name="Normal 7 3 2 2 3" xfId="16932" xr:uid="{00000000-0005-0000-0000-000044BF0000}"/>
    <cellStyle name="Normal 7 3 2 2 3 2" xfId="16933" xr:uid="{00000000-0005-0000-0000-000045BF0000}"/>
    <cellStyle name="Normal 7 3 2 2 3 2 2" xfId="34363" xr:uid="{00000000-0005-0000-0000-000046BF0000}"/>
    <cellStyle name="Normal 7 3 2 2 3 2 3" xfId="50476" xr:uid="{00000000-0005-0000-0000-000047BF0000}"/>
    <cellStyle name="Normal 7 3 2 2 3 3" xfId="34364" xr:uid="{00000000-0005-0000-0000-000048BF0000}"/>
    <cellStyle name="Normal 7 3 2 2 3 4" xfId="50477" xr:uid="{00000000-0005-0000-0000-000049BF0000}"/>
    <cellStyle name="Normal 7 3 2 2 4" xfId="16934" xr:uid="{00000000-0005-0000-0000-00004ABF0000}"/>
    <cellStyle name="Normal 7 3 2 2 4 2" xfId="16935" xr:uid="{00000000-0005-0000-0000-00004BBF0000}"/>
    <cellStyle name="Normal 7 3 2 2 4 3" xfId="50478" xr:uid="{00000000-0005-0000-0000-00004CBF0000}"/>
    <cellStyle name="Normal 7 3 2 2 5" xfId="16936" xr:uid="{00000000-0005-0000-0000-00004DBF0000}"/>
    <cellStyle name="Normal 7 3 2 2 5 2" xfId="16937" xr:uid="{00000000-0005-0000-0000-00004EBF0000}"/>
    <cellStyle name="Normal 7 3 2 2 6" xfId="16938" xr:uid="{00000000-0005-0000-0000-00004FBF0000}"/>
    <cellStyle name="Normal 7 3 2 2 7" xfId="50479" xr:uid="{00000000-0005-0000-0000-000050BF0000}"/>
    <cellStyle name="Normal 7 3 2 3" xfId="16939" xr:uid="{00000000-0005-0000-0000-000051BF0000}"/>
    <cellStyle name="Normal 7 3 2 3 2" xfId="16940" xr:uid="{00000000-0005-0000-0000-000052BF0000}"/>
    <cellStyle name="Normal 7 3 2 3 2 2" xfId="34365" xr:uid="{00000000-0005-0000-0000-000053BF0000}"/>
    <cellStyle name="Normal 7 3 2 3 2 2 2" xfId="34366" xr:uid="{00000000-0005-0000-0000-000054BF0000}"/>
    <cellStyle name="Normal 7 3 2 3 2 2 3" xfId="50480" xr:uid="{00000000-0005-0000-0000-000055BF0000}"/>
    <cellStyle name="Normal 7 3 2 3 2 3" xfId="34367" xr:uid="{00000000-0005-0000-0000-000056BF0000}"/>
    <cellStyle name="Normal 7 3 2 3 2 4" xfId="50481" xr:uid="{00000000-0005-0000-0000-000057BF0000}"/>
    <cellStyle name="Normal 7 3 2 3 3" xfId="16941" xr:uid="{00000000-0005-0000-0000-000058BF0000}"/>
    <cellStyle name="Normal 7 3 2 3 3 2" xfId="34368" xr:uid="{00000000-0005-0000-0000-000059BF0000}"/>
    <cellStyle name="Normal 7 3 2 3 3 3" xfId="50482" xr:uid="{00000000-0005-0000-0000-00005ABF0000}"/>
    <cellStyle name="Normal 7 3 2 3 4" xfId="34369" xr:uid="{00000000-0005-0000-0000-00005BBF0000}"/>
    <cellStyle name="Normal 7 3 2 3 5" xfId="50483" xr:uid="{00000000-0005-0000-0000-00005CBF0000}"/>
    <cellStyle name="Normal 7 3 2 4" xfId="16942" xr:uid="{00000000-0005-0000-0000-00005DBF0000}"/>
    <cellStyle name="Normal 7 3 2 4 2" xfId="16943" xr:uid="{00000000-0005-0000-0000-00005EBF0000}"/>
    <cellStyle name="Normal 7 3 2 4 2 2" xfId="34370" xr:uid="{00000000-0005-0000-0000-00005FBF0000}"/>
    <cellStyle name="Normal 7 3 2 4 2 3" xfId="50484" xr:uid="{00000000-0005-0000-0000-000060BF0000}"/>
    <cellStyle name="Normal 7 3 2 4 3" xfId="34371" xr:uid="{00000000-0005-0000-0000-000061BF0000}"/>
    <cellStyle name="Normal 7 3 2 4 4" xfId="50485" xr:uid="{00000000-0005-0000-0000-000062BF0000}"/>
    <cellStyle name="Normal 7 3 2 5" xfId="16944" xr:uid="{00000000-0005-0000-0000-000063BF0000}"/>
    <cellStyle name="Normal 7 3 2 5 2" xfId="16945" xr:uid="{00000000-0005-0000-0000-000064BF0000}"/>
    <cellStyle name="Normal 7 3 2 5 3" xfId="50486" xr:uid="{00000000-0005-0000-0000-000065BF0000}"/>
    <cellStyle name="Normal 7 3 2 6" xfId="16946" xr:uid="{00000000-0005-0000-0000-000066BF0000}"/>
    <cellStyle name="Normal 7 3 2 6 2" xfId="16947" xr:uid="{00000000-0005-0000-0000-000067BF0000}"/>
    <cellStyle name="Normal 7 3 2 7" xfId="16948" xr:uid="{00000000-0005-0000-0000-000068BF0000}"/>
    <cellStyle name="Normal 7 3 2 8" xfId="50487" xr:uid="{00000000-0005-0000-0000-000069BF0000}"/>
    <cellStyle name="Normal 7 3 3" xfId="16949" xr:uid="{00000000-0005-0000-0000-00006ABF0000}"/>
    <cellStyle name="Normal 7 3 3 2" xfId="16950" xr:uid="{00000000-0005-0000-0000-00006BBF0000}"/>
    <cellStyle name="Normal 7 3 3 2 2" xfId="16951" xr:uid="{00000000-0005-0000-0000-00006CBF0000}"/>
    <cellStyle name="Normal 7 3 3 2 2 2" xfId="34372" xr:uid="{00000000-0005-0000-0000-00006DBF0000}"/>
    <cellStyle name="Normal 7 3 3 2 2 2 2" xfId="34373" xr:uid="{00000000-0005-0000-0000-00006EBF0000}"/>
    <cellStyle name="Normal 7 3 3 2 2 2 3" xfId="50488" xr:uid="{00000000-0005-0000-0000-00006FBF0000}"/>
    <cellStyle name="Normal 7 3 3 2 2 3" xfId="34374" xr:uid="{00000000-0005-0000-0000-000070BF0000}"/>
    <cellStyle name="Normal 7 3 3 2 2 4" xfId="50489" xr:uid="{00000000-0005-0000-0000-000071BF0000}"/>
    <cellStyle name="Normal 7 3 3 2 3" xfId="16952" xr:uid="{00000000-0005-0000-0000-000072BF0000}"/>
    <cellStyle name="Normal 7 3 3 2 3 2" xfId="34375" xr:uid="{00000000-0005-0000-0000-000073BF0000}"/>
    <cellStyle name="Normal 7 3 3 2 3 3" xfId="50490" xr:uid="{00000000-0005-0000-0000-000074BF0000}"/>
    <cellStyle name="Normal 7 3 3 2 4" xfId="34376" xr:uid="{00000000-0005-0000-0000-000075BF0000}"/>
    <cellStyle name="Normal 7 3 3 2 5" xfId="50491" xr:uid="{00000000-0005-0000-0000-000076BF0000}"/>
    <cellStyle name="Normal 7 3 3 3" xfId="16953" xr:uid="{00000000-0005-0000-0000-000077BF0000}"/>
    <cellStyle name="Normal 7 3 3 3 2" xfId="16954" xr:uid="{00000000-0005-0000-0000-000078BF0000}"/>
    <cellStyle name="Normal 7 3 3 3 2 2" xfId="34377" xr:uid="{00000000-0005-0000-0000-000079BF0000}"/>
    <cellStyle name="Normal 7 3 3 3 2 3" xfId="50492" xr:uid="{00000000-0005-0000-0000-00007ABF0000}"/>
    <cellStyle name="Normal 7 3 3 3 3" xfId="34378" xr:uid="{00000000-0005-0000-0000-00007BBF0000}"/>
    <cellStyle name="Normal 7 3 3 3 4" xfId="50493" xr:uid="{00000000-0005-0000-0000-00007CBF0000}"/>
    <cellStyle name="Normal 7 3 3 4" xfId="16955" xr:uid="{00000000-0005-0000-0000-00007DBF0000}"/>
    <cellStyle name="Normal 7 3 3 4 2" xfId="16956" xr:uid="{00000000-0005-0000-0000-00007EBF0000}"/>
    <cellStyle name="Normal 7 3 3 4 3" xfId="50494" xr:uid="{00000000-0005-0000-0000-00007FBF0000}"/>
    <cellStyle name="Normal 7 3 3 5" xfId="16957" xr:uid="{00000000-0005-0000-0000-000080BF0000}"/>
    <cellStyle name="Normal 7 3 3 5 2" xfId="16958" xr:uid="{00000000-0005-0000-0000-000081BF0000}"/>
    <cellStyle name="Normal 7 3 3 6" xfId="16959" xr:uid="{00000000-0005-0000-0000-000082BF0000}"/>
    <cellStyle name="Normal 7 3 3 7" xfId="50495" xr:uid="{00000000-0005-0000-0000-000083BF0000}"/>
    <cellStyle name="Normal 7 3 4" xfId="16960" xr:uid="{00000000-0005-0000-0000-000084BF0000}"/>
    <cellStyle name="Normal 7 3 4 2" xfId="16961" xr:uid="{00000000-0005-0000-0000-000085BF0000}"/>
    <cellStyle name="Normal 7 3 4 2 2" xfId="34379" xr:uid="{00000000-0005-0000-0000-000086BF0000}"/>
    <cellStyle name="Normal 7 3 4 2 2 2" xfId="34380" xr:uid="{00000000-0005-0000-0000-000087BF0000}"/>
    <cellStyle name="Normal 7 3 4 2 2 2 2" xfId="34381" xr:uid="{00000000-0005-0000-0000-000088BF0000}"/>
    <cellStyle name="Normal 7 3 4 2 2 2 3" xfId="50496" xr:uid="{00000000-0005-0000-0000-000089BF0000}"/>
    <cellStyle name="Normal 7 3 4 2 2 3" xfId="34382" xr:uid="{00000000-0005-0000-0000-00008ABF0000}"/>
    <cellStyle name="Normal 7 3 4 2 2 4" xfId="50497" xr:uid="{00000000-0005-0000-0000-00008BBF0000}"/>
    <cellStyle name="Normal 7 3 4 2 3" xfId="34383" xr:uid="{00000000-0005-0000-0000-00008CBF0000}"/>
    <cellStyle name="Normal 7 3 4 2 3 2" xfId="34384" xr:uid="{00000000-0005-0000-0000-00008DBF0000}"/>
    <cellStyle name="Normal 7 3 4 2 3 3" xfId="50498" xr:uid="{00000000-0005-0000-0000-00008EBF0000}"/>
    <cellStyle name="Normal 7 3 4 2 4" xfId="34385" xr:uid="{00000000-0005-0000-0000-00008FBF0000}"/>
    <cellStyle name="Normal 7 3 4 2 5" xfId="50499" xr:uid="{00000000-0005-0000-0000-000090BF0000}"/>
    <cellStyle name="Normal 7 3 4 3" xfId="16962" xr:uid="{00000000-0005-0000-0000-000091BF0000}"/>
    <cellStyle name="Normal 7 3 4 3 2" xfId="34386" xr:uid="{00000000-0005-0000-0000-000092BF0000}"/>
    <cellStyle name="Normal 7 3 4 3 2 2" xfId="34387" xr:uid="{00000000-0005-0000-0000-000093BF0000}"/>
    <cellStyle name="Normal 7 3 4 3 2 3" xfId="50500" xr:uid="{00000000-0005-0000-0000-000094BF0000}"/>
    <cellStyle name="Normal 7 3 4 3 3" xfId="34388" xr:uid="{00000000-0005-0000-0000-000095BF0000}"/>
    <cellStyle name="Normal 7 3 4 3 4" xfId="50501" xr:uid="{00000000-0005-0000-0000-000096BF0000}"/>
    <cellStyle name="Normal 7 3 4 4" xfId="34389" xr:uid="{00000000-0005-0000-0000-000097BF0000}"/>
    <cellStyle name="Normal 7 3 4 4 2" xfId="34390" xr:uid="{00000000-0005-0000-0000-000098BF0000}"/>
    <cellStyle name="Normal 7 3 4 4 3" xfId="50502" xr:uid="{00000000-0005-0000-0000-000099BF0000}"/>
    <cellStyle name="Normal 7 3 4 5" xfId="34391" xr:uid="{00000000-0005-0000-0000-00009ABF0000}"/>
    <cellStyle name="Normal 7 3 4 6" xfId="50503" xr:uid="{00000000-0005-0000-0000-00009BBF0000}"/>
    <cellStyle name="Normal 7 3 5" xfId="16963" xr:uid="{00000000-0005-0000-0000-00009CBF0000}"/>
    <cellStyle name="Normal 7 3 5 2" xfId="16964" xr:uid="{00000000-0005-0000-0000-00009DBF0000}"/>
    <cellStyle name="Normal 7 3 5 2 2" xfId="34392" xr:uid="{00000000-0005-0000-0000-00009EBF0000}"/>
    <cellStyle name="Normal 7 3 5 2 2 2" xfId="34393" xr:uid="{00000000-0005-0000-0000-00009FBF0000}"/>
    <cellStyle name="Normal 7 3 5 2 2 3" xfId="50504" xr:uid="{00000000-0005-0000-0000-0000A0BF0000}"/>
    <cellStyle name="Normal 7 3 5 2 3" xfId="34394" xr:uid="{00000000-0005-0000-0000-0000A1BF0000}"/>
    <cellStyle name="Normal 7 3 5 2 4" xfId="50505" xr:uid="{00000000-0005-0000-0000-0000A2BF0000}"/>
    <cellStyle name="Normal 7 3 5 3" xfId="34395" xr:uid="{00000000-0005-0000-0000-0000A3BF0000}"/>
    <cellStyle name="Normal 7 3 5 3 2" xfId="34396" xr:uid="{00000000-0005-0000-0000-0000A4BF0000}"/>
    <cellStyle name="Normal 7 3 5 3 3" xfId="50506" xr:uid="{00000000-0005-0000-0000-0000A5BF0000}"/>
    <cellStyle name="Normal 7 3 5 4" xfId="34397" xr:uid="{00000000-0005-0000-0000-0000A6BF0000}"/>
    <cellStyle name="Normal 7 3 5 5" xfId="50507" xr:uid="{00000000-0005-0000-0000-0000A7BF0000}"/>
    <cellStyle name="Normal 7 3 6" xfId="16965" xr:uid="{00000000-0005-0000-0000-0000A8BF0000}"/>
    <cellStyle name="Normal 7 3 6 2" xfId="16966" xr:uid="{00000000-0005-0000-0000-0000A9BF0000}"/>
    <cellStyle name="Normal 7 3 6 2 2" xfId="34398" xr:uid="{00000000-0005-0000-0000-0000AABF0000}"/>
    <cellStyle name="Normal 7 3 6 2 2 2" xfId="34399" xr:uid="{00000000-0005-0000-0000-0000ABBF0000}"/>
    <cellStyle name="Normal 7 3 6 2 2 3" xfId="50508" xr:uid="{00000000-0005-0000-0000-0000ACBF0000}"/>
    <cellStyle name="Normal 7 3 6 2 3" xfId="34400" xr:uid="{00000000-0005-0000-0000-0000ADBF0000}"/>
    <cellStyle name="Normal 7 3 6 2 4" xfId="50509" xr:uid="{00000000-0005-0000-0000-0000AEBF0000}"/>
    <cellStyle name="Normal 7 3 6 3" xfId="34401" xr:uid="{00000000-0005-0000-0000-0000AFBF0000}"/>
    <cellStyle name="Normal 7 3 6 3 2" xfId="34402" xr:uid="{00000000-0005-0000-0000-0000B0BF0000}"/>
    <cellStyle name="Normal 7 3 6 3 3" xfId="50510" xr:uid="{00000000-0005-0000-0000-0000B1BF0000}"/>
    <cellStyle name="Normal 7 3 6 4" xfId="34403" xr:uid="{00000000-0005-0000-0000-0000B2BF0000}"/>
    <cellStyle name="Normal 7 3 6 5" xfId="50511" xr:uid="{00000000-0005-0000-0000-0000B3BF0000}"/>
    <cellStyle name="Normal 7 3 7" xfId="16967" xr:uid="{00000000-0005-0000-0000-0000B4BF0000}"/>
    <cellStyle name="Normal 7 3 7 2" xfId="16968" xr:uid="{00000000-0005-0000-0000-0000B5BF0000}"/>
    <cellStyle name="Normal 7 3 7 2 2" xfId="34404" xr:uid="{00000000-0005-0000-0000-0000B6BF0000}"/>
    <cellStyle name="Normal 7 3 7 2 3" xfId="50512" xr:uid="{00000000-0005-0000-0000-0000B7BF0000}"/>
    <cellStyle name="Normal 7 3 7 3" xfId="34405" xr:uid="{00000000-0005-0000-0000-0000B8BF0000}"/>
    <cellStyle name="Normal 7 3 7 4" xfId="50513" xr:uid="{00000000-0005-0000-0000-0000B9BF0000}"/>
    <cellStyle name="Normal 7 3 8" xfId="16969" xr:uid="{00000000-0005-0000-0000-0000BABF0000}"/>
    <cellStyle name="Normal 7 3 8 2" xfId="34406" xr:uid="{00000000-0005-0000-0000-0000BBBF0000}"/>
    <cellStyle name="Normal 7 3 8 3" xfId="50514" xr:uid="{00000000-0005-0000-0000-0000BCBF0000}"/>
    <cellStyle name="Normal 7 3 9" xfId="34407" xr:uid="{00000000-0005-0000-0000-0000BDBF0000}"/>
    <cellStyle name="Normal 7 3 9 2" xfId="50515" xr:uid="{00000000-0005-0000-0000-0000BEBF0000}"/>
    <cellStyle name="Normal 7 4" xfId="16970" xr:uid="{00000000-0005-0000-0000-0000BFBF0000}"/>
    <cellStyle name="Normal 7 4 10" xfId="50516" xr:uid="{00000000-0005-0000-0000-0000C0BF0000}"/>
    <cellStyle name="Normal 7 4 11" xfId="50517" xr:uid="{00000000-0005-0000-0000-0000C1BF0000}"/>
    <cellStyle name="Normal 7 4 2" xfId="16971" xr:uid="{00000000-0005-0000-0000-0000C2BF0000}"/>
    <cellStyle name="Normal 7 4 2 2" xfId="16972" xr:uid="{00000000-0005-0000-0000-0000C3BF0000}"/>
    <cellStyle name="Normal 7 4 2 2 2" xfId="16973" xr:uid="{00000000-0005-0000-0000-0000C4BF0000}"/>
    <cellStyle name="Normal 7 4 2 2 2 2" xfId="16974" xr:uid="{00000000-0005-0000-0000-0000C5BF0000}"/>
    <cellStyle name="Normal 7 4 2 2 2 2 2" xfId="34408" xr:uid="{00000000-0005-0000-0000-0000C6BF0000}"/>
    <cellStyle name="Normal 7 4 2 2 2 2 2 2" xfId="34409" xr:uid="{00000000-0005-0000-0000-0000C7BF0000}"/>
    <cellStyle name="Normal 7 4 2 2 2 2 2 3" xfId="50518" xr:uid="{00000000-0005-0000-0000-0000C8BF0000}"/>
    <cellStyle name="Normal 7 4 2 2 2 2 3" xfId="34410" xr:uid="{00000000-0005-0000-0000-0000C9BF0000}"/>
    <cellStyle name="Normal 7 4 2 2 2 2 4" xfId="50519" xr:uid="{00000000-0005-0000-0000-0000CABF0000}"/>
    <cellStyle name="Normal 7 4 2 2 2 3" xfId="16975" xr:uid="{00000000-0005-0000-0000-0000CBBF0000}"/>
    <cellStyle name="Normal 7 4 2 2 2 3 2" xfId="34411" xr:uid="{00000000-0005-0000-0000-0000CCBF0000}"/>
    <cellStyle name="Normal 7 4 2 2 2 3 3" xfId="50520" xr:uid="{00000000-0005-0000-0000-0000CDBF0000}"/>
    <cellStyle name="Normal 7 4 2 2 2 4" xfId="34412" xr:uid="{00000000-0005-0000-0000-0000CEBF0000}"/>
    <cellStyle name="Normal 7 4 2 2 2 5" xfId="50521" xr:uid="{00000000-0005-0000-0000-0000CFBF0000}"/>
    <cellStyle name="Normal 7 4 2 2 3" xfId="16976" xr:uid="{00000000-0005-0000-0000-0000D0BF0000}"/>
    <cellStyle name="Normal 7 4 2 2 3 2" xfId="16977" xr:uid="{00000000-0005-0000-0000-0000D1BF0000}"/>
    <cellStyle name="Normal 7 4 2 2 3 2 2" xfId="34413" xr:uid="{00000000-0005-0000-0000-0000D2BF0000}"/>
    <cellStyle name="Normal 7 4 2 2 3 2 3" xfId="50522" xr:uid="{00000000-0005-0000-0000-0000D3BF0000}"/>
    <cellStyle name="Normal 7 4 2 2 3 3" xfId="34414" xr:uid="{00000000-0005-0000-0000-0000D4BF0000}"/>
    <cellStyle name="Normal 7 4 2 2 3 4" xfId="50523" xr:uid="{00000000-0005-0000-0000-0000D5BF0000}"/>
    <cellStyle name="Normal 7 4 2 2 4" xfId="16978" xr:uid="{00000000-0005-0000-0000-0000D6BF0000}"/>
    <cellStyle name="Normal 7 4 2 2 4 2" xfId="16979" xr:uid="{00000000-0005-0000-0000-0000D7BF0000}"/>
    <cellStyle name="Normal 7 4 2 2 4 3" xfId="50524" xr:uid="{00000000-0005-0000-0000-0000D8BF0000}"/>
    <cellStyle name="Normal 7 4 2 2 5" xfId="16980" xr:uid="{00000000-0005-0000-0000-0000D9BF0000}"/>
    <cellStyle name="Normal 7 4 2 2 5 2" xfId="16981" xr:uid="{00000000-0005-0000-0000-0000DABF0000}"/>
    <cellStyle name="Normal 7 4 2 2 6" xfId="16982" xr:uid="{00000000-0005-0000-0000-0000DBBF0000}"/>
    <cellStyle name="Normal 7 4 2 2 7" xfId="50525" xr:uid="{00000000-0005-0000-0000-0000DCBF0000}"/>
    <cellStyle name="Normal 7 4 2 3" xfId="16983" xr:uid="{00000000-0005-0000-0000-0000DDBF0000}"/>
    <cellStyle name="Normal 7 4 2 3 2" xfId="16984" xr:uid="{00000000-0005-0000-0000-0000DEBF0000}"/>
    <cellStyle name="Normal 7 4 2 3 2 2" xfId="34415" xr:uid="{00000000-0005-0000-0000-0000DFBF0000}"/>
    <cellStyle name="Normal 7 4 2 3 2 2 2" xfId="34416" xr:uid="{00000000-0005-0000-0000-0000E0BF0000}"/>
    <cellStyle name="Normal 7 4 2 3 2 2 3" xfId="50526" xr:uid="{00000000-0005-0000-0000-0000E1BF0000}"/>
    <cellStyle name="Normal 7 4 2 3 2 3" xfId="34417" xr:uid="{00000000-0005-0000-0000-0000E2BF0000}"/>
    <cellStyle name="Normal 7 4 2 3 2 4" xfId="50527" xr:uid="{00000000-0005-0000-0000-0000E3BF0000}"/>
    <cellStyle name="Normal 7 4 2 3 3" xfId="16985" xr:uid="{00000000-0005-0000-0000-0000E4BF0000}"/>
    <cellStyle name="Normal 7 4 2 3 3 2" xfId="34418" xr:uid="{00000000-0005-0000-0000-0000E5BF0000}"/>
    <cellStyle name="Normal 7 4 2 3 3 3" xfId="50528" xr:uid="{00000000-0005-0000-0000-0000E6BF0000}"/>
    <cellStyle name="Normal 7 4 2 3 4" xfId="34419" xr:uid="{00000000-0005-0000-0000-0000E7BF0000}"/>
    <cellStyle name="Normal 7 4 2 3 5" xfId="50529" xr:uid="{00000000-0005-0000-0000-0000E8BF0000}"/>
    <cellStyle name="Normal 7 4 2 4" xfId="16986" xr:uid="{00000000-0005-0000-0000-0000E9BF0000}"/>
    <cellStyle name="Normal 7 4 2 4 2" xfId="16987" xr:uid="{00000000-0005-0000-0000-0000EABF0000}"/>
    <cellStyle name="Normal 7 4 2 4 2 2" xfId="34420" xr:uid="{00000000-0005-0000-0000-0000EBBF0000}"/>
    <cellStyle name="Normal 7 4 2 4 2 3" xfId="50530" xr:uid="{00000000-0005-0000-0000-0000ECBF0000}"/>
    <cellStyle name="Normal 7 4 2 4 3" xfId="34421" xr:uid="{00000000-0005-0000-0000-0000EDBF0000}"/>
    <cellStyle name="Normal 7 4 2 4 4" xfId="50531" xr:uid="{00000000-0005-0000-0000-0000EEBF0000}"/>
    <cellStyle name="Normal 7 4 2 5" xfId="16988" xr:uid="{00000000-0005-0000-0000-0000EFBF0000}"/>
    <cellStyle name="Normal 7 4 2 5 2" xfId="16989" xr:uid="{00000000-0005-0000-0000-0000F0BF0000}"/>
    <cellStyle name="Normal 7 4 2 5 3" xfId="50532" xr:uid="{00000000-0005-0000-0000-0000F1BF0000}"/>
    <cellStyle name="Normal 7 4 2 6" xfId="16990" xr:uid="{00000000-0005-0000-0000-0000F2BF0000}"/>
    <cellStyle name="Normal 7 4 2 6 2" xfId="16991" xr:uid="{00000000-0005-0000-0000-0000F3BF0000}"/>
    <cellStyle name="Normal 7 4 2 7" xfId="16992" xr:uid="{00000000-0005-0000-0000-0000F4BF0000}"/>
    <cellStyle name="Normal 7 4 2 8" xfId="50533" xr:uid="{00000000-0005-0000-0000-0000F5BF0000}"/>
    <cellStyle name="Normal 7 4 3" xfId="16993" xr:uid="{00000000-0005-0000-0000-0000F6BF0000}"/>
    <cellStyle name="Normal 7 4 3 2" xfId="16994" xr:uid="{00000000-0005-0000-0000-0000F7BF0000}"/>
    <cellStyle name="Normal 7 4 3 2 2" xfId="16995" xr:uid="{00000000-0005-0000-0000-0000F8BF0000}"/>
    <cellStyle name="Normal 7 4 3 2 2 2" xfId="34422" xr:uid="{00000000-0005-0000-0000-0000F9BF0000}"/>
    <cellStyle name="Normal 7 4 3 2 2 2 2" xfId="34423" xr:uid="{00000000-0005-0000-0000-0000FABF0000}"/>
    <cellStyle name="Normal 7 4 3 2 2 2 3" xfId="50534" xr:uid="{00000000-0005-0000-0000-0000FBBF0000}"/>
    <cellStyle name="Normal 7 4 3 2 2 3" xfId="34424" xr:uid="{00000000-0005-0000-0000-0000FCBF0000}"/>
    <cellStyle name="Normal 7 4 3 2 2 4" xfId="50535" xr:uid="{00000000-0005-0000-0000-0000FDBF0000}"/>
    <cellStyle name="Normal 7 4 3 2 3" xfId="16996" xr:uid="{00000000-0005-0000-0000-0000FEBF0000}"/>
    <cellStyle name="Normal 7 4 3 2 3 2" xfId="34425" xr:uid="{00000000-0005-0000-0000-0000FFBF0000}"/>
    <cellStyle name="Normal 7 4 3 2 3 3" xfId="50536" xr:uid="{00000000-0005-0000-0000-000000C00000}"/>
    <cellStyle name="Normal 7 4 3 2 4" xfId="34426" xr:uid="{00000000-0005-0000-0000-000001C00000}"/>
    <cellStyle name="Normal 7 4 3 2 5" xfId="50537" xr:uid="{00000000-0005-0000-0000-000002C00000}"/>
    <cellStyle name="Normal 7 4 3 3" xfId="16997" xr:uid="{00000000-0005-0000-0000-000003C00000}"/>
    <cellStyle name="Normal 7 4 3 3 2" xfId="16998" xr:uid="{00000000-0005-0000-0000-000004C00000}"/>
    <cellStyle name="Normal 7 4 3 3 2 2" xfId="34427" xr:uid="{00000000-0005-0000-0000-000005C00000}"/>
    <cellStyle name="Normal 7 4 3 3 2 3" xfId="50538" xr:uid="{00000000-0005-0000-0000-000006C00000}"/>
    <cellStyle name="Normal 7 4 3 3 3" xfId="34428" xr:uid="{00000000-0005-0000-0000-000007C00000}"/>
    <cellStyle name="Normal 7 4 3 3 4" xfId="50539" xr:uid="{00000000-0005-0000-0000-000008C00000}"/>
    <cellStyle name="Normal 7 4 3 4" xfId="16999" xr:uid="{00000000-0005-0000-0000-000009C00000}"/>
    <cellStyle name="Normal 7 4 3 4 2" xfId="17000" xr:uid="{00000000-0005-0000-0000-00000AC00000}"/>
    <cellStyle name="Normal 7 4 3 4 3" xfId="50540" xr:uid="{00000000-0005-0000-0000-00000BC00000}"/>
    <cellStyle name="Normal 7 4 3 5" xfId="17001" xr:uid="{00000000-0005-0000-0000-00000CC00000}"/>
    <cellStyle name="Normal 7 4 3 5 2" xfId="17002" xr:uid="{00000000-0005-0000-0000-00000DC00000}"/>
    <cellStyle name="Normal 7 4 3 6" xfId="17003" xr:uid="{00000000-0005-0000-0000-00000EC00000}"/>
    <cellStyle name="Normal 7 4 3 7" xfId="50541" xr:uid="{00000000-0005-0000-0000-00000FC00000}"/>
    <cellStyle name="Normal 7 4 4" xfId="17004" xr:uid="{00000000-0005-0000-0000-000010C00000}"/>
    <cellStyle name="Normal 7 4 4 2" xfId="17005" xr:uid="{00000000-0005-0000-0000-000011C00000}"/>
    <cellStyle name="Normal 7 4 4 2 2" xfId="34429" xr:uid="{00000000-0005-0000-0000-000012C00000}"/>
    <cellStyle name="Normal 7 4 4 2 2 2" xfId="34430" xr:uid="{00000000-0005-0000-0000-000013C00000}"/>
    <cellStyle name="Normal 7 4 4 2 2 2 2" xfId="34431" xr:uid="{00000000-0005-0000-0000-000014C00000}"/>
    <cellStyle name="Normal 7 4 4 2 2 2 3" xfId="50542" xr:uid="{00000000-0005-0000-0000-000015C00000}"/>
    <cellStyle name="Normal 7 4 4 2 2 3" xfId="34432" xr:uid="{00000000-0005-0000-0000-000016C00000}"/>
    <cellStyle name="Normal 7 4 4 2 2 4" xfId="50543" xr:uid="{00000000-0005-0000-0000-000017C00000}"/>
    <cellStyle name="Normal 7 4 4 2 3" xfId="34433" xr:uid="{00000000-0005-0000-0000-000018C00000}"/>
    <cellStyle name="Normal 7 4 4 2 3 2" xfId="34434" xr:uid="{00000000-0005-0000-0000-000019C00000}"/>
    <cellStyle name="Normal 7 4 4 2 3 3" xfId="50544" xr:uid="{00000000-0005-0000-0000-00001AC00000}"/>
    <cellStyle name="Normal 7 4 4 2 4" xfId="34435" xr:uid="{00000000-0005-0000-0000-00001BC00000}"/>
    <cellStyle name="Normal 7 4 4 2 5" xfId="50545" xr:uid="{00000000-0005-0000-0000-00001CC00000}"/>
    <cellStyle name="Normal 7 4 4 3" xfId="17006" xr:uid="{00000000-0005-0000-0000-00001DC00000}"/>
    <cellStyle name="Normal 7 4 4 3 2" xfId="34436" xr:uid="{00000000-0005-0000-0000-00001EC00000}"/>
    <cellStyle name="Normal 7 4 4 3 2 2" xfId="34437" xr:uid="{00000000-0005-0000-0000-00001FC00000}"/>
    <cellStyle name="Normal 7 4 4 3 2 3" xfId="50546" xr:uid="{00000000-0005-0000-0000-000020C00000}"/>
    <cellStyle name="Normal 7 4 4 3 3" xfId="34438" xr:uid="{00000000-0005-0000-0000-000021C00000}"/>
    <cellStyle name="Normal 7 4 4 3 4" xfId="50547" xr:uid="{00000000-0005-0000-0000-000022C00000}"/>
    <cellStyle name="Normal 7 4 4 4" xfId="34439" xr:uid="{00000000-0005-0000-0000-000023C00000}"/>
    <cellStyle name="Normal 7 4 4 4 2" xfId="34440" xr:uid="{00000000-0005-0000-0000-000024C00000}"/>
    <cellStyle name="Normal 7 4 4 4 3" xfId="50548" xr:uid="{00000000-0005-0000-0000-000025C00000}"/>
    <cellStyle name="Normal 7 4 4 5" xfId="34441" xr:uid="{00000000-0005-0000-0000-000026C00000}"/>
    <cellStyle name="Normal 7 4 4 6" xfId="50549" xr:uid="{00000000-0005-0000-0000-000027C00000}"/>
    <cellStyle name="Normal 7 4 5" xfId="17007" xr:uid="{00000000-0005-0000-0000-000028C00000}"/>
    <cellStyle name="Normal 7 4 5 2" xfId="17008" xr:uid="{00000000-0005-0000-0000-000029C00000}"/>
    <cellStyle name="Normal 7 4 5 2 2" xfId="34442" xr:uid="{00000000-0005-0000-0000-00002AC00000}"/>
    <cellStyle name="Normal 7 4 5 2 2 2" xfId="34443" xr:uid="{00000000-0005-0000-0000-00002BC00000}"/>
    <cellStyle name="Normal 7 4 5 2 2 3" xfId="50550" xr:uid="{00000000-0005-0000-0000-00002CC00000}"/>
    <cellStyle name="Normal 7 4 5 2 3" xfId="34444" xr:uid="{00000000-0005-0000-0000-00002DC00000}"/>
    <cellStyle name="Normal 7 4 5 2 4" xfId="50551" xr:uid="{00000000-0005-0000-0000-00002EC00000}"/>
    <cellStyle name="Normal 7 4 5 3" xfId="34445" xr:uid="{00000000-0005-0000-0000-00002FC00000}"/>
    <cellStyle name="Normal 7 4 5 3 2" xfId="34446" xr:uid="{00000000-0005-0000-0000-000030C00000}"/>
    <cellStyle name="Normal 7 4 5 3 3" xfId="50552" xr:uid="{00000000-0005-0000-0000-000031C00000}"/>
    <cellStyle name="Normal 7 4 5 4" xfId="34447" xr:uid="{00000000-0005-0000-0000-000032C00000}"/>
    <cellStyle name="Normal 7 4 5 5" xfId="50553" xr:uid="{00000000-0005-0000-0000-000033C00000}"/>
    <cellStyle name="Normal 7 4 6" xfId="17009" xr:uid="{00000000-0005-0000-0000-000034C00000}"/>
    <cellStyle name="Normal 7 4 6 2" xfId="17010" xr:uid="{00000000-0005-0000-0000-000035C00000}"/>
    <cellStyle name="Normal 7 4 6 2 2" xfId="34448" xr:uid="{00000000-0005-0000-0000-000036C00000}"/>
    <cellStyle name="Normal 7 4 6 2 3" xfId="50554" xr:uid="{00000000-0005-0000-0000-000037C00000}"/>
    <cellStyle name="Normal 7 4 6 3" xfId="34449" xr:uid="{00000000-0005-0000-0000-000038C00000}"/>
    <cellStyle name="Normal 7 4 6 4" xfId="50555" xr:uid="{00000000-0005-0000-0000-000039C00000}"/>
    <cellStyle name="Normal 7 4 7" xfId="17011" xr:uid="{00000000-0005-0000-0000-00003AC00000}"/>
    <cellStyle name="Normal 7 4 7 2" xfId="17012" xr:uid="{00000000-0005-0000-0000-00003BC00000}"/>
    <cellStyle name="Normal 7 4 7 3" xfId="50556" xr:uid="{00000000-0005-0000-0000-00003CC00000}"/>
    <cellStyle name="Normal 7 4 8" xfId="17013" xr:uid="{00000000-0005-0000-0000-00003DC00000}"/>
    <cellStyle name="Normal 7 4 8 2" xfId="50557" xr:uid="{00000000-0005-0000-0000-00003EC00000}"/>
    <cellStyle name="Normal 7 4 9" xfId="50558" xr:uid="{00000000-0005-0000-0000-00003FC00000}"/>
    <cellStyle name="Normal 7 5" xfId="17014" xr:uid="{00000000-0005-0000-0000-000040C00000}"/>
    <cellStyle name="Normal 7 5 10" xfId="50559" xr:uid="{00000000-0005-0000-0000-000041C00000}"/>
    <cellStyle name="Normal 7 5 2" xfId="17015" xr:uid="{00000000-0005-0000-0000-000042C00000}"/>
    <cellStyle name="Normal 7 5 2 2" xfId="17016" xr:uid="{00000000-0005-0000-0000-000043C00000}"/>
    <cellStyle name="Normal 7 5 2 2 2" xfId="17017" xr:uid="{00000000-0005-0000-0000-000044C00000}"/>
    <cellStyle name="Normal 7 5 2 2 2 2" xfId="34450" xr:uid="{00000000-0005-0000-0000-000045C00000}"/>
    <cellStyle name="Normal 7 5 2 2 2 2 2" xfId="34451" xr:uid="{00000000-0005-0000-0000-000046C00000}"/>
    <cellStyle name="Normal 7 5 2 2 2 2 3" xfId="50560" xr:uid="{00000000-0005-0000-0000-000047C00000}"/>
    <cellStyle name="Normal 7 5 2 2 2 3" xfId="34452" xr:uid="{00000000-0005-0000-0000-000048C00000}"/>
    <cellStyle name="Normal 7 5 2 2 2 4" xfId="50561" xr:uid="{00000000-0005-0000-0000-000049C00000}"/>
    <cellStyle name="Normal 7 5 2 2 3" xfId="17018" xr:uid="{00000000-0005-0000-0000-00004AC00000}"/>
    <cellStyle name="Normal 7 5 2 2 3 2" xfId="34453" xr:uid="{00000000-0005-0000-0000-00004BC00000}"/>
    <cellStyle name="Normal 7 5 2 2 3 3" xfId="50562" xr:uid="{00000000-0005-0000-0000-00004CC00000}"/>
    <cellStyle name="Normal 7 5 2 2 4" xfId="34454" xr:uid="{00000000-0005-0000-0000-00004DC00000}"/>
    <cellStyle name="Normal 7 5 2 2 5" xfId="50563" xr:uid="{00000000-0005-0000-0000-00004EC00000}"/>
    <cellStyle name="Normal 7 5 2 3" xfId="17019" xr:uid="{00000000-0005-0000-0000-00004FC00000}"/>
    <cellStyle name="Normal 7 5 2 3 2" xfId="17020" xr:uid="{00000000-0005-0000-0000-000050C00000}"/>
    <cellStyle name="Normal 7 5 2 3 2 2" xfId="34455" xr:uid="{00000000-0005-0000-0000-000051C00000}"/>
    <cellStyle name="Normal 7 5 2 3 2 3" xfId="50564" xr:uid="{00000000-0005-0000-0000-000052C00000}"/>
    <cellStyle name="Normal 7 5 2 3 3" xfId="34456" xr:uid="{00000000-0005-0000-0000-000053C00000}"/>
    <cellStyle name="Normal 7 5 2 3 4" xfId="50565" xr:uid="{00000000-0005-0000-0000-000054C00000}"/>
    <cellStyle name="Normal 7 5 2 4" xfId="17021" xr:uid="{00000000-0005-0000-0000-000055C00000}"/>
    <cellStyle name="Normal 7 5 2 4 2" xfId="17022" xr:uid="{00000000-0005-0000-0000-000056C00000}"/>
    <cellStyle name="Normal 7 5 2 4 3" xfId="50566" xr:uid="{00000000-0005-0000-0000-000057C00000}"/>
    <cellStyle name="Normal 7 5 2 5" xfId="17023" xr:uid="{00000000-0005-0000-0000-000058C00000}"/>
    <cellStyle name="Normal 7 5 2 5 2" xfId="17024" xr:uid="{00000000-0005-0000-0000-000059C00000}"/>
    <cellStyle name="Normal 7 5 2 6" xfId="17025" xr:uid="{00000000-0005-0000-0000-00005AC00000}"/>
    <cellStyle name="Normal 7 5 2 7" xfId="50567" xr:uid="{00000000-0005-0000-0000-00005BC00000}"/>
    <cellStyle name="Normal 7 5 3" xfId="17026" xr:uid="{00000000-0005-0000-0000-00005CC00000}"/>
    <cellStyle name="Normal 7 5 3 2" xfId="17027" xr:uid="{00000000-0005-0000-0000-00005DC00000}"/>
    <cellStyle name="Normal 7 5 3 2 2" xfId="34457" xr:uid="{00000000-0005-0000-0000-00005EC00000}"/>
    <cellStyle name="Normal 7 5 3 2 2 2" xfId="34458" xr:uid="{00000000-0005-0000-0000-00005FC00000}"/>
    <cellStyle name="Normal 7 5 3 2 2 2 2" xfId="34459" xr:uid="{00000000-0005-0000-0000-000060C00000}"/>
    <cellStyle name="Normal 7 5 3 2 2 2 3" xfId="50568" xr:uid="{00000000-0005-0000-0000-000061C00000}"/>
    <cellStyle name="Normal 7 5 3 2 2 3" xfId="34460" xr:uid="{00000000-0005-0000-0000-000062C00000}"/>
    <cellStyle name="Normal 7 5 3 2 2 4" xfId="50569" xr:uid="{00000000-0005-0000-0000-000063C00000}"/>
    <cellStyle name="Normal 7 5 3 2 3" xfId="34461" xr:uid="{00000000-0005-0000-0000-000064C00000}"/>
    <cellStyle name="Normal 7 5 3 2 3 2" xfId="34462" xr:uid="{00000000-0005-0000-0000-000065C00000}"/>
    <cellStyle name="Normal 7 5 3 2 3 3" xfId="50570" xr:uid="{00000000-0005-0000-0000-000066C00000}"/>
    <cellStyle name="Normal 7 5 3 2 4" xfId="34463" xr:uid="{00000000-0005-0000-0000-000067C00000}"/>
    <cellStyle name="Normal 7 5 3 2 5" xfId="50571" xr:uid="{00000000-0005-0000-0000-000068C00000}"/>
    <cellStyle name="Normal 7 5 3 3" xfId="17028" xr:uid="{00000000-0005-0000-0000-000069C00000}"/>
    <cellStyle name="Normal 7 5 3 3 2" xfId="34464" xr:uid="{00000000-0005-0000-0000-00006AC00000}"/>
    <cellStyle name="Normal 7 5 3 3 2 2" xfId="34465" xr:uid="{00000000-0005-0000-0000-00006BC00000}"/>
    <cellStyle name="Normal 7 5 3 3 2 3" xfId="50572" xr:uid="{00000000-0005-0000-0000-00006CC00000}"/>
    <cellStyle name="Normal 7 5 3 3 3" xfId="34466" xr:uid="{00000000-0005-0000-0000-00006DC00000}"/>
    <cellStyle name="Normal 7 5 3 3 4" xfId="50573" xr:uid="{00000000-0005-0000-0000-00006EC00000}"/>
    <cellStyle name="Normal 7 5 3 4" xfId="34467" xr:uid="{00000000-0005-0000-0000-00006FC00000}"/>
    <cellStyle name="Normal 7 5 3 4 2" xfId="34468" xr:uid="{00000000-0005-0000-0000-000070C00000}"/>
    <cellStyle name="Normal 7 5 3 4 3" xfId="50574" xr:uid="{00000000-0005-0000-0000-000071C00000}"/>
    <cellStyle name="Normal 7 5 3 5" xfId="34469" xr:uid="{00000000-0005-0000-0000-000072C00000}"/>
    <cellStyle name="Normal 7 5 3 6" xfId="50575" xr:uid="{00000000-0005-0000-0000-000073C00000}"/>
    <cellStyle name="Normal 7 5 4" xfId="17029" xr:uid="{00000000-0005-0000-0000-000074C00000}"/>
    <cellStyle name="Normal 7 5 4 2" xfId="17030" xr:uid="{00000000-0005-0000-0000-000075C00000}"/>
    <cellStyle name="Normal 7 5 4 2 2" xfId="34470" xr:uid="{00000000-0005-0000-0000-000076C00000}"/>
    <cellStyle name="Normal 7 5 4 2 2 2" xfId="34471" xr:uid="{00000000-0005-0000-0000-000077C00000}"/>
    <cellStyle name="Normal 7 5 4 2 2 3" xfId="50576" xr:uid="{00000000-0005-0000-0000-000078C00000}"/>
    <cellStyle name="Normal 7 5 4 2 3" xfId="34472" xr:uid="{00000000-0005-0000-0000-000079C00000}"/>
    <cellStyle name="Normal 7 5 4 2 4" xfId="50577" xr:uid="{00000000-0005-0000-0000-00007AC00000}"/>
    <cellStyle name="Normal 7 5 4 3" xfId="34473" xr:uid="{00000000-0005-0000-0000-00007BC00000}"/>
    <cellStyle name="Normal 7 5 4 3 2" xfId="34474" xr:uid="{00000000-0005-0000-0000-00007CC00000}"/>
    <cellStyle name="Normal 7 5 4 3 3" xfId="50578" xr:uid="{00000000-0005-0000-0000-00007DC00000}"/>
    <cellStyle name="Normal 7 5 4 4" xfId="34475" xr:uid="{00000000-0005-0000-0000-00007EC00000}"/>
    <cellStyle name="Normal 7 5 4 5" xfId="50579" xr:uid="{00000000-0005-0000-0000-00007FC00000}"/>
    <cellStyle name="Normal 7 5 5" xfId="17031" xr:uid="{00000000-0005-0000-0000-000080C00000}"/>
    <cellStyle name="Normal 7 5 5 2" xfId="17032" xr:uid="{00000000-0005-0000-0000-000081C00000}"/>
    <cellStyle name="Normal 7 5 5 2 2" xfId="34476" xr:uid="{00000000-0005-0000-0000-000082C00000}"/>
    <cellStyle name="Normal 7 5 5 2 3" xfId="50580" xr:uid="{00000000-0005-0000-0000-000083C00000}"/>
    <cellStyle name="Normal 7 5 5 3" xfId="34477" xr:uid="{00000000-0005-0000-0000-000084C00000}"/>
    <cellStyle name="Normal 7 5 5 4" xfId="50581" xr:uid="{00000000-0005-0000-0000-000085C00000}"/>
    <cellStyle name="Normal 7 5 6" xfId="17033" xr:uid="{00000000-0005-0000-0000-000086C00000}"/>
    <cellStyle name="Normal 7 5 6 2" xfId="17034" xr:uid="{00000000-0005-0000-0000-000087C00000}"/>
    <cellStyle name="Normal 7 5 6 3" xfId="50582" xr:uid="{00000000-0005-0000-0000-000088C00000}"/>
    <cellStyle name="Normal 7 5 7" xfId="17035" xr:uid="{00000000-0005-0000-0000-000089C00000}"/>
    <cellStyle name="Normal 7 5 7 2" xfId="50583" xr:uid="{00000000-0005-0000-0000-00008AC00000}"/>
    <cellStyle name="Normal 7 5 8" xfId="50584" xr:uid="{00000000-0005-0000-0000-00008BC00000}"/>
    <cellStyle name="Normal 7 5 9" xfId="50585" xr:uid="{00000000-0005-0000-0000-00008CC00000}"/>
    <cellStyle name="Normal 7 6" xfId="17036" xr:uid="{00000000-0005-0000-0000-00008DC00000}"/>
    <cellStyle name="Normal 7 6 2" xfId="17037" xr:uid="{00000000-0005-0000-0000-00008EC00000}"/>
    <cellStyle name="Normal 7 6 2 2" xfId="17038" xr:uid="{00000000-0005-0000-0000-00008FC00000}"/>
    <cellStyle name="Normal 7 6 2 2 2" xfId="34478" xr:uid="{00000000-0005-0000-0000-000090C00000}"/>
    <cellStyle name="Normal 7 6 2 2 2 2" xfId="34479" xr:uid="{00000000-0005-0000-0000-000091C00000}"/>
    <cellStyle name="Normal 7 6 2 2 2 3" xfId="50586" xr:uid="{00000000-0005-0000-0000-000092C00000}"/>
    <cellStyle name="Normal 7 6 2 2 3" xfId="34480" xr:uid="{00000000-0005-0000-0000-000093C00000}"/>
    <cellStyle name="Normal 7 6 2 2 4" xfId="50587" xr:uid="{00000000-0005-0000-0000-000094C00000}"/>
    <cellStyle name="Normal 7 6 2 3" xfId="17039" xr:uid="{00000000-0005-0000-0000-000095C00000}"/>
    <cellStyle name="Normal 7 6 2 3 2" xfId="34481" xr:uid="{00000000-0005-0000-0000-000096C00000}"/>
    <cellStyle name="Normal 7 6 2 3 3" xfId="50588" xr:uid="{00000000-0005-0000-0000-000097C00000}"/>
    <cellStyle name="Normal 7 6 2 4" xfId="34482" xr:uid="{00000000-0005-0000-0000-000098C00000}"/>
    <cellStyle name="Normal 7 6 2 5" xfId="50589" xr:uid="{00000000-0005-0000-0000-000099C00000}"/>
    <cellStyle name="Normal 7 6 2 6" xfId="50590" xr:uid="{00000000-0005-0000-0000-00009AC00000}"/>
    <cellStyle name="Normal 7 6 3" xfId="17040" xr:uid="{00000000-0005-0000-0000-00009BC00000}"/>
    <cellStyle name="Normal 7 6 3 2" xfId="17041" xr:uid="{00000000-0005-0000-0000-00009CC00000}"/>
    <cellStyle name="Normal 7 6 3 2 2" xfId="34483" xr:uid="{00000000-0005-0000-0000-00009DC00000}"/>
    <cellStyle name="Normal 7 6 3 2 3" xfId="50591" xr:uid="{00000000-0005-0000-0000-00009EC00000}"/>
    <cellStyle name="Normal 7 6 3 3" xfId="34484" xr:uid="{00000000-0005-0000-0000-00009FC00000}"/>
    <cellStyle name="Normal 7 6 3 4" xfId="50592" xr:uid="{00000000-0005-0000-0000-0000A0C00000}"/>
    <cellStyle name="Normal 7 6 4" xfId="17042" xr:uid="{00000000-0005-0000-0000-0000A1C00000}"/>
    <cellStyle name="Normal 7 6 4 2" xfId="17043" xr:uid="{00000000-0005-0000-0000-0000A2C00000}"/>
    <cellStyle name="Normal 7 6 4 3" xfId="50593" xr:uid="{00000000-0005-0000-0000-0000A3C00000}"/>
    <cellStyle name="Normal 7 6 5" xfId="17044" xr:uid="{00000000-0005-0000-0000-0000A4C00000}"/>
    <cellStyle name="Normal 7 6 5 2" xfId="17045" xr:uid="{00000000-0005-0000-0000-0000A5C00000}"/>
    <cellStyle name="Normal 7 6 6" xfId="17046" xr:uid="{00000000-0005-0000-0000-0000A6C00000}"/>
    <cellStyle name="Normal 7 6 7" xfId="50594" xr:uid="{00000000-0005-0000-0000-0000A7C00000}"/>
    <cellStyle name="Normal 7 7" xfId="17047" xr:uid="{00000000-0005-0000-0000-0000A8C00000}"/>
    <cellStyle name="Normal 7 7 2" xfId="17048" xr:uid="{00000000-0005-0000-0000-0000A9C00000}"/>
    <cellStyle name="Normal 7 7 2 2" xfId="34485" xr:uid="{00000000-0005-0000-0000-0000AAC00000}"/>
    <cellStyle name="Normal 7 7 2 2 2" xfId="34486" xr:uid="{00000000-0005-0000-0000-0000ABC00000}"/>
    <cellStyle name="Normal 7 7 2 2 2 2" xfId="34487" xr:uid="{00000000-0005-0000-0000-0000ACC00000}"/>
    <cellStyle name="Normal 7 7 2 2 2 3" xfId="50595" xr:uid="{00000000-0005-0000-0000-0000ADC00000}"/>
    <cellStyle name="Normal 7 7 2 2 3" xfId="34488" xr:uid="{00000000-0005-0000-0000-0000AEC00000}"/>
    <cellStyle name="Normal 7 7 2 2 4" xfId="50596" xr:uid="{00000000-0005-0000-0000-0000AFC00000}"/>
    <cellStyle name="Normal 7 7 2 3" xfId="34489" xr:uid="{00000000-0005-0000-0000-0000B0C00000}"/>
    <cellStyle name="Normal 7 7 2 3 2" xfId="34490" xr:uid="{00000000-0005-0000-0000-0000B1C00000}"/>
    <cellStyle name="Normal 7 7 2 3 3" xfId="50597" xr:uid="{00000000-0005-0000-0000-0000B2C00000}"/>
    <cellStyle name="Normal 7 7 2 4" xfId="34491" xr:uid="{00000000-0005-0000-0000-0000B3C00000}"/>
    <cellStyle name="Normal 7 7 2 5" xfId="50598" xr:uid="{00000000-0005-0000-0000-0000B4C00000}"/>
    <cellStyle name="Normal 7 7 3" xfId="17049" xr:uid="{00000000-0005-0000-0000-0000B5C00000}"/>
    <cellStyle name="Normal 7 7 3 2" xfId="34492" xr:uid="{00000000-0005-0000-0000-0000B6C00000}"/>
    <cellStyle name="Normal 7 7 3 2 2" xfId="34493" xr:uid="{00000000-0005-0000-0000-0000B7C00000}"/>
    <cellStyle name="Normal 7 7 3 2 3" xfId="50599" xr:uid="{00000000-0005-0000-0000-0000B8C00000}"/>
    <cellStyle name="Normal 7 7 3 3" xfId="34494" xr:uid="{00000000-0005-0000-0000-0000B9C00000}"/>
    <cellStyle name="Normal 7 7 3 4" xfId="50600" xr:uid="{00000000-0005-0000-0000-0000BAC00000}"/>
    <cellStyle name="Normal 7 7 4" xfId="34495" xr:uid="{00000000-0005-0000-0000-0000BBC00000}"/>
    <cellStyle name="Normal 7 7 4 2" xfId="34496" xr:uid="{00000000-0005-0000-0000-0000BCC00000}"/>
    <cellStyle name="Normal 7 7 4 3" xfId="50601" xr:uid="{00000000-0005-0000-0000-0000BDC00000}"/>
    <cellStyle name="Normal 7 7 5" xfId="34497" xr:uid="{00000000-0005-0000-0000-0000BEC00000}"/>
    <cellStyle name="Normal 7 7 6" xfId="50602" xr:uid="{00000000-0005-0000-0000-0000BFC00000}"/>
    <cellStyle name="Normal 7 7 7" xfId="50603" xr:uid="{00000000-0005-0000-0000-0000C0C00000}"/>
    <cellStyle name="Normal 7 8" xfId="17050" xr:uid="{00000000-0005-0000-0000-0000C1C00000}"/>
    <cellStyle name="Normal 7 8 2" xfId="17051" xr:uid="{00000000-0005-0000-0000-0000C2C00000}"/>
    <cellStyle name="Normal 7 8 2 2" xfId="34498" xr:uid="{00000000-0005-0000-0000-0000C3C00000}"/>
    <cellStyle name="Normal 7 8 2 2 2" xfId="34499" xr:uid="{00000000-0005-0000-0000-0000C4C00000}"/>
    <cellStyle name="Normal 7 8 2 2 3" xfId="50604" xr:uid="{00000000-0005-0000-0000-0000C5C00000}"/>
    <cellStyle name="Normal 7 8 2 3" xfId="34500" xr:uid="{00000000-0005-0000-0000-0000C6C00000}"/>
    <cellStyle name="Normal 7 8 2 4" xfId="50605" xr:uid="{00000000-0005-0000-0000-0000C7C00000}"/>
    <cellStyle name="Normal 7 8 3" xfId="17052" xr:uid="{00000000-0005-0000-0000-0000C8C00000}"/>
    <cellStyle name="Normal 7 8 3 2" xfId="34501" xr:uid="{00000000-0005-0000-0000-0000C9C00000}"/>
    <cellStyle name="Normal 7 8 3 3" xfId="50606" xr:uid="{00000000-0005-0000-0000-0000CAC00000}"/>
    <cellStyle name="Normal 7 8 4" xfId="34502" xr:uid="{00000000-0005-0000-0000-0000CBC00000}"/>
    <cellStyle name="Normal 7 8 5" xfId="50607" xr:uid="{00000000-0005-0000-0000-0000CCC00000}"/>
    <cellStyle name="Normal 7 9" xfId="17053" xr:uid="{00000000-0005-0000-0000-0000CDC00000}"/>
    <cellStyle name="Normal 7 9 2" xfId="17054" xr:uid="{00000000-0005-0000-0000-0000CEC00000}"/>
    <cellStyle name="Normal 7 9 2 2" xfId="34503" xr:uid="{00000000-0005-0000-0000-0000CFC00000}"/>
    <cellStyle name="Normal 7 9 2 2 2" xfId="34504" xr:uid="{00000000-0005-0000-0000-0000D0C00000}"/>
    <cellStyle name="Normal 7 9 2 2 3" xfId="50608" xr:uid="{00000000-0005-0000-0000-0000D1C00000}"/>
    <cellStyle name="Normal 7 9 2 3" xfId="34505" xr:uid="{00000000-0005-0000-0000-0000D2C00000}"/>
    <cellStyle name="Normal 7 9 2 4" xfId="50609" xr:uid="{00000000-0005-0000-0000-0000D3C00000}"/>
    <cellStyle name="Normal 7 9 3" xfId="34506" xr:uid="{00000000-0005-0000-0000-0000D4C00000}"/>
    <cellStyle name="Normal 7 9 3 2" xfId="34507" xr:uid="{00000000-0005-0000-0000-0000D5C00000}"/>
    <cellStyle name="Normal 7 9 3 3" xfId="50610" xr:uid="{00000000-0005-0000-0000-0000D6C00000}"/>
    <cellStyle name="Normal 7 9 4" xfId="34508" xr:uid="{00000000-0005-0000-0000-0000D7C00000}"/>
    <cellStyle name="Normal 7 9 5" xfId="50611" xr:uid="{00000000-0005-0000-0000-0000D8C00000}"/>
    <cellStyle name="Normal 70 2" xfId="51993" xr:uid="{00000000-0005-0000-0000-0000D9C00000}"/>
    <cellStyle name="Normal 71" xfId="34509" xr:uid="{00000000-0005-0000-0000-0000DAC00000}"/>
    <cellStyle name="Normal 71 2" xfId="34510" xr:uid="{00000000-0005-0000-0000-0000DBC00000}"/>
    <cellStyle name="Normal 71 2 2" xfId="34511" xr:uid="{00000000-0005-0000-0000-0000DCC00000}"/>
    <cellStyle name="Normal 71 2 3" xfId="50612" xr:uid="{00000000-0005-0000-0000-0000DDC00000}"/>
    <cellStyle name="Normal 71 3" xfId="34512" xr:uid="{00000000-0005-0000-0000-0000DEC00000}"/>
    <cellStyle name="Normal 71 3 2" xfId="34513" xr:uid="{00000000-0005-0000-0000-0000DFC00000}"/>
    <cellStyle name="Normal 71 3 3" xfId="50613" xr:uid="{00000000-0005-0000-0000-0000E0C00000}"/>
    <cellStyle name="Normal 71 4" xfId="34514" xr:uid="{00000000-0005-0000-0000-0000E1C00000}"/>
    <cellStyle name="Normal 71 4 2" xfId="34515" xr:uid="{00000000-0005-0000-0000-0000E2C00000}"/>
    <cellStyle name="Normal 71 4 3" xfId="50614" xr:uid="{00000000-0005-0000-0000-0000E3C00000}"/>
    <cellStyle name="Normal 71 5" xfId="34516" xr:uid="{00000000-0005-0000-0000-0000E4C00000}"/>
    <cellStyle name="Normal 71 5 2" xfId="34517" xr:uid="{00000000-0005-0000-0000-0000E5C00000}"/>
    <cellStyle name="Normal 71 5 3" xfId="50615" xr:uid="{00000000-0005-0000-0000-0000E6C00000}"/>
    <cellStyle name="Normal 71 6" xfId="34518" xr:uid="{00000000-0005-0000-0000-0000E7C00000}"/>
    <cellStyle name="Normal 71 6 2" xfId="34519" xr:uid="{00000000-0005-0000-0000-0000E8C00000}"/>
    <cellStyle name="Normal 71 6 3" xfId="50616" xr:uid="{00000000-0005-0000-0000-0000E9C00000}"/>
    <cellStyle name="Normal 71 7" xfId="34520" xr:uid="{00000000-0005-0000-0000-0000EAC00000}"/>
    <cellStyle name="Normal 71 8" xfId="50617" xr:uid="{00000000-0005-0000-0000-0000EBC00000}"/>
    <cellStyle name="Normal 72 10" xfId="34521" xr:uid="{00000000-0005-0000-0000-0000ECC00000}"/>
    <cellStyle name="Normal 72 10 2" xfId="34522" xr:uid="{00000000-0005-0000-0000-0000EDC00000}"/>
    <cellStyle name="Normal 72 10 2 2" xfId="34523" xr:uid="{00000000-0005-0000-0000-0000EEC00000}"/>
    <cellStyle name="Normal 72 10 2 3" xfId="50618" xr:uid="{00000000-0005-0000-0000-0000EFC00000}"/>
    <cellStyle name="Normal 72 10 3" xfId="34524" xr:uid="{00000000-0005-0000-0000-0000F0C00000}"/>
    <cellStyle name="Normal 72 10 3 2" xfId="34525" xr:uid="{00000000-0005-0000-0000-0000F1C00000}"/>
    <cellStyle name="Normal 72 10 3 3" xfId="50619" xr:uid="{00000000-0005-0000-0000-0000F2C00000}"/>
    <cellStyle name="Normal 72 10 4" xfId="34526" xr:uid="{00000000-0005-0000-0000-0000F3C00000}"/>
    <cellStyle name="Normal 72 10 4 2" xfId="34527" xr:uid="{00000000-0005-0000-0000-0000F4C00000}"/>
    <cellStyle name="Normal 72 10 4 3" xfId="50620" xr:uid="{00000000-0005-0000-0000-0000F5C00000}"/>
    <cellStyle name="Normal 72 10 5" xfId="34528" xr:uid="{00000000-0005-0000-0000-0000F6C00000}"/>
    <cellStyle name="Normal 72 10 5 2" xfId="34529" xr:uid="{00000000-0005-0000-0000-0000F7C00000}"/>
    <cellStyle name="Normal 72 10 5 3" xfId="50621" xr:uid="{00000000-0005-0000-0000-0000F8C00000}"/>
    <cellStyle name="Normal 72 10 6" xfId="34530" xr:uid="{00000000-0005-0000-0000-0000F9C00000}"/>
    <cellStyle name="Normal 72 10 6 2" xfId="34531" xr:uid="{00000000-0005-0000-0000-0000FAC00000}"/>
    <cellStyle name="Normal 72 10 6 3" xfId="50622" xr:uid="{00000000-0005-0000-0000-0000FBC00000}"/>
    <cellStyle name="Normal 72 10 7" xfId="34532" xr:uid="{00000000-0005-0000-0000-0000FCC00000}"/>
    <cellStyle name="Normal 72 10 8" xfId="50623" xr:uid="{00000000-0005-0000-0000-0000FDC00000}"/>
    <cellStyle name="Normal 72 11" xfId="34533" xr:uid="{00000000-0005-0000-0000-0000FEC00000}"/>
    <cellStyle name="Normal 72 11 2" xfId="34534" xr:uid="{00000000-0005-0000-0000-0000FFC00000}"/>
    <cellStyle name="Normal 72 11 2 2" xfId="34535" xr:uid="{00000000-0005-0000-0000-000000C10000}"/>
    <cellStyle name="Normal 72 11 2 3" xfId="50624" xr:uid="{00000000-0005-0000-0000-000001C10000}"/>
    <cellStyle name="Normal 72 11 3" xfId="34536" xr:uid="{00000000-0005-0000-0000-000002C10000}"/>
    <cellStyle name="Normal 72 11 3 2" xfId="34537" xr:uid="{00000000-0005-0000-0000-000003C10000}"/>
    <cellStyle name="Normal 72 11 3 3" xfId="50625" xr:uid="{00000000-0005-0000-0000-000004C10000}"/>
    <cellStyle name="Normal 72 11 4" xfId="34538" xr:uid="{00000000-0005-0000-0000-000005C10000}"/>
    <cellStyle name="Normal 72 11 4 2" xfId="34539" xr:uid="{00000000-0005-0000-0000-000006C10000}"/>
    <cellStyle name="Normal 72 11 4 3" xfId="50626" xr:uid="{00000000-0005-0000-0000-000007C10000}"/>
    <cellStyle name="Normal 72 11 5" xfId="34540" xr:uid="{00000000-0005-0000-0000-000008C10000}"/>
    <cellStyle name="Normal 72 11 5 2" xfId="34541" xr:uid="{00000000-0005-0000-0000-000009C10000}"/>
    <cellStyle name="Normal 72 11 5 3" xfId="50627" xr:uid="{00000000-0005-0000-0000-00000AC10000}"/>
    <cellStyle name="Normal 72 11 6" xfId="34542" xr:uid="{00000000-0005-0000-0000-00000BC10000}"/>
    <cellStyle name="Normal 72 11 6 2" xfId="34543" xr:uid="{00000000-0005-0000-0000-00000CC10000}"/>
    <cellStyle name="Normal 72 11 6 3" xfId="50628" xr:uid="{00000000-0005-0000-0000-00000DC10000}"/>
    <cellStyle name="Normal 72 11 7" xfId="34544" xr:uid="{00000000-0005-0000-0000-00000EC10000}"/>
    <cellStyle name="Normal 72 11 8" xfId="50629" xr:uid="{00000000-0005-0000-0000-00000FC10000}"/>
    <cellStyle name="Normal 72 12" xfId="34545" xr:uid="{00000000-0005-0000-0000-000010C10000}"/>
    <cellStyle name="Normal 72 12 2" xfId="34546" xr:uid="{00000000-0005-0000-0000-000011C10000}"/>
    <cellStyle name="Normal 72 12 2 2" xfId="34547" xr:uid="{00000000-0005-0000-0000-000012C10000}"/>
    <cellStyle name="Normal 72 12 2 3" xfId="50630" xr:uid="{00000000-0005-0000-0000-000013C10000}"/>
    <cellStyle name="Normal 72 12 3" xfId="34548" xr:uid="{00000000-0005-0000-0000-000014C10000}"/>
    <cellStyle name="Normal 72 12 3 2" xfId="34549" xr:uid="{00000000-0005-0000-0000-000015C10000}"/>
    <cellStyle name="Normal 72 12 3 3" xfId="50631" xr:uid="{00000000-0005-0000-0000-000016C10000}"/>
    <cellStyle name="Normal 72 12 4" xfId="34550" xr:uid="{00000000-0005-0000-0000-000017C10000}"/>
    <cellStyle name="Normal 72 12 4 2" xfId="34551" xr:uid="{00000000-0005-0000-0000-000018C10000}"/>
    <cellStyle name="Normal 72 12 4 3" xfId="50632" xr:uid="{00000000-0005-0000-0000-000019C10000}"/>
    <cellStyle name="Normal 72 12 5" xfId="34552" xr:uid="{00000000-0005-0000-0000-00001AC10000}"/>
    <cellStyle name="Normal 72 12 5 2" xfId="34553" xr:uid="{00000000-0005-0000-0000-00001BC10000}"/>
    <cellStyle name="Normal 72 12 5 3" xfId="50633" xr:uid="{00000000-0005-0000-0000-00001CC10000}"/>
    <cellStyle name="Normal 72 12 6" xfId="34554" xr:uid="{00000000-0005-0000-0000-00001DC10000}"/>
    <cellStyle name="Normal 72 12 6 2" xfId="34555" xr:uid="{00000000-0005-0000-0000-00001EC10000}"/>
    <cellStyle name="Normal 72 12 6 3" xfId="50634" xr:uid="{00000000-0005-0000-0000-00001FC10000}"/>
    <cellStyle name="Normal 72 12 7" xfId="34556" xr:uid="{00000000-0005-0000-0000-000020C10000}"/>
    <cellStyle name="Normal 72 12 8" xfId="50635" xr:uid="{00000000-0005-0000-0000-000021C10000}"/>
    <cellStyle name="Normal 72 13" xfId="34557" xr:uid="{00000000-0005-0000-0000-000022C10000}"/>
    <cellStyle name="Normal 72 13 2" xfId="34558" xr:uid="{00000000-0005-0000-0000-000023C10000}"/>
    <cellStyle name="Normal 72 13 2 2" xfId="34559" xr:uid="{00000000-0005-0000-0000-000024C10000}"/>
    <cellStyle name="Normal 72 13 2 3" xfId="50636" xr:uid="{00000000-0005-0000-0000-000025C10000}"/>
    <cellStyle name="Normal 72 13 3" xfId="34560" xr:uid="{00000000-0005-0000-0000-000026C10000}"/>
    <cellStyle name="Normal 72 13 3 2" xfId="34561" xr:uid="{00000000-0005-0000-0000-000027C10000}"/>
    <cellStyle name="Normal 72 13 3 3" xfId="50637" xr:uid="{00000000-0005-0000-0000-000028C10000}"/>
    <cellStyle name="Normal 72 13 4" xfId="34562" xr:uid="{00000000-0005-0000-0000-000029C10000}"/>
    <cellStyle name="Normal 72 13 4 2" xfId="34563" xr:uid="{00000000-0005-0000-0000-00002AC10000}"/>
    <cellStyle name="Normal 72 13 4 3" xfId="50638" xr:uid="{00000000-0005-0000-0000-00002BC10000}"/>
    <cellStyle name="Normal 72 13 5" xfId="34564" xr:uid="{00000000-0005-0000-0000-00002CC10000}"/>
    <cellStyle name="Normal 72 13 5 2" xfId="34565" xr:uid="{00000000-0005-0000-0000-00002DC10000}"/>
    <cellStyle name="Normal 72 13 5 3" xfId="50639" xr:uid="{00000000-0005-0000-0000-00002EC10000}"/>
    <cellStyle name="Normal 72 13 6" xfId="34566" xr:uid="{00000000-0005-0000-0000-00002FC10000}"/>
    <cellStyle name="Normal 72 13 6 2" xfId="34567" xr:uid="{00000000-0005-0000-0000-000030C10000}"/>
    <cellStyle name="Normal 72 13 6 3" xfId="50640" xr:uid="{00000000-0005-0000-0000-000031C10000}"/>
    <cellStyle name="Normal 72 13 7" xfId="34568" xr:uid="{00000000-0005-0000-0000-000032C10000}"/>
    <cellStyle name="Normal 72 13 8" xfId="50641" xr:uid="{00000000-0005-0000-0000-000033C10000}"/>
    <cellStyle name="Normal 72 14" xfId="34569" xr:uid="{00000000-0005-0000-0000-000034C10000}"/>
    <cellStyle name="Normal 72 14 2" xfId="34570" xr:uid="{00000000-0005-0000-0000-000035C10000}"/>
    <cellStyle name="Normal 72 14 2 2" xfId="34571" xr:uid="{00000000-0005-0000-0000-000036C10000}"/>
    <cellStyle name="Normal 72 14 2 3" xfId="50642" xr:uid="{00000000-0005-0000-0000-000037C10000}"/>
    <cellStyle name="Normal 72 14 3" xfId="34572" xr:uid="{00000000-0005-0000-0000-000038C10000}"/>
    <cellStyle name="Normal 72 14 3 2" xfId="34573" xr:uid="{00000000-0005-0000-0000-000039C10000}"/>
    <cellStyle name="Normal 72 14 3 3" xfId="50643" xr:uid="{00000000-0005-0000-0000-00003AC10000}"/>
    <cellStyle name="Normal 72 14 4" xfId="34574" xr:uid="{00000000-0005-0000-0000-00003BC10000}"/>
    <cellStyle name="Normal 72 14 4 2" xfId="34575" xr:uid="{00000000-0005-0000-0000-00003CC10000}"/>
    <cellStyle name="Normal 72 14 4 3" xfId="50644" xr:uid="{00000000-0005-0000-0000-00003DC10000}"/>
    <cellStyle name="Normal 72 14 5" xfId="34576" xr:uid="{00000000-0005-0000-0000-00003EC10000}"/>
    <cellStyle name="Normal 72 14 5 2" xfId="34577" xr:uid="{00000000-0005-0000-0000-00003FC10000}"/>
    <cellStyle name="Normal 72 14 5 3" xfId="50645" xr:uid="{00000000-0005-0000-0000-000040C10000}"/>
    <cellStyle name="Normal 72 14 6" xfId="34578" xr:uid="{00000000-0005-0000-0000-000041C10000}"/>
    <cellStyle name="Normal 72 14 6 2" xfId="34579" xr:uid="{00000000-0005-0000-0000-000042C10000}"/>
    <cellStyle name="Normal 72 14 6 3" xfId="50646" xr:uid="{00000000-0005-0000-0000-000043C10000}"/>
    <cellStyle name="Normal 72 14 7" xfId="34580" xr:uid="{00000000-0005-0000-0000-000044C10000}"/>
    <cellStyle name="Normal 72 14 8" xfId="50647" xr:uid="{00000000-0005-0000-0000-000045C10000}"/>
    <cellStyle name="Normal 72 15" xfId="34581" xr:uid="{00000000-0005-0000-0000-000046C10000}"/>
    <cellStyle name="Normal 72 15 2" xfId="34582" xr:uid="{00000000-0005-0000-0000-000047C10000}"/>
    <cellStyle name="Normal 72 15 2 2" xfId="34583" xr:uid="{00000000-0005-0000-0000-000048C10000}"/>
    <cellStyle name="Normal 72 15 2 3" xfId="50648" xr:uid="{00000000-0005-0000-0000-000049C10000}"/>
    <cellStyle name="Normal 72 15 3" xfId="34584" xr:uid="{00000000-0005-0000-0000-00004AC10000}"/>
    <cellStyle name="Normal 72 15 3 2" xfId="34585" xr:uid="{00000000-0005-0000-0000-00004BC10000}"/>
    <cellStyle name="Normal 72 15 3 3" xfId="50649" xr:uid="{00000000-0005-0000-0000-00004CC10000}"/>
    <cellStyle name="Normal 72 15 4" xfId="34586" xr:uid="{00000000-0005-0000-0000-00004DC10000}"/>
    <cellStyle name="Normal 72 15 4 2" xfId="34587" xr:uid="{00000000-0005-0000-0000-00004EC10000}"/>
    <cellStyle name="Normal 72 15 4 3" xfId="50650" xr:uid="{00000000-0005-0000-0000-00004FC10000}"/>
    <cellStyle name="Normal 72 15 5" xfId="34588" xr:uid="{00000000-0005-0000-0000-000050C10000}"/>
    <cellStyle name="Normal 72 15 5 2" xfId="34589" xr:uid="{00000000-0005-0000-0000-000051C10000}"/>
    <cellStyle name="Normal 72 15 5 3" xfId="50651" xr:uid="{00000000-0005-0000-0000-000052C10000}"/>
    <cellStyle name="Normal 72 15 6" xfId="34590" xr:uid="{00000000-0005-0000-0000-000053C10000}"/>
    <cellStyle name="Normal 72 15 6 2" xfId="34591" xr:uid="{00000000-0005-0000-0000-000054C10000}"/>
    <cellStyle name="Normal 72 15 6 3" xfId="50652" xr:uid="{00000000-0005-0000-0000-000055C10000}"/>
    <cellStyle name="Normal 72 15 7" xfId="34592" xr:uid="{00000000-0005-0000-0000-000056C10000}"/>
    <cellStyle name="Normal 72 15 8" xfId="50653" xr:uid="{00000000-0005-0000-0000-000057C10000}"/>
    <cellStyle name="Normal 72 16" xfId="34593" xr:uid="{00000000-0005-0000-0000-000058C10000}"/>
    <cellStyle name="Normal 72 16 2" xfId="34594" xr:uid="{00000000-0005-0000-0000-000059C10000}"/>
    <cellStyle name="Normal 72 16 2 2" xfId="34595" xr:uid="{00000000-0005-0000-0000-00005AC10000}"/>
    <cellStyle name="Normal 72 16 2 3" xfId="50654" xr:uid="{00000000-0005-0000-0000-00005BC10000}"/>
    <cellStyle name="Normal 72 16 3" xfId="34596" xr:uid="{00000000-0005-0000-0000-00005CC10000}"/>
    <cellStyle name="Normal 72 16 3 2" xfId="34597" xr:uid="{00000000-0005-0000-0000-00005DC10000}"/>
    <cellStyle name="Normal 72 16 3 3" xfId="50655" xr:uid="{00000000-0005-0000-0000-00005EC10000}"/>
    <cellStyle name="Normal 72 16 4" xfId="34598" xr:uid="{00000000-0005-0000-0000-00005FC10000}"/>
    <cellStyle name="Normal 72 16 4 2" xfId="34599" xr:uid="{00000000-0005-0000-0000-000060C10000}"/>
    <cellStyle name="Normal 72 16 4 3" xfId="50656" xr:uid="{00000000-0005-0000-0000-000061C10000}"/>
    <cellStyle name="Normal 72 16 5" xfId="34600" xr:uid="{00000000-0005-0000-0000-000062C10000}"/>
    <cellStyle name="Normal 72 16 5 2" xfId="34601" xr:uid="{00000000-0005-0000-0000-000063C10000}"/>
    <cellStyle name="Normal 72 16 5 3" xfId="50657" xr:uid="{00000000-0005-0000-0000-000064C10000}"/>
    <cellStyle name="Normal 72 16 6" xfId="34602" xr:uid="{00000000-0005-0000-0000-000065C10000}"/>
    <cellStyle name="Normal 72 16 6 2" xfId="34603" xr:uid="{00000000-0005-0000-0000-000066C10000}"/>
    <cellStyle name="Normal 72 16 6 3" xfId="50658" xr:uid="{00000000-0005-0000-0000-000067C10000}"/>
    <cellStyle name="Normal 72 16 7" xfId="34604" xr:uid="{00000000-0005-0000-0000-000068C10000}"/>
    <cellStyle name="Normal 72 16 8" xfId="50659" xr:uid="{00000000-0005-0000-0000-000069C10000}"/>
    <cellStyle name="Normal 72 17" xfId="34605" xr:uid="{00000000-0005-0000-0000-00006AC10000}"/>
    <cellStyle name="Normal 72 17 2" xfId="34606" xr:uid="{00000000-0005-0000-0000-00006BC10000}"/>
    <cellStyle name="Normal 72 17 2 2" xfId="34607" xr:uid="{00000000-0005-0000-0000-00006CC10000}"/>
    <cellStyle name="Normal 72 17 2 3" xfId="50660" xr:uid="{00000000-0005-0000-0000-00006DC10000}"/>
    <cellStyle name="Normal 72 17 3" xfId="34608" xr:uid="{00000000-0005-0000-0000-00006EC10000}"/>
    <cellStyle name="Normal 72 17 3 2" xfId="34609" xr:uid="{00000000-0005-0000-0000-00006FC10000}"/>
    <cellStyle name="Normal 72 17 3 3" xfId="50661" xr:uid="{00000000-0005-0000-0000-000070C10000}"/>
    <cellStyle name="Normal 72 17 4" xfId="34610" xr:uid="{00000000-0005-0000-0000-000071C10000}"/>
    <cellStyle name="Normal 72 17 4 2" xfId="34611" xr:uid="{00000000-0005-0000-0000-000072C10000}"/>
    <cellStyle name="Normal 72 17 4 3" xfId="50662" xr:uid="{00000000-0005-0000-0000-000073C10000}"/>
    <cellStyle name="Normal 72 17 5" xfId="34612" xr:uid="{00000000-0005-0000-0000-000074C10000}"/>
    <cellStyle name="Normal 72 17 5 2" xfId="34613" xr:uid="{00000000-0005-0000-0000-000075C10000}"/>
    <cellStyle name="Normal 72 17 5 3" xfId="50663" xr:uid="{00000000-0005-0000-0000-000076C10000}"/>
    <cellStyle name="Normal 72 17 6" xfId="34614" xr:uid="{00000000-0005-0000-0000-000077C10000}"/>
    <cellStyle name="Normal 72 17 6 2" xfId="34615" xr:uid="{00000000-0005-0000-0000-000078C10000}"/>
    <cellStyle name="Normal 72 17 6 3" xfId="50664" xr:uid="{00000000-0005-0000-0000-000079C10000}"/>
    <cellStyle name="Normal 72 17 7" xfId="34616" xr:uid="{00000000-0005-0000-0000-00007AC10000}"/>
    <cellStyle name="Normal 72 17 8" xfId="50665" xr:uid="{00000000-0005-0000-0000-00007BC10000}"/>
    <cellStyle name="Normal 72 18" xfId="34617" xr:uid="{00000000-0005-0000-0000-00007CC10000}"/>
    <cellStyle name="Normal 72 18 2" xfId="34618" xr:uid="{00000000-0005-0000-0000-00007DC10000}"/>
    <cellStyle name="Normal 72 18 2 2" xfId="34619" xr:uid="{00000000-0005-0000-0000-00007EC10000}"/>
    <cellStyle name="Normal 72 18 2 3" xfId="50666" xr:uid="{00000000-0005-0000-0000-00007FC10000}"/>
    <cellStyle name="Normal 72 18 3" xfId="34620" xr:uid="{00000000-0005-0000-0000-000080C10000}"/>
    <cellStyle name="Normal 72 18 3 2" xfId="34621" xr:uid="{00000000-0005-0000-0000-000081C10000}"/>
    <cellStyle name="Normal 72 18 3 3" xfId="50667" xr:uid="{00000000-0005-0000-0000-000082C10000}"/>
    <cellStyle name="Normal 72 18 4" xfId="34622" xr:uid="{00000000-0005-0000-0000-000083C10000}"/>
    <cellStyle name="Normal 72 18 4 2" xfId="34623" xr:uid="{00000000-0005-0000-0000-000084C10000}"/>
    <cellStyle name="Normal 72 18 4 3" xfId="50668" xr:uid="{00000000-0005-0000-0000-000085C10000}"/>
    <cellStyle name="Normal 72 18 5" xfId="34624" xr:uid="{00000000-0005-0000-0000-000086C10000}"/>
    <cellStyle name="Normal 72 18 5 2" xfId="34625" xr:uid="{00000000-0005-0000-0000-000087C10000}"/>
    <cellStyle name="Normal 72 18 5 3" xfId="50669" xr:uid="{00000000-0005-0000-0000-000088C10000}"/>
    <cellStyle name="Normal 72 18 6" xfId="34626" xr:uid="{00000000-0005-0000-0000-000089C10000}"/>
    <cellStyle name="Normal 72 18 6 2" xfId="34627" xr:uid="{00000000-0005-0000-0000-00008AC10000}"/>
    <cellStyle name="Normal 72 18 6 3" xfId="50670" xr:uid="{00000000-0005-0000-0000-00008BC10000}"/>
    <cellStyle name="Normal 72 18 7" xfId="34628" xr:uid="{00000000-0005-0000-0000-00008CC10000}"/>
    <cellStyle name="Normal 72 18 8" xfId="50671" xr:uid="{00000000-0005-0000-0000-00008DC10000}"/>
    <cellStyle name="Normal 72 19" xfId="34629" xr:uid="{00000000-0005-0000-0000-00008EC10000}"/>
    <cellStyle name="Normal 72 19 2" xfId="34630" xr:uid="{00000000-0005-0000-0000-00008FC10000}"/>
    <cellStyle name="Normal 72 19 2 2" xfId="34631" xr:uid="{00000000-0005-0000-0000-000090C10000}"/>
    <cellStyle name="Normal 72 19 2 3" xfId="50672" xr:uid="{00000000-0005-0000-0000-000091C10000}"/>
    <cellStyle name="Normal 72 19 3" xfId="34632" xr:uid="{00000000-0005-0000-0000-000092C10000}"/>
    <cellStyle name="Normal 72 19 3 2" xfId="34633" xr:uid="{00000000-0005-0000-0000-000093C10000}"/>
    <cellStyle name="Normal 72 19 3 3" xfId="50673" xr:uid="{00000000-0005-0000-0000-000094C10000}"/>
    <cellStyle name="Normal 72 19 4" xfId="34634" xr:uid="{00000000-0005-0000-0000-000095C10000}"/>
    <cellStyle name="Normal 72 19 4 2" xfId="34635" xr:uid="{00000000-0005-0000-0000-000096C10000}"/>
    <cellStyle name="Normal 72 19 4 3" xfId="50674" xr:uid="{00000000-0005-0000-0000-000097C10000}"/>
    <cellStyle name="Normal 72 19 5" xfId="34636" xr:uid="{00000000-0005-0000-0000-000098C10000}"/>
    <cellStyle name="Normal 72 19 5 2" xfId="34637" xr:uid="{00000000-0005-0000-0000-000099C10000}"/>
    <cellStyle name="Normal 72 19 5 3" xfId="50675" xr:uid="{00000000-0005-0000-0000-00009AC10000}"/>
    <cellStyle name="Normal 72 19 6" xfId="34638" xr:uid="{00000000-0005-0000-0000-00009BC10000}"/>
    <cellStyle name="Normal 72 19 6 2" xfId="34639" xr:uid="{00000000-0005-0000-0000-00009CC10000}"/>
    <cellStyle name="Normal 72 19 6 3" xfId="50676" xr:uid="{00000000-0005-0000-0000-00009DC10000}"/>
    <cellStyle name="Normal 72 19 7" xfId="34640" xr:uid="{00000000-0005-0000-0000-00009EC10000}"/>
    <cellStyle name="Normal 72 19 8" xfId="50677" xr:uid="{00000000-0005-0000-0000-00009FC10000}"/>
    <cellStyle name="Normal 72 2" xfId="34641" xr:uid="{00000000-0005-0000-0000-0000A0C10000}"/>
    <cellStyle name="Normal 72 2 2" xfId="34642" xr:uid="{00000000-0005-0000-0000-0000A1C10000}"/>
    <cellStyle name="Normal 72 2 2 2" xfId="34643" xr:uid="{00000000-0005-0000-0000-0000A2C10000}"/>
    <cellStyle name="Normal 72 2 2 3" xfId="50678" xr:uid="{00000000-0005-0000-0000-0000A3C10000}"/>
    <cellStyle name="Normal 72 2 3" xfId="34644" xr:uid="{00000000-0005-0000-0000-0000A4C10000}"/>
    <cellStyle name="Normal 72 2 3 2" xfId="34645" xr:uid="{00000000-0005-0000-0000-0000A5C10000}"/>
    <cellStyle name="Normal 72 2 3 3" xfId="50679" xr:uid="{00000000-0005-0000-0000-0000A6C10000}"/>
    <cellStyle name="Normal 72 2 4" xfId="34646" xr:uid="{00000000-0005-0000-0000-0000A7C10000}"/>
    <cellStyle name="Normal 72 2 4 2" xfId="34647" xr:uid="{00000000-0005-0000-0000-0000A8C10000}"/>
    <cellStyle name="Normal 72 2 4 3" xfId="50680" xr:uid="{00000000-0005-0000-0000-0000A9C10000}"/>
    <cellStyle name="Normal 72 2 5" xfId="34648" xr:uid="{00000000-0005-0000-0000-0000AAC10000}"/>
    <cellStyle name="Normal 72 2 5 2" xfId="34649" xr:uid="{00000000-0005-0000-0000-0000ABC10000}"/>
    <cellStyle name="Normal 72 2 5 3" xfId="50681" xr:uid="{00000000-0005-0000-0000-0000ACC10000}"/>
    <cellStyle name="Normal 72 2 6" xfId="34650" xr:uid="{00000000-0005-0000-0000-0000ADC10000}"/>
    <cellStyle name="Normal 72 2 6 2" xfId="34651" xr:uid="{00000000-0005-0000-0000-0000AEC10000}"/>
    <cellStyle name="Normal 72 2 6 3" xfId="50682" xr:uid="{00000000-0005-0000-0000-0000AFC10000}"/>
    <cellStyle name="Normal 72 2 7" xfId="34652" xr:uid="{00000000-0005-0000-0000-0000B0C10000}"/>
    <cellStyle name="Normal 72 2 8" xfId="50683" xr:uid="{00000000-0005-0000-0000-0000B1C10000}"/>
    <cellStyle name="Normal 72 20" xfId="34653" xr:uid="{00000000-0005-0000-0000-0000B2C10000}"/>
    <cellStyle name="Normal 72 20 2" xfId="34654" xr:uid="{00000000-0005-0000-0000-0000B3C10000}"/>
    <cellStyle name="Normal 72 20 2 2" xfId="34655" xr:uid="{00000000-0005-0000-0000-0000B4C10000}"/>
    <cellStyle name="Normal 72 20 2 3" xfId="50684" xr:uid="{00000000-0005-0000-0000-0000B5C10000}"/>
    <cellStyle name="Normal 72 20 3" xfId="34656" xr:uid="{00000000-0005-0000-0000-0000B6C10000}"/>
    <cellStyle name="Normal 72 20 3 2" xfId="34657" xr:uid="{00000000-0005-0000-0000-0000B7C10000}"/>
    <cellStyle name="Normal 72 20 3 3" xfId="50685" xr:uid="{00000000-0005-0000-0000-0000B8C10000}"/>
    <cellStyle name="Normal 72 20 4" xfId="34658" xr:uid="{00000000-0005-0000-0000-0000B9C10000}"/>
    <cellStyle name="Normal 72 20 4 2" xfId="34659" xr:uid="{00000000-0005-0000-0000-0000BAC10000}"/>
    <cellStyle name="Normal 72 20 4 3" xfId="50686" xr:uid="{00000000-0005-0000-0000-0000BBC10000}"/>
    <cellStyle name="Normal 72 20 5" xfId="34660" xr:uid="{00000000-0005-0000-0000-0000BCC10000}"/>
    <cellStyle name="Normal 72 20 5 2" xfId="34661" xr:uid="{00000000-0005-0000-0000-0000BDC10000}"/>
    <cellStyle name="Normal 72 20 5 3" xfId="50687" xr:uid="{00000000-0005-0000-0000-0000BEC10000}"/>
    <cellStyle name="Normal 72 20 6" xfId="34662" xr:uid="{00000000-0005-0000-0000-0000BFC10000}"/>
    <cellStyle name="Normal 72 20 6 2" xfId="34663" xr:uid="{00000000-0005-0000-0000-0000C0C10000}"/>
    <cellStyle name="Normal 72 20 6 3" xfId="50688" xr:uid="{00000000-0005-0000-0000-0000C1C10000}"/>
    <cellStyle name="Normal 72 20 7" xfId="34664" xr:uid="{00000000-0005-0000-0000-0000C2C10000}"/>
    <cellStyle name="Normal 72 20 8" xfId="50689" xr:uid="{00000000-0005-0000-0000-0000C3C10000}"/>
    <cellStyle name="Normal 72 3" xfId="34665" xr:uid="{00000000-0005-0000-0000-0000C4C10000}"/>
    <cellStyle name="Normal 72 3 2" xfId="34666" xr:uid="{00000000-0005-0000-0000-0000C5C10000}"/>
    <cellStyle name="Normal 72 3 2 2" xfId="34667" xr:uid="{00000000-0005-0000-0000-0000C6C10000}"/>
    <cellStyle name="Normal 72 3 2 3" xfId="50690" xr:uid="{00000000-0005-0000-0000-0000C7C10000}"/>
    <cellStyle name="Normal 72 3 3" xfId="34668" xr:uid="{00000000-0005-0000-0000-0000C8C10000}"/>
    <cellStyle name="Normal 72 3 3 2" xfId="34669" xr:uid="{00000000-0005-0000-0000-0000C9C10000}"/>
    <cellStyle name="Normal 72 3 3 3" xfId="50691" xr:uid="{00000000-0005-0000-0000-0000CAC10000}"/>
    <cellStyle name="Normal 72 3 4" xfId="34670" xr:uid="{00000000-0005-0000-0000-0000CBC10000}"/>
    <cellStyle name="Normal 72 3 4 2" xfId="34671" xr:uid="{00000000-0005-0000-0000-0000CCC10000}"/>
    <cellStyle name="Normal 72 3 4 3" xfId="50692" xr:uid="{00000000-0005-0000-0000-0000CDC10000}"/>
    <cellStyle name="Normal 72 3 5" xfId="34672" xr:uid="{00000000-0005-0000-0000-0000CEC10000}"/>
    <cellStyle name="Normal 72 3 5 2" xfId="34673" xr:uid="{00000000-0005-0000-0000-0000CFC10000}"/>
    <cellStyle name="Normal 72 3 5 3" xfId="50693" xr:uid="{00000000-0005-0000-0000-0000D0C10000}"/>
    <cellStyle name="Normal 72 3 6" xfId="34674" xr:uid="{00000000-0005-0000-0000-0000D1C10000}"/>
    <cellStyle name="Normal 72 3 6 2" xfId="34675" xr:uid="{00000000-0005-0000-0000-0000D2C10000}"/>
    <cellStyle name="Normal 72 3 6 3" xfId="50694" xr:uid="{00000000-0005-0000-0000-0000D3C10000}"/>
    <cellStyle name="Normal 72 3 7" xfId="34676" xr:uid="{00000000-0005-0000-0000-0000D4C10000}"/>
    <cellStyle name="Normal 72 3 8" xfId="50695" xr:uid="{00000000-0005-0000-0000-0000D5C10000}"/>
    <cellStyle name="Normal 72 4" xfId="34677" xr:uid="{00000000-0005-0000-0000-0000D6C10000}"/>
    <cellStyle name="Normal 72 4 2" xfId="34678" xr:uid="{00000000-0005-0000-0000-0000D7C10000}"/>
    <cellStyle name="Normal 72 4 2 2" xfId="34679" xr:uid="{00000000-0005-0000-0000-0000D8C10000}"/>
    <cellStyle name="Normal 72 4 2 3" xfId="50696" xr:uid="{00000000-0005-0000-0000-0000D9C10000}"/>
    <cellStyle name="Normal 72 4 3" xfId="34680" xr:uid="{00000000-0005-0000-0000-0000DAC10000}"/>
    <cellStyle name="Normal 72 4 3 2" xfId="34681" xr:uid="{00000000-0005-0000-0000-0000DBC10000}"/>
    <cellStyle name="Normal 72 4 3 3" xfId="50697" xr:uid="{00000000-0005-0000-0000-0000DCC10000}"/>
    <cellStyle name="Normal 72 4 4" xfId="34682" xr:uid="{00000000-0005-0000-0000-0000DDC10000}"/>
    <cellStyle name="Normal 72 4 4 2" xfId="34683" xr:uid="{00000000-0005-0000-0000-0000DEC10000}"/>
    <cellStyle name="Normal 72 4 4 3" xfId="50698" xr:uid="{00000000-0005-0000-0000-0000DFC10000}"/>
    <cellStyle name="Normal 72 4 5" xfId="34684" xr:uid="{00000000-0005-0000-0000-0000E0C10000}"/>
    <cellStyle name="Normal 72 4 5 2" xfId="34685" xr:uid="{00000000-0005-0000-0000-0000E1C10000}"/>
    <cellStyle name="Normal 72 4 5 3" xfId="50699" xr:uid="{00000000-0005-0000-0000-0000E2C10000}"/>
    <cellStyle name="Normal 72 4 6" xfId="34686" xr:uid="{00000000-0005-0000-0000-0000E3C10000}"/>
    <cellStyle name="Normal 72 4 6 2" xfId="34687" xr:uid="{00000000-0005-0000-0000-0000E4C10000}"/>
    <cellStyle name="Normal 72 4 6 3" xfId="50700" xr:uid="{00000000-0005-0000-0000-0000E5C10000}"/>
    <cellStyle name="Normal 72 4 7" xfId="34688" xr:uid="{00000000-0005-0000-0000-0000E6C10000}"/>
    <cellStyle name="Normal 72 4 8" xfId="50701" xr:uid="{00000000-0005-0000-0000-0000E7C10000}"/>
    <cellStyle name="Normal 72 5" xfId="34689" xr:uid="{00000000-0005-0000-0000-0000E8C10000}"/>
    <cellStyle name="Normal 72 5 2" xfId="34690" xr:uid="{00000000-0005-0000-0000-0000E9C10000}"/>
    <cellStyle name="Normal 72 5 2 2" xfId="34691" xr:uid="{00000000-0005-0000-0000-0000EAC10000}"/>
    <cellStyle name="Normal 72 5 2 3" xfId="50702" xr:uid="{00000000-0005-0000-0000-0000EBC10000}"/>
    <cellStyle name="Normal 72 5 3" xfId="34692" xr:uid="{00000000-0005-0000-0000-0000ECC10000}"/>
    <cellStyle name="Normal 72 5 3 2" xfId="34693" xr:uid="{00000000-0005-0000-0000-0000EDC10000}"/>
    <cellStyle name="Normal 72 5 3 3" xfId="50703" xr:uid="{00000000-0005-0000-0000-0000EEC10000}"/>
    <cellStyle name="Normal 72 5 4" xfId="34694" xr:uid="{00000000-0005-0000-0000-0000EFC10000}"/>
    <cellStyle name="Normal 72 5 4 2" xfId="34695" xr:uid="{00000000-0005-0000-0000-0000F0C10000}"/>
    <cellStyle name="Normal 72 5 4 3" xfId="50704" xr:uid="{00000000-0005-0000-0000-0000F1C10000}"/>
    <cellStyle name="Normal 72 5 5" xfId="34696" xr:uid="{00000000-0005-0000-0000-0000F2C10000}"/>
    <cellStyle name="Normal 72 5 5 2" xfId="34697" xr:uid="{00000000-0005-0000-0000-0000F3C10000}"/>
    <cellStyle name="Normal 72 5 5 3" xfId="50705" xr:uid="{00000000-0005-0000-0000-0000F4C10000}"/>
    <cellStyle name="Normal 72 5 6" xfId="34698" xr:uid="{00000000-0005-0000-0000-0000F5C10000}"/>
    <cellStyle name="Normal 72 5 6 2" xfId="34699" xr:uid="{00000000-0005-0000-0000-0000F6C10000}"/>
    <cellStyle name="Normal 72 5 6 3" xfId="50706" xr:uid="{00000000-0005-0000-0000-0000F7C10000}"/>
    <cellStyle name="Normal 72 5 7" xfId="34700" xr:uid="{00000000-0005-0000-0000-0000F8C10000}"/>
    <cellStyle name="Normal 72 5 8" xfId="50707" xr:uid="{00000000-0005-0000-0000-0000F9C10000}"/>
    <cellStyle name="Normal 72 6" xfId="34701" xr:uid="{00000000-0005-0000-0000-0000FAC10000}"/>
    <cellStyle name="Normal 72 6 2" xfId="34702" xr:uid="{00000000-0005-0000-0000-0000FBC10000}"/>
    <cellStyle name="Normal 72 6 2 2" xfId="34703" xr:uid="{00000000-0005-0000-0000-0000FCC10000}"/>
    <cellStyle name="Normal 72 6 2 3" xfId="50708" xr:uid="{00000000-0005-0000-0000-0000FDC10000}"/>
    <cellStyle name="Normal 72 6 3" xfId="34704" xr:uid="{00000000-0005-0000-0000-0000FEC10000}"/>
    <cellStyle name="Normal 72 6 3 2" xfId="34705" xr:uid="{00000000-0005-0000-0000-0000FFC10000}"/>
    <cellStyle name="Normal 72 6 3 3" xfId="50709" xr:uid="{00000000-0005-0000-0000-000000C20000}"/>
    <cellStyle name="Normal 72 6 4" xfId="34706" xr:uid="{00000000-0005-0000-0000-000001C20000}"/>
    <cellStyle name="Normal 72 6 4 2" xfId="34707" xr:uid="{00000000-0005-0000-0000-000002C20000}"/>
    <cellStyle name="Normal 72 6 4 3" xfId="50710" xr:uid="{00000000-0005-0000-0000-000003C20000}"/>
    <cellStyle name="Normal 72 6 5" xfId="34708" xr:uid="{00000000-0005-0000-0000-000004C20000}"/>
    <cellStyle name="Normal 72 6 5 2" xfId="34709" xr:uid="{00000000-0005-0000-0000-000005C20000}"/>
    <cellStyle name="Normal 72 6 5 3" xfId="50711" xr:uid="{00000000-0005-0000-0000-000006C20000}"/>
    <cellStyle name="Normal 72 6 6" xfId="34710" xr:uid="{00000000-0005-0000-0000-000007C20000}"/>
    <cellStyle name="Normal 72 6 6 2" xfId="34711" xr:uid="{00000000-0005-0000-0000-000008C20000}"/>
    <cellStyle name="Normal 72 6 6 3" xfId="50712" xr:uid="{00000000-0005-0000-0000-000009C20000}"/>
    <cellStyle name="Normal 72 6 7" xfId="34712" xr:uid="{00000000-0005-0000-0000-00000AC20000}"/>
    <cellStyle name="Normal 72 6 8" xfId="50713" xr:uid="{00000000-0005-0000-0000-00000BC20000}"/>
    <cellStyle name="Normal 72 7" xfId="34713" xr:uid="{00000000-0005-0000-0000-00000CC20000}"/>
    <cellStyle name="Normal 72 7 2" xfId="34714" xr:uid="{00000000-0005-0000-0000-00000DC20000}"/>
    <cellStyle name="Normal 72 7 2 2" xfId="34715" xr:uid="{00000000-0005-0000-0000-00000EC20000}"/>
    <cellStyle name="Normal 72 7 2 3" xfId="50714" xr:uid="{00000000-0005-0000-0000-00000FC20000}"/>
    <cellStyle name="Normal 72 7 3" xfId="34716" xr:uid="{00000000-0005-0000-0000-000010C20000}"/>
    <cellStyle name="Normal 72 7 3 2" xfId="34717" xr:uid="{00000000-0005-0000-0000-000011C20000}"/>
    <cellStyle name="Normal 72 7 3 3" xfId="50715" xr:uid="{00000000-0005-0000-0000-000012C20000}"/>
    <cellStyle name="Normal 72 7 4" xfId="34718" xr:uid="{00000000-0005-0000-0000-000013C20000}"/>
    <cellStyle name="Normal 72 7 4 2" xfId="34719" xr:uid="{00000000-0005-0000-0000-000014C20000}"/>
    <cellStyle name="Normal 72 7 4 3" xfId="50716" xr:uid="{00000000-0005-0000-0000-000015C20000}"/>
    <cellStyle name="Normal 72 7 5" xfId="34720" xr:uid="{00000000-0005-0000-0000-000016C20000}"/>
    <cellStyle name="Normal 72 7 5 2" xfId="34721" xr:uid="{00000000-0005-0000-0000-000017C20000}"/>
    <cellStyle name="Normal 72 7 5 3" xfId="50717" xr:uid="{00000000-0005-0000-0000-000018C20000}"/>
    <cellStyle name="Normal 72 7 6" xfId="34722" xr:uid="{00000000-0005-0000-0000-000019C20000}"/>
    <cellStyle name="Normal 72 7 6 2" xfId="34723" xr:uid="{00000000-0005-0000-0000-00001AC20000}"/>
    <cellStyle name="Normal 72 7 6 3" xfId="50718" xr:uid="{00000000-0005-0000-0000-00001BC20000}"/>
    <cellStyle name="Normal 72 7 7" xfId="34724" xr:uid="{00000000-0005-0000-0000-00001CC20000}"/>
    <cellStyle name="Normal 72 7 8" xfId="50719" xr:uid="{00000000-0005-0000-0000-00001DC20000}"/>
    <cellStyle name="Normal 72 8" xfId="34725" xr:uid="{00000000-0005-0000-0000-00001EC20000}"/>
    <cellStyle name="Normal 72 8 2" xfId="34726" xr:uid="{00000000-0005-0000-0000-00001FC20000}"/>
    <cellStyle name="Normal 72 8 2 2" xfId="34727" xr:uid="{00000000-0005-0000-0000-000020C20000}"/>
    <cellStyle name="Normal 72 8 2 3" xfId="50720" xr:uid="{00000000-0005-0000-0000-000021C20000}"/>
    <cellStyle name="Normal 72 8 3" xfId="34728" xr:uid="{00000000-0005-0000-0000-000022C20000}"/>
    <cellStyle name="Normal 72 8 3 2" xfId="34729" xr:uid="{00000000-0005-0000-0000-000023C20000}"/>
    <cellStyle name="Normal 72 8 3 3" xfId="50721" xr:uid="{00000000-0005-0000-0000-000024C20000}"/>
    <cellStyle name="Normal 72 8 4" xfId="34730" xr:uid="{00000000-0005-0000-0000-000025C20000}"/>
    <cellStyle name="Normal 72 8 4 2" xfId="34731" xr:uid="{00000000-0005-0000-0000-000026C20000}"/>
    <cellStyle name="Normal 72 8 4 3" xfId="50722" xr:uid="{00000000-0005-0000-0000-000027C20000}"/>
    <cellStyle name="Normal 72 8 5" xfId="34732" xr:uid="{00000000-0005-0000-0000-000028C20000}"/>
    <cellStyle name="Normal 72 8 5 2" xfId="34733" xr:uid="{00000000-0005-0000-0000-000029C20000}"/>
    <cellStyle name="Normal 72 8 5 3" xfId="50723" xr:uid="{00000000-0005-0000-0000-00002AC20000}"/>
    <cellStyle name="Normal 72 8 6" xfId="34734" xr:uid="{00000000-0005-0000-0000-00002BC20000}"/>
    <cellStyle name="Normal 72 8 6 2" xfId="34735" xr:uid="{00000000-0005-0000-0000-00002CC20000}"/>
    <cellStyle name="Normal 72 8 6 3" xfId="50724" xr:uid="{00000000-0005-0000-0000-00002DC20000}"/>
    <cellStyle name="Normal 72 8 7" xfId="34736" xr:uid="{00000000-0005-0000-0000-00002EC20000}"/>
    <cellStyle name="Normal 72 8 8" xfId="50725" xr:uid="{00000000-0005-0000-0000-00002FC20000}"/>
    <cellStyle name="Normal 72 9" xfId="34737" xr:uid="{00000000-0005-0000-0000-000030C20000}"/>
    <cellStyle name="Normal 72 9 2" xfId="34738" xr:uid="{00000000-0005-0000-0000-000031C20000}"/>
    <cellStyle name="Normal 72 9 2 2" xfId="34739" xr:uid="{00000000-0005-0000-0000-000032C20000}"/>
    <cellStyle name="Normal 72 9 2 3" xfId="50726" xr:uid="{00000000-0005-0000-0000-000033C20000}"/>
    <cellStyle name="Normal 72 9 3" xfId="34740" xr:uid="{00000000-0005-0000-0000-000034C20000}"/>
    <cellStyle name="Normal 72 9 3 2" xfId="34741" xr:uid="{00000000-0005-0000-0000-000035C20000}"/>
    <cellStyle name="Normal 72 9 3 3" xfId="50727" xr:uid="{00000000-0005-0000-0000-000036C20000}"/>
    <cellStyle name="Normal 72 9 4" xfId="34742" xr:uid="{00000000-0005-0000-0000-000037C20000}"/>
    <cellStyle name="Normal 72 9 4 2" xfId="34743" xr:uid="{00000000-0005-0000-0000-000038C20000}"/>
    <cellStyle name="Normal 72 9 4 3" xfId="50728" xr:uid="{00000000-0005-0000-0000-000039C20000}"/>
    <cellStyle name="Normal 72 9 5" xfId="34744" xr:uid="{00000000-0005-0000-0000-00003AC20000}"/>
    <cellStyle name="Normal 72 9 5 2" xfId="34745" xr:uid="{00000000-0005-0000-0000-00003BC20000}"/>
    <cellStyle name="Normal 72 9 5 3" xfId="50729" xr:uid="{00000000-0005-0000-0000-00003CC20000}"/>
    <cellStyle name="Normal 72 9 6" xfId="34746" xr:uid="{00000000-0005-0000-0000-00003DC20000}"/>
    <cellStyle name="Normal 72 9 6 2" xfId="34747" xr:uid="{00000000-0005-0000-0000-00003EC20000}"/>
    <cellStyle name="Normal 72 9 6 3" xfId="50730" xr:uid="{00000000-0005-0000-0000-00003FC20000}"/>
    <cellStyle name="Normal 72 9 7" xfId="34748" xr:uid="{00000000-0005-0000-0000-000040C20000}"/>
    <cellStyle name="Normal 72 9 8" xfId="50731" xr:uid="{00000000-0005-0000-0000-000041C20000}"/>
    <cellStyle name="Normal 73 10" xfId="34749" xr:uid="{00000000-0005-0000-0000-000042C20000}"/>
    <cellStyle name="Normal 73 10 2" xfId="34750" xr:uid="{00000000-0005-0000-0000-000043C20000}"/>
    <cellStyle name="Normal 73 10 2 2" xfId="34751" xr:uid="{00000000-0005-0000-0000-000044C20000}"/>
    <cellStyle name="Normal 73 10 2 3" xfId="50732" xr:uid="{00000000-0005-0000-0000-000045C20000}"/>
    <cellStyle name="Normal 73 10 3" xfId="34752" xr:uid="{00000000-0005-0000-0000-000046C20000}"/>
    <cellStyle name="Normal 73 10 3 2" xfId="34753" xr:uid="{00000000-0005-0000-0000-000047C20000}"/>
    <cellStyle name="Normal 73 10 3 3" xfId="50733" xr:uid="{00000000-0005-0000-0000-000048C20000}"/>
    <cellStyle name="Normal 73 10 4" xfId="34754" xr:uid="{00000000-0005-0000-0000-000049C20000}"/>
    <cellStyle name="Normal 73 10 4 2" xfId="34755" xr:uid="{00000000-0005-0000-0000-00004AC20000}"/>
    <cellStyle name="Normal 73 10 4 3" xfId="50734" xr:uid="{00000000-0005-0000-0000-00004BC20000}"/>
    <cellStyle name="Normal 73 10 5" xfId="34756" xr:uid="{00000000-0005-0000-0000-00004CC20000}"/>
    <cellStyle name="Normal 73 10 5 2" xfId="34757" xr:uid="{00000000-0005-0000-0000-00004DC20000}"/>
    <cellStyle name="Normal 73 10 5 3" xfId="50735" xr:uid="{00000000-0005-0000-0000-00004EC20000}"/>
    <cellStyle name="Normal 73 10 6" xfId="34758" xr:uid="{00000000-0005-0000-0000-00004FC20000}"/>
    <cellStyle name="Normal 73 10 6 2" xfId="34759" xr:uid="{00000000-0005-0000-0000-000050C20000}"/>
    <cellStyle name="Normal 73 10 6 3" xfId="50736" xr:uid="{00000000-0005-0000-0000-000051C20000}"/>
    <cellStyle name="Normal 73 10 7" xfId="34760" xr:uid="{00000000-0005-0000-0000-000052C20000}"/>
    <cellStyle name="Normal 73 10 8" xfId="50737" xr:uid="{00000000-0005-0000-0000-000053C20000}"/>
    <cellStyle name="Normal 73 11" xfId="34761" xr:uid="{00000000-0005-0000-0000-000054C20000}"/>
    <cellStyle name="Normal 73 11 2" xfId="34762" xr:uid="{00000000-0005-0000-0000-000055C20000}"/>
    <cellStyle name="Normal 73 11 2 2" xfId="34763" xr:uid="{00000000-0005-0000-0000-000056C20000}"/>
    <cellStyle name="Normal 73 11 2 3" xfId="50738" xr:uid="{00000000-0005-0000-0000-000057C20000}"/>
    <cellStyle name="Normal 73 11 3" xfId="34764" xr:uid="{00000000-0005-0000-0000-000058C20000}"/>
    <cellStyle name="Normal 73 11 3 2" xfId="34765" xr:uid="{00000000-0005-0000-0000-000059C20000}"/>
    <cellStyle name="Normal 73 11 3 3" xfId="50739" xr:uid="{00000000-0005-0000-0000-00005AC20000}"/>
    <cellStyle name="Normal 73 11 4" xfId="34766" xr:uid="{00000000-0005-0000-0000-00005BC20000}"/>
    <cellStyle name="Normal 73 11 4 2" xfId="34767" xr:uid="{00000000-0005-0000-0000-00005CC20000}"/>
    <cellStyle name="Normal 73 11 4 3" xfId="50740" xr:uid="{00000000-0005-0000-0000-00005DC20000}"/>
    <cellStyle name="Normal 73 11 5" xfId="34768" xr:uid="{00000000-0005-0000-0000-00005EC20000}"/>
    <cellStyle name="Normal 73 11 5 2" xfId="34769" xr:uid="{00000000-0005-0000-0000-00005FC20000}"/>
    <cellStyle name="Normal 73 11 5 3" xfId="50741" xr:uid="{00000000-0005-0000-0000-000060C20000}"/>
    <cellStyle name="Normal 73 11 6" xfId="34770" xr:uid="{00000000-0005-0000-0000-000061C20000}"/>
    <cellStyle name="Normal 73 11 6 2" xfId="34771" xr:uid="{00000000-0005-0000-0000-000062C20000}"/>
    <cellStyle name="Normal 73 11 6 3" xfId="50742" xr:uid="{00000000-0005-0000-0000-000063C20000}"/>
    <cellStyle name="Normal 73 11 7" xfId="34772" xr:uid="{00000000-0005-0000-0000-000064C20000}"/>
    <cellStyle name="Normal 73 11 8" xfId="50743" xr:uid="{00000000-0005-0000-0000-000065C20000}"/>
    <cellStyle name="Normal 73 12" xfId="34773" xr:uid="{00000000-0005-0000-0000-000066C20000}"/>
    <cellStyle name="Normal 73 12 2" xfId="34774" xr:uid="{00000000-0005-0000-0000-000067C20000}"/>
    <cellStyle name="Normal 73 12 2 2" xfId="34775" xr:uid="{00000000-0005-0000-0000-000068C20000}"/>
    <cellStyle name="Normal 73 12 2 3" xfId="50744" xr:uid="{00000000-0005-0000-0000-000069C20000}"/>
    <cellStyle name="Normal 73 12 3" xfId="34776" xr:uid="{00000000-0005-0000-0000-00006AC20000}"/>
    <cellStyle name="Normal 73 12 3 2" xfId="34777" xr:uid="{00000000-0005-0000-0000-00006BC20000}"/>
    <cellStyle name="Normal 73 12 3 3" xfId="50745" xr:uid="{00000000-0005-0000-0000-00006CC20000}"/>
    <cellStyle name="Normal 73 12 4" xfId="34778" xr:uid="{00000000-0005-0000-0000-00006DC20000}"/>
    <cellStyle name="Normal 73 12 4 2" xfId="34779" xr:uid="{00000000-0005-0000-0000-00006EC20000}"/>
    <cellStyle name="Normal 73 12 4 3" xfId="50746" xr:uid="{00000000-0005-0000-0000-00006FC20000}"/>
    <cellStyle name="Normal 73 12 5" xfId="34780" xr:uid="{00000000-0005-0000-0000-000070C20000}"/>
    <cellStyle name="Normal 73 12 5 2" xfId="34781" xr:uid="{00000000-0005-0000-0000-000071C20000}"/>
    <cellStyle name="Normal 73 12 5 3" xfId="50747" xr:uid="{00000000-0005-0000-0000-000072C20000}"/>
    <cellStyle name="Normal 73 12 6" xfId="34782" xr:uid="{00000000-0005-0000-0000-000073C20000}"/>
    <cellStyle name="Normal 73 12 6 2" xfId="34783" xr:uid="{00000000-0005-0000-0000-000074C20000}"/>
    <cellStyle name="Normal 73 12 6 3" xfId="50748" xr:uid="{00000000-0005-0000-0000-000075C20000}"/>
    <cellStyle name="Normal 73 12 7" xfId="34784" xr:uid="{00000000-0005-0000-0000-000076C20000}"/>
    <cellStyle name="Normal 73 12 8" xfId="50749" xr:uid="{00000000-0005-0000-0000-000077C20000}"/>
    <cellStyle name="Normal 73 13" xfId="34785" xr:uid="{00000000-0005-0000-0000-000078C20000}"/>
    <cellStyle name="Normal 73 13 2" xfId="34786" xr:uid="{00000000-0005-0000-0000-000079C20000}"/>
    <cellStyle name="Normal 73 13 2 2" xfId="34787" xr:uid="{00000000-0005-0000-0000-00007AC20000}"/>
    <cellStyle name="Normal 73 13 2 3" xfId="50750" xr:uid="{00000000-0005-0000-0000-00007BC20000}"/>
    <cellStyle name="Normal 73 13 3" xfId="34788" xr:uid="{00000000-0005-0000-0000-00007CC20000}"/>
    <cellStyle name="Normal 73 13 3 2" xfId="34789" xr:uid="{00000000-0005-0000-0000-00007DC20000}"/>
    <cellStyle name="Normal 73 13 3 3" xfId="50751" xr:uid="{00000000-0005-0000-0000-00007EC20000}"/>
    <cellStyle name="Normal 73 13 4" xfId="34790" xr:uid="{00000000-0005-0000-0000-00007FC20000}"/>
    <cellStyle name="Normal 73 13 4 2" xfId="34791" xr:uid="{00000000-0005-0000-0000-000080C20000}"/>
    <cellStyle name="Normal 73 13 4 3" xfId="50752" xr:uid="{00000000-0005-0000-0000-000081C20000}"/>
    <cellStyle name="Normal 73 13 5" xfId="34792" xr:uid="{00000000-0005-0000-0000-000082C20000}"/>
    <cellStyle name="Normal 73 13 5 2" xfId="34793" xr:uid="{00000000-0005-0000-0000-000083C20000}"/>
    <cellStyle name="Normal 73 13 5 3" xfId="50753" xr:uid="{00000000-0005-0000-0000-000084C20000}"/>
    <cellStyle name="Normal 73 13 6" xfId="34794" xr:uid="{00000000-0005-0000-0000-000085C20000}"/>
    <cellStyle name="Normal 73 13 6 2" xfId="34795" xr:uid="{00000000-0005-0000-0000-000086C20000}"/>
    <cellStyle name="Normal 73 13 6 3" xfId="50754" xr:uid="{00000000-0005-0000-0000-000087C20000}"/>
    <cellStyle name="Normal 73 13 7" xfId="34796" xr:uid="{00000000-0005-0000-0000-000088C20000}"/>
    <cellStyle name="Normal 73 13 8" xfId="50755" xr:uid="{00000000-0005-0000-0000-000089C20000}"/>
    <cellStyle name="Normal 73 14" xfId="34797" xr:uid="{00000000-0005-0000-0000-00008AC20000}"/>
    <cellStyle name="Normal 73 14 2" xfId="34798" xr:uid="{00000000-0005-0000-0000-00008BC20000}"/>
    <cellStyle name="Normal 73 14 2 2" xfId="34799" xr:uid="{00000000-0005-0000-0000-00008CC20000}"/>
    <cellStyle name="Normal 73 14 2 3" xfId="50756" xr:uid="{00000000-0005-0000-0000-00008DC20000}"/>
    <cellStyle name="Normal 73 14 3" xfId="34800" xr:uid="{00000000-0005-0000-0000-00008EC20000}"/>
    <cellStyle name="Normal 73 14 3 2" xfId="34801" xr:uid="{00000000-0005-0000-0000-00008FC20000}"/>
    <cellStyle name="Normal 73 14 3 3" xfId="50757" xr:uid="{00000000-0005-0000-0000-000090C20000}"/>
    <cellStyle name="Normal 73 14 4" xfId="34802" xr:uid="{00000000-0005-0000-0000-000091C20000}"/>
    <cellStyle name="Normal 73 14 4 2" xfId="34803" xr:uid="{00000000-0005-0000-0000-000092C20000}"/>
    <cellStyle name="Normal 73 14 4 3" xfId="50758" xr:uid="{00000000-0005-0000-0000-000093C20000}"/>
    <cellStyle name="Normal 73 14 5" xfId="34804" xr:uid="{00000000-0005-0000-0000-000094C20000}"/>
    <cellStyle name="Normal 73 14 5 2" xfId="34805" xr:uid="{00000000-0005-0000-0000-000095C20000}"/>
    <cellStyle name="Normal 73 14 5 3" xfId="50759" xr:uid="{00000000-0005-0000-0000-000096C20000}"/>
    <cellStyle name="Normal 73 14 6" xfId="34806" xr:uid="{00000000-0005-0000-0000-000097C20000}"/>
    <cellStyle name="Normal 73 14 6 2" xfId="34807" xr:uid="{00000000-0005-0000-0000-000098C20000}"/>
    <cellStyle name="Normal 73 14 6 3" xfId="50760" xr:uid="{00000000-0005-0000-0000-000099C20000}"/>
    <cellStyle name="Normal 73 14 7" xfId="34808" xr:uid="{00000000-0005-0000-0000-00009AC20000}"/>
    <cellStyle name="Normal 73 14 8" xfId="50761" xr:uid="{00000000-0005-0000-0000-00009BC20000}"/>
    <cellStyle name="Normal 73 15" xfId="34809" xr:uid="{00000000-0005-0000-0000-00009CC20000}"/>
    <cellStyle name="Normal 73 15 2" xfId="34810" xr:uid="{00000000-0005-0000-0000-00009DC20000}"/>
    <cellStyle name="Normal 73 15 2 2" xfId="34811" xr:uid="{00000000-0005-0000-0000-00009EC20000}"/>
    <cellStyle name="Normal 73 15 2 3" xfId="50762" xr:uid="{00000000-0005-0000-0000-00009FC20000}"/>
    <cellStyle name="Normal 73 15 3" xfId="34812" xr:uid="{00000000-0005-0000-0000-0000A0C20000}"/>
    <cellStyle name="Normal 73 15 3 2" xfId="34813" xr:uid="{00000000-0005-0000-0000-0000A1C20000}"/>
    <cellStyle name="Normal 73 15 3 3" xfId="50763" xr:uid="{00000000-0005-0000-0000-0000A2C20000}"/>
    <cellStyle name="Normal 73 15 4" xfId="34814" xr:uid="{00000000-0005-0000-0000-0000A3C20000}"/>
    <cellStyle name="Normal 73 15 4 2" xfId="34815" xr:uid="{00000000-0005-0000-0000-0000A4C20000}"/>
    <cellStyle name="Normal 73 15 4 3" xfId="50764" xr:uid="{00000000-0005-0000-0000-0000A5C20000}"/>
    <cellStyle name="Normal 73 15 5" xfId="34816" xr:uid="{00000000-0005-0000-0000-0000A6C20000}"/>
    <cellStyle name="Normal 73 15 5 2" xfId="34817" xr:uid="{00000000-0005-0000-0000-0000A7C20000}"/>
    <cellStyle name="Normal 73 15 5 3" xfId="50765" xr:uid="{00000000-0005-0000-0000-0000A8C20000}"/>
    <cellStyle name="Normal 73 15 6" xfId="34818" xr:uid="{00000000-0005-0000-0000-0000A9C20000}"/>
    <cellStyle name="Normal 73 15 6 2" xfId="34819" xr:uid="{00000000-0005-0000-0000-0000AAC20000}"/>
    <cellStyle name="Normal 73 15 6 3" xfId="50766" xr:uid="{00000000-0005-0000-0000-0000ABC20000}"/>
    <cellStyle name="Normal 73 15 7" xfId="34820" xr:uid="{00000000-0005-0000-0000-0000ACC20000}"/>
    <cellStyle name="Normal 73 15 8" xfId="50767" xr:uid="{00000000-0005-0000-0000-0000ADC20000}"/>
    <cellStyle name="Normal 73 16" xfId="34821" xr:uid="{00000000-0005-0000-0000-0000AEC20000}"/>
    <cellStyle name="Normal 73 16 2" xfId="34822" xr:uid="{00000000-0005-0000-0000-0000AFC20000}"/>
    <cellStyle name="Normal 73 16 2 2" xfId="34823" xr:uid="{00000000-0005-0000-0000-0000B0C20000}"/>
    <cellStyle name="Normal 73 16 2 3" xfId="50768" xr:uid="{00000000-0005-0000-0000-0000B1C20000}"/>
    <cellStyle name="Normal 73 16 3" xfId="34824" xr:uid="{00000000-0005-0000-0000-0000B2C20000}"/>
    <cellStyle name="Normal 73 16 3 2" xfId="34825" xr:uid="{00000000-0005-0000-0000-0000B3C20000}"/>
    <cellStyle name="Normal 73 16 3 3" xfId="50769" xr:uid="{00000000-0005-0000-0000-0000B4C20000}"/>
    <cellStyle name="Normal 73 16 4" xfId="34826" xr:uid="{00000000-0005-0000-0000-0000B5C20000}"/>
    <cellStyle name="Normal 73 16 4 2" xfId="34827" xr:uid="{00000000-0005-0000-0000-0000B6C20000}"/>
    <cellStyle name="Normal 73 16 4 3" xfId="50770" xr:uid="{00000000-0005-0000-0000-0000B7C20000}"/>
    <cellStyle name="Normal 73 16 5" xfId="34828" xr:uid="{00000000-0005-0000-0000-0000B8C20000}"/>
    <cellStyle name="Normal 73 16 5 2" xfId="34829" xr:uid="{00000000-0005-0000-0000-0000B9C20000}"/>
    <cellStyle name="Normal 73 16 5 3" xfId="50771" xr:uid="{00000000-0005-0000-0000-0000BAC20000}"/>
    <cellStyle name="Normal 73 16 6" xfId="34830" xr:uid="{00000000-0005-0000-0000-0000BBC20000}"/>
    <cellStyle name="Normal 73 16 6 2" xfId="34831" xr:uid="{00000000-0005-0000-0000-0000BCC20000}"/>
    <cellStyle name="Normal 73 16 6 3" xfId="50772" xr:uid="{00000000-0005-0000-0000-0000BDC20000}"/>
    <cellStyle name="Normal 73 16 7" xfId="34832" xr:uid="{00000000-0005-0000-0000-0000BEC20000}"/>
    <cellStyle name="Normal 73 16 8" xfId="50773" xr:uid="{00000000-0005-0000-0000-0000BFC20000}"/>
    <cellStyle name="Normal 73 17" xfId="34833" xr:uid="{00000000-0005-0000-0000-0000C0C20000}"/>
    <cellStyle name="Normal 73 17 2" xfId="34834" xr:uid="{00000000-0005-0000-0000-0000C1C20000}"/>
    <cellStyle name="Normal 73 17 2 2" xfId="34835" xr:uid="{00000000-0005-0000-0000-0000C2C20000}"/>
    <cellStyle name="Normal 73 17 2 3" xfId="50774" xr:uid="{00000000-0005-0000-0000-0000C3C20000}"/>
    <cellStyle name="Normal 73 17 3" xfId="34836" xr:uid="{00000000-0005-0000-0000-0000C4C20000}"/>
    <cellStyle name="Normal 73 17 3 2" xfId="34837" xr:uid="{00000000-0005-0000-0000-0000C5C20000}"/>
    <cellStyle name="Normal 73 17 3 3" xfId="50775" xr:uid="{00000000-0005-0000-0000-0000C6C20000}"/>
    <cellStyle name="Normal 73 17 4" xfId="34838" xr:uid="{00000000-0005-0000-0000-0000C7C20000}"/>
    <cellStyle name="Normal 73 17 4 2" xfId="34839" xr:uid="{00000000-0005-0000-0000-0000C8C20000}"/>
    <cellStyle name="Normal 73 17 4 3" xfId="50776" xr:uid="{00000000-0005-0000-0000-0000C9C20000}"/>
    <cellStyle name="Normal 73 17 5" xfId="34840" xr:uid="{00000000-0005-0000-0000-0000CAC20000}"/>
    <cellStyle name="Normal 73 17 5 2" xfId="34841" xr:uid="{00000000-0005-0000-0000-0000CBC20000}"/>
    <cellStyle name="Normal 73 17 5 3" xfId="50777" xr:uid="{00000000-0005-0000-0000-0000CCC20000}"/>
    <cellStyle name="Normal 73 17 6" xfId="34842" xr:uid="{00000000-0005-0000-0000-0000CDC20000}"/>
    <cellStyle name="Normal 73 17 6 2" xfId="34843" xr:uid="{00000000-0005-0000-0000-0000CEC20000}"/>
    <cellStyle name="Normal 73 17 6 3" xfId="50778" xr:uid="{00000000-0005-0000-0000-0000CFC20000}"/>
    <cellStyle name="Normal 73 17 7" xfId="34844" xr:uid="{00000000-0005-0000-0000-0000D0C20000}"/>
    <cellStyle name="Normal 73 17 8" xfId="50779" xr:uid="{00000000-0005-0000-0000-0000D1C20000}"/>
    <cellStyle name="Normal 73 18" xfId="34845" xr:uid="{00000000-0005-0000-0000-0000D2C20000}"/>
    <cellStyle name="Normal 73 18 2" xfId="34846" xr:uid="{00000000-0005-0000-0000-0000D3C20000}"/>
    <cellStyle name="Normal 73 18 2 2" xfId="34847" xr:uid="{00000000-0005-0000-0000-0000D4C20000}"/>
    <cellStyle name="Normal 73 18 2 3" xfId="50780" xr:uid="{00000000-0005-0000-0000-0000D5C20000}"/>
    <cellStyle name="Normal 73 18 3" xfId="34848" xr:uid="{00000000-0005-0000-0000-0000D6C20000}"/>
    <cellStyle name="Normal 73 18 3 2" xfId="34849" xr:uid="{00000000-0005-0000-0000-0000D7C20000}"/>
    <cellStyle name="Normal 73 18 3 3" xfId="50781" xr:uid="{00000000-0005-0000-0000-0000D8C20000}"/>
    <cellStyle name="Normal 73 18 4" xfId="34850" xr:uid="{00000000-0005-0000-0000-0000D9C20000}"/>
    <cellStyle name="Normal 73 18 4 2" xfId="34851" xr:uid="{00000000-0005-0000-0000-0000DAC20000}"/>
    <cellStyle name="Normal 73 18 4 3" xfId="50782" xr:uid="{00000000-0005-0000-0000-0000DBC20000}"/>
    <cellStyle name="Normal 73 18 5" xfId="34852" xr:uid="{00000000-0005-0000-0000-0000DCC20000}"/>
    <cellStyle name="Normal 73 18 5 2" xfId="34853" xr:uid="{00000000-0005-0000-0000-0000DDC20000}"/>
    <cellStyle name="Normal 73 18 5 3" xfId="50783" xr:uid="{00000000-0005-0000-0000-0000DEC20000}"/>
    <cellStyle name="Normal 73 18 6" xfId="34854" xr:uid="{00000000-0005-0000-0000-0000DFC20000}"/>
    <cellStyle name="Normal 73 18 6 2" xfId="34855" xr:uid="{00000000-0005-0000-0000-0000E0C20000}"/>
    <cellStyle name="Normal 73 18 6 3" xfId="50784" xr:uid="{00000000-0005-0000-0000-0000E1C20000}"/>
    <cellStyle name="Normal 73 18 7" xfId="34856" xr:uid="{00000000-0005-0000-0000-0000E2C20000}"/>
    <cellStyle name="Normal 73 18 8" xfId="50785" xr:uid="{00000000-0005-0000-0000-0000E3C20000}"/>
    <cellStyle name="Normal 73 19" xfId="34857" xr:uid="{00000000-0005-0000-0000-0000E4C20000}"/>
    <cellStyle name="Normal 73 19 2" xfId="34858" xr:uid="{00000000-0005-0000-0000-0000E5C20000}"/>
    <cellStyle name="Normal 73 19 2 2" xfId="34859" xr:uid="{00000000-0005-0000-0000-0000E6C20000}"/>
    <cellStyle name="Normal 73 19 2 3" xfId="50786" xr:uid="{00000000-0005-0000-0000-0000E7C20000}"/>
    <cellStyle name="Normal 73 19 3" xfId="34860" xr:uid="{00000000-0005-0000-0000-0000E8C20000}"/>
    <cellStyle name="Normal 73 19 3 2" xfId="34861" xr:uid="{00000000-0005-0000-0000-0000E9C20000}"/>
    <cellStyle name="Normal 73 19 3 3" xfId="50787" xr:uid="{00000000-0005-0000-0000-0000EAC20000}"/>
    <cellStyle name="Normal 73 19 4" xfId="34862" xr:uid="{00000000-0005-0000-0000-0000EBC20000}"/>
    <cellStyle name="Normal 73 19 4 2" xfId="34863" xr:uid="{00000000-0005-0000-0000-0000ECC20000}"/>
    <cellStyle name="Normal 73 19 4 3" xfId="50788" xr:uid="{00000000-0005-0000-0000-0000EDC20000}"/>
    <cellStyle name="Normal 73 19 5" xfId="34864" xr:uid="{00000000-0005-0000-0000-0000EEC20000}"/>
    <cellStyle name="Normal 73 19 5 2" xfId="34865" xr:uid="{00000000-0005-0000-0000-0000EFC20000}"/>
    <cellStyle name="Normal 73 19 5 3" xfId="50789" xr:uid="{00000000-0005-0000-0000-0000F0C20000}"/>
    <cellStyle name="Normal 73 19 6" xfId="34866" xr:uid="{00000000-0005-0000-0000-0000F1C20000}"/>
    <cellStyle name="Normal 73 19 6 2" xfId="34867" xr:uid="{00000000-0005-0000-0000-0000F2C20000}"/>
    <cellStyle name="Normal 73 19 6 3" xfId="50790" xr:uid="{00000000-0005-0000-0000-0000F3C20000}"/>
    <cellStyle name="Normal 73 19 7" xfId="34868" xr:uid="{00000000-0005-0000-0000-0000F4C20000}"/>
    <cellStyle name="Normal 73 19 8" xfId="50791" xr:uid="{00000000-0005-0000-0000-0000F5C20000}"/>
    <cellStyle name="Normal 73 2" xfId="34869" xr:uid="{00000000-0005-0000-0000-0000F6C20000}"/>
    <cellStyle name="Normal 73 2 2" xfId="34870" xr:uid="{00000000-0005-0000-0000-0000F7C20000}"/>
    <cellStyle name="Normal 73 2 2 2" xfId="34871" xr:uid="{00000000-0005-0000-0000-0000F8C20000}"/>
    <cellStyle name="Normal 73 2 2 3" xfId="50792" xr:uid="{00000000-0005-0000-0000-0000F9C20000}"/>
    <cellStyle name="Normal 73 2 3" xfId="34872" xr:uid="{00000000-0005-0000-0000-0000FAC20000}"/>
    <cellStyle name="Normal 73 2 3 2" xfId="34873" xr:uid="{00000000-0005-0000-0000-0000FBC20000}"/>
    <cellStyle name="Normal 73 2 3 3" xfId="50793" xr:uid="{00000000-0005-0000-0000-0000FCC20000}"/>
    <cellStyle name="Normal 73 2 4" xfId="34874" xr:uid="{00000000-0005-0000-0000-0000FDC20000}"/>
    <cellStyle name="Normal 73 2 4 2" xfId="34875" xr:uid="{00000000-0005-0000-0000-0000FEC20000}"/>
    <cellStyle name="Normal 73 2 4 3" xfId="50794" xr:uid="{00000000-0005-0000-0000-0000FFC20000}"/>
    <cellStyle name="Normal 73 2 5" xfId="34876" xr:uid="{00000000-0005-0000-0000-000000C30000}"/>
    <cellStyle name="Normal 73 2 5 2" xfId="34877" xr:uid="{00000000-0005-0000-0000-000001C30000}"/>
    <cellStyle name="Normal 73 2 5 3" xfId="50795" xr:uid="{00000000-0005-0000-0000-000002C30000}"/>
    <cellStyle name="Normal 73 2 6" xfId="34878" xr:uid="{00000000-0005-0000-0000-000003C30000}"/>
    <cellStyle name="Normal 73 2 6 2" xfId="34879" xr:uid="{00000000-0005-0000-0000-000004C30000}"/>
    <cellStyle name="Normal 73 2 6 3" xfId="50796" xr:uid="{00000000-0005-0000-0000-000005C30000}"/>
    <cellStyle name="Normal 73 2 7" xfId="34880" xr:uid="{00000000-0005-0000-0000-000006C30000}"/>
    <cellStyle name="Normal 73 2 8" xfId="50797" xr:uid="{00000000-0005-0000-0000-000007C30000}"/>
    <cellStyle name="Normal 73 20" xfId="34881" xr:uid="{00000000-0005-0000-0000-000008C30000}"/>
    <cellStyle name="Normal 73 20 2" xfId="34882" xr:uid="{00000000-0005-0000-0000-000009C30000}"/>
    <cellStyle name="Normal 73 20 2 2" xfId="34883" xr:uid="{00000000-0005-0000-0000-00000AC30000}"/>
    <cellStyle name="Normal 73 20 2 3" xfId="50798" xr:uid="{00000000-0005-0000-0000-00000BC30000}"/>
    <cellStyle name="Normal 73 20 3" xfId="34884" xr:uid="{00000000-0005-0000-0000-00000CC30000}"/>
    <cellStyle name="Normal 73 20 3 2" xfId="34885" xr:uid="{00000000-0005-0000-0000-00000DC30000}"/>
    <cellStyle name="Normal 73 20 3 3" xfId="50799" xr:uid="{00000000-0005-0000-0000-00000EC30000}"/>
    <cellStyle name="Normal 73 20 4" xfId="34886" xr:uid="{00000000-0005-0000-0000-00000FC30000}"/>
    <cellStyle name="Normal 73 20 4 2" xfId="34887" xr:uid="{00000000-0005-0000-0000-000010C30000}"/>
    <cellStyle name="Normal 73 20 4 3" xfId="50800" xr:uid="{00000000-0005-0000-0000-000011C30000}"/>
    <cellStyle name="Normal 73 20 5" xfId="34888" xr:uid="{00000000-0005-0000-0000-000012C30000}"/>
    <cellStyle name="Normal 73 20 5 2" xfId="34889" xr:uid="{00000000-0005-0000-0000-000013C30000}"/>
    <cellStyle name="Normal 73 20 5 3" xfId="50801" xr:uid="{00000000-0005-0000-0000-000014C30000}"/>
    <cellStyle name="Normal 73 20 6" xfId="34890" xr:uid="{00000000-0005-0000-0000-000015C30000}"/>
    <cellStyle name="Normal 73 20 6 2" xfId="34891" xr:uid="{00000000-0005-0000-0000-000016C30000}"/>
    <cellStyle name="Normal 73 20 6 3" xfId="50802" xr:uid="{00000000-0005-0000-0000-000017C30000}"/>
    <cellStyle name="Normal 73 20 7" xfId="34892" xr:uid="{00000000-0005-0000-0000-000018C30000}"/>
    <cellStyle name="Normal 73 20 8" xfId="50803" xr:uid="{00000000-0005-0000-0000-000019C30000}"/>
    <cellStyle name="Normal 73 3" xfId="34893" xr:uid="{00000000-0005-0000-0000-00001AC30000}"/>
    <cellStyle name="Normal 73 3 2" xfId="34894" xr:uid="{00000000-0005-0000-0000-00001BC30000}"/>
    <cellStyle name="Normal 73 3 2 2" xfId="34895" xr:uid="{00000000-0005-0000-0000-00001CC30000}"/>
    <cellStyle name="Normal 73 3 2 3" xfId="50804" xr:uid="{00000000-0005-0000-0000-00001DC30000}"/>
    <cellStyle name="Normal 73 3 3" xfId="34896" xr:uid="{00000000-0005-0000-0000-00001EC30000}"/>
    <cellStyle name="Normal 73 3 3 2" xfId="34897" xr:uid="{00000000-0005-0000-0000-00001FC30000}"/>
    <cellStyle name="Normal 73 3 3 3" xfId="50805" xr:uid="{00000000-0005-0000-0000-000020C30000}"/>
    <cellStyle name="Normal 73 3 4" xfId="34898" xr:uid="{00000000-0005-0000-0000-000021C30000}"/>
    <cellStyle name="Normal 73 3 4 2" xfId="34899" xr:uid="{00000000-0005-0000-0000-000022C30000}"/>
    <cellStyle name="Normal 73 3 4 3" xfId="50806" xr:uid="{00000000-0005-0000-0000-000023C30000}"/>
    <cellStyle name="Normal 73 3 5" xfId="34900" xr:uid="{00000000-0005-0000-0000-000024C30000}"/>
    <cellStyle name="Normal 73 3 5 2" xfId="34901" xr:uid="{00000000-0005-0000-0000-000025C30000}"/>
    <cellStyle name="Normal 73 3 5 3" xfId="50807" xr:uid="{00000000-0005-0000-0000-000026C30000}"/>
    <cellStyle name="Normal 73 3 6" xfId="34902" xr:uid="{00000000-0005-0000-0000-000027C30000}"/>
    <cellStyle name="Normal 73 3 6 2" xfId="34903" xr:uid="{00000000-0005-0000-0000-000028C30000}"/>
    <cellStyle name="Normal 73 3 6 3" xfId="50808" xr:uid="{00000000-0005-0000-0000-000029C30000}"/>
    <cellStyle name="Normal 73 3 7" xfId="34904" xr:uid="{00000000-0005-0000-0000-00002AC30000}"/>
    <cellStyle name="Normal 73 3 8" xfId="50809" xr:uid="{00000000-0005-0000-0000-00002BC30000}"/>
    <cellStyle name="Normal 73 4" xfId="34905" xr:uid="{00000000-0005-0000-0000-00002CC30000}"/>
    <cellStyle name="Normal 73 4 2" xfId="34906" xr:uid="{00000000-0005-0000-0000-00002DC30000}"/>
    <cellStyle name="Normal 73 4 2 2" xfId="34907" xr:uid="{00000000-0005-0000-0000-00002EC30000}"/>
    <cellStyle name="Normal 73 4 2 3" xfId="50810" xr:uid="{00000000-0005-0000-0000-00002FC30000}"/>
    <cellStyle name="Normal 73 4 3" xfId="34908" xr:uid="{00000000-0005-0000-0000-000030C30000}"/>
    <cellStyle name="Normal 73 4 3 2" xfId="34909" xr:uid="{00000000-0005-0000-0000-000031C30000}"/>
    <cellStyle name="Normal 73 4 3 3" xfId="50811" xr:uid="{00000000-0005-0000-0000-000032C30000}"/>
    <cellStyle name="Normal 73 4 4" xfId="34910" xr:uid="{00000000-0005-0000-0000-000033C30000}"/>
    <cellStyle name="Normal 73 4 4 2" xfId="34911" xr:uid="{00000000-0005-0000-0000-000034C30000}"/>
    <cellStyle name="Normal 73 4 4 3" xfId="50812" xr:uid="{00000000-0005-0000-0000-000035C30000}"/>
    <cellStyle name="Normal 73 4 5" xfId="34912" xr:uid="{00000000-0005-0000-0000-000036C30000}"/>
    <cellStyle name="Normal 73 4 5 2" xfId="34913" xr:uid="{00000000-0005-0000-0000-000037C30000}"/>
    <cellStyle name="Normal 73 4 5 3" xfId="50813" xr:uid="{00000000-0005-0000-0000-000038C30000}"/>
    <cellStyle name="Normal 73 4 6" xfId="34914" xr:uid="{00000000-0005-0000-0000-000039C30000}"/>
    <cellStyle name="Normal 73 4 6 2" xfId="34915" xr:uid="{00000000-0005-0000-0000-00003AC30000}"/>
    <cellStyle name="Normal 73 4 6 3" xfId="50814" xr:uid="{00000000-0005-0000-0000-00003BC30000}"/>
    <cellStyle name="Normal 73 4 7" xfId="34916" xr:uid="{00000000-0005-0000-0000-00003CC30000}"/>
    <cellStyle name="Normal 73 4 8" xfId="50815" xr:uid="{00000000-0005-0000-0000-00003DC30000}"/>
    <cellStyle name="Normal 73 5" xfId="34917" xr:uid="{00000000-0005-0000-0000-00003EC30000}"/>
    <cellStyle name="Normal 73 5 2" xfId="34918" xr:uid="{00000000-0005-0000-0000-00003FC30000}"/>
    <cellStyle name="Normal 73 5 2 2" xfId="34919" xr:uid="{00000000-0005-0000-0000-000040C30000}"/>
    <cellStyle name="Normal 73 5 2 3" xfId="50816" xr:uid="{00000000-0005-0000-0000-000041C30000}"/>
    <cellStyle name="Normal 73 5 3" xfId="34920" xr:uid="{00000000-0005-0000-0000-000042C30000}"/>
    <cellStyle name="Normal 73 5 3 2" xfId="34921" xr:uid="{00000000-0005-0000-0000-000043C30000}"/>
    <cellStyle name="Normal 73 5 3 3" xfId="50817" xr:uid="{00000000-0005-0000-0000-000044C30000}"/>
    <cellStyle name="Normal 73 5 4" xfId="34922" xr:uid="{00000000-0005-0000-0000-000045C30000}"/>
    <cellStyle name="Normal 73 5 4 2" xfId="34923" xr:uid="{00000000-0005-0000-0000-000046C30000}"/>
    <cellStyle name="Normal 73 5 4 3" xfId="50818" xr:uid="{00000000-0005-0000-0000-000047C30000}"/>
    <cellStyle name="Normal 73 5 5" xfId="34924" xr:uid="{00000000-0005-0000-0000-000048C30000}"/>
    <cellStyle name="Normal 73 5 5 2" xfId="34925" xr:uid="{00000000-0005-0000-0000-000049C30000}"/>
    <cellStyle name="Normal 73 5 5 3" xfId="50819" xr:uid="{00000000-0005-0000-0000-00004AC30000}"/>
    <cellStyle name="Normal 73 5 6" xfId="34926" xr:uid="{00000000-0005-0000-0000-00004BC30000}"/>
    <cellStyle name="Normal 73 5 6 2" xfId="34927" xr:uid="{00000000-0005-0000-0000-00004CC30000}"/>
    <cellStyle name="Normal 73 5 6 3" xfId="50820" xr:uid="{00000000-0005-0000-0000-00004DC30000}"/>
    <cellStyle name="Normal 73 5 7" xfId="34928" xr:uid="{00000000-0005-0000-0000-00004EC30000}"/>
    <cellStyle name="Normal 73 5 8" xfId="50821" xr:uid="{00000000-0005-0000-0000-00004FC30000}"/>
    <cellStyle name="Normal 73 6" xfId="34929" xr:uid="{00000000-0005-0000-0000-000050C30000}"/>
    <cellStyle name="Normal 73 6 2" xfId="34930" xr:uid="{00000000-0005-0000-0000-000051C30000}"/>
    <cellStyle name="Normal 73 6 2 2" xfId="34931" xr:uid="{00000000-0005-0000-0000-000052C30000}"/>
    <cellStyle name="Normal 73 6 2 3" xfId="50822" xr:uid="{00000000-0005-0000-0000-000053C30000}"/>
    <cellStyle name="Normal 73 6 3" xfId="34932" xr:uid="{00000000-0005-0000-0000-000054C30000}"/>
    <cellStyle name="Normal 73 6 3 2" xfId="34933" xr:uid="{00000000-0005-0000-0000-000055C30000}"/>
    <cellStyle name="Normal 73 6 3 3" xfId="50823" xr:uid="{00000000-0005-0000-0000-000056C30000}"/>
    <cellStyle name="Normal 73 6 4" xfId="34934" xr:uid="{00000000-0005-0000-0000-000057C30000}"/>
    <cellStyle name="Normal 73 6 4 2" xfId="34935" xr:uid="{00000000-0005-0000-0000-000058C30000}"/>
    <cellStyle name="Normal 73 6 4 3" xfId="50824" xr:uid="{00000000-0005-0000-0000-000059C30000}"/>
    <cellStyle name="Normal 73 6 5" xfId="34936" xr:uid="{00000000-0005-0000-0000-00005AC30000}"/>
    <cellStyle name="Normal 73 6 5 2" xfId="34937" xr:uid="{00000000-0005-0000-0000-00005BC30000}"/>
    <cellStyle name="Normal 73 6 5 3" xfId="50825" xr:uid="{00000000-0005-0000-0000-00005CC30000}"/>
    <cellStyle name="Normal 73 6 6" xfId="34938" xr:uid="{00000000-0005-0000-0000-00005DC30000}"/>
    <cellStyle name="Normal 73 6 6 2" xfId="34939" xr:uid="{00000000-0005-0000-0000-00005EC30000}"/>
    <cellStyle name="Normal 73 6 6 3" xfId="50826" xr:uid="{00000000-0005-0000-0000-00005FC30000}"/>
    <cellStyle name="Normal 73 6 7" xfId="34940" xr:uid="{00000000-0005-0000-0000-000060C30000}"/>
    <cellStyle name="Normal 73 6 8" xfId="50827" xr:uid="{00000000-0005-0000-0000-000061C30000}"/>
    <cellStyle name="Normal 73 7" xfId="34941" xr:uid="{00000000-0005-0000-0000-000062C30000}"/>
    <cellStyle name="Normal 73 7 2" xfId="34942" xr:uid="{00000000-0005-0000-0000-000063C30000}"/>
    <cellStyle name="Normal 73 7 2 2" xfId="34943" xr:uid="{00000000-0005-0000-0000-000064C30000}"/>
    <cellStyle name="Normal 73 7 2 3" xfId="50828" xr:uid="{00000000-0005-0000-0000-000065C30000}"/>
    <cellStyle name="Normal 73 7 3" xfId="34944" xr:uid="{00000000-0005-0000-0000-000066C30000}"/>
    <cellStyle name="Normal 73 7 3 2" xfId="34945" xr:uid="{00000000-0005-0000-0000-000067C30000}"/>
    <cellStyle name="Normal 73 7 3 3" xfId="50829" xr:uid="{00000000-0005-0000-0000-000068C30000}"/>
    <cellStyle name="Normal 73 7 4" xfId="34946" xr:uid="{00000000-0005-0000-0000-000069C30000}"/>
    <cellStyle name="Normal 73 7 4 2" xfId="34947" xr:uid="{00000000-0005-0000-0000-00006AC30000}"/>
    <cellStyle name="Normal 73 7 4 3" xfId="50830" xr:uid="{00000000-0005-0000-0000-00006BC30000}"/>
    <cellStyle name="Normal 73 7 5" xfId="34948" xr:uid="{00000000-0005-0000-0000-00006CC30000}"/>
    <cellStyle name="Normal 73 7 5 2" xfId="34949" xr:uid="{00000000-0005-0000-0000-00006DC30000}"/>
    <cellStyle name="Normal 73 7 5 3" xfId="50831" xr:uid="{00000000-0005-0000-0000-00006EC30000}"/>
    <cellStyle name="Normal 73 7 6" xfId="34950" xr:uid="{00000000-0005-0000-0000-00006FC30000}"/>
    <cellStyle name="Normal 73 7 6 2" xfId="34951" xr:uid="{00000000-0005-0000-0000-000070C30000}"/>
    <cellStyle name="Normal 73 7 6 3" xfId="50832" xr:uid="{00000000-0005-0000-0000-000071C30000}"/>
    <cellStyle name="Normal 73 7 7" xfId="34952" xr:uid="{00000000-0005-0000-0000-000072C30000}"/>
    <cellStyle name="Normal 73 7 8" xfId="50833" xr:uid="{00000000-0005-0000-0000-000073C30000}"/>
    <cellStyle name="Normal 73 8" xfId="34953" xr:uid="{00000000-0005-0000-0000-000074C30000}"/>
    <cellStyle name="Normal 73 8 2" xfId="34954" xr:uid="{00000000-0005-0000-0000-000075C30000}"/>
    <cellStyle name="Normal 73 8 2 2" xfId="34955" xr:uid="{00000000-0005-0000-0000-000076C30000}"/>
    <cellStyle name="Normal 73 8 2 3" xfId="50834" xr:uid="{00000000-0005-0000-0000-000077C30000}"/>
    <cellStyle name="Normal 73 8 3" xfId="34956" xr:uid="{00000000-0005-0000-0000-000078C30000}"/>
    <cellStyle name="Normal 73 8 3 2" xfId="34957" xr:uid="{00000000-0005-0000-0000-000079C30000}"/>
    <cellStyle name="Normal 73 8 3 3" xfId="50835" xr:uid="{00000000-0005-0000-0000-00007AC30000}"/>
    <cellStyle name="Normal 73 8 4" xfId="34958" xr:uid="{00000000-0005-0000-0000-00007BC30000}"/>
    <cellStyle name="Normal 73 8 4 2" xfId="34959" xr:uid="{00000000-0005-0000-0000-00007CC30000}"/>
    <cellStyle name="Normal 73 8 4 3" xfId="50836" xr:uid="{00000000-0005-0000-0000-00007DC30000}"/>
    <cellStyle name="Normal 73 8 5" xfId="34960" xr:uid="{00000000-0005-0000-0000-00007EC30000}"/>
    <cellStyle name="Normal 73 8 5 2" xfId="34961" xr:uid="{00000000-0005-0000-0000-00007FC30000}"/>
    <cellStyle name="Normal 73 8 5 3" xfId="50837" xr:uid="{00000000-0005-0000-0000-000080C30000}"/>
    <cellStyle name="Normal 73 8 6" xfId="34962" xr:uid="{00000000-0005-0000-0000-000081C30000}"/>
    <cellStyle name="Normal 73 8 6 2" xfId="34963" xr:uid="{00000000-0005-0000-0000-000082C30000}"/>
    <cellStyle name="Normal 73 8 6 3" xfId="50838" xr:uid="{00000000-0005-0000-0000-000083C30000}"/>
    <cellStyle name="Normal 73 8 7" xfId="34964" xr:uid="{00000000-0005-0000-0000-000084C30000}"/>
    <cellStyle name="Normal 73 8 8" xfId="50839" xr:uid="{00000000-0005-0000-0000-000085C30000}"/>
    <cellStyle name="Normal 73 9" xfId="34965" xr:uid="{00000000-0005-0000-0000-000086C30000}"/>
    <cellStyle name="Normal 73 9 2" xfId="34966" xr:uid="{00000000-0005-0000-0000-000087C30000}"/>
    <cellStyle name="Normal 73 9 2 2" xfId="34967" xr:uid="{00000000-0005-0000-0000-000088C30000}"/>
    <cellStyle name="Normal 73 9 2 3" xfId="50840" xr:uid="{00000000-0005-0000-0000-000089C30000}"/>
    <cellStyle name="Normal 73 9 3" xfId="34968" xr:uid="{00000000-0005-0000-0000-00008AC30000}"/>
    <cellStyle name="Normal 73 9 3 2" xfId="34969" xr:uid="{00000000-0005-0000-0000-00008BC30000}"/>
    <cellStyle name="Normal 73 9 3 3" xfId="50841" xr:uid="{00000000-0005-0000-0000-00008CC30000}"/>
    <cellStyle name="Normal 73 9 4" xfId="34970" xr:uid="{00000000-0005-0000-0000-00008DC30000}"/>
    <cellStyle name="Normal 73 9 4 2" xfId="34971" xr:uid="{00000000-0005-0000-0000-00008EC30000}"/>
    <cellStyle name="Normal 73 9 4 3" xfId="50842" xr:uid="{00000000-0005-0000-0000-00008FC30000}"/>
    <cellStyle name="Normal 73 9 5" xfId="34972" xr:uid="{00000000-0005-0000-0000-000090C30000}"/>
    <cellStyle name="Normal 73 9 5 2" xfId="34973" xr:uid="{00000000-0005-0000-0000-000091C30000}"/>
    <cellStyle name="Normal 73 9 5 3" xfId="50843" xr:uid="{00000000-0005-0000-0000-000092C30000}"/>
    <cellStyle name="Normal 73 9 6" xfId="34974" xr:uid="{00000000-0005-0000-0000-000093C30000}"/>
    <cellStyle name="Normal 73 9 6 2" xfId="34975" xr:uid="{00000000-0005-0000-0000-000094C30000}"/>
    <cellStyle name="Normal 73 9 6 3" xfId="50844" xr:uid="{00000000-0005-0000-0000-000095C30000}"/>
    <cellStyle name="Normal 73 9 7" xfId="34976" xr:uid="{00000000-0005-0000-0000-000096C30000}"/>
    <cellStyle name="Normal 73 9 8" xfId="50845" xr:uid="{00000000-0005-0000-0000-000097C30000}"/>
    <cellStyle name="Normal 74" xfId="51962" xr:uid="{00000000-0005-0000-0000-000098C30000}"/>
    <cellStyle name="Normal 74 10" xfId="34977" xr:uid="{00000000-0005-0000-0000-000099C30000}"/>
    <cellStyle name="Normal 74 10 2" xfId="34978" xr:uid="{00000000-0005-0000-0000-00009AC30000}"/>
    <cellStyle name="Normal 74 10 2 2" xfId="34979" xr:uid="{00000000-0005-0000-0000-00009BC30000}"/>
    <cellStyle name="Normal 74 10 2 3" xfId="50846" xr:uid="{00000000-0005-0000-0000-00009CC30000}"/>
    <cellStyle name="Normal 74 10 3" xfId="34980" xr:uid="{00000000-0005-0000-0000-00009DC30000}"/>
    <cellStyle name="Normal 74 10 3 2" xfId="34981" xr:uid="{00000000-0005-0000-0000-00009EC30000}"/>
    <cellStyle name="Normal 74 10 3 3" xfId="50847" xr:uid="{00000000-0005-0000-0000-00009FC30000}"/>
    <cellStyle name="Normal 74 10 4" xfId="34982" xr:uid="{00000000-0005-0000-0000-0000A0C30000}"/>
    <cellStyle name="Normal 74 10 4 2" xfId="34983" xr:uid="{00000000-0005-0000-0000-0000A1C30000}"/>
    <cellStyle name="Normal 74 10 4 3" xfId="50848" xr:uid="{00000000-0005-0000-0000-0000A2C30000}"/>
    <cellStyle name="Normal 74 10 5" xfId="34984" xr:uid="{00000000-0005-0000-0000-0000A3C30000}"/>
    <cellStyle name="Normal 74 10 5 2" xfId="34985" xr:uid="{00000000-0005-0000-0000-0000A4C30000}"/>
    <cellStyle name="Normal 74 10 5 3" xfId="50849" xr:uid="{00000000-0005-0000-0000-0000A5C30000}"/>
    <cellStyle name="Normal 74 10 6" xfId="34986" xr:uid="{00000000-0005-0000-0000-0000A6C30000}"/>
    <cellStyle name="Normal 74 10 6 2" xfId="34987" xr:uid="{00000000-0005-0000-0000-0000A7C30000}"/>
    <cellStyle name="Normal 74 10 6 3" xfId="50850" xr:uid="{00000000-0005-0000-0000-0000A8C30000}"/>
    <cellStyle name="Normal 74 10 7" xfId="34988" xr:uid="{00000000-0005-0000-0000-0000A9C30000}"/>
    <cellStyle name="Normal 74 10 8" xfId="50851" xr:uid="{00000000-0005-0000-0000-0000AAC30000}"/>
    <cellStyle name="Normal 74 11" xfId="34989" xr:uid="{00000000-0005-0000-0000-0000ABC30000}"/>
    <cellStyle name="Normal 74 11 2" xfId="34990" xr:uid="{00000000-0005-0000-0000-0000ACC30000}"/>
    <cellStyle name="Normal 74 11 2 2" xfId="34991" xr:uid="{00000000-0005-0000-0000-0000ADC30000}"/>
    <cellStyle name="Normal 74 11 2 3" xfId="50852" xr:uid="{00000000-0005-0000-0000-0000AEC30000}"/>
    <cellStyle name="Normal 74 11 3" xfId="34992" xr:uid="{00000000-0005-0000-0000-0000AFC30000}"/>
    <cellStyle name="Normal 74 11 3 2" xfId="34993" xr:uid="{00000000-0005-0000-0000-0000B0C30000}"/>
    <cellStyle name="Normal 74 11 3 3" xfId="50853" xr:uid="{00000000-0005-0000-0000-0000B1C30000}"/>
    <cellStyle name="Normal 74 11 4" xfId="34994" xr:uid="{00000000-0005-0000-0000-0000B2C30000}"/>
    <cellStyle name="Normal 74 11 4 2" xfId="34995" xr:uid="{00000000-0005-0000-0000-0000B3C30000}"/>
    <cellStyle name="Normal 74 11 4 3" xfId="50854" xr:uid="{00000000-0005-0000-0000-0000B4C30000}"/>
    <cellStyle name="Normal 74 11 5" xfId="34996" xr:uid="{00000000-0005-0000-0000-0000B5C30000}"/>
    <cellStyle name="Normal 74 11 5 2" xfId="34997" xr:uid="{00000000-0005-0000-0000-0000B6C30000}"/>
    <cellStyle name="Normal 74 11 5 3" xfId="50855" xr:uid="{00000000-0005-0000-0000-0000B7C30000}"/>
    <cellStyle name="Normal 74 11 6" xfId="34998" xr:uid="{00000000-0005-0000-0000-0000B8C30000}"/>
    <cellStyle name="Normal 74 11 6 2" xfId="34999" xr:uid="{00000000-0005-0000-0000-0000B9C30000}"/>
    <cellStyle name="Normal 74 11 6 3" xfId="50856" xr:uid="{00000000-0005-0000-0000-0000BAC30000}"/>
    <cellStyle name="Normal 74 11 7" xfId="35000" xr:uid="{00000000-0005-0000-0000-0000BBC30000}"/>
    <cellStyle name="Normal 74 11 8" xfId="50857" xr:uid="{00000000-0005-0000-0000-0000BCC30000}"/>
    <cellStyle name="Normal 74 12" xfId="35001" xr:uid="{00000000-0005-0000-0000-0000BDC30000}"/>
    <cellStyle name="Normal 74 12 2" xfId="35002" xr:uid="{00000000-0005-0000-0000-0000BEC30000}"/>
    <cellStyle name="Normal 74 12 2 2" xfId="35003" xr:uid="{00000000-0005-0000-0000-0000BFC30000}"/>
    <cellStyle name="Normal 74 12 2 3" xfId="50858" xr:uid="{00000000-0005-0000-0000-0000C0C30000}"/>
    <cellStyle name="Normal 74 12 3" xfId="35004" xr:uid="{00000000-0005-0000-0000-0000C1C30000}"/>
    <cellStyle name="Normal 74 12 3 2" xfId="35005" xr:uid="{00000000-0005-0000-0000-0000C2C30000}"/>
    <cellStyle name="Normal 74 12 3 3" xfId="50859" xr:uid="{00000000-0005-0000-0000-0000C3C30000}"/>
    <cellStyle name="Normal 74 12 4" xfId="35006" xr:uid="{00000000-0005-0000-0000-0000C4C30000}"/>
    <cellStyle name="Normal 74 12 4 2" xfId="35007" xr:uid="{00000000-0005-0000-0000-0000C5C30000}"/>
    <cellStyle name="Normal 74 12 4 3" xfId="50860" xr:uid="{00000000-0005-0000-0000-0000C6C30000}"/>
    <cellStyle name="Normal 74 12 5" xfId="35008" xr:uid="{00000000-0005-0000-0000-0000C7C30000}"/>
    <cellStyle name="Normal 74 12 5 2" xfId="35009" xr:uid="{00000000-0005-0000-0000-0000C8C30000}"/>
    <cellStyle name="Normal 74 12 5 3" xfId="50861" xr:uid="{00000000-0005-0000-0000-0000C9C30000}"/>
    <cellStyle name="Normal 74 12 6" xfId="35010" xr:uid="{00000000-0005-0000-0000-0000CAC30000}"/>
    <cellStyle name="Normal 74 12 6 2" xfId="35011" xr:uid="{00000000-0005-0000-0000-0000CBC30000}"/>
    <cellStyle name="Normal 74 12 6 3" xfId="50862" xr:uid="{00000000-0005-0000-0000-0000CCC30000}"/>
    <cellStyle name="Normal 74 12 7" xfId="35012" xr:uid="{00000000-0005-0000-0000-0000CDC30000}"/>
    <cellStyle name="Normal 74 12 8" xfId="50863" xr:uid="{00000000-0005-0000-0000-0000CEC30000}"/>
    <cellStyle name="Normal 74 13" xfId="35013" xr:uid="{00000000-0005-0000-0000-0000CFC30000}"/>
    <cellStyle name="Normal 74 13 2" xfId="35014" xr:uid="{00000000-0005-0000-0000-0000D0C30000}"/>
    <cellStyle name="Normal 74 13 2 2" xfId="35015" xr:uid="{00000000-0005-0000-0000-0000D1C30000}"/>
    <cellStyle name="Normal 74 13 2 3" xfId="50864" xr:uid="{00000000-0005-0000-0000-0000D2C30000}"/>
    <cellStyle name="Normal 74 13 3" xfId="35016" xr:uid="{00000000-0005-0000-0000-0000D3C30000}"/>
    <cellStyle name="Normal 74 13 3 2" xfId="35017" xr:uid="{00000000-0005-0000-0000-0000D4C30000}"/>
    <cellStyle name="Normal 74 13 3 3" xfId="50865" xr:uid="{00000000-0005-0000-0000-0000D5C30000}"/>
    <cellStyle name="Normal 74 13 4" xfId="35018" xr:uid="{00000000-0005-0000-0000-0000D6C30000}"/>
    <cellStyle name="Normal 74 13 4 2" xfId="35019" xr:uid="{00000000-0005-0000-0000-0000D7C30000}"/>
    <cellStyle name="Normal 74 13 4 3" xfId="50866" xr:uid="{00000000-0005-0000-0000-0000D8C30000}"/>
    <cellStyle name="Normal 74 13 5" xfId="35020" xr:uid="{00000000-0005-0000-0000-0000D9C30000}"/>
    <cellStyle name="Normal 74 13 5 2" xfId="35021" xr:uid="{00000000-0005-0000-0000-0000DAC30000}"/>
    <cellStyle name="Normal 74 13 5 3" xfId="50867" xr:uid="{00000000-0005-0000-0000-0000DBC30000}"/>
    <cellStyle name="Normal 74 13 6" xfId="35022" xr:uid="{00000000-0005-0000-0000-0000DCC30000}"/>
    <cellStyle name="Normal 74 13 6 2" xfId="35023" xr:uid="{00000000-0005-0000-0000-0000DDC30000}"/>
    <cellStyle name="Normal 74 13 6 3" xfId="50868" xr:uid="{00000000-0005-0000-0000-0000DEC30000}"/>
    <cellStyle name="Normal 74 13 7" xfId="35024" xr:uid="{00000000-0005-0000-0000-0000DFC30000}"/>
    <cellStyle name="Normal 74 13 8" xfId="50869" xr:uid="{00000000-0005-0000-0000-0000E0C30000}"/>
    <cellStyle name="Normal 74 14" xfId="35025" xr:uid="{00000000-0005-0000-0000-0000E1C30000}"/>
    <cellStyle name="Normal 74 14 2" xfId="35026" xr:uid="{00000000-0005-0000-0000-0000E2C30000}"/>
    <cellStyle name="Normal 74 14 2 2" xfId="35027" xr:uid="{00000000-0005-0000-0000-0000E3C30000}"/>
    <cellStyle name="Normal 74 14 2 3" xfId="50870" xr:uid="{00000000-0005-0000-0000-0000E4C30000}"/>
    <cellStyle name="Normal 74 14 3" xfId="35028" xr:uid="{00000000-0005-0000-0000-0000E5C30000}"/>
    <cellStyle name="Normal 74 14 3 2" xfId="35029" xr:uid="{00000000-0005-0000-0000-0000E6C30000}"/>
    <cellStyle name="Normal 74 14 3 3" xfId="50871" xr:uid="{00000000-0005-0000-0000-0000E7C30000}"/>
    <cellStyle name="Normal 74 14 4" xfId="35030" xr:uid="{00000000-0005-0000-0000-0000E8C30000}"/>
    <cellStyle name="Normal 74 14 4 2" xfId="35031" xr:uid="{00000000-0005-0000-0000-0000E9C30000}"/>
    <cellStyle name="Normal 74 14 4 3" xfId="50872" xr:uid="{00000000-0005-0000-0000-0000EAC30000}"/>
    <cellStyle name="Normal 74 14 5" xfId="35032" xr:uid="{00000000-0005-0000-0000-0000EBC30000}"/>
    <cellStyle name="Normal 74 14 5 2" xfId="35033" xr:uid="{00000000-0005-0000-0000-0000ECC30000}"/>
    <cellStyle name="Normal 74 14 5 3" xfId="50873" xr:uid="{00000000-0005-0000-0000-0000EDC30000}"/>
    <cellStyle name="Normal 74 14 6" xfId="35034" xr:uid="{00000000-0005-0000-0000-0000EEC30000}"/>
    <cellStyle name="Normal 74 14 6 2" xfId="35035" xr:uid="{00000000-0005-0000-0000-0000EFC30000}"/>
    <cellStyle name="Normal 74 14 6 3" xfId="50874" xr:uid="{00000000-0005-0000-0000-0000F0C30000}"/>
    <cellStyle name="Normal 74 14 7" xfId="35036" xr:uid="{00000000-0005-0000-0000-0000F1C30000}"/>
    <cellStyle name="Normal 74 14 8" xfId="50875" xr:uid="{00000000-0005-0000-0000-0000F2C30000}"/>
    <cellStyle name="Normal 74 15" xfId="35037" xr:uid="{00000000-0005-0000-0000-0000F3C30000}"/>
    <cellStyle name="Normal 74 15 2" xfId="35038" xr:uid="{00000000-0005-0000-0000-0000F4C30000}"/>
    <cellStyle name="Normal 74 15 2 2" xfId="35039" xr:uid="{00000000-0005-0000-0000-0000F5C30000}"/>
    <cellStyle name="Normal 74 15 2 3" xfId="50876" xr:uid="{00000000-0005-0000-0000-0000F6C30000}"/>
    <cellStyle name="Normal 74 15 3" xfId="35040" xr:uid="{00000000-0005-0000-0000-0000F7C30000}"/>
    <cellStyle name="Normal 74 15 3 2" xfId="35041" xr:uid="{00000000-0005-0000-0000-0000F8C30000}"/>
    <cellStyle name="Normal 74 15 3 3" xfId="50877" xr:uid="{00000000-0005-0000-0000-0000F9C30000}"/>
    <cellStyle name="Normal 74 15 4" xfId="35042" xr:uid="{00000000-0005-0000-0000-0000FAC30000}"/>
    <cellStyle name="Normal 74 15 4 2" xfId="35043" xr:uid="{00000000-0005-0000-0000-0000FBC30000}"/>
    <cellStyle name="Normal 74 15 4 3" xfId="50878" xr:uid="{00000000-0005-0000-0000-0000FCC30000}"/>
    <cellStyle name="Normal 74 15 5" xfId="35044" xr:uid="{00000000-0005-0000-0000-0000FDC30000}"/>
    <cellStyle name="Normal 74 15 5 2" xfId="35045" xr:uid="{00000000-0005-0000-0000-0000FEC30000}"/>
    <cellStyle name="Normal 74 15 5 3" xfId="50879" xr:uid="{00000000-0005-0000-0000-0000FFC30000}"/>
    <cellStyle name="Normal 74 15 6" xfId="35046" xr:uid="{00000000-0005-0000-0000-000000C40000}"/>
    <cellStyle name="Normal 74 15 6 2" xfId="35047" xr:uid="{00000000-0005-0000-0000-000001C40000}"/>
    <cellStyle name="Normal 74 15 6 3" xfId="50880" xr:uid="{00000000-0005-0000-0000-000002C40000}"/>
    <cellStyle name="Normal 74 15 7" xfId="35048" xr:uid="{00000000-0005-0000-0000-000003C40000}"/>
    <cellStyle name="Normal 74 15 8" xfId="50881" xr:uid="{00000000-0005-0000-0000-000004C40000}"/>
    <cellStyle name="Normal 74 16" xfId="35049" xr:uid="{00000000-0005-0000-0000-000005C40000}"/>
    <cellStyle name="Normal 74 16 2" xfId="35050" xr:uid="{00000000-0005-0000-0000-000006C40000}"/>
    <cellStyle name="Normal 74 16 2 2" xfId="35051" xr:uid="{00000000-0005-0000-0000-000007C40000}"/>
    <cellStyle name="Normal 74 16 2 3" xfId="50882" xr:uid="{00000000-0005-0000-0000-000008C40000}"/>
    <cellStyle name="Normal 74 16 3" xfId="35052" xr:uid="{00000000-0005-0000-0000-000009C40000}"/>
    <cellStyle name="Normal 74 16 3 2" xfId="35053" xr:uid="{00000000-0005-0000-0000-00000AC40000}"/>
    <cellStyle name="Normal 74 16 3 3" xfId="50883" xr:uid="{00000000-0005-0000-0000-00000BC40000}"/>
    <cellStyle name="Normal 74 16 4" xfId="35054" xr:uid="{00000000-0005-0000-0000-00000CC40000}"/>
    <cellStyle name="Normal 74 16 4 2" xfId="35055" xr:uid="{00000000-0005-0000-0000-00000DC40000}"/>
    <cellStyle name="Normal 74 16 4 3" xfId="50884" xr:uid="{00000000-0005-0000-0000-00000EC40000}"/>
    <cellStyle name="Normal 74 16 5" xfId="35056" xr:uid="{00000000-0005-0000-0000-00000FC40000}"/>
    <cellStyle name="Normal 74 16 5 2" xfId="35057" xr:uid="{00000000-0005-0000-0000-000010C40000}"/>
    <cellStyle name="Normal 74 16 5 3" xfId="50885" xr:uid="{00000000-0005-0000-0000-000011C40000}"/>
    <cellStyle name="Normal 74 16 6" xfId="35058" xr:uid="{00000000-0005-0000-0000-000012C40000}"/>
    <cellStyle name="Normal 74 16 6 2" xfId="35059" xr:uid="{00000000-0005-0000-0000-000013C40000}"/>
    <cellStyle name="Normal 74 16 6 3" xfId="50886" xr:uid="{00000000-0005-0000-0000-000014C40000}"/>
    <cellStyle name="Normal 74 16 7" xfId="35060" xr:uid="{00000000-0005-0000-0000-000015C40000}"/>
    <cellStyle name="Normal 74 16 8" xfId="50887" xr:uid="{00000000-0005-0000-0000-000016C40000}"/>
    <cellStyle name="Normal 74 17" xfId="35061" xr:uid="{00000000-0005-0000-0000-000017C40000}"/>
    <cellStyle name="Normal 74 17 2" xfId="35062" xr:uid="{00000000-0005-0000-0000-000018C40000}"/>
    <cellStyle name="Normal 74 17 2 2" xfId="35063" xr:uid="{00000000-0005-0000-0000-000019C40000}"/>
    <cellStyle name="Normal 74 17 2 3" xfId="50888" xr:uid="{00000000-0005-0000-0000-00001AC40000}"/>
    <cellStyle name="Normal 74 17 3" xfId="35064" xr:uid="{00000000-0005-0000-0000-00001BC40000}"/>
    <cellStyle name="Normal 74 17 3 2" xfId="35065" xr:uid="{00000000-0005-0000-0000-00001CC40000}"/>
    <cellStyle name="Normal 74 17 3 3" xfId="50889" xr:uid="{00000000-0005-0000-0000-00001DC40000}"/>
    <cellStyle name="Normal 74 17 4" xfId="35066" xr:uid="{00000000-0005-0000-0000-00001EC40000}"/>
    <cellStyle name="Normal 74 17 4 2" xfId="35067" xr:uid="{00000000-0005-0000-0000-00001FC40000}"/>
    <cellStyle name="Normal 74 17 4 3" xfId="50890" xr:uid="{00000000-0005-0000-0000-000020C40000}"/>
    <cellStyle name="Normal 74 17 5" xfId="35068" xr:uid="{00000000-0005-0000-0000-000021C40000}"/>
    <cellStyle name="Normal 74 17 5 2" xfId="35069" xr:uid="{00000000-0005-0000-0000-000022C40000}"/>
    <cellStyle name="Normal 74 17 5 3" xfId="50891" xr:uid="{00000000-0005-0000-0000-000023C40000}"/>
    <cellStyle name="Normal 74 17 6" xfId="35070" xr:uid="{00000000-0005-0000-0000-000024C40000}"/>
    <cellStyle name="Normal 74 17 6 2" xfId="35071" xr:uid="{00000000-0005-0000-0000-000025C40000}"/>
    <cellStyle name="Normal 74 17 6 3" xfId="50892" xr:uid="{00000000-0005-0000-0000-000026C40000}"/>
    <cellStyle name="Normal 74 17 7" xfId="35072" xr:uid="{00000000-0005-0000-0000-000027C40000}"/>
    <cellStyle name="Normal 74 17 8" xfId="50893" xr:uid="{00000000-0005-0000-0000-000028C40000}"/>
    <cellStyle name="Normal 74 18" xfId="35073" xr:uid="{00000000-0005-0000-0000-000029C40000}"/>
    <cellStyle name="Normal 74 18 2" xfId="35074" xr:uid="{00000000-0005-0000-0000-00002AC40000}"/>
    <cellStyle name="Normal 74 18 2 2" xfId="35075" xr:uid="{00000000-0005-0000-0000-00002BC40000}"/>
    <cellStyle name="Normal 74 18 2 3" xfId="50894" xr:uid="{00000000-0005-0000-0000-00002CC40000}"/>
    <cellStyle name="Normal 74 18 3" xfId="35076" xr:uid="{00000000-0005-0000-0000-00002DC40000}"/>
    <cellStyle name="Normal 74 18 3 2" xfId="35077" xr:uid="{00000000-0005-0000-0000-00002EC40000}"/>
    <cellStyle name="Normal 74 18 3 3" xfId="50895" xr:uid="{00000000-0005-0000-0000-00002FC40000}"/>
    <cellStyle name="Normal 74 18 4" xfId="35078" xr:uid="{00000000-0005-0000-0000-000030C40000}"/>
    <cellStyle name="Normal 74 18 4 2" xfId="35079" xr:uid="{00000000-0005-0000-0000-000031C40000}"/>
    <cellStyle name="Normal 74 18 4 3" xfId="50896" xr:uid="{00000000-0005-0000-0000-000032C40000}"/>
    <cellStyle name="Normal 74 18 5" xfId="35080" xr:uid="{00000000-0005-0000-0000-000033C40000}"/>
    <cellStyle name="Normal 74 18 5 2" xfId="35081" xr:uid="{00000000-0005-0000-0000-000034C40000}"/>
    <cellStyle name="Normal 74 18 5 3" xfId="50897" xr:uid="{00000000-0005-0000-0000-000035C40000}"/>
    <cellStyle name="Normal 74 18 6" xfId="35082" xr:uid="{00000000-0005-0000-0000-000036C40000}"/>
    <cellStyle name="Normal 74 18 6 2" xfId="35083" xr:uid="{00000000-0005-0000-0000-000037C40000}"/>
    <cellStyle name="Normal 74 18 6 3" xfId="50898" xr:uid="{00000000-0005-0000-0000-000038C40000}"/>
    <cellStyle name="Normal 74 18 7" xfId="35084" xr:uid="{00000000-0005-0000-0000-000039C40000}"/>
    <cellStyle name="Normal 74 18 8" xfId="50899" xr:uid="{00000000-0005-0000-0000-00003AC40000}"/>
    <cellStyle name="Normal 74 19" xfId="35085" xr:uid="{00000000-0005-0000-0000-00003BC40000}"/>
    <cellStyle name="Normal 74 19 2" xfId="35086" xr:uid="{00000000-0005-0000-0000-00003CC40000}"/>
    <cellStyle name="Normal 74 19 2 2" xfId="35087" xr:uid="{00000000-0005-0000-0000-00003DC40000}"/>
    <cellStyle name="Normal 74 19 2 3" xfId="50900" xr:uid="{00000000-0005-0000-0000-00003EC40000}"/>
    <cellStyle name="Normal 74 19 3" xfId="35088" xr:uid="{00000000-0005-0000-0000-00003FC40000}"/>
    <cellStyle name="Normal 74 19 3 2" xfId="35089" xr:uid="{00000000-0005-0000-0000-000040C40000}"/>
    <cellStyle name="Normal 74 19 3 3" xfId="50901" xr:uid="{00000000-0005-0000-0000-000041C40000}"/>
    <cellStyle name="Normal 74 19 4" xfId="35090" xr:uid="{00000000-0005-0000-0000-000042C40000}"/>
    <cellStyle name="Normal 74 19 4 2" xfId="35091" xr:uid="{00000000-0005-0000-0000-000043C40000}"/>
    <cellStyle name="Normal 74 19 4 3" xfId="50902" xr:uid="{00000000-0005-0000-0000-000044C40000}"/>
    <cellStyle name="Normal 74 19 5" xfId="35092" xr:uid="{00000000-0005-0000-0000-000045C40000}"/>
    <cellStyle name="Normal 74 19 5 2" xfId="35093" xr:uid="{00000000-0005-0000-0000-000046C40000}"/>
    <cellStyle name="Normal 74 19 5 3" xfId="50903" xr:uid="{00000000-0005-0000-0000-000047C40000}"/>
    <cellStyle name="Normal 74 19 6" xfId="35094" xr:uid="{00000000-0005-0000-0000-000048C40000}"/>
    <cellStyle name="Normal 74 19 6 2" xfId="35095" xr:uid="{00000000-0005-0000-0000-000049C40000}"/>
    <cellStyle name="Normal 74 19 6 3" xfId="50904" xr:uid="{00000000-0005-0000-0000-00004AC40000}"/>
    <cellStyle name="Normal 74 19 7" xfId="35096" xr:uid="{00000000-0005-0000-0000-00004BC40000}"/>
    <cellStyle name="Normal 74 19 8" xfId="50905" xr:uid="{00000000-0005-0000-0000-00004CC40000}"/>
    <cellStyle name="Normal 74 2" xfId="35097" xr:uid="{00000000-0005-0000-0000-00004DC40000}"/>
    <cellStyle name="Normal 74 2 2" xfId="35098" xr:uid="{00000000-0005-0000-0000-00004EC40000}"/>
    <cellStyle name="Normal 74 2 2 2" xfId="35099" xr:uid="{00000000-0005-0000-0000-00004FC40000}"/>
    <cellStyle name="Normal 74 2 2 3" xfId="50906" xr:uid="{00000000-0005-0000-0000-000050C40000}"/>
    <cellStyle name="Normal 74 2 3" xfId="35100" xr:uid="{00000000-0005-0000-0000-000051C40000}"/>
    <cellStyle name="Normal 74 2 3 2" xfId="35101" xr:uid="{00000000-0005-0000-0000-000052C40000}"/>
    <cellStyle name="Normal 74 2 3 3" xfId="50907" xr:uid="{00000000-0005-0000-0000-000053C40000}"/>
    <cellStyle name="Normal 74 2 4" xfId="35102" xr:uid="{00000000-0005-0000-0000-000054C40000}"/>
    <cellStyle name="Normal 74 2 4 2" xfId="35103" xr:uid="{00000000-0005-0000-0000-000055C40000}"/>
    <cellStyle name="Normal 74 2 4 3" xfId="50908" xr:uid="{00000000-0005-0000-0000-000056C40000}"/>
    <cellStyle name="Normal 74 2 5" xfId="35104" xr:uid="{00000000-0005-0000-0000-000057C40000}"/>
    <cellStyle name="Normal 74 2 5 2" xfId="35105" xr:uid="{00000000-0005-0000-0000-000058C40000}"/>
    <cellStyle name="Normal 74 2 5 3" xfId="50909" xr:uid="{00000000-0005-0000-0000-000059C40000}"/>
    <cellStyle name="Normal 74 2 6" xfId="35106" xr:uid="{00000000-0005-0000-0000-00005AC40000}"/>
    <cellStyle name="Normal 74 2 6 2" xfId="35107" xr:uid="{00000000-0005-0000-0000-00005BC40000}"/>
    <cellStyle name="Normal 74 2 6 3" xfId="50910" xr:uid="{00000000-0005-0000-0000-00005CC40000}"/>
    <cellStyle name="Normal 74 2 7" xfId="35108" xr:uid="{00000000-0005-0000-0000-00005DC40000}"/>
    <cellStyle name="Normal 74 2 8" xfId="50911" xr:uid="{00000000-0005-0000-0000-00005EC40000}"/>
    <cellStyle name="Normal 74 20" xfId="35109" xr:uid="{00000000-0005-0000-0000-00005FC40000}"/>
    <cellStyle name="Normal 74 20 2" xfId="35110" xr:uid="{00000000-0005-0000-0000-000060C40000}"/>
    <cellStyle name="Normal 74 20 2 2" xfId="35111" xr:uid="{00000000-0005-0000-0000-000061C40000}"/>
    <cellStyle name="Normal 74 20 2 3" xfId="50912" xr:uid="{00000000-0005-0000-0000-000062C40000}"/>
    <cellStyle name="Normal 74 20 3" xfId="35112" xr:uid="{00000000-0005-0000-0000-000063C40000}"/>
    <cellStyle name="Normal 74 20 3 2" xfId="35113" xr:uid="{00000000-0005-0000-0000-000064C40000}"/>
    <cellStyle name="Normal 74 20 3 3" xfId="50913" xr:uid="{00000000-0005-0000-0000-000065C40000}"/>
    <cellStyle name="Normal 74 20 4" xfId="35114" xr:uid="{00000000-0005-0000-0000-000066C40000}"/>
    <cellStyle name="Normal 74 20 4 2" xfId="35115" xr:uid="{00000000-0005-0000-0000-000067C40000}"/>
    <cellStyle name="Normal 74 20 4 3" xfId="50914" xr:uid="{00000000-0005-0000-0000-000068C40000}"/>
    <cellStyle name="Normal 74 20 5" xfId="35116" xr:uid="{00000000-0005-0000-0000-000069C40000}"/>
    <cellStyle name="Normal 74 20 5 2" xfId="35117" xr:uid="{00000000-0005-0000-0000-00006AC40000}"/>
    <cellStyle name="Normal 74 20 5 3" xfId="50915" xr:uid="{00000000-0005-0000-0000-00006BC40000}"/>
    <cellStyle name="Normal 74 20 6" xfId="35118" xr:uid="{00000000-0005-0000-0000-00006CC40000}"/>
    <cellStyle name="Normal 74 20 6 2" xfId="35119" xr:uid="{00000000-0005-0000-0000-00006DC40000}"/>
    <cellStyle name="Normal 74 20 6 3" xfId="50916" xr:uid="{00000000-0005-0000-0000-00006EC40000}"/>
    <cellStyle name="Normal 74 20 7" xfId="35120" xr:uid="{00000000-0005-0000-0000-00006FC40000}"/>
    <cellStyle name="Normal 74 20 8" xfId="50917" xr:uid="{00000000-0005-0000-0000-000070C40000}"/>
    <cellStyle name="Normal 74 3" xfId="35121" xr:uid="{00000000-0005-0000-0000-000071C40000}"/>
    <cellStyle name="Normal 74 3 2" xfId="35122" xr:uid="{00000000-0005-0000-0000-000072C40000}"/>
    <cellStyle name="Normal 74 3 2 2" xfId="35123" xr:uid="{00000000-0005-0000-0000-000073C40000}"/>
    <cellStyle name="Normal 74 3 2 3" xfId="50918" xr:uid="{00000000-0005-0000-0000-000074C40000}"/>
    <cellStyle name="Normal 74 3 3" xfId="35124" xr:uid="{00000000-0005-0000-0000-000075C40000}"/>
    <cellStyle name="Normal 74 3 3 2" xfId="35125" xr:uid="{00000000-0005-0000-0000-000076C40000}"/>
    <cellStyle name="Normal 74 3 3 3" xfId="50919" xr:uid="{00000000-0005-0000-0000-000077C40000}"/>
    <cellStyle name="Normal 74 3 4" xfId="35126" xr:uid="{00000000-0005-0000-0000-000078C40000}"/>
    <cellStyle name="Normal 74 3 4 2" xfId="35127" xr:uid="{00000000-0005-0000-0000-000079C40000}"/>
    <cellStyle name="Normal 74 3 4 3" xfId="50920" xr:uid="{00000000-0005-0000-0000-00007AC40000}"/>
    <cellStyle name="Normal 74 3 5" xfId="35128" xr:uid="{00000000-0005-0000-0000-00007BC40000}"/>
    <cellStyle name="Normal 74 3 5 2" xfId="35129" xr:uid="{00000000-0005-0000-0000-00007CC40000}"/>
    <cellStyle name="Normal 74 3 5 3" xfId="50921" xr:uid="{00000000-0005-0000-0000-00007DC40000}"/>
    <cellStyle name="Normal 74 3 6" xfId="35130" xr:uid="{00000000-0005-0000-0000-00007EC40000}"/>
    <cellStyle name="Normal 74 3 6 2" xfId="35131" xr:uid="{00000000-0005-0000-0000-00007FC40000}"/>
    <cellStyle name="Normal 74 3 6 3" xfId="50922" xr:uid="{00000000-0005-0000-0000-000080C40000}"/>
    <cellStyle name="Normal 74 3 7" xfId="35132" xr:uid="{00000000-0005-0000-0000-000081C40000}"/>
    <cellStyle name="Normal 74 3 8" xfId="50923" xr:uid="{00000000-0005-0000-0000-000082C40000}"/>
    <cellStyle name="Normal 74 4" xfId="35133" xr:uid="{00000000-0005-0000-0000-000083C40000}"/>
    <cellStyle name="Normal 74 4 2" xfId="35134" xr:uid="{00000000-0005-0000-0000-000084C40000}"/>
    <cellStyle name="Normal 74 4 2 2" xfId="35135" xr:uid="{00000000-0005-0000-0000-000085C40000}"/>
    <cellStyle name="Normal 74 4 2 3" xfId="50924" xr:uid="{00000000-0005-0000-0000-000086C40000}"/>
    <cellStyle name="Normal 74 4 3" xfId="35136" xr:uid="{00000000-0005-0000-0000-000087C40000}"/>
    <cellStyle name="Normal 74 4 3 2" xfId="35137" xr:uid="{00000000-0005-0000-0000-000088C40000}"/>
    <cellStyle name="Normal 74 4 3 3" xfId="50925" xr:uid="{00000000-0005-0000-0000-000089C40000}"/>
    <cellStyle name="Normal 74 4 4" xfId="35138" xr:uid="{00000000-0005-0000-0000-00008AC40000}"/>
    <cellStyle name="Normal 74 4 4 2" xfId="35139" xr:uid="{00000000-0005-0000-0000-00008BC40000}"/>
    <cellStyle name="Normal 74 4 4 3" xfId="50926" xr:uid="{00000000-0005-0000-0000-00008CC40000}"/>
    <cellStyle name="Normal 74 4 5" xfId="35140" xr:uid="{00000000-0005-0000-0000-00008DC40000}"/>
    <cellStyle name="Normal 74 4 5 2" xfId="35141" xr:uid="{00000000-0005-0000-0000-00008EC40000}"/>
    <cellStyle name="Normal 74 4 5 3" xfId="50927" xr:uid="{00000000-0005-0000-0000-00008FC40000}"/>
    <cellStyle name="Normal 74 4 6" xfId="35142" xr:uid="{00000000-0005-0000-0000-000090C40000}"/>
    <cellStyle name="Normal 74 4 6 2" xfId="35143" xr:uid="{00000000-0005-0000-0000-000091C40000}"/>
    <cellStyle name="Normal 74 4 6 3" xfId="50928" xr:uid="{00000000-0005-0000-0000-000092C40000}"/>
    <cellStyle name="Normal 74 4 7" xfId="35144" xr:uid="{00000000-0005-0000-0000-000093C40000}"/>
    <cellStyle name="Normal 74 4 8" xfId="50929" xr:uid="{00000000-0005-0000-0000-000094C40000}"/>
    <cellStyle name="Normal 74 5" xfId="35145" xr:uid="{00000000-0005-0000-0000-000095C40000}"/>
    <cellStyle name="Normal 74 5 2" xfId="35146" xr:uid="{00000000-0005-0000-0000-000096C40000}"/>
    <cellStyle name="Normal 74 5 2 2" xfId="35147" xr:uid="{00000000-0005-0000-0000-000097C40000}"/>
    <cellStyle name="Normal 74 5 2 3" xfId="50930" xr:uid="{00000000-0005-0000-0000-000098C40000}"/>
    <cellStyle name="Normal 74 5 3" xfId="35148" xr:uid="{00000000-0005-0000-0000-000099C40000}"/>
    <cellStyle name="Normal 74 5 3 2" xfId="35149" xr:uid="{00000000-0005-0000-0000-00009AC40000}"/>
    <cellStyle name="Normal 74 5 3 3" xfId="50931" xr:uid="{00000000-0005-0000-0000-00009BC40000}"/>
    <cellStyle name="Normal 74 5 4" xfId="35150" xr:uid="{00000000-0005-0000-0000-00009CC40000}"/>
    <cellStyle name="Normal 74 5 4 2" xfId="35151" xr:uid="{00000000-0005-0000-0000-00009DC40000}"/>
    <cellStyle name="Normal 74 5 4 3" xfId="50932" xr:uid="{00000000-0005-0000-0000-00009EC40000}"/>
    <cellStyle name="Normal 74 5 5" xfId="35152" xr:uid="{00000000-0005-0000-0000-00009FC40000}"/>
    <cellStyle name="Normal 74 5 5 2" xfId="35153" xr:uid="{00000000-0005-0000-0000-0000A0C40000}"/>
    <cellStyle name="Normal 74 5 5 3" xfId="50933" xr:uid="{00000000-0005-0000-0000-0000A1C40000}"/>
    <cellStyle name="Normal 74 5 6" xfId="35154" xr:uid="{00000000-0005-0000-0000-0000A2C40000}"/>
    <cellStyle name="Normal 74 5 6 2" xfId="35155" xr:uid="{00000000-0005-0000-0000-0000A3C40000}"/>
    <cellStyle name="Normal 74 5 6 3" xfId="50934" xr:uid="{00000000-0005-0000-0000-0000A4C40000}"/>
    <cellStyle name="Normal 74 5 7" xfId="35156" xr:uid="{00000000-0005-0000-0000-0000A5C40000}"/>
    <cellStyle name="Normal 74 5 8" xfId="50935" xr:uid="{00000000-0005-0000-0000-0000A6C40000}"/>
    <cellStyle name="Normal 74 6" xfId="35157" xr:uid="{00000000-0005-0000-0000-0000A7C40000}"/>
    <cellStyle name="Normal 74 6 2" xfId="35158" xr:uid="{00000000-0005-0000-0000-0000A8C40000}"/>
    <cellStyle name="Normal 74 6 2 2" xfId="35159" xr:uid="{00000000-0005-0000-0000-0000A9C40000}"/>
    <cellStyle name="Normal 74 6 2 3" xfId="50936" xr:uid="{00000000-0005-0000-0000-0000AAC40000}"/>
    <cellStyle name="Normal 74 6 3" xfId="35160" xr:uid="{00000000-0005-0000-0000-0000ABC40000}"/>
    <cellStyle name="Normal 74 6 3 2" xfId="35161" xr:uid="{00000000-0005-0000-0000-0000ACC40000}"/>
    <cellStyle name="Normal 74 6 3 3" xfId="50937" xr:uid="{00000000-0005-0000-0000-0000ADC40000}"/>
    <cellStyle name="Normal 74 6 4" xfId="35162" xr:uid="{00000000-0005-0000-0000-0000AEC40000}"/>
    <cellStyle name="Normal 74 6 4 2" xfId="35163" xr:uid="{00000000-0005-0000-0000-0000AFC40000}"/>
    <cellStyle name="Normal 74 6 4 3" xfId="50938" xr:uid="{00000000-0005-0000-0000-0000B0C40000}"/>
    <cellStyle name="Normal 74 6 5" xfId="35164" xr:uid="{00000000-0005-0000-0000-0000B1C40000}"/>
    <cellStyle name="Normal 74 6 5 2" xfId="35165" xr:uid="{00000000-0005-0000-0000-0000B2C40000}"/>
    <cellStyle name="Normal 74 6 5 3" xfId="50939" xr:uid="{00000000-0005-0000-0000-0000B3C40000}"/>
    <cellStyle name="Normal 74 6 6" xfId="35166" xr:uid="{00000000-0005-0000-0000-0000B4C40000}"/>
    <cellStyle name="Normal 74 6 6 2" xfId="35167" xr:uid="{00000000-0005-0000-0000-0000B5C40000}"/>
    <cellStyle name="Normal 74 6 6 3" xfId="50940" xr:uid="{00000000-0005-0000-0000-0000B6C40000}"/>
    <cellStyle name="Normal 74 6 7" xfId="35168" xr:uid="{00000000-0005-0000-0000-0000B7C40000}"/>
    <cellStyle name="Normal 74 6 8" xfId="50941" xr:uid="{00000000-0005-0000-0000-0000B8C40000}"/>
    <cellStyle name="Normal 74 7" xfId="35169" xr:uid="{00000000-0005-0000-0000-0000B9C40000}"/>
    <cellStyle name="Normal 74 7 2" xfId="35170" xr:uid="{00000000-0005-0000-0000-0000BAC40000}"/>
    <cellStyle name="Normal 74 7 2 2" xfId="35171" xr:uid="{00000000-0005-0000-0000-0000BBC40000}"/>
    <cellStyle name="Normal 74 7 2 3" xfId="50942" xr:uid="{00000000-0005-0000-0000-0000BCC40000}"/>
    <cellStyle name="Normal 74 7 3" xfId="35172" xr:uid="{00000000-0005-0000-0000-0000BDC40000}"/>
    <cellStyle name="Normal 74 7 3 2" xfId="35173" xr:uid="{00000000-0005-0000-0000-0000BEC40000}"/>
    <cellStyle name="Normal 74 7 3 3" xfId="50943" xr:uid="{00000000-0005-0000-0000-0000BFC40000}"/>
    <cellStyle name="Normal 74 7 4" xfId="35174" xr:uid="{00000000-0005-0000-0000-0000C0C40000}"/>
    <cellStyle name="Normal 74 7 4 2" xfId="35175" xr:uid="{00000000-0005-0000-0000-0000C1C40000}"/>
    <cellStyle name="Normal 74 7 4 3" xfId="50944" xr:uid="{00000000-0005-0000-0000-0000C2C40000}"/>
    <cellStyle name="Normal 74 7 5" xfId="35176" xr:uid="{00000000-0005-0000-0000-0000C3C40000}"/>
    <cellStyle name="Normal 74 7 5 2" xfId="35177" xr:uid="{00000000-0005-0000-0000-0000C4C40000}"/>
    <cellStyle name="Normal 74 7 5 3" xfId="50945" xr:uid="{00000000-0005-0000-0000-0000C5C40000}"/>
    <cellStyle name="Normal 74 7 6" xfId="35178" xr:uid="{00000000-0005-0000-0000-0000C6C40000}"/>
    <cellStyle name="Normal 74 7 6 2" xfId="35179" xr:uid="{00000000-0005-0000-0000-0000C7C40000}"/>
    <cellStyle name="Normal 74 7 6 3" xfId="50946" xr:uid="{00000000-0005-0000-0000-0000C8C40000}"/>
    <cellStyle name="Normal 74 7 7" xfId="35180" xr:uid="{00000000-0005-0000-0000-0000C9C40000}"/>
    <cellStyle name="Normal 74 7 8" xfId="50947" xr:uid="{00000000-0005-0000-0000-0000CAC40000}"/>
    <cellStyle name="Normal 74 8" xfId="35181" xr:uid="{00000000-0005-0000-0000-0000CBC40000}"/>
    <cellStyle name="Normal 74 8 2" xfId="35182" xr:uid="{00000000-0005-0000-0000-0000CCC40000}"/>
    <cellStyle name="Normal 74 8 2 2" xfId="35183" xr:uid="{00000000-0005-0000-0000-0000CDC40000}"/>
    <cellStyle name="Normal 74 8 2 3" xfId="50948" xr:uid="{00000000-0005-0000-0000-0000CEC40000}"/>
    <cellStyle name="Normal 74 8 3" xfId="35184" xr:uid="{00000000-0005-0000-0000-0000CFC40000}"/>
    <cellStyle name="Normal 74 8 3 2" xfId="35185" xr:uid="{00000000-0005-0000-0000-0000D0C40000}"/>
    <cellStyle name="Normal 74 8 3 3" xfId="50949" xr:uid="{00000000-0005-0000-0000-0000D1C40000}"/>
    <cellStyle name="Normal 74 8 4" xfId="35186" xr:uid="{00000000-0005-0000-0000-0000D2C40000}"/>
    <cellStyle name="Normal 74 8 4 2" xfId="35187" xr:uid="{00000000-0005-0000-0000-0000D3C40000}"/>
    <cellStyle name="Normal 74 8 4 3" xfId="50950" xr:uid="{00000000-0005-0000-0000-0000D4C40000}"/>
    <cellStyle name="Normal 74 8 5" xfId="35188" xr:uid="{00000000-0005-0000-0000-0000D5C40000}"/>
    <cellStyle name="Normal 74 8 5 2" xfId="35189" xr:uid="{00000000-0005-0000-0000-0000D6C40000}"/>
    <cellStyle name="Normal 74 8 5 3" xfId="50951" xr:uid="{00000000-0005-0000-0000-0000D7C40000}"/>
    <cellStyle name="Normal 74 8 6" xfId="35190" xr:uid="{00000000-0005-0000-0000-0000D8C40000}"/>
    <cellStyle name="Normal 74 8 6 2" xfId="35191" xr:uid="{00000000-0005-0000-0000-0000D9C40000}"/>
    <cellStyle name="Normal 74 8 6 3" xfId="50952" xr:uid="{00000000-0005-0000-0000-0000DAC40000}"/>
    <cellStyle name="Normal 74 8 7" xfId="35192" xr:uid="{00000000-0005-0000-0000-0000DBC40000}"/>
    <cellStyle name="Normal 74 8 8" xfId="50953" xr:uid="{00000000-0005-0000-0000-0000DCC40000}"/>
    <cellStyle name="Normal 74 9" xfId="35193" xr:uid="{00000000-0005-0000-0000-0000DDC40000}"/>
    <cellStyle name="Normal 74 9 2" xfId="35194" xr:uid="{00000000-0005-0000-0000-0000DEC40000}"/>
    <cellStyle name="Normal 74 9 2 2" xfId="35195" xr:uid="{00000000-0005-0000-0000-0000DFC40000}"/>
    <cellStyle name="Normal 74 9 2 3" xfId="50954" xr:uid="{00000000-0005-0000-0000-0000E0C40000}"/>
    <cellStyle name="Normal 74 9 3" xfId="35196" xr:uid="{00000000-0005-0000-0000-0000E1C40000}"/>
    <cellStyle name="Normal 74 9 3 2" xfId="35197" xr:uid="{00000000-0005-0000-0000-0000E2C40000}"/>
    <cellStyle name="Normal 74 9 3 3" xfId="50955" xr:uid="{00000000-0005-0000-0000-0000E3C40000}"/>
    <cellStyle name="Normal 74 9 4" xfId="35198" xr:uid="{00000000-0005-0000-0000-0000E4C40000}"/>
    <cellStyle name="Normal 74 9 4 2" xfId="35199" xr:uid="{00000000-0005-0000-0000-0000E5C40000}"/>
    <cellStyle name="Normal 74 9 4 3" xfId="50956" xr:uid="{00000000-0005-0000-0000-0000E6C40000}"/>
    <cellStyle name="Normal 74 9 5" xfId="35200" xr:uid="{00000000-0005-0000-0000-0000E7C40000}"/>
    <cellStyle name="Normal 74 9 5 2" xfId="35201" xr:uid="{00000000-0005-0000-0000-0000E8C40000}"/>
    <cellStyle name="Normal 74 9 5 3" xfId="50957" xr:uid="{00000000-0005-0000-0000-0000E9C40000}"/>
    <cellStyle name="Normal 74 9 6" xfId="35202" xr:uid="{00000000-0005-0000-0000-0000EAC40000}"/>
    <cellStyle name="Normal 74 9 6 2" xfId="35203" xr:uid="{00000000-0005-0000-0000-0000EBC40000}"/>
    <cellStyle name="Normal 74 9 6 3" xfId="50958" xr:uid="{00000000-0005-0000-0000-0000ECC40000}"/>
    <cellStyle name="Normal 74 9 7" xfId="35204" xr:uid="{00000000-0005-0000-0000-0000EDC40000}"/>
    <cellStyle name="Normal 74 9 8" xfId="50959" xr:uid="{00000000-0005-0000-0000-0000EEC40000}"/>
    <cellStyle name="Normal 8" xfId="4838" xr:uid="{00000000-0005-0000-0000-0000EFC40000}"/>
    <cellStyle name="Normal 8 10" xfId="35205" xr:uid="{00000000-0005-0000-0000-0000F0C40000}"/>
    <cellStyle name="Normal 8 11" xfId="35206" xr:uid="{00000000-0005-0000-0000-0000F1C40000}"/>
    <cellStyle name="Normal 8 12" xfId="35207" xr:uid="{00000000-0005-0000-0000-0000F2C40000}"/>
    <cellStyle name="Normal 8 13" xfId="35208" xr:uid="{00000000-0005-0000-0000-0000F3C40000}"/>
    <cellStyle name="Normal 8 14" xfId="35209" xr:uid="{00000000-0005-0000-0000-0000F4C40000}"/>
    <cellStyle name="Normal 8 15" xfId="35210" xr:uid="{00000000-0005-0000-0000-0000F5C40000}"/>
    <cellStyle name="Normal 8 16" xfId="35211" xr:uid="{00000000-0005-0000-0000-0000F6C40000}"/>
    <cellStyle name="Normal 8 17" xfId="35212" xr:uid="{00000000-0005-0000-0000-0000F7C40000}"/>
    <cellStyle name="Normal 8 18" xfId="35213" xr:uid="{00000000-0005-0000-0000-0000F8C40000}"/>
    <cellStyle name="Normal 8 19" xfId="35214" xr:uid="{00000000-0005-0000-0000-0000F9C40000}"/>
    <cellStyle name="Normal 8 2" xfId="4839" xr:uid="{00000000-0005-0000-0000-0000FAC40000}"/>
    <cellStyle name="Normal 8 2 2" xfId="4840" xr:uid="{00000000-0005-0000-0000-0000FBC40000}"/>
    <cellStyle name="Normal 8 2 2 2" xfId="4841" xr:uid="{00000000-0005-0000-0000-0000FCC40000}"/>
    <cellStyle name="Normal 8 2 2 2 2" xfId="35215" xr:uid="{00000000-0005-0000-0000-0000FDC40000}"/>
    <cellStyle name="Normal 8 2 2 2 3" xfId="50960" xr:uid="{00000000-0005-0000-0000-0000FEC40000}"/>
    <cellStyle name="Normal 8 2 2 2 4" xfId="51329" xr:uid="{00000000-0005-0000-0000-0000FFC40000}"/>
    <cellStyle name="Normal 8 2 2 3" xfId="50961" xr:uid="{00000000-0005-0000-0000-000000C50000}"/>
    <cellStyle name="Normal 8 2 3" xfId="35216" xr:uid="{00000000-0005-0000-0000-000001C50000}"/>
    <cellStyle name="Normal 8 2 3 2" xfId="51330" xr:uid="{00000000-0005-0000-0000-000002C50000}"/>
    <cellStyle name="Normal 8 2 4" xfId="50962" xr:uid="{00000000-0005-0000-0000-000003C50000}"/>
    <cellStyle name="Normal 8 2 5" xfId="50963" xr:uid="{00000000-0005-0000-0000-000004C50000}"/>
    <cellStyle name="Normal 8 2 6" xfId="50964" xr:uid="{00000000-0005-0000-0000-000005C50000}"/>
    <cellStyle name="Normal 8 20" xfId="35217" xr:uid="{00000000-0005-0000-0000-000006C50000}"/>
    <cellStyle name="Normal 8 21" xfId="35218" xr:uid="{00000000-0005-0000-0000-000007C50000}"/>
    <cellStyle name="Normal 8 22" xfId="35219" xr:uid="{00000000-0005-0000-0000-000008C50000}"/>
    <cellStyle name="Normal 8 23" xfId="35220" xr:uid="{00000000-0005-0000-0000-000009C50000}"/>
    <cellStyle name="Normal 8 24" xfId="35221" xr:uid="{00000000-0005-0000-0000-00000AC50000}"/>
    <cellStyle name="Normal 8 25" xfId="35222" xr:uid="{00000000-0005-0000-0000-00000BC50000}"/>
    <cellStyle name="Normal 8 26" xfId="35223" xr:uid="{00000000-0005-0000-0000-00000CC50000}"/>
    <cellStyle name="Normal 8 27" xfId="35224" xr:uid="{00000000-0005-0000-0000-00000DC50000}"/>
    <cellStyle name="Normal 8 28" xfId="35225" xr:uid="{00000000-0005-0000-0000-00000EC50000}"/>
    <cellStyle name="Normal 8 29" xfId="35226" xr:uid="{00000000-0005-0000-0000-00000FC50000}"/>
    <cellStyle name="Normal 8 3" xfId="4842" xr:uid="{00000000-0005-0000-0000-000010C50000}"/>
    <cellStyle name="Normal 8 3 2" xfId="50965" xr:uid="{00000000-0005-0000-0000-000011C50000}"/>
    <cellStyle name="Normal 8 30" xfId="35227" xr:uid="{00000000-0005-0000-0000-000012C50000}"/>
    <cellStyle name="Normal 8 31" xfId="35228" xr:uid="{00000000-0005-0000-0000-000013C50000}"/>
    <cellStyle name="Normal 8 32" xfId="35229" xr:uid="{00000000-0005-0000-0000-000014C50000}"/>
    <cellStyle name="Normal 8 33" xfId="35230" xr:uid="{00000000-0005-0000-0000-000015C50000}"/>
    <cellStyle name="Normal 8 34" xfId="35231" xr:uid="{00000000-0005-0000-0000-000016C50000}"/>
    <cellStyle name="Normal 8 35" xfId="35232" xr:uid="{00000000-0005-0000-0000-000017C50000}"/>
    <cellStyle name="Normal 8 36" xfId="35233" xr:uid="{00000000-0005-0000-0000-000018C50000}"/>
    <cellStyle name="Normal 8 37" xfId="35234" xr:uid="{00000000-0005-0000-0000-000019C50000}"/>
    <cellStyle name="Normal 8 38" xfId="35235" xr:uid="{00000000-0005-0000-0000-00001AC50000}"/>
    <cellStyle name="Normal 8 39" xfId="35236" xr:uid="{00000000-0005-0000-0000-00001BC50000}"/>
    <cellStyle name="Normal 8 4" xfId="17067" xr:uid="{00000000-0005-0000-0000-00001CC50000}"/>
    <cellStyle name="Normal 8 40" xfId="35237" xr:uid="{00000000-0005-0000-0000-00001DC50000}"/>
    <cellStyle name="Normal 8 41" xfId="35238" xr:uid="{00000000-0005-0000-0000-00001EC50000}"/>
    <cellStyle name="Normal 8 42" xfId="35239" xr:uid="{00000000-0005-0000-0000-00001FC50000}"/>
    <cellStyle name="Normal 8 43" xfId="35240" xr:uid="{00000000-0005-0000-0000-000020C50000}"/>
    <cellStyle name="Normal 8 44" xfId="35241" xr:uid="{00000000-0005-0000-0000-000021C50000}"/>
    <cellStyle name="Normal 8 45" xfId="35242" xr:uid="{00000000-0005-0000-0000-000022C50000}"/>
    <cellStyle name="Normal 8 46" xfId="35243" xr:uid="{00000000-0005-0000-0000-000023C50000}"/>
    <cellStyle name="Normal 8 47" xfId="35244" xr:uid="{00000000-0005-0000-0000-000024C50000}"/>
    <cellStyle name="Normal 8 48" xfId="35245" xr:uid="{00000000-0005-0000-0000-000025C50000}"/>
    <cellStyle name="Normal 8 48 2" xfId="35246" xr:uid="{00000000-0005-0000-0000-000026C50000}"/>
    <cellStyle name="Normal 8 48 3" xfId="50966" xr:uid="{00000000-0005-0000-0000-000027C50000}"/>
    <cellStyle name="Normal 8 49" xfId="35247" xr:uid="{00000000-0005-0000-0000-000028C50000}"/>
    <cellStyle name="Normal 8 5" xfId="35248" xr:uid="{00000000-0005-0000-0000-000029C50000}"/>
    <cellStyle name="Normal 8 50" xfId="50967" xr:uid="{00000000-0005-0000-0000-00002AC50000}"/>
    <cellStyle name="Normal 8 51" xfId="50968" xr:uid="{00000000-0005-0000-0000-00002BC50000}"/>
    <cellStyle name="Normal 8 6" xfId="35249" xr:uid="{00000000-0005-0000-0000-00002CC50000}"/>
    <cellStyle name="Normal 8 7" xfId="35250" xr:uid="{00000000-0005-0000-0000-00002DC50000}"/>
    <cellStyle name="Normal 8 8" xfId="35251" xr:uid="{00000000-0005-0000-0000-00002EC50000}"/>
    <cellStyle name="Normal 8 9" xfId="35252" xr:uid="{00000000-0005-0000-0000-00002FC50000}"/>
    <cellStyle name="Normal 8_6.A1b  _ EMB marché" xfId="4843" xr:uid="{00000000-0005-0000-0000-000030C50000}"/>
    <cellStyle name="Normal 80 10" xfId="35253" xr:uid="{00000000-0005-0000-0000-000031C50000}"/>
    <cellStyle name="Normal 80 10 2" xfId="35254" xr:uid="{00000000-0005-0000-0000-000032C50000}"/>
    <cellStyle name="Normal 80 10 2 2" xfId="35255" xr:uid="{00000000-0005-0000-0000-000033C50000}"/>
    <cellStyle name="Normal 80 10 2 3" xfId="50969" xr:uid="{00000000-0005-0000-0000-000034C50000}"/>
    <cellStyle name="Normal 80 10 3" xfId="35256" xr:uid="{00000000-0005-0000-0000-000035C50000}"/>
    <cellStyle name="Normal 80 10 3 2" xfId="35257" xr:uid="{00000000-0005-0000-0000-000036C50000}"/>
    <cellStyle name="Normal 80 10 3 3" xfId="50970" xr:uid="{00000000-0005-0000-0000-000037C50000}"/>
    <cellStyle name="Normal 80 10 4" xfId="35258" xr:uid="{00000000-0005-0000-0000-000038C50000}"/>
    <cellStyle name="Normal 80 10 4 2" xfId="35259" xr:uid="{00000000-0005-0000-0000-000039C50000}"/>
    <cellStyle name="Normal 80 10 4 3" xfId="50971" xr:uid="{00000000-0005-0000-0000-00003AC50000}"/>
    <cellStyle name="Normal 80 10 5" xfId="35260" xr:uid="{00000000-0005-0000-0000-00003BC50000}"/>
    <cellStyle name="Normal 80 10 5 2" xfId="35261" xr:uid="{00000000-0005-0000-0000-00003CC50000}"/>
    <cellStyle name="Normal 80 10 5 3" xfId="50972" xr:uid="{00000000-0005-0000-0000-00003DC50000}"/>
    <cellStyle name="Normal 80 10 6" xfId="35262" xr:uid="{00000000-0005-0000-0000-00003EC50000}"/>
    <cellStyle name="Normal 80 10 6 2" xfId="35263" xr:uid="{00000000-0005-0000-0000-00003FC50000}"/>
    <cellStyle name="Normal 80 10 6 3" xfId="50973" xr:uid="{00000000-0005-0000-0000-000040C50000}"/>
    <cellStyle name="Normal 80 10 7" xfId="35264" xr:uid="{00000000-0005-0000-0000-000041C50000}"/>
    <cellStyle name="Normal 80 10 8" xfId="50974" xr:uid="{00000000-0005-0000-0000-000042C50000}"/>
    <cellStyle name="Normal 80 11" xfId="35265" xr:uid="{00000000-0005-0000-0000-000043C50000}"/>
    <cellStyle name="Normal 80 11 2" xfId="35266" xr:uid="{00000000-0005-0000-0000-000044C50000}"/>
    <cellStyle name="Normal 80 11 2 2" xfId="35267" xr:uid="{00000000-0005-0000-0000-000045C50000}"/>
    <cellStyle name="Normal 80 11 2 3" xfId="50975" xr:uid="{00000000-0005-0000-0000-000046C50000}"/>
    <cellStyle name="Normal 80 11 3" xfId="35268" xr:uid="{00000000-0005-0000-0000-000047C50000}"/>
    <cellStyle name="Normal 80 11 3 2" xfId="35269" xr:uid="{00000000-0005-0000-0000-000048C50000}"/>
    <cellStyle name="Normal 80 11 3 3" xfId="50976" xr:uid="{00000000-0005-0000-0000-000049C50000}"/>
    <cellStyle name="Normal 80 11 4" xfId="35270" xr:uid="{00000000-0005-0000-0000-00004AC50000}"/>
    <cellStyle name="Normal 80 11 4 2" xfId="35271" xr:uid="{00000000-0005-0000-0000-00004BC50000}"/>
    <cellStyle name="Normal 80 11 4 3" xfId="50977" xr:uid="{00000000-0005-0000-0000-00004CC50000}"/>
    <cellStyle name="Normal 80 11 5" xfId="35272" xr:uid="{00000000-0005-0000-0000-00004DC50000}"/>
    <cellStyle name="Normal 80 11 5 2" xfId="35273" xr:uid="{00000000-0005-0000-0000-00004EC50000}"/>
    <cellStyle name="Normal 80 11 5 3" xfId="50978" xr:uid="{00000000-0005-0000-0000-00004FC50000}"/>
    <cellStyle name="Normal 80 11 6" xfId="35274" xr:uid="{00000000-0005-0000-0000-000050C50000}"/>
    <cellStyle name="Normal 80 11 6 2" xfId="35275" xr:uid="{00000000-0005-0000-0000-000051C50000}"/>
    <cellStyle name="Normal 80 11 6 3" xfId="50979" xr:uid="{00000000-0005-0000-0000-000052C50000}"/>
    <cellStyle name="Normal 80 11 7" xfId="35276" xr:uid="{00000000-0005-0000-0000-000053C50000}"/>
    <cellStyle name="Normal 80 11 8" xfId="50980" xr:uid="{00000000-0005-0000-0000-000054C50000}"/>
    <cellStyle name="Normal 80 12" xfId="35277" xr:uid="{00000000-0005-0000-0000-000055C50000}"/>
    <cellStyle name="Normal 80 12 2" xfId="35278" xr:uid="{00000000-0005-0000-0000-000056C50000}"/>
    <cellStyle name="Normal 80 12 2 2" xfId="35279" xr:uid="{00000000-0005-0000-0000-000057C50000}"/>
    <cellStyle name="Normal 80 12 2 3" xfId="50981" xr:uid="{00000000-0005-0000-0000-000058C50000}"/>
    <cellStyle name="Normal 80 12 3" xfId="35280" xr:uid="{00000000-0005-0000-0000-000059C50000}"/>
    <cellStyle name="Normal 80 12 3 2" xfId="35281" xr:uid="{00000000-0005-0000-0000-00005AC50000}"/>
    <cellStyle name="Normal 80 12 3 3" xfId="50982" xr:uid="{00000000-0005-0000-0000-00005BC50000}"/>
    <cellStyle name="Normal 80 12 4" xfId="35282" xr:uid="{00000000-0005-0000-0000-00005CC50000}"/>
    <cellStyle name="Normal 80 12 4 2" xfId="35283" xr:uid="{00000000-0005-0000-0000-00005DC50000}"/>
    <cellStyle name="Normal 80 12 4 3" xfId="50983" xr:uid="{00000000-0005-0000-0000-00005EC50000}"/>
    <cellStyle name="Normal 80 12 5" xfId="35284" xr:uid="{00000000-0005-0000-0000-00005FC50000}"/>
    <cellStyle name="Normal 80 12 5 2" xfId="35285" xr:uid="{00000000-0005-0000-0000-000060C50000}"/>
    <cellStyle name="Normal 80 12 5 3" xfId="50984" xr:uid="{00000000-0005-0000-0000-000061C50000}"/>
    <cellStyle name="Normal 80 12 6" xfId="35286" xr:uid="{00000000-0005-0000-0000-000062C50000}"/>
    <cellStyle name="Normal 80 12 6 2" xfId="35287" xr:uid="{00000000-0005-0000-0000-000063C50000}"/>
    <cellStyle name="Normal 80 12 6 3" xfId="50985" xr:uid="{00000000-0005-0000-0000-000064C50000}"/>
    <cellStyle name="Normal 80 12 7" xfId="35288" xr:uid="{00000000-0005-0000-0000-000065C50000}"/>
    <cellStyle name="Normal 80 12 8" xfId="50986" xr:uid="{00000000-0005-0000-0000-000066C50000}"/>
    <cellStyle name="Normal 80 13" xfId="35289" xr:uid="{00000000-0005-0000-0000-000067C50000}"/>
    <cellStyle name="Normal 80 13 2" xfId="35290" xr:uid="{00000000-0005-0000-0000-000068C50000}"/>
    <cellStyle name="Normal 80 13 2 2" xfId="35291" xr:uid="{00000000-0005-0000-0000-000069C50000}"/>
    <cellStyle name="Normal 80 13 2 3" xfId="50987" xr:uid="{00000000-0005-0000-0000-00006AC50000}"/>
    <cellStyle name="Normal 80 13 3" xfId="35292" xr:uid="{00000000-0005-0000-0000-00006BC50000}"/>
    <cellStyle name="Normal 80 13 3 2" xfId="35293" xr:uid="{00000000-0005-0000-0000-00006CC50000}"/>
    <cellStyle name="Normal 80 13 3 3" xfId="50988" xr:uid="{00000000-0005-0000-0000-00006DC50000}"/>
    <cellStyle name="Normal 80 13 4" xfId="35294" xr:uid="{00000000-0005-0000-0000-00006EC50000}"/>
    <cellStyle name="Normal 80 13 4 2" xfId="35295" xr:uid="{00000000-0005-0000-0000-00006FC50000}"/>
    <cellStyle name="Normal 80 13 4 3" xfId="50989" xr:uid="{00000000-0005-0000-0000-000070C50000}"/>
    <cellStyle name="Normal 80 13 5" xfId="35296" xr:uid="{00000000-0005-0000-0000-000071C50000}"/>
    <cellStyle name="Normal 80 13 5 2" xfId="35297" xr:uid="{00000000-0005-0000-0000-000072C50000}"/>
    <cellStyle name="Normal 80 13 5 3" xfId="50990" xr:uid="{00000000-0005-0000-0000-000073C50000}"/>
    <cellStyle name="Normal 80 13 6" xfId="35298" xr:uid="{00000000-0005-0000-0000-000074C50000}"/>
    <cellStyle name="Normal 80 13 6 2" xfId="35299" xr:uid="{00000000-0005-0000-0000-000075C50000}"/>
    <cellStyle name="Normal 80 13 6 3" xfId="50991" xr:uid="{00000000-0005-0000-0000-000076C50000}"/>
    <cellStyle name="Normal 80 13 7" xfId="35300" xr:uid="{00000000-0005-0000-0000-000077C50000}"/>
    <cellStyle name="Normal 80 13 8" xfId="50992" xr:uid="{00000000-0005-0000-0000-000078C50000}"/>
    <cellStyle name="Normal 80 14" xfId="35301" xr:uid="{00000000-0005-0000-0000-000079C50000}"/>
    <cellStyle name="Normal 80 14 2" xfId="35302" xr:uid="{00000000-0005-0000-0000-00007AC50000}"/>
    <cellStyle name="Normal 80 14 2 2" xfId="35303" xr:uid="{00000000-0005-0000-0000-00007BC50000}"/>
    <cellStyle name="Normal 80 14 2 3" xfId="50993" xr:uid="{00000000-0005-0000-0000-00007CC50000}"/>
    <cellStyle name="Normal 80 14 3" xfId="35304" xr:uid="{00000000-0005-0000-0000-00007DC50000}"/>
    <cellStyle name="Normal 80 14 3 2" xfId="35305" xr:uid="{00000000-0005-0000-0000-00007EC50000}"/>
    <cellStyle name="Normal 80 14 3 3" xfId="50994" xr:uid="{00000000-0005-0000-0000-00007FC50000}"/>
    <cellStyle name="Normal 80 14 4" xfId="35306" xr:uid="{00000000-0005-0000-0000-000080C50000}"/>
    <cellStyle name="Normal 80 14 4 2" xfId="35307" xr:uid="{00000000-0005-0000-0000-000081C50000}"/>
    <cellStyle name="Normal 80 14 4 3" xfId="50995" xr:uid="{00000000-0005-0000-0000-000082C50000}"/>
    <cellStyle name="Normal 80 14 5" xfId="35308" xr:uid="{00000000-0005-0000-0000-000083C50000}"/>
    <cellStyle name="Normal 80 14 5 2" xfId="35309" xr:uid="{00000000-0005-0000-0000-000084C50000}"/>
    <cellStyle name="Normal 80 14 5 3" xfId="50996" xr:uid="{00000000-0005-0000-0000-000085C50000}"/>
    <cellStyle name="Normal 80 14 6" xfId="35310" xr:uid="{00000000-0005-0000-0000-000086C50000}"/>
    <cellStyle name="Normal 80 14 6 2" xfId="35311" xr:uid="{00000000-0005-0000-0000-000087C50000}"/>
    <cellStyle name="Normal 80 14 6 3" xfId="50997" xr:uid="{00000000-0005-0000-0000-000088C50000}"/>
    <cellStyle name="Normal 80 14 7" xfId="35312" xr:uid="{00000000-0005-0000-0000-000089C50000}"/>
    <cellStyle name="Normal 80 14 8" xfId="50998" xr:uid="{00000000-0005-0000-0000-00008AC50000}"/>
    <cellStyle name="Normal 80 15" xfId="35313" xr:uid="{00000000-0005-0000-0000-00008BC50000}"/>
    <cellStyle name="Normal 80 15 2" xfId="35314" xr:uid="{00000000-0005-0000-0000-00008CC50000}"/>
    <cellStyle name="Normal 80 15 2 2" xfId="35315" xr:uid="{00000000-0005-0000-0000-00008DC50000}"/>
    <cellStyle name="Normal 80 15 2 3" xfId="50999" xr:uid="{00000000-0005-0000-0000-00008EC50000}"/>
    <cellStyle name="Normal 80 15 3" xfId="35316" xr:uid="{00000000-0005-0000-0000-00008FC50000}"/>
    <cellStyle name="Normal 80 15 3 2" xfId="35317" xr:uid="{00000000-0005-0000-0000-000090C50000}"/>
    <cellStyle name="Normal 80 15 3 3" xfId="51000" xr:uid="{00000000-0005-0000-0000-000091C50000}"/>
    <cellStyle name="Normal 80 15 4" xfId="35318" xr:uid="{00000000-0005-0000-0000-000092C50000}"/>
    <cellStyle name="Normal 80 15 4 2" xfId="35319" xr:uid="{00000000-0005-0000-0000-000093C50000}"/>
    <cellStyle name="Normal 80 15 4 3" xfId="51001" xr:uid="{00000000-0005-0000-0000-000094C50000}"/>
    <cellStyle name="Normal 80 15 5" xfId="35320" xr:uid="{00000000-0005-0000-0000-000095C50000}"/>
    <cellStyle name="Normal 80 15 5 2" xfId="35321" xr:uid="{00000000-0005-0000-0000-000096C50000}"/>
    <cellStyle name="Normal 80 15 5 3" xfId="51002" xr:uid="{00000000-0005-0000-0000-000097C50000}"/>
    <cellStyle name="Normal 80 15 6" xfId="35322" xr:uid="{00000000-0005-0000-0000-000098C50000}"/>
    <cellStyle name="Normal 80 15 6 2" xfId="35323" xr:uid="{00000000-0005-0000-0000-000099C50000}"/>
    <cellStyle name="Normal 80 15 6 3" xfId="51003" xr:uid="{00000000-0005-0000-0000-00009AC50000}"/>
    <cellStyle name="Normal 80 15 7" xfId="35324" xr:uid="{00000000-0005-0000-0000-00009BC50000}"/>
    <cellStyle name="Normal 80 15 8" xfId="51004" xr:uid="{00000000-0005-0000-0000-00009CC50000}"/>
    <cellStyle name="Normal 80 16" xfId="35325" xr:uid="{00000000-0005-0000-0000-00009DC50000}"/>
    <cellStyle name="Normal 80 16 2" xfId="35326" xr:uid="{00000000-0005-0000-0000-00009EC50000}"/>
    <cellStyle name="Normal 80 16 2 2" xfId="35327" xr:uid="{00000000-0005-0000-0000-00009FC50000}"/>
    <cellStyle name="Normal 80 16 2 3" xfId="51005" xr:uid="{00000000-0005-0000-0000-0000A0C50000}"/>
    <cellStyle name="Normal 80 16 3" xfId="35328" xr:uid="{00000000-0005-0000-0000-0000A1C50000}"/>
    <cellStyle name="Normal 80 16 3 2" xfId="35329" xr:uid="{00000000-0005-0000-0000-0000A2C50000}"/>
    <cellStyle name="Normal 80 16 3 3" xfId="51006" xr:uid="{00000000-0005-0000-0000-0000A3C50000}"/>
    <cellStyle name="Normal 80 16 4" xfId="35330" xr:uid="{00000000-0005-0000-0000-0000A4C50000}"/>
    <cellStyle name="Normal 80 16 4 2" xfId="35331" xr:uid="{00000000-0005-0000-0000-0000A5C50000}"/>
    <cellStyle name="Normal 80 16 4 3" xfId="51007" xr:uid="{00000000-0005-0000-0000-0000A6C50000}"/>
    <cellStyle name="Normal 80 16 5" xfId="35332" xr:uid="{00000000-0005-0000-0000-0000A7C50000}"/>
    <cellStyle name="Normal 80 16 5 2" xfId="35333" xr:uid="{00000000-0005-0000-0000-0000A8C50000}"/>
    <cellStyle name="Normal 80 16 5 3" xfId="51008" xr:uid="{00000000-0005-0000-0000-0000A9C50000}"/>
    <cellStyle name="Normal 80 16 6" xfId="35334" xr:uid="{00000000-0005-0000-0000-0000AAC50000}"/>
    <cellStyle name="Normal 80 16 6 2" xfId="35335" xr:uid="{00000000-0005-0000-0000-0000ABC50000}"/>
    <cellStyle name="Normal 80 16 6 3" xfId="51009" xr:uid="{00000000-0005-0000-0000-0000ACC50000}"/>
    <cellStyle name="Normal 80 16 7" xfId="35336" xr:uid="{00000000-0005-0000-0000-0000ADC50000}"/>
    <cellStyle name="Normal 80 16 8" xfId="51010" xr:uid="{00000000-0005-0000-0000-0000AEC50000}"/>
    <cellStyle name="Normal 80 17" xfId="35337" xr:uid="{00000000-0005-0000-0000-0000AFC50000}"/>
    <cellStyle name="Normal 80 17 2" xfId="35338" xr:uid="{00000000-0005-0000-0000-0000B0C50000}"/>
    <cellStyle name="Normal 80 17 2 2" xfId="35339" xr:uid="{00000000-0005-0000-0000-0000B1C50000}"/>
    <cellStyle name="Normal 80 17 2 3" xfId="51011" xr:uid="{00000000-0005-0000-0000-0000B2C50000}"/>
    <cellStyle name="Normal 80 17 3" xfId="35340" xr:uid="{00000000-0005-0000-0000-0000B3C50000}"/>
    <cellStyle name="Normal 80 17 3 2" xfId="35341" xr:uid="{00000000-0005-0000-0000-0000B4C50000}"/>
    <cellStyle name="Normal 80 17 3 3" xfId="51012" xr:uid="{00000000-0005-0000-0000-0000B5C50000}"/>
    <cellStyle name="Normal 80 17 4" xfId="35342" xr:uid="{00000000-0005-0000-0000-0000B6C50000}"/>
    <cellStyle name="Normal 80 17 4 2" xfId="35343" xr:uid="{00000000-0005-0000-0000-0000B7C50000}"/>
    <cellStyle name="Normal 80 17 4 3" xfId="51013" xr:uid="{00000000-0005-0000-0000-0000B8C50000}"/>
    <cellStyle name="Normal 80 17 5" xfId="35344" xr:uid="{00000000-0005-0000-0000-0000B9C50000}"/>
    <cellStyle name="Normal 80 17 5 2" xfId="35345" xr:uid="{00000000-0005-0000-0000-0000BAC50000}"/>
    <cellStyle name="Normal 80 17 5 3" xfId="51014" xr:uid="{00000000-0005-0000-0000-0000BBC50000}"/>
    <cellStyle name="Normal 80 17 6" xfId="35346" xr:uid="{00000000-0005-0000-0000-0000BCC50000}"/>
    <cellStyle name="Normal 80 17 6 2" xfId="35347" xr:uid="{00000000-0005-0000-0000-0000BDC50000}"/>
    <cellStyle name="Normal 80 17 6 3" xfId="51015" xr:uid="{00000000-0005-0000-0000-0000BEC50000}"/>
    <cellStyle name="Normal 80 17 7" xfId="35348" xr:uid="{00000000-0005-0000-0000-0000BFC50000}"/>
    <cellStyle name="Normal 80 17 8" xfId="51016" xr:uid="{00000000-0005-0000-0000-0000C0C50000}"/>
    <cellStyle name="Normal 80 18" xfId="35349" xr:uid="{00000000-0005-0000-0000-0000C1C50000}"/>
    <cellStyle name="Normal 80 18 2" xfId="35350" xr:uid="{00000000-0005-0000-0000-0000C2C50000}"/>
    <cellStyle name="Normal 80 18 2 2" xfId="35351" xr:uid="{00000000-0005-0000-0000-0000C3C50000}"/>
    <cellStyle name="Normal 80 18 2 3" xfId="51017" xr:uid="{00000000-0005-0000-0000-0000C4C50000}"/>
    <cellStyle name="Normal 80 18 3" xfId="35352" xr:uid="{00000000-0005-0000-0000-0000C5C50000}"/>
    <cellStyle name="Normal 80 18 3 2" xfId="35353" xr:uid="{00000000-0005-0000-0000-0000C6C50000}"/>
    <cellStyle name="Normal 80 18 3 3" xfId="51018" xr:uid="{00000000-0005-0000-0000-0000C7C50000}"/>
    <cellStyle name="Normal 80 18 4" xfId="35354" xr:uid="{00000000-0005-0000-0000-0000C8C50000}"/>
    <cellStyle name="Normal 80 18 4 2" xfId="35355" xr:uid="{00000000-0005-0000-0000-0000C9C50000}"/>
    <cellStyle name="Normal 80 18 4 3" xfId="51019" xr:uid="{00000000-0005-0000-0000-0000CAC50000}"/>
    <cellStyle name="Normal 80 18 5" xfId="35356" xr:uid="{00000000-0005-0000-0000-0000CBC50000}"/>
    <cellStyle name="Normal 80 18 5 2" xfId="35357" xr:uid="{00000000-0005-0000-0000-0000CCC50000}"/>
    <cellStyle name="Normal 80 18 5 3" xfId="51020" xr:uid="{00000000-0005-0000-0000-0000CDC50000}"/>
    <cellStyle name="Normal 80 18 6" xfId="35358" xr:uid="{00000000-0005-0000-0000-0000CEC50000}"/>
    <cellStyle name="Normal 80 18 6 2" xfId="35359" xr:uid="{00000000-0005-0000-0000-0000CFC50000}"/>
    <cellStyle name="Normal 80 18 6 3" xfId="51021" xr:uid="{00000000-0005-0000-0000-0000D0C50000}"/>
    <cellStyle name="Normal 80 18 7" xfId="35360" xr:uid="{00000000-0005-0000-0000-0000D1C50000}"/>
    <cellStyle name="Normal 80 18 8" xfId="51022" xr:uid="{00000000-0005-0000-0000-0000D2C50000}"/>
    <cellStyle name="Normal 80 19" xfId="35361" xr:uid="{00000000-0005-0000-0000-0000D3C50000}"/>
    <cellStyle name="Normal 80 19 2" xfId="35362" xr:uid="{00000000-0005-0000-0000-0000D4C50000}"/>
    <cellStyle name="Normal 80 19 2 2" xfId="35363" xr:uid="{00000000-0005-0000-0000-0000D5C50000}"/>
    <cellStyle name="Normal 80 19 2 3" xfId="51023" xr:uid="{00000000-0005-0000-0000-0000D6C50000}"/>
    <cellStyle name="Normal 80 19 3" xfId="35364" xr:uid="{00000000-0005-0000-0000-0000D7C50000}"/>
    <cellStyle name="Normal 80 19 3 2" xfId="35365" xr:uid="{00000000-0005-0000-0000-0000D8C50000}"/>
    <cellStyle name="Normal 80 19 3 3" xfId="51024" xr:uid="{00000000-0005-0000-0000-0000D9C50000}"/>
    <cellStyle name="Normal 80 19 4" xfId="35366" xr:uid="{00000000-0005-0000-0000-0000DAC50000}"/>
    <cellStyle name="Normal 80 19 4 2" xfId="35367" xr:uid="{00000000-0005-0000-0000-0000DBC50000}"/>
    <cellStyle name="Normal 80 19 4 3" xfId="51025" xr:uid="{00000000-0005-0000-0000-0000DCC50000}"/>
    <cellStyle name="Normal 80 19 5" xfId="35368" xr:uid="{00000000-0005-0000-0000-0000DDC50000}"/>
    <cellStyle name="Normal 80 19 5 2" xfId="35369" xr:uid="{00000000-0005-0000-0000-0000DEC50000}"/>
    <cellStyle name="Normal 80 19 5 3" xfId="51026" xr:uid="{00000000-0005-0000-0000-0000DFC50000}"/>
    <cellStyle name="Normal 80 19 6" xfId="35370" xr:uid="{00000000-0005-0000-0000-0000E0C50000}"/>
    <cellStyle name="Normal 80 19 6 2" xfId="35371" xr:uid="{00000000-0005-0000-0000-0000E1C50000}"/>
    <cellStyle name="Normal 80 19 6 3" xfId="51027" xr:uid="{00000000-0005-0000-0000-0000E2C50000}"/>
    <cellStyle name="Normal 80 19 7" xfId="35372" xr:uid="{00000000-0005-0000-0000-0000E3C50000}"/>
    <cellStyle name="Normal 80 19 8" xfId="51028" xr:uid="{00000000-0005-0000-0000-0000E4C50000}"/>
    <cellStyle name="Normal 80 2" xfId="35373" xr:uid="{00000000-0005-0000-0000-0000E5C50000}"/>
    <cellStyle name="Normal 80 2 2" xfId="35374" xr:uid="{00000000-0005-0000-0000-0000E6C50000}"/>
    <cellStyle name="Normal 80 2 2 2" xfId="35375" xr:uid="{00000000-0005-0000-0000-0000E7C50000}"/>
    <cellStyle name="Normal 80 2 2 3" xfId="51029" xr:uid="{00000000-0005-0000-0000-0000E8C50000}"/>
    <cellStyle name="Normal 80 2 3" xfId="35376" xr:uid="{00000000-0005-0000-0000-0000E9C50000}"/>
    <cellStyle name="Normal 80 2 3 2" xfId="35377" xr:uid="{00000000-0005-0000-0000-0000EAC50000}"/>
    <cellStyle name="Normal 80 2 3 3" xfId="51030" xr:uid="{00000000-0005-0000-0000-0000EBC50000}"/>
    <cellStyle name="Normal 80 2 4" xfId="35378" xr:uid="{00000000-0005-0000-0000-0000ECC50000}"/>
    <cellStyle name="Normal 80 2 4 2" xfId="35379" xr:uid="{00000000-0005-0000-0000-0000EDC50000}"/>
    <cellStyle name="Normal 80 2 4 3" xfId="51031" xr:uid="{00000000-0005-0000-0000-0000EEC50000}"/>
    <cellStyle name="Normal 80 2 5" xfId="35380" xr:uid="{00000000-0005-0000-0000-0000EFC50000}"/>
    <cellStyle name="Normal 80 2 5 2" xfId="35381" xr:uid="{00000000-0005-0000-0000-0000F0C50000}"/>
    <cellStyle name="Normal 80 2 5 3" xfId="51032" xr:uid="{00000000-0005-0000-0000-0000F1C50000}"/>
    <cellStyle name="Normal 80 2 6" xfId="35382" xr:uid="{00000000-0005-0000-0000-0000F2C50000}"/>
    <cellStyle name="Normal 80 2 6 2" xfId="35383" xr:uid="{00000000-0005-0000-0000-0000F3C50000}"/>
    <cellStyle name="Normal 80 2 6 3" xfId="51033" xr:uid="{00000000-0005-0000-0000-0000F4C50000}"/>
    <cellStyle name="Normal 80 2 7" xfId="35384" xr:uid="{00000000-0005-0000-0000-0000F5C50000}"/>
    <cellStyle name="Normal 80 2 8" xfId="51034" xr:uid="{00000000-0005-0000-0000-0000F6C50000}"/>
    <cellStyle name="Normal 80 20" xfId="35385" xr:uid="{00000000-0005-0000-0000-0000F7C50000}"/>
    <cellStyle name="Normal 80 20 2" xfId="35386" xr:uid="{00000000-0005-0000-0000-0000F8C50000}"/>
    <cellStyle name="Normal 80 20 2 2" xfId="35387" xr:uid="{00000000-0005-0000-0000-0000F9C50000}"/>
    <cellStyle name="Normal 80 20 2 3" xfId="51035" xr:uid="{00000000-0005-0000-0000-0000FAC50000}"/>
    <cellStyle name="Normal 80 20 3" xfId="35388" xr:uid="{00000000-0005-0000-0000-0000FBC50000}"/>
    <cellStyle name="Normal 80 20 3 2" xfId="35389" xr:uid="{00000000-0005-0000-0000-0000FCC50000}"/>
    <cellStyle name="Normal 80 20 3 3" xfId="51036" xr:uid="{00000000-0005-0000-0000-0000FDC50000}"/>
    <cellStyle name="Normal 80 20 4" xfId="35390" xr:uid="{00000000-0005-0000-0000-0000FEC50000}"/>
    <cellStyle name="Normal 80 20 4 2" xfId="35391" xr:uid="{00000000-0005-0000-0000-0000FFC50000}"/>
    <cellStyle name="Normal 80 20 4 3" xfId="51037" xr:uid="{00000000-0005-0000-0000-000000C60000}"/>
    <cellStyle name="Normal 80 20 5" xfId="35392" xr:uid="{00000000-0005-0000-0000-000001C60000}"/>
    <cellStyle name="Normal 80 20 5 2" xfId="35393" xr:uid="{00000000-0005-0000-0000-000002C60000}"/>
    <cellStyle name="Normal 80 20 5 3" xfId="51038" xr:uid="{00000000-0005-0000-0000-000003C60000}"/>
    <cellStyle name="Normal 80 20 6" xfId="35394" xr:uid="{00000000-0005-0000-0000-000004C60000}"/>
    <cellStyle name="Normal 80 20 6 2" xfId="35395" xr:uid="{00000000-0005-0000-0000-000005C60000}"/>
    <cellStyle name="Normal 80 20 6 3" xfId="51039" xr:uid="{00000000-0005-0000-0000-000006C60000}"/>
    <cellStyle name="Normal 80 20 7" xfId="35396" xr:uid="{00000000-0005-0000-0000-000007C60000}"/>
    <cellStyle name="Normal 80 20 8" xfId="51040" xr:uid="{00000000-0005-0000-0000-000008C60000}"/>
    <cellStyle name="Normal 80 3" xfId="35397" xr:uid="{00000000-0005-0000-0000-000009C60000}"/>
    <cellStyle name="Normal 80 3 2" xfId="35398" xr:uid="{00000000-0005-0000-0000-00000AC60000}"/>
    <cellStyle name="Normal 80 3 2 2" xfId="35399" xr:uid="{00000000-0005-0000-0000-00000BC60000}"/>
    <cellStyle name="Normal 80 3 2 3" xfId="51041" xr:uid="{00000000-0005-0000-0000-00000CC60000}"/>
    <cellStyle name="Normal 80 3 3" xfId="35400" xr:uid="{00000000-0005-0000-0000-00000DC60000}"/>
    <cellStyle name="Normal 80 3 3 2" xfId="35401" xr:uid="{00000000-0005-0000-0000-00000EC60000}"/>
    <cellStyle name="Normal 80 3 3 3" xfId="51042" xr:uid="{00000000-0005-0000-0000-00000FC60000}"/>
    <cellStyle name="Normal 80 3 4" xfId="35402" xr:uid="{00000000-0005-0000-0000-000010C60000}"/>
    <cellStyle name="Normal 80 3 4 2" xfId="35403" xr:uid="{00000000-0005-0000-0000-000011C60000}"/>
    <cellStyle name="Normal 80 3 4 3" xfId="51043" xr:uid="{00000000-0005-0000-0000-000012C60000}"/>
    <cellStyle name="Normal 80 3 5" xfId="35404" xr:uid="{00000000-0005-0000-0000-000013C60000}"/>
    <cellStyle name="Normal 80 3 5 2" xfId="35405" xr:uid="{00000000-0005-0000-0000-000014C60000}"/>
    <cellStyle name="Normal 80 3 5 3" xfId="51044" xr:uid="{00000000-0005-0000-0000-000015C60000}"/>
    <cellStyle name="Normal 80 3 6" xfId="35406" xr:uid="{00000000-0005-0000-0000-000016C60000}"/>
    <cellStyle name="Normal 80 3 6 2" xfId="35407" xr:uid="{00000000-0005-0000-0000-000017C60000}"/>
    <cellStyle name="Normal 80 3 6 3" xfId="51045" xr:uid="{00000000-0005-0000-0000-000018C60000}"/>
    <cellStyle name="Normal 80 3 7" xfId="35408" xr:uid="{00000000-0005-0000-0000-000019C60000}"/>
    <cellStyle name="Normal 80 3 8" xfId="51046" xr:uid="{00000000-0005-0000-0000-00001AC60000}"/>
    <cellStyle name="Normal 80 4" xfId="35409" xr:uid="{00000000-0005-0000-0000-00001BC60000}"/>
    <cellStyle name="Normal 80 4 2" xfId="35410" xr:uid="{00000000-0005-0000-0000-00001CC60000}"/>
    <cellStyle name="Normal 80 4 2 2" xfId="35411" xr:uid="{00000000-0005-0000-0000-00001DC60000}"/>
    <cellStyle name="Normal 80 4 2 3" xfId="51047" xr:uid="{00000000-0005-0000-0000-00001EC60000}"/>
    <cellStyle name="Normal 80 4 3" xfId="35412" xr:uid="{00000000-0005-0000-0000-00001FC60000}"/>
    <cellStyle name="Normal 80 4 3 2" xfId="35413" xr:uid="{00000000-0005-0000-0000-000020C60000}"/>
    <cellStyle name="Normal 80 4 3 3" xfId="51048" xr:uid="{00000000-0005-0000-0000-000021C60000}"/>
    <cellStyle name="Normal 80 4 4" xfId="35414" xr:uid="{00000000-0005-0000-0000-000022C60000}"/>
    <cellStyle name="Normal 80 4 4 2" xfId="35415" xr:uid="{00000000-0005-0000-0000-000023C60000}"/>
    <cellStyle name="Normal 80 4 4 3" xfId="51049" xr:uid="{00000000-0005-0000-0000-000024C60000}"/>
    <cellStyle name="Normal 80 4 5" xfId="35416" xr:uid="{00000000-0005-0000-0000-000025C60000}"/>
    <cellStyle name="Normal 80 4 5 2" xfId="35417" xr:uid="{00000000-0005-0000-0000-000026C60000}"/>
    <cellStyle name="Normal 80 4 5 3" xfId="51050" xr:uid="{00000000-0005-0000-0000-000027C60000}"/>
    <cellStyle name="Normal 80 4 6" xfId="35418" xr:uid="{00000000-0005-0000-0000-000028C60000}"/>
    <cellStyle name="Normal 80 4 6 2" xfId="35419" xr:uid="{00000000-0005-0000-0000-000029C60000}"/>
    <cellStyle name="Normal 80 4 6 3" xfId="51051" xr:uid="{00000000-0005-0000-0000-00002AC60000}"/>
    <cellStyle name="Normal 80 4 7" xfId="35420" xr:uid="{00000000-0005-0000-0000-00002BC60000}"/>
    <cellStyle name="Normal 80 4 8" xfId="51052" xr:uid="{00000000-0005-0000-0000-00002CC60000}"/>
    <cellStyle name="Normal 80 5" xfId="35421" xr:uid="{00000000-0005-0000-0000-00002DC60000}"/>
    <cellStyle name="Normal 80 5 2" xfId="35422" xr:uid="{00000000-0005-0000-0000-00002EC60000}"/>
    <cellStyle name="Normal 80 5 2 2" xfId="35423" xr:uid="{00000000-0005-0000-0000-00002FC60000}"/>
    <cellStyle name="Normal 80 5 2 3" xfId="51053" xr:uid="{00000000-0005-0000-0000-000030C60000}"/>
    <cellStyle name="Normal 80 5 3" xfId="35424" xr:uid="{00000000-0005-0000-0000-000031C60000}"/>
    <cellStyle name="Normal 80 5 3 2" xfId="35425" xr:uid="{00000000-0005-0000-0000-000032C60000}"/>
    <cellStyle name="Normal 80 5 3 3" xfId="51054" xr:uid="{00000000-0005-0000-0000-000033C60000}"/>
    <cellStyle name="Normal 80 5 4" xfId="35426" xr:uid="{00000000-0005-0000-0000-000034C60000}"/>
    <cellStyle name="Normal 80 5 4 2" xfId="35427" xr:uid="{00000000-0005-0000-0000-000035C60000}"/>
    <cellStyle name="Normal 80 5 4 3" xfId="51055" xr:uid="{00000000-0005-0000-0000-000036C60000}"/>
    <cellStyle name="Normal 80 5 5" xfId="35428" xr:uid="{00000000-0005-0000-0000-000037C60000}"/>
    <cellStyle name="Normal 80 5 5 2" xfId="35429" xr:uid="{00000000-0005-0000-0000-000038C60000}"/>
    <cellStyle name="Normal 80 5 5 3" xfId="51056" xr:uid="{00000000-0005-0000-0000-000039C60000}"/>
    <cellStyle name="Normal 80 5 6" xfId="35430" xr:uid="{00000000-0005-0000-0000-00003AC60000}"/>
    <cellStyle name="Normal 80 5 6 2" xfId="35431" xr:uid="{00000000-0005-0000-0000-00003BC60000}"/>
    <cellStyle name="Normal 80 5 6 3" xfId="51057" xr:uid="{00000000-0005-0000-0000-00003CC60000}"/>
    <cellStyle name="Normal 80 5 7" xfId="35432" xr:uid="{00000000-0005-0000-0000-00003DC60000}"/>
    <cellStyle name="Normal 80 5 8" xfId="51058" xr:uid="{00000000-0005-0000-0000-00003EC60000}"/>
    <cellStyle name="Normal 80 6" xfId="35433" xr:uid="{00000000-0005-0000-0000-00003FC60000}"/>
    <cellStyle name="Normal 80 6 2" xfId="35434" xr:uid="{00000000-0005-0000-0000-000040C60000}"/>
    <cellStyle name="Normal 80 6 2 2" xfId="35435" xr:uid="{00000000-0005-0000-0000-000041C60000}"/>
    <cellStyle name="Normal 80 6 2 3" xfId="51059" xr:uid="{00000000-0005-0000-0000-000042C60000}"/>
    <cellStyle name="Normal 80 6 3" xfId="35436" xr:uid="{00000000-0005-0000-0000-000043C60000}"/>
    <cellStyle name="Normal 80 6 3 2" xfId="35437" xr:uid="{00000000-0005-0000-0000-000044C60000}"/>
    <cellStyle name="Normal 80 6 3 3" xfId="51060" xr:uid="{00000000-0005-0000-0000-000045C60000}"/>
    <cellStyle name="Normal 80 6 4" xfId="35438" xr:uid="{00000000-0005-0000-0000-000046C60000}"/>
    <cellStyle name="Normal 80 6 4 2" xfId="35439" xr:uid="{00000000-0005-0000-0000-000047C60000}"/>
    <cellStyle name="Normal 80 6 4 3" xfId="51061" xr:uid="{00000000-0005-0000-0000-000048C60000}"/>
    <cellStyle name="Normal 80 6 5" xfId="35440" xr:uid="{00000000-0005-0000-0000-000049C60000}"/>
    <cellStyle name="Normal 80 6 5 2" xfId="35441" xr:uid="{00000000-0005-0000-0000-00004AC60000}"/>
    <cellStyle name="Normal 80 6 5 3" xfId="51062" xr:uid="{00000000-0005-0000-0000-00004BC60000}"/>
    <cellStyle name="Normal 80 6 6" xfId="35442" xr:uid="{00000000-0005-0000-0000-00004CC60000}"/>
    <cellStyle name="Normal 80 6 6 2" xfId="35443" xr:uid="{00000000-0005-0000-0000-00004DC60000}"/>
    <cellStyle name="Normal 80 6 6 3" xfId="51063" xr:uid="{00000000-0005-0000-0000-00004EC60000}"/>
    <cellStyle name="Normal 80 6 7" xfId="35444" xr:uid="{00000000-0005-0000-0000-00004FC60000}"/>
    <cellStyle name="Normal 80 6 8" xfId="51064" xr:uid="{00000000-0005-0000-0000-000050C60000}"/>
    <cellStyle name="Normal 80 7" xfId="35445" xr:uid="{00000000-0005-0000-0000-000051C60000}"/>
    <cellStyle name="Normal 80 7 2" xfId="35446" xr:uid="{00000000-0005-0000-0000-000052C60000}"/>
    <cellStyle name="Normal 80 7 2 2" xfId="35447" xr:uid="{00000000-0005-0000-0000-000053C60000}"/>
    <cellStyle name="Normal 80 7 2 3" xfId="51065" xr:uid="{00000000-0005-0000-0000-000054C60000}"/>
    <cellStyle name="Normal 80 7 3" xfId="35448" xr:uid="{00000000-0005-0000-0000-000055C60000}"/>
    <cellStyle name="Normal 80 7 3 2" xfId="35449" xr:uid="{00000000-0005-0000-0000-000056C60000}"/>
    <cellStyle name="Normal 80 7 3 3" xfId="51066" xr:uid="{00000000-0005-0000-0000-000057C60000}"/>
    <cellStyle name="Normal 80 7 4" xfId="35450" xr:uid="{00000000-0005-0000-0000-000058C60000}"/>
    <cellStyle name="Normal 80 7 4 2" xfId="35451" xr:uid="{00000000-0005-0000-0000-000059C60000}"/>
    <cellStyle name="Normal 80 7 4 3" xfId="51067" xr:uid="{00000000-0005-0000-0000-00005AC60000}"/>
    <cellStyle name="Normal 80 7 5" xfId="35452" xr:uid="{00000000-0005-0000-0000-00005BC60000}"/>
    <cellStyle name="Normal 80 7 5 2" xfId="35453" xr:uid="{00000000-0005-0000-0000-00005CC60000}"/>
    <cellStyle name="Normal 80 7 5 3" xfId="51068" xr:uid="{00000000-0005-0000-0000-00005DC60000}"/>
    <cellStyle name="Normal 80 7 6" xfId="35454" xr:uid="{00000000-0005-0000-0000-00005EC60000}"/>
    <cellStyle name="Normal 80 7 6 2" xfId="35455" xr:uid="{00000000-0005-0000-0000-00005FC60000}"/>
    <cellStyle name="Normal 80 7 6 3" xfId="51069" xr:uid="{00000000-0005-0000-0000-000060C60000}"/>
    <cellStyle name="Normal 80 7 7" xfId="35456" xr:uid="{00000000-0005-0000-0000-000061C60000}"/>
    <cellStyle name="Normal 80 7 8" xfId="51070" xr:uid="{00000000-0005-0000-0000-000062C60000}"/>
    <cellStyle name="Normal 80 8" xfId="35457" xr:uid="{00000000-0005-0000-0000-000063C60000}"/>
    <cellStyle name="Normal 80 8 2" xfId="35458" xr:uid="{00000000-0005-0000-0000-000064C60000}"/>
    <cellStyle name="Normal 80 8 2 2" xfId="35459" xr:uid="{00000000-0005-0000-0000-000065C60000}"/>
    <cellStyle name="Normal 80 8 2 3" xfId="51071" xr:uid="{00000000-0005-0000-0000-000066C60000}"/>
    <cellStyle name="Normal 80 8 3" xfId="35460" xr:uid="{00000000-0005-0000-0000-000067C60000}"/>
    <cellStyle name="Normal 80 8 3 2" xfId="35461" xr:uid="{00000000-0005-0000-0000-000068C60000}"/>
    <cellStyle name="Normal 80 8 3 3" xfId="51072" xr:uid="{00000000-0005-0000-0000-000069C60000}"/>
    <cellStyle name="Normal 80 8 4" xfId="35462" xr:uid="{00000000-0005-0000-0000-00006AC60000}"/>
    <cellStyle name="Normal 80 8 4 2" xfId="35463" xr:uid="{00000000-0005-0000-0000-00006BC60000}"/>
    <cellStyle name="Normal 80 8 4 3" xfId="51073" xr:uid="{00000000-0005-0000-0000-00006CC60000}"/>
    <cellStyle name="Normal 80 8 5" xfId="35464" xr:uid="{00000000-0005-0000-0000-00006DC60000}"/>
    <cellStyle name="Normal 80 8 5 2" xfId="35465" xr:uid="{00000000-0005-0000-0000-00006EC60000}"/>
    <cellStyle name="Normal 80 8 5 3" xfId="51074" xr:uid="{00000000-0005-0000-0000-00006FC60000}"/>
    <cellStyle name="Normal 80 8 6" xfId="35466" xr:uid="{00000000-0005-0000-0000-000070C60000}"/>
    <cellStyle name="Normal 80 8 6 2" xfId="35467" xr:uid="{00000000-0005-0000-0000-000071C60000}"/>
    <cellStyle name="Normal 80 8 6 3" xfId="51075" xr:uid="{00000000-0005-0000-0000-000072C60000}"/>
    <cellStyle name="Normal 80 8 7" xfId="35468" xr:uid="{00000000-0005-0000-0000-000073C60000}"/>
    <cellStyle name="Normal 80 8 8" xfId="51076" xr:uid="{00000000-0005-0000-0000-000074C60000}"/>
    <cellStyle name="Normal 80 9" xfId="35469" xr:uid="{00000000-0005-0000-0000-000075C60000}"/>
    <cellStyle name="Normal 80 9 2" xfId="35470" xr:uid="{00000000-0005-0000-0000-000076C60000}"/>
    <cellStyle name="Normal 80 9 2 2" xfId="35471" xr:uid="{00000000-0005-0000-0000-000077C60000}"/>
    <cellStyle name="Normal 80 9 2 3" xfId="51077" xr:uid="{00000000-0005-0000-0000-000078C60000}"/>
    <cellStyle name="Normal 80 9 3" xfId="35472" xr:uid="{00000000-0005-0000-0000-000079C60000}"/>
    <cellStyle name="Normal 80 9 3 2" xfId="35473" xr:uid="{00000000-0005-0000-0000-00007AC60000}"/>
    <cellStyle name="Normal 80 9 3 3" xfId="51078" xr:uid="{00000000-0005-0000-0000-00007BC60000}"/>
    <cellStyle name="Normal 80 9 4" xfId="35474" xr:uid="{00000000-0005-0000-0000-00007CC60000}"/>
    <cellStyle name="Normal 80 9 4 2" xfId="35475" xr:uid="{00000000-0005-0000-0000-00007DC60000}"/>
    <cellStyle name="Normal 80 9 4 3" xfId="51079" xr:uid="{00000000-0005-0000-0000-00007EC60000}"/>
    <cellStyle name="Normal 80 9 5" xfId="35476" xr:uid="{00000000-0005-0000-0000-00007FC60000}"/>
    <cellStyle name="Normal 80 9 5 2" xfId="35477" xr:uid="{00000000-0005-0000-0000-000080C60000}"/>
    <cellStyle name="Normal 80 9 5 3" xfId="51080" xr:uid="{00000000-0005-0000-0000-000081C60000}"/>
    <cellStyle name="Normal 80 9 6" xfId="35478" xr:uid="{00000000-0005-0000-0000-000082C60000}"/>
    <cellStyle name="Normal 80 9 6 2" xfId="35479" xr:uid="{00000000-0005-0000-0000-000083C60000}"/>
    <cellStyle name="Normal 80 9 6 3" xfId="51081" xr:uid="{00000000-0005-0000-0000-000084C60000}"/>
    <cellStyle name="Normal 80 9 7" xfId="35480" xr:uid="{00000000-0005-0000-0000-000085C60000}"/>
    <cellStyle name="Normal 80 9 8" xfId="51082" xr:uid="{00000000-0005-0000-0000-000086C60000}"/>
    <cellStyle name="Normal 9" xfId="4844" xr:uid="{00000000-0005-0000-0000-000087C60000}"/>
    <cellStyle name="Normal 9 2" xfId="17055" xr:uid="{00000000-0005-0000-0000-000088C60000}"/>
    <cellStyle name="Normal 9 2 2" xfId="17056" xr:uid="{00000000-0005-0000-0000-000089C60000}"/>
    <cellStyle name="Normal 9 2 2 2" xfId="35481" xr:uid="{00000000-0005-0000-0000-00008AC60000}"/>
    <cellStyle name="Normal 9 2 2 2 2" xfId="51331" xr:uid="{00000000-0005-0000-0000-00008BC60000}"/>
    <cellStyle name="Normal 9 2 3" xfId="35482" xr:uid="{00000000-0005-0000-0000-00008CC60000}"/>
    <cellStyle name="Normal 9 2 3 2" xfId="51332" xr:uid="{00000000-0005-0000-0000-00008DC60000}"/>
    <cellStyle name="Normal 9 2 4" xfId="51083" xr:uid="{00000000-0005-0000-0000-00008EC60000}"/>
    <cellStyle name="Normal 9 2 5" xfId="51084" xr:uid="{00000000-0005-0000-0000-00008FC60000}"/>
    <cellStyle name="Normal 9 2 6" xfId="51085" xr:uid="{00000000-0005-0000-0000-000090C60000}"/>
    <cellStyle name="Normal 9 3" xfId="51086" xr:uid="{00000000-0005-0000-0000-000091C60000}"/>
    <cellStyle name="Normal 9 3 2" xfId="51333" xr:uid="{00000000-0005-0000-0000-000092C60000}"/>
    <cellStyle name="Normal 9 4" xfId="51087" xr:uid="{00000000-0005-0000-0000-000093C60000}"/>
    <cellStyle name="Normal 95 2" xfId="51988" xr:uid="{00000000-0005-0000-0000-000094C60000}"/>
    <cellStyle name="Normal_0701_Det- Est v-ass-entrep_GM_00_230605 2" xfId="51999" xr:uid="{00000000-0005-0000-0000-000095C60000}"/>
    <cellStyle name="Normal_BPU" xfId="52001" xr:uid="{00000000-0005-0000-0000-000096C60000}"/>
    <cellStyle name="Normal_D.E" xfId="52002" xr:uid="{00000000-0005-0000-0000-000097C60000}"/>
    <cellStyle name="Normal_Feuil1 2" xfId="52009" xr:uid="{00000000-0005-0000-0000-000098C60000}"/>
    <cellStyle name="Normal_Feuil3" xfId="52011" xr:uid="{00000000-0005-0000-0000-000099C60000}"/>
    <cellStyle name="Normale_0604 - PARAMETRI URBANISTICI - IN PROGRESS" xfId="17083" xr:uid="{00000000-0005-0000-0000-00009AC60000}"/>
    <cellStyle name="Notas" xfId="4845" xr:uid="{00000000-0005-0000-0000-00009BC60000}"/>
    <cellStyle name="Notas 2" xfId="51088" xr:uid="{00000000-0005-0000-0000-00009CC60000}"/>
    <cellStyle name="Notas 3" xfId="51089" xr:uid="{00000000-0005-0000-0000-00009DC60000}"/>
    <cellStyle name="Notas 4" xfId="51090" xr:uid="{00000000-0005-0000-0000-00009EC60000}"/>
    <cellStyle name="Notas 5" xfId="51091" xr:uid="{00000000-0005-0000-0000-00009FC60000}"/>
    <cellStyle name="Notas 6" xfId="51092" xr:uid="{00000000-0005-0000-0000-0000A0C60000}"/>
    <cellStyle name="Note" xfId="4846" xr:uid="{00000000-0005-0000-0000-0000A1C60000}"/>
    <cellStyle name="Note 2" xfId="51093" xr:uid="{00000000-0005-0000-0000-0000A2C60000}"/>
    <cellStyle name="Note 3" xfId="51094" xr:uid="{00000000-0005-0000-0000-0000A3C60000}"/>
    <cellStyle name="Note 4" xfId="51095" xr:uid="{00000000-0005-0000-0000-0000A4C60000}"/>
    <cellStyle name="Note 5" xfId="51096" xr:uid="{00000000-0005-0000-0000-0000A5C60000}"/>
    <cellStyle name="Note 6" xfId="51097" xr:uid="{00000000-0005-0000-0000-0000A6C60000}"/>
    <cellStyle name="Output" xfId="4847" xr:uid="{00000000-0005-0000-0000-0000A7C60000}"/>
    <cellStyle name="Output 2" xfId="51098" xr:uid="{00000000-0005-0000-0000-0000A8C60000}"/>
    <cellStyle name="Output 3" xfId="51099" xr:uid="{00000000-0005-0000-0000-0000A9C60000}"/>
    <cellStyle name="Output 4" xfId="51100" xr:uid="{00000000-0005-0000-0000-0000AAC60000}"/>
    <cellStyle name="Output 5" xfId="51101" xr:uid="{00000000-0005-0000-0000-0000ABC60000}"/>
    <cellStyle name="Output 6" xfId="51102" xr:uid="{00000000-0005-0000-0000-0000ACC60000}"/>
    <cellStyle name="Percent [2]" xfId="51931" xr:uid="{00000000-0005-0000-0000-0000ADC60000}"/>
    <cellStyle name="Pourcentage" xfId="52018" builtinId="5"/>
    <cellStyle name="Pourcentage 10" xfId="17057" xr:uid="{00000000-0005-0000-0000-0000AEC60000}"/>
    <cellStyle name="Pourcentage 10 2" xfId="17058" xr:uid="{00000000-0005-0000-0000-0000AFC60000}"/>
    <cellStyle name="Pourcentage 10 2 2" xfId="35483" xr:uid="{00000000-0005-0000-0000-0000B0C60000}"/>
    <cellStyle name="Pourcentage 10 2 2 2" xfId="51334" xr:uid="{00000000-0005-0000-0000-0000B1C60000}"/>
    <cellStyle name="Pourcentage 10 3" xfId="35484" xr:uid="{00000000-0005-0000-0000-0000B2C60000}"/>
    <cellStyle name="Pourcentage 10 3 2" xfId="51335" xr:uid="{00000000-0005-0000-0000-0000B3C60000}"/>
    <cellStyle name="Pourcentage 10 4" xfId="51103" xr:uid="{00000000-0005-0000-0000-0000B4C60000}"/>
    <cellStyle name="Pourcentage 10 5" xfId="51104" xr:uid="{00000000-0005-0000-0000-0000B5C60000}"/>
    <cellStyle name="Pourcentage 11" xfId="17059" xr:uid="{00000000-0005-0000-0000-0000B6C60000}"/>
    <cellStyle name="Pourcentage 12" xfId="51336" xr:uid="{00000000-0005-0000-0000-0000B7C60000}"/>
    <cellStyle name="Pourcentage 2" xfId="4848" xr:uid="{00000000-0005-0000-0000-0000B8C60000}"/>
    <cellStyle name="Pourcentage 2 2" xfId="4849" xr:uid="{00000000-0005-0000-0000-0000B9C60000}"/>
    <cellStyle name="Pourcentage 2 2 2" xfId="35485" xr:uid="{00000000-0005-0000-0000-0000BAC60000}"/>
    <cellStyle name="Pourcentage 2 2 2 2" xfId="51337" xr:uid="{00000000-0005-0000-0000-0000BBC60000}"/>
    <cellStyle name="Pourcentage 2 2 3" xfId="51105" xr:uid="{00000000-0005-0000-0000-0000BCC60000}"/>
    <cellStyle name="Pourcentage 2 3" xfId="5801" xr:uid="{00000000-0005-0000-0000-0000BDC60000}"/>
    <cellStyle name="Pourcentage 2 3 2" xfId="51106" xr:uid="{00000000-0005-0000-0000-0000BEC60000}"/>
    <cellStyle name="Pourcentage 2 4" xfId="17060" xr:uid="{00000000-0005-0000-0000-0000BFC60000}"/>
    <cellStyle name="Pourcentage 2 5" xfId="17061" xr:uid="{00000000-0005-0000-0000-0000C0C60000}"/>
    <cellStyle name="Pourcentage 2 5 2" xfId="17062" xr:uid="{00000000-0005-0000-0000-0000C1C60000}"/>
    <cellStyle name="Pourcentage 3" xfId="4850" xr:uid="{00000000-0005-0000-0000-0000C2C60000}"/>
    <cellStyle name="Pourcentage 3 2" xfId="4851" xr:uid="{00000000-0005-0000-0000-0000C3C60000}"/>
    <cellStyle name="Pourcentage 3 3" xfId="17084" xr:uid="{00000000-0005-0000-0000-0000C4C60000}"/>
    <cellStyle name="Pourcentage 4" xfId="4852" xr:uid="{00000000-0005-0000-0000-0000C5C60000}"/>
    <cellStyle name="Pourcentage 4 2" xfId="4853" xr:uid="{00000000-0005-0000-0000-0000C6C60000}"/>
    <cellStyle name="Pourcentage 5" xfId="4854" xr:uid="{00000000-0005-0000-0000-0000C7C60000}"/>
    <cellStyle name="Pourcentage 6" xfId="4855" xr:uid="{00000000-0005-0000-0000-0000C8C60000}"/>
    <cellStyle name="Pourcentage 7" xfId="4856" xr:uid="{00000000-0005-0000-0000-0000C9C60000}"/>
    <cellStyle name="Pourcentage 8" xfId="4857" xr:uid="{00000000-0005-0000-0000-0000CAC60000}"/>
    <cellStyle name="Pourcentage 9" xfId="4858" xr:uid="{00000000-0005-0000-0000-0000CBC60000}"/>
    <cellStyle name="Pourcentage 9 2" xfId="51932" xr:uid="{00000000-0005-0000-0000-0000CCC60000}"/>
    <cellStyle name="Satisfaisant 10 2" xfId="4859" xr:uid="{00000000-0005-0000-0000-0000CDC60000}"/>
    <cellStyle name="Satisfaisant 11 2" xfId="4860" xr:uid="{00000000-0005-0000-0000-0000CEC60000}"/>
    <cellStyle name="Satisfaisant 12 2" xfId="4861" xr:uid="{00000000-0005-0000-0000-0000CFC60000}"/>
    <cellStyle name="Satisfaisant 13 2" xfId="4862" xr:uid="{00000000-0005-0000-0000-0000D0C60000}"/>
    <cellStyle name="Satisfaisant 14 2" xfId="4863" xr:uid="{00000000-0005-0000-0000-0000D1C60000}"/>
    <cellStyle name="Satisfaisant 15" xfId="51107" xr:uid="{00000000-0005-0000-0000-0000D2C60000}"/>
    <cellStyle name="Satisfaisant 15 2" xfId="4864" xr:uid="{00000000-0005-0000-0000-0000D3C60000}"/>
    <cellStyle name="Satisfaisant 16 2" xfId="4865" xr:uid="{00000000-0005-0000-0000-0000D4C60000}"/>
    <cellStyle name="Satisfaisant 17 2" xfId="4866" xr:uid="{00000000-0005-0000-0000-0000D5C60000}"/>
    <cellStyle name="Satisfaisant 18 2" xfId="4867" xr:uid="{00000000-0005-0000-0000-0000D6C60000}"/>
    <cellStyle name="Satisfaisant 19 2" xfId="4868" xr:uid="{00000000-0005-0000-0000-0000D7C60000}"/>
    <cellStyle name="Satisfaisant 2" xfId="4869" xr:uid="{00000000-0005-0000-0000-0000D8C60000}"/>
    <cellStyle name="Satisfaisant 2 2" xfId="4870" xr:uid="{00000000-0005-0000-0000-0000D9C60000}"/>
    <cellStyle name="Satisfaisant 2 2 2" xfId="4871" xr:uid="{00000000-0005-0000-0000-0000DAC60000}"/>
    <cellStyle name="Satisfaisant 2 2 2 2" xfId="4872" xr:uid="{00000000-0005-0000-0000-0000DBC60000}"/>
    <cellStyle name="Satisfaisant 2 2 2 2 2" xfId="4873" xr:uid="{00000000-0005-0000-0000-0000DCC60000}"/>
    <cellStyle name="Satisfaisant 2 2 2 2 2 2" xfId="4874" xr:uid="{00000000-0005-0000-0000-0000DDC60000}"/>
    <cellStyle name="Satisfaisant 2 2 2 2 2 2 2" xfId="51933" xr:uid="{00000000-0005-0000-0000-0000DEC60000}"/>
    <cellStyle name="Satisfaisant 2 2 2 2 2 3" xfId="4875" xr:uid="{00000000-0005-0000-0000-0000DFC60000}"/>
    <cellStyle name="Satisfaisant 2 2 2 2 3" xfId="4876" xr:uid="{00000000-0005-0000-0000-0000E0C60000}"/>
    <cellStyle name="Satisfaisant 2 2 2 3" xfId="4877" xr:uid="{00000000-0005-0000-0000-0000E1C60000}"/>
    <cellStyle name="Satisfaisant 2 2 2 4" xfId="4878" xr:uid="{00000000-0005-0000-0000-0000E2C60000}"/>
    <cellStyle name="Satisfaisant 2 2 2 5" xfId="4879" xr:uid="{00000000-0005-0000-0000-0000E3C60000}"/>
    <cellStyle name="Satisfaisant 2 2 2 6" xfId="4880" xr:uid="{00000000-0005-0000-0000-0000E4C60000}"/>
    <cellStyle name="Satisfaisant 2 2 3" xfId="4881" xr:uid="{00000000-0005-0000-0000-0000E5C60000}"/>
    <cellStyle name="Satisfaisant 2 2 4" xfId="4882" xr:uid="{00000000-0005-0000-0000-0000E6C60000}"/>
    <cellStyle name="Satisfaisant 2 2 5" xfId="4883" xr:uid="{00000000-0005-0000-0000-0000E7C60000}"/>
    <cellStyle name="Satisfaisant 2 2 6" xfId="4884" xr:uid="{00000000-0005-0000-0000-0000E8C60000}"/>
    <cellStyle name="Satisfaisant 2 3" xfId="4885" xr:uid="{00000000-0005-0000-0000-0000E9C60000}"/>
    <cellStyle name="Satisfaisant 2 4" xfId="4886" xr:uid="{00000000-0005-0000-0000-0000EAC60000}"/>
    <cellStyle name="Satisfaisant 2 5" xfId="4887" xr:uid="{00000000-0005-0000-0000-0000EBC60000}"/>
    <cellStyle name="Satisfaisant 2 6" xfId="4888" xr:uid="{00000000-0005-0000-0000-0000ECC60000}"/>
    <cellStyle name="Satisfaisant 2 7" xfId="4889" xr:uid="{00000000-0005-0000-0000-0000EDC60000}"/>
    <cellStyle name="Satisfaisant 20 2" xfId="4890" xr:uid="{00000000-0005-0000-0000-0000EEC60000}"/>
    <cellStyle name="Satisfaisant 21 2" xfId="4891" xr:uid="{00000000-0005-0000-0000-0000EFC60000}"/>
    <cellStyle name="Satisfaisant 22 2" xfId="4892" xr:uid="{00000000-0005-0000-0000-0000F0C60000}"/>
    <cellStyle name="Satisfaisant 23 2" xfId="4893" xr:uid="{00000000-0005-0000-0000-0000F1C60000}"/>
    <cellStyle name="Satisfaisant 24 2" xfId="4894" xr:uid="{00000000-0005-0000-0000-0000F2C60000}"/>
    <cellStyle name="Satisfaisant 25 2" xfId="4895" xr:uid="{00000000-0005-0000-0000-0000F3C60000}"/>
    <cellStyle name="Satisfaisant 26" xfId="51108" xr:uid="{00000000-0005-0000-0000-0000F4C60000}"/>
    <cellStyle name="Satisfaisant 26 2" xfId="4896" xr:uid="{00000000-0005-0000-0000-0000F5C60000}"/>
    <cellStyle name="Satisfaisant 27" xfId="51934" xr:uid="{00000000-0005-0000-0000-0000F6C60000}"/>
    <cellStyle name="Satisfaisant 27 2" xfId="4897" xr:uid="{00000000-0005-0000-0000-0000F7C60000}"/>
    <cellStyle name="Satisfaisant 28 2" xfId="4898" xr:uid="{00000000-0005-0000-0000-0000F8C60000}"/>
    <cellStyle name="Satisfaisant 29 2" xfId="4899" xr:uid="{00000000-0005-0000-0000-0000F9C60000}"/>
    <cellStyle name="Satisfaisant 3" xfId="4900" xr:uid="{00000000-0005-0000-0000-0000FAC60000}"/>
    <cellStyle name="Satisfaisant 3 2" xfId="4901" xr:uid="{00000000-0005-0000-0000-0000FBC60000}"/>
    <cellStyle name="Satisfaisant 3 3" xfId="4902" xr:uid="{00000000-0005-0000-0000-0000FCC60000}"/>
    <cellStyle name="Satisfaisant 3 4" xfId="4903" xr:uid="{00000000-0005-0000-0000-0000FDC60000}"/>
    <cellStyle name="Satisfaisant 3 5" xfId="4904" xr:uid="{00000000-0005-0000-0000-0000FEC60000}"/>
    <cellStyle name="Satisfaisant 3 6" xfId="4905" xr:uid="{00000000-0005-0000-0000-0000FFC60000}"/>
    <cellStyle name="Satisfaisant 3 7" xfId="4906" xr:uid="{00000000-0005-0000-0000-000000C70000}"/>
    <cellStyle name="Satisfaisant 30 2" xfId="4907" xr:uid="{00000000-0005-0000-0000-000001C70000}"/>
    <cellStyle name="Satisfaisant 31 2" xfId="4908" xr:uid="{00000000-0005-0000-0000-000002C70000}"/>
    <cellStyle name="Satisfaisant 4" xfId="4909" xr:uid="{00000000-0005-0000-0000-000003C70000}"/>
    <cellStyle name="Satisfaisant 4 2" xfId="4910" xr:uid="{00000000-0005-0000-0000-000004C70000}"/>
    <cellStyle name="Satisfaisant 4 3" xfId="4911" xr:uid="{00000000-0005-0000-0000-000005C70000}"/>
    <cellStyle name="Satisfaisant 4 4" xfId="4912" xr:uid="{00000000-0005-0000-0000-000006C70000}"/>
    <cellStyle name="Satisfaisant 4 5" xfId="4913" xr:uid="{00000000-0005-0000-0000-000007C70000}"/>
    <cellStyle name="Satisfaisant 4 6" xfId="4914" xr:uid="{00000000-0005-0000-0000-000008C70000}"/>
    <cellStyle name="Satisfaisant 4 7" xfId="4915" xr:uid="{00000000-0005-0000-0000-000009C70000}"/>
    <cellStyle name="Satisfaisant 5" xfId="4916" xr:uid="{00000000-0005-0000-0000-00000AC70000}"/>
    <cellStyle name="Satisfaisant 5 2" xfId="4917" xr:uid="{00000000-0005-0000-0000-00000BC70000}"/>
    <cellStyle name="Satisfaisant 5 3" xfId="4918" xr:uid="{00000000-0005-0000-0000-00000CC70000}"/>
    <cellStyle name="Satisfaisant 5 4" xfId="4919" xr:uid="{00000000-0005-0000-0000-00000DC70000}"/>
    <cellStyle name="Satisfaisant 5 5" xfId="4920" xr:uid="{00000000-0005-0000-0000-00000EC70000}"/>
    <cellStyle name="Satisfaisant 5 6" xfId="4921" xr:uid="{00000000-0005-0000-0000-00000FC70000}"/>
    <cellStyle name="Satisfaisant 5 7" xfId="4922" xr:uid="{00000000-0005-0000-0000-000010C70000}"/>
    <cellStyle name="Satisfaisant 5 8" xfId="51109" xr:uid="{00000000-0005-0000-0000-000011C70000}"/>
    <cellStyle name="Satisfaisant 6" xfId="4923" xr:uid="{00000000-0005-0000-0000-000012C70000}"/>
    <cellStyle name="Satisfaisant 6 2" xfId="4924" xr:uid="{00000000-0005-0000-0000-000013C70000}"/>
    <cellStyle name="Satisfaisant 6 3" xfId="4925" xr:uid="{00000000-0005-0000-0000-000014C70000}"/>
    <cellStyle name="Satisfaisant 6 4" xfId="4926" xr:uid="{00000000-0005-0000-0000-000015C70000}"/>
    <cellStyle name="Satisfaisant 6 5" xfId="4927" xr:uid="{00000000-0005-0000-0000-000016C70000}"/>
    <cellStyle name="Satisfaisant 6 6" xfId="4928" xr:uid="{00000000-0005-0000-0000-000017C70000}"/>
    <cellStyle name="Satisfaisant 6 7" xfId="4929" xr:uid="{00000000-0005-0000-0000-000018C70000}"/>
    <cellStyle name="Satisfaisant 6 8" xfId="51110" xr:uid="{00000000-0005-0000-0000-000019C70000}"/>
    <cellStyle name="Satisfaisant 7" xfId="4930" xr:uid="{00000000-0005-0000-0000-00001AC70000}"/>
    <cellStyle name="Satisfaisant 7 2" xfId="4931" xr:uid="{00000000-0005-0000-0000-00001BC70000}"/>
    <cellStyle name="Satisfaisant 7 3" xfId="4932" xr:uid="{00000000-0005-0000-0000-00001CC70000}"/>
    <cellStyle name="Satisfaisant 7 4" xfId="4933" xr:uid="{00000000-0005-0000-0000-00001DC70000}"/>
    <cellStyle name="Satisfaisant 7 5" xfId="4934" xr:uid="{00000000-0005-0000-0000-00001EC70000}"/>
    <cellStyle name="Satisfaisant 7 6" xfId="4935" xr:uid="{00000000-0005-0000-0000-00001FC70000}"/>
    <cellStyle name="Satisfaisant 7 7" xfId="4936" xr:uid="{00000000-0005-0000-0000-000020C70000}"/>
    <cellStyle name="Satisfaisant 7 8" xfId="51111" xr:uid="{00000000-0005-0000-0000-000021C70000}"/>
    <cellStyle name="Satisfaisant 8" xfId="4937" xr:uid="{00000000-0005-0000-0000-000022C70000}"/>
    <cellStyle name="Satisfaisant 8 2" xfId="4938" xr:uid="{00000000-0005-0000-0000-000023C70000}"/>
    <cellStyle name="Satisfaisant 8 3" xfId="4939" xr:uid="{00000000-0005-0000-0000-000024C70000}"/>
    <cellStyle name="Satisfaisant 8 4" xfId="4940" xr:uid="{00000000-0005-0000-0000-000025C70000}"/>
    <cellStyle name="Satisfaisant 8 5" xfId="4941" xr:uid="{00000000-0005-0000-0000-000026C70000}"/>
    <cellStyle name="Satisfaisant 8 6" xfId="4942" xr:uid="{00000000-0005-0000-0000-000027C70000}"/>
    <cellStyle name="Satisfaisant 8 7" xfId="4943" xr:uid="{00000000-0005-0000-0000-000028C70000}"/>
    <cellStyle name="Satisfaisant 9" xfId="4944" xr:uid="{00000000-0005-0000-0000-000029C70000}"/>
    <cellStyle name="Satisfaisant 9 2" xfId="4945" xr:uid="{00000000-0005-0000-0000-00002AC70000}"/>
    <cellStyle name="Satisfaisant 9 3" xfId="4946" xr:uid="{00000000-0005-0000-0000-00002BC70000}"/>
    <cellStyle name="Satisfaisant 9 4" xfId="4947" xr:uid="{00000000-0005-0000-0000-00002CC70000}"/>
    <cellStyle name="Satisfaisant 9 5" xfId="4948" xr:uid="{00000000-0005-0000-0000-00002DC70000}"/>
    <cellStyle name="Satisfaisant 9 6" xfId="4949" xr:uid="{00000000-0005-0000-0000-00002EC70000}"/>
    <cellStyle name="Satisfaisant 9 7" xfId="4950" xr:uid="{00000000-0005-0000-0000-00002FC70000}"/>
    <cellStyle name="Sortie 10 2" xfId="4951" xr:uid="{00000000-0005-0000-0000-000030C70000}"/>
    <cellStyle name="Sortie 11 2" xfId="4952" xr:uid="{00000000-0005-0000-0000-000031C70000}"/>
    <cellStyle name="Sortie 12 2" xfId="4953" xr:uid="{00000000-0005-0000-0000-000032C70000}"/>
    <cellStyle name="Sortie 13 2" xfId="4954" xr:uid="{00000000-0005-0000-0000-000033C70000}"/>
    <cellStyle name="Sortie 14 2" xfId="4955" xr:uid="{00000000-0005-0000-0000-000034C70000}"/>
    <cellStyle name="Sortie 15" xfId="51112" xr:uid="{00000000-0005-0000-0000-000035C70000}"/>
    <cellStyle name="Sortie 15 2" xfId="4956" xr:uid="{00000000-0005-0000-0000-000036C70000}"/>
    <cellStyle name="Sortie 16 2" xfId="4957" xr:uid="{00000000-0005-0000-0000-000037C70000}"/>
    <cellStyle name="Sortie 17 2" xfId="4958" xr:uid="{00000000-0005-0000-0000-000038C70000}"/>
    <cellStyle name="Sortie 18 2" xfId="4959" xr:uid="{00000000-0005-0000-0000-000039C70000}"/>
    <cellStyle name="Sortie 19 2" xfId="4960" xr:uid="{00000000-0005-0000-0000-00003AC70000}"/>
    <cellStyle name="Sortie 2" xfId="4961" xr:uid="{00000000-0005-0000-0000-00003BC70000}"/>
    <cellStyle name="Sortie 2 10" xfId="51113" xr:uid="{00000000-0005-0000-0000-00003CC70000}"/>
    <cellStyle name="Sortie 2 2" xfId="4962" xr:uid="{00000000-0005-0000-0000-00003DC70000}"/>
    <cellStyle name="Sortie 2 2 2" xfId="4963" xr:uid="{00000000-0005-0000-0000-00003EC70000}"/>
    <cellStyle name="Sortie 2 2 2 2" xfId="4964" xr:uid="{00000000-0005-0000-0000-00003FC70000}"/>
    <cellStyle name="Sortie 2 2 2 2 2" xfId="4965" xr:uid="{00000000-0005-0000-0000-000040C70000}"/>
    <cellStyle name="Sortie 2 2 2 2 2 2" xfId="4966" xr:uid="{00000000-0005-0000-0000-000041C70000}"/>
    <cellStyle name="Sortie 2 2 2 2 2 2 2" xfId="35486" xr:uid="{00000000-0005-0000-0000-000042C70000}"/>
    <cellStyle name="Sortie 2 2 2 2 2 2 3" xfId="51114" xr:uid="{00000000-0005-0000-0000-000043C70000}"/>
    <cellStyle name="Sortie 2 2 2 2 2 2 4" xfId="51115" xr:uid="{00000000-0005-0000-0000-000044C70000}"/>
    <cellStyle name="Sortie 2 2 2 2 2 3" xfId="4967" xr:uid="{00000000-0005-0000-0000-000045C70000}"/>
    <cellStyle name="Sortie 2 2 2 2 2 3 2" xfId="35487" xr:uid="{00000000-0005-0000-0000-000046C70000}"/>
    <cellStyle name="Sortie 2 2 2 2 2 3 3" xfId="51116" xr:uid="{00000000-0005-0000-0000-000047C70000}"/>
    <cellStyle name="Sortie 2 2 2 2 2 3 4" xfId="51117" xr:uid="{00000000-0005-0000-0000-000048C70000}"/>
    <cellStyle name="Sortie 2 2 2 2 3" xfId="4968" xr:uid="{00000000-0005-0000-0000-000049C70000}"/>
    <cellStyle name="Sortie 2 2 2 2 4" xfId="35488" xr:uid="{00000000-0005-0000-0000-00004AC70000}"/>
    <cellStyle name="Sortie 2 2 2 2 5" xfId="51118" xr:uid="{00000000-0005-0000-0000-00004BC70000}"/>
    <cellStyle name="Sortie 2 2 2 2 6" xfId="51119" xr:uid="{00000000-0005-0000-0000-00004CC70000}"/>
    <cellStyle name="Sortie 2 2 2 3" xfId="4969" xr:uid="{00000000-0005-0000-0000-00004DC70000}"/>
    <cellStyle name="Sortie 2 2 2 3 2" xfId="35489" xr:uid="{00000000-0005-0000-0000-00004EC70000}"/>
    <cellStyle name="Sortie 2 2 2 3 3" xfId="51120" xr:uid="{00000000-0005-0000-0000-00004FC70000}"/>
    <cellStyle name="Sortie 2 2 2 3 4" xfId="51121" xr:uid="{00000000-0005-0000-0000-000050C70000}"/>
    <cellStyle name="Sortie 2 2 2 4" xfId="4970" xr:uid="{00000000-0005-0000-0000-000051C70000}"/>
    <cellStyle name="Sortie 2 2 2 4 2" xfId="35490" xr:uid="{00000000-0005-0000-0000-000052C70000}"/>
    <cellStyle name="Sortie 2 2 2 4 3" xfId="51122" xr:uid="{00000000-0005-0000-0000-000053C70000}"/>
    <cellStyle name="Sortie 2 2 2 4 4" xfId="51123" xr:uid="{00000000-0005-0000-0000-000054C70000}"/>
    <cellStyle name="Sortie 2 2 2 5" xfId="4971" xr:uid="{00000000-0005-0000-0000-000055C70000}"/>
    <cellStyle name="Sortie 2 2 2 5 2" xfId="35491" xr:uid="{00000000-0005-0000-0000-000056C70000}"/>
    <cellStyle name="Sortie 2 2 2 5 3" xfId="51124" xr:uid="{00000000-0005-0000-0000-000057C70000}"/>
    <cellStyle name="Sortie 2 2 2 5 4" xfId="51125" xr:uid="{00000000-0005-0000-0000-000058C70000}"/>
    <cellStyle name="Sortie 2 2 2 6" xfId="4972" xr:uid="{00000000-0005-0000-0000-000059C70000}"/>
    <cellStyle name="Sortie 2 2 2 6 2" xfId="35492" xr:uid="{00000000-0005-0000-0000-00005AC70000}"/>
    <cellStyle name="Sortie 2 2 2 6 3" xfId="51126" xr:uid="{00000000-0005-0000-0000-00005BC70000}"/>
    <cellStyle name="Sortie 2 2 2 6 4" xfId="51127" xr:uid="{00000000-0005-0000-0000-00005CC70000}"/>
    <cellStyle name="Sortie 2 2 3" xfId="4973" xr:uid="{00000000-0005-0000-0000-00005DC70000}"/>
    <cellStyle name="Sortie 2 2 4" xfId="4974" xr:uid="{00000000-0005-0000-0000-00005EC70000}"/>
    <cellStyle name="Sortie 2 2 5" xfId="4975" xr:uid="{00000000-0005-0000-0000-00005FC70000}"/>
    <cellStyle name="Sortie 2 2 6" xfId="4976" xr:uid="{00000000-0005-0000-0000-000060C70000}"/>
    <cellStyle name="Sortie 2 2 7" xfId="35493" xr:uid="{00000000-0005-0000-0000-000061C70000}"/>
    <cellStyle name="Sortie 2 2 8" xfId="51128" xr:uid="{00000000-0005-0000-0000-000062C70000}"/>
    <cellStyle name="Sortie 2 2 9" xfId="51129" xr:uid="{00000000-0005-0000-0000-000063C70000}"/>
    <cellStyle name="Sortie 2 3" xfId="4977" xr:uid="{00000000-0005-0000-0000-000064C70000}"/>
    <cellStyle name="Sortie 2 3 2" xfId="35494" xr:uid="{00000000-0005-0000-0000-000065C70000}"/>
    <cellStyle name="Sortie 2 3 3" xfId="51130" xr:uid="{00000000-0005-0000-0000-000066C70000}"/>
    <cellStyle name="Sortie 2 3 4" xfId="51131" xr:uid="{00000000-0005-0000-0000-000067C70000}"/>
    <cellStyle name="Sortie 2 4" xfId="4978" xr:uid="{00000000-0005-0000-0000-000068C70000}"/>
    <cellStyle name="Sortie 2 4 2" xfId="35495" xr:uid="{00000000-0005-0000-0000-000069C70000}"/>
    <cellStyle name="Sortie 2 4 3" xfId="51132" xr:uid="{00000000-0005-0000-0000-00006AC70000}"/>
    <cellStyle name="Sortie 2 4 4" xfId="51133" xr:uid="{00000000-0005-0000-0000-00006BC70000}"/>
    <cellStyle name="Sortie 2 5" xfId="4979" xr:uid="{00000000-0005-0000-0000-00006CC70000}"/>
    <cellStyle name="Sortie 2 5 2" xfId="35496" xr:uid="{00000000-0005-0000-0000-00006DC70000}"/>
    <cellStyle name="Sortie 2 5 3" xfId="51134" xr:uid="{00000000-0005-0000-0000-00006EC70000}"/>
    <cellStyle name="Sortie 2 5 4" xfId="51135" xr:uid="{00000000-0005-0000-0000-00006FC70000}"/>
    <cellStyle name="Sortie 2 6" xfId="4980" xr:uid="{00000000-0005-0000-0000-000070C70000}"/>
    <cellStyle name="Sortie 2 6 2" xfId="35497" xr:uid="{00000000-0005-0000-0000-000071C70000}"/>
    <cellStyle name="Sortie 2 6 3" xfId="51136" xr:uid="{00000000-0005-0000-0000-000072C70000}"/>
    <cellStyle name="Sortie 2 6 4" xfId="51137" xr:uid="{00000000-0005-0000-0000-000073C70000}"/>
    <cellStyle name="Sortie 2 7" xfId="4981" xr:uid="{00000000-0005-0000-0000-000074C70000}"/>
    <cellStyle name="Sortie 2 7 2" xfId="35498" xr:uid="{00000000-0005-0000-0000-000075C70000}"/>
    <cellStyle name="Sortie 2 7 3" xfId="51138" xr:uid="{00000000-0005-0000-0000-000076C70000}"/>
    <cellStyle name="Sortie 2 7 4" xfId="51139" xr:uid="{00000000-0005-0000-0000-000077C70000}"/>
    <cellStyle name="Sortie 2 8" xfId="35499" xr:uid="{00000000-0005-0000-0000-000078C70000}"/>
    <cellStyle name="Sortie 2 9" xfId="51140" xr:uid="{00000000-0005-0000-0000-000079C70000}"/>
    <cellStyle name="Sortie 2_210-TABLEAU SHO SUNCITY du 27-04-12" xfId="4982" xr:uid="{00000000-0005-0000-0000-00007AC70000}"/>
    <cellStyle name="Sortie 20 2" xfId="4983" xr:uid="{00000000-0005-0000-0000-00007BC70000}"/>
    <cellStyle name="Sortie 21 2" xfId="4984" xr:uid="{00000000-0005-0000-0000-00007CC70000}"/>
    <cellStyle name="Sortie 22 2" xfId="4985" xr:uid="{00000000-0005-0000-0000-00007DC70000}"/>
    <cellStyle name="Sortie 23 2" xfId="4986" xr:uid="{00000000-0005-0000-0000-00007EC70000}"/>
    <cellStyle name="Sortie 24 2" xfId="4987" xr:uid="{00000000-0005-0000-0000-00007FC70000}"/>
    <cellStyle name="Sortie 25 2" xfId="4988" xr:uid="{00000000-0005-0000-0000-000080C70000}"/>
    <cellStyle name="Sortie 26" xfId="51141" xr:uid="{00000000-0005-0000-0000-000081C70000}"/>
    <cellStyle name="Sortie 26 2" xfId="4989" xr:uid="{00000000-0005-0000-0000-000082C70000}"/>
    <cellStyle name="Sortie 27" xfId="51935" xr:uid="{00000000-0005-0000-0000-000083C70000}"/>
    <cellStyle name="Sortie 27 2" xfId="4990" xr:uid="{00000000-0005-0000-0000-000084C70000}"/>
    <cellStyle name="Sortie 28 2" xfId="4991" xr:uid="{00000000-0005-0000-0000-000085C70000}"/>
    <cellStyle name="Sortie 29 2" xfId="4992" xr:uid="{00000000-0005-0000-0000-000086C70000}"/>
    <cellStyle name="Sortie 3" xfId="4993" xr:uid="{00000000-0005-0000-0000-000087C70000}"/>
    <cellStyle name="Sortie 3 10" xfId="51142" xr:uid="{00000000-0005-0000-0000-000088C70000}"/>
    <cellStyle name="Sortie 3 2" xfId="4994" xr:uid="{00000000-0005-0000-0000-000089C70000}"/>
    <cellStyle name="Sortie 3 3" xfId="4995" xr:uid="{00000000-0005-0000-0000-00008AC70000}"/>
    <cellStyle name="Sortie 3 4" xfId="4996" xr:uid="{00000000-0005-0000-0000-00008BC70000}"/>
    <cellStyle name="Sortie 3 5" xfId="4997" xr:uid="{00000000-0005-0000-0000-00008CC70000}"/>
    <cellStyle name="Sortie 3 6" xfId="4998" xr:uid="{00000000-0005-0000-0000-00008DC70000}"/>
    <cellStyle name="Sortie 3 7" xfId="4999" xr:uid="{00000000-0005-0000-0000-00008EC70000}"/>
    <cellStyle name="Sortie 3 8" xfId="35500" xr:uid="{00000000-0005-0000-0000-00008FC70000}"/>
    <cellStyle name="Sortie 3 9" xfId="51143" xr:uid="{00000000-0005-0000-0000-000090C70000}"/>
    <cellStyle name="Sortie 30 2" xfId="5000" xr:uid="{00000000-0005-0000-0000-000091C70000}"/>
    <cellStyle name="Sortie 31 2" xfId="5001" xr:uid="{00000000-0005-0000-0000-000092C70000}"/>
    <cellStyle name="Sortie 31 2 2" xfId="35501" xr:uid="{00000000-0005-0000-0000-000093C70000}"/>
    <cellStyle name="Sortie 31 2 3" xfId="51144" xr:uid="{00000000-0005-0000-0000-000094C70000}"/>
    <cellStyle name="Sortie 31 2 4" xfId="51145" xr:uid="{00000000-0005-0000-0000-000095C70000}"/>
    <cellStyle name="Sortie 4" xfId="5002" xr:uid="{00000000-0005-0000-0000-000096C70000}"/>
    <cellStyle name="Sortie 4 10" xfId="51146" xr:uid="{00000000-0005-0000-0000-000097C70000}"/>
    <cellStyle name="Sortie 4 2" xfId="5003" xr:uid="{00000000-0005-0000-0000-000098C70000}"/>
    <cellStyle name="Sortie 4 3" xfId="5004" xr:uid="{00000000-0005-0000-0000-000099C70000}"/>
    <cellStyle name="Sortie 4 4" xfId="5005" xr:uid="{00000000-0005-0000-0000-00009AC70000}"/>
    <cellStyle name="Sortie 4 5" xfId="5006" xr:uid="{00000000-0005-0000-0000-00009BC70000}"/>
    <cellStyle name="Sortie 4 6" xfId="5007" xr:uid="{00000000-0005-0000-0000-00009CC70000}"/>
    <cellStyle name="Sortie 4 7" xfId="5008" xr:uid="{00000000-0005-0000-0000-00009DC70000}"/>
    <cellStyle name="Sortie 4 8" xfId="35502" xr:uid="{00000000-0005-0000-0000-00009EC70000}"/>
    <cellStyle name="Sortie 4 9" xfId="51147" xr:uid="{00000000-0005-0000-0000-00009FC70000}"/>
    <cellStyle name="Sortie 5" xfId="5009" xr:uid="{00000000-0005-0000-0000-0000A0C70000}"/>
    <cellStyle name="Sortie 5 2" xfId="5010" xr:uid="{00000000-0005-0000-0000-0000A1C70000}"/>
    <cellStyle name="Sortie 5 3" xfId="5011" xr:uid="{00000000-0005-0000-0000-0000A2C70000}"/>
    <cellStyle name="Sortie 5 4" xfId="5012" xr:uid="{00000000-0005-0000-0000-0000A3C70000}"/>
    <cellStyle name="Sortie 5 5" xfId="5013" xr:uid="{00000000-0005-0000-0000-0000A4C70000}"/>
    <cellStyle name="Sortie 5 6" xfId="5014" xr:uid="{00000000-0005-0000-0000-0000A5C70000}"/>
    <cellStyle name="Sortie 5 7" xfId="5015" xr:uid="{00000000-0005-0000-0000-0000A6C70000}"/>
    <cellStyle name="Sortie 5 8" xfId="51148" xr:uid="{00000000-0005-0000-0000-0000A7C70000}"/>
    <cellStyle name="Sortie 6" xfId="5016" xr:uid="{00000000-0005-0000-0000-0000A8C70000}"/>
    <cellStyle name="Sortie 6 2" xfId="5017" xr:uid="{00000000-0005-0000-0000-0000A9C70000}"/>
    <cellStyle name="Sortie 6 3" xfId="5018" xr:uid="{00000000-0005-0000-0000-0000AAC70000}"/>
    <cellStyle name="Sortie 6 4" xfId="5019" xr:uid="{00000000-0005-0000-0000-0000ABC70000}"/>
    <cellStyle name="Sortie 6 5" xfId="5020" xr:uid="{00000000-0005-0000-0000-0000ACC70000}"/>
    <cellStyle name="Sortie 6 6" xfId="5021" xr:uid="{00000000-0005-0000-0000-0000ADC70000}"/>
    <cellStyle name="Sortie 6 7" xfId="5022" xr:uid="{00000000-0005-0000-0000-0000AEC70000}"/>
    <cellStyle name="Sortie 6 8" xfId="51149" xr:uid="{00000000-0005-0000-0000-0000AFC70000}"/>
    <cellStyle name="Sortie 7" xfId="5023" xr:uid="{00000000-0005-0000-0000-0000B0C70000}"/>
    <cellStyle name="Sortie 7 2" xfId="5024" xr:uid="{00000000-0005-0000-0000-0000B1C70000}"/>
    <cellStyle name="Sortie 7 3" xfId="5025" xr:uid="{00000000-0005-0000-0000-0000B2C70000}"/>
    <cellStyle name="Sortie 7 4" xfId="5026" xr:uid="{00000000-0005-0000-0000-0000B3C70000}"/>
    <cellStyle name="Sortie 7 5" xfId="5027" xr:uid="{00000000-0005-0000-0000-0000B4C70000}"/>
    <cellStyle name="Sortie 7 6" xfId="5028" xr:uid="{00000000-0005-0000-0000-0000B5C70000}"/>
    <cellStyle name="Sortie 7 7" xfId="5029" xr:uid="{00000000-0005-0000-0000-0000B6C70000}"/>
    <cellStyle name="Sortie 7 8" xfId="51150" xr:uid="{00000000-0005-0000-0000-0000B7C70000}"/>
    <cellStyle name="Sortie 8" xfId="5030" xr:uid="{00000000-0005-0000-0000-0000B8C70000}"/>
    <cellStyle name="Sortie 8 2" xfId="5031" xr:uid="{00000000-0005-0000-0000-0000B9C70000}"/>
    <cellStyle name="Sortie 8 3" xfId="5032" xr:uid="{00000000-0005-0000-0000-0000BAC70000}"/>
    <cellStyle name="Sortie 8 4" xfId="5033" xr:uid="{00000000-0005-0000-0000-0000BBC70000}"/>
    <cellStyle name="Sortie 8 5" xfId="5034" xr:uid="{00000000-0005-0000-0000-0000BCC70000}"/>
    <cellStyle name="Sortie 8 6" xfId="5035" xr:uid="{00000000-0005-0000-0000-0000BDC70000}"/>
    <cellStyle name="Sortie 8 7" xfId="5036" xr:uid="{00000000-0005-0000-0000-0000BEC70000}"/>
    <cellStyle name="Sortie 9" xfId="5037" xr:uid="{00000000-0005-0000-0000-0000BFC70000}"/>
    <cellStyle name="Sortie 9 2" xfId="5038" xr:uid="{00000000-0005-0000-0000-0000C0C70000}"/>
    <cellStyle name="Sortie 9 3" xfId="5039" xr:uid="{00000000-0005-0000-0000-0000C1C70000}"/>
    <cellStyle name="Sortie 9 4" xfId="5040" xr:uid="{00000000-0005-0000-0000-0000C2C70000}"/>
    <cellStyle name="Sortie 9 5" xfId="5041" xr:uid="{00000000-0005-0000-0000-0000C3C70000}"/>
    <cellStyle name="Sortie 9 6" xfId="5042" xr:uid="{00000000-0005-0000-0000-0000C4C70000}"/>
    <cellStyle name="Sortie 9 7" xfId="5043" xr:uid="{00000000-0005-0000-0000-0000C5C70000}"/>
    <cellStyle name="Style 1" xfId="5044" xr:uid="{00000000-0005-0000-0000-0000C6C70000}"/>
    <cellStyle name="Style 1 2" xfId="17063" xr:uid="{00000000-0005-0000-0000-0000C7C70000}"/>
    <cellStyle name="Texte explicatif 10 2" xfId="5045" xr:uid="{00000000-0005-0000-0000-0000C8C70000}"/>
    <cellStyle name="Texte explicatif 11 2" xfId="5046" xr:uid="{00000000-0005-0000-0000-0000C9C70000}"/>
    <cellStyle name="Texte explicatif 12 2" xfId="5047" xr:uid="{00000000-0005-0000-0000-0000CAC70000}"/>
    <cellStyle name="Texte explicatif 13 2" xfId="5048" xr:uid="{00000000-0005-0000-0000-0000CBC70000}"/>
    <cellStyle name="Texte explicatif 14 2" xfId="5049" xr:uid="{00000000-0005-0000-0000-0000CCC70000}"/>
    <cellStyle name="Texte explicatif 15" xfId="51151" xr:uid="{00000000-0005-0000-0000-0000CDC70000}"/>
    <cellStyle name="Texte explicatif 15 2" xfId="5050" xr:uid="{00000000-0005-0000-0000-0000CEC70000}"/>
    <cellStyle name="Texte explicatif 16 2" xfId="5051" xr:uid="{00000000-0005-0000-0000-0000CFC70000}"/>
    <cellStyle name="Texte explicatif 17 2" xfId="5052" xr:uid="{00000000-0005-0000-0000-0000D0C70000}"/>
    <cellStyle name="Texte explicatif 18 2" xfId="5053" xr:uid="{00000000-0005-0000-0000-0000D1C70000}"/>
    <cellStyle name="Texte explicatif 19 2" xfId="5054" xr:uid="{00000000-0005-0000-0000-0000D2C70000}"/>
    <cellStyle name="Texte explicatif 2" xfId="5055" xr:uid="{00000000-0005-0000-0000-0000D3C70000}"/>
    <cellStyle name="Texte explicatif 2 2" xfId="5056" xr:uid="{00000000-0005-0000-0000-0000D4C70000}"/>
    <cellStyle name="Texte explicatif 2 2 2" xfId="5057" xr:uid="{00000000-0005-0000-0000-0000D5C70000}"/>
    <cellStyle name="Texte explicatif 2 2 2 2" xfId="5058" xr:uid="{00000000-0005-0000-0000-0000D6C70000}"/>
    <cellStyle name="Texte explicatif 2 2 2 2 2" xfId="5059" xr:uid="{00000000-0005-0000-0000-0000D7C70000}"/>
    <cellStyle name="Texte explicatif 2 2 2 2 2 2" xfId="5060" xr:uid="{00000000-0005-0000-0000-0000D8C70000}"/>
    <cellStyle name="Texte explicatif 2 2 2 2 2 3" xfId="5061" xr:uid="{00000000-0005-0000-0000-0000D9C70000}"/>
    <cellStyle name="Texte explicatif 2 2 2 2 3" xfId="5062" xr:uid="{00000000-0005-0000-0000-0000DAC70000}"/>
    <cellStyle name="Texte explicatif 2 2 2 3" xfId="5063" xr:uid="{00000000-0005-0000-0000-0000DBC70000}"/>
    <cellStyle name="Texte explicatif 2 2 2 4" xfId="5064" xr:uid="{00000000-0005-0000-0000-0000DCC70000}"/>
    <cellStyle name="Texte explicatif 2 2 2 5" xfId="5065" xr:uid="{00000000-0005-0000-0000-0000DDC70000}"/>
    <cellStyle name="Texte explicatif 2 2 2 6" xfId="5066" xr:uid="{00000000-0005-0000-0000-0000DEC70000}"/>
    <cellStyle name="Texte explicatif 2 2 3" xfId="5067" xr:uid="{00000000-0005-0000-0000-0000DFC70000}"/>
    <cellStyle name="Texte explicatif 2 2 4" xfId="5068" xr:uid="{00000000-0005-0000-0000-0000E0C70000}"/>
    <cellStyle name="Texte explicatif 2 2 5" xfId="5069" xr:uid="{00000000-0005-0000-0000-0000E1C70000}"/>
    <cellStyle name="Texte explicatif 2 2 6" xfId="5070" xr:uid="{00000000-0005-0000-0000-0000E2C70000}"/>
    <cellStyle name="Texte explicatif 2 3" xfId="5071" xr:uid="{00000000-0005-0000-0000-0000E3C70000}"/>
    <cellStyle name="Texte explicatif 2 4" xfId="5072" xr:uid="{00000000-0005-0000-0000-0000E4C70000}"/>
    <cellStyle name="Texte explicatif 2 5" xfId="5073" xr:uid="{00000000-0005-0000-0000-0000E5C70000}"/>
    <cellStyle name="Texte explicatif 2 6" xfId="5074" xr:uid="{00000000-0005-0000-0000-0000E6C70000}"/>
    <cellStyle name="Texte explicatif 2 7" xfId="5075" xr:uid="{00000000-0005-0000-0000-0000E7C70000}"/>
    <cellStyle name="Texte explicatif 20 2" xfId="5076" xr:uid="{00000000-0005-0000-0000-0000E8C70000}"/>
    <cellStyle name="Texte explicatif 21 2" xfId="5077" xr:uid="{00000000-0005-0000-0000-0000E9C70000}"/>
    <cellStyle name="Texte explicatif 22 2" xfId="5078" xr:uid="{00000000-0005-0000-0000-0000EAC70000}"/>
    <cellStyle name="Texte explicatif 23 2" xfId="5079" xr:uid="{00000000-0005-0000-0000-0000EBC70000}"/>
    <cellStyle name="Texte explicatif 24 2" xfId="5080" xr:uid="{00000000-0005-0000-0000-0000ECC70000}"/>
    <cellStyle name="Texte explicatif 25 2" xfId="5081" xr:uid="{00000000-0005-0000-0000-0000EDC70000}"/>
    <cellStyle name="Texte explicatif 26" xfId="51152" xr:uid="{00000000-0005-0000-0000-0000EEC70000}"/>
    <cellStyle name="Texte explicatif 26 2" xfId="5082" xr:uid="{00000000-0005-0000-0000-0000EFC70000}"/>
    <cellStyle name="Texte explicatif 27" xfId="51936" xr:uid="{00000000-0005-0000-0000-0000F0C70000}"/>
    <cellStyle name="Texte explicatif 27 2" xfId="5083" xr:uid="{00000000-0005-0000-0000-0000F1C70000}"/>
    <cellStyle name="Texte explicatif 28 2" xfId="5084" xr:uid="{00000000-0005-0000-0000-0000F2C70000}"/>
    <cellStyle name="Texte explicatif 29 2" xfId="5085" xr:uid="{00000000-0005-0000-0000-0000F3C70000}"/>
    <cellStyle name="Texte explicatif 3" xfId="5086" xr:uid="{00000000-0005-0000-0000-0000F4C70000}"/>
    <cellStyle name="Texte explicatif 3 2" xfId="5087" xr:uid="{00000000-0005-0000-0000-0000F5C70000}"/>
    <cellStyle name="Texte explicatif 3 3" xfId="5088" xr:uid="{00000000-0005-0000-0000-0000F6C70000}"/>
    <cellStyle name="Texte explicatif 3 4" xfId="5089" xr:uid="{00000000-0005-0000-0000-0000F7C70000}"/>
    <cellStyle name="Texte explicatif 3 5" xfId="5090" xr:uid="{00000000-0005-0000-0000-0000F8C70000}"/>
    <cellStyle name="Texte explicatif 3 6" xfId="5091" xr:uid="{00000000-0005-0000-0000-0000F9C70000}"/>
    <cellStyle name="Texte explicatif 3 7" xfId="5092" xr:uid="{00000000-0005-0000-0000-0000FAC70000}"/>
    <cellStyle name="Texte explicatif 30 2" xfId="5093" xr:uid="{00000000-0005-0000-0000-0000FBC70000}"/>
    <cellStyle name="Texte explicatif 31 2" xfId="5094" xr:uid="{00000000-0005-0000-0000-0000FCC70000}"/>
    <cellStyle name="Texte explicatif 4" xfId="5095" xr:uid="{00000000-0005-0000-0000-0000FDC70000}"/>
    <cellStyle name="Texte explicatif 4 2" xfId="5096" xr:uid="{00000000-0005-0000-0000-0000FEC70000}"/>
    <cellStyle name="Texte explicatif 4 3" xfId="5097" xr:uid="{00000000-0005-0000-0000-0000FFC70000}"/>
    <cellStyle name="Texte explicatif 4 4" xfId="5098" xr:uid="{00000000-0005-0000-0000-000000C80000}"/>
    <cellStyle name="Texte explicatif 4 5" xfId="5099" xr:uid="{00000000-0005-0000-0000-000001C80000}"/>
    <cellStyle name="Texte explicatif 4 6" xfId="5100" xr:uid="{00000000-0005-0000-0000-000002C80000}"/>
    <cellStyle name="Texte explicatif 4 7" xfId="5101" xr:uid="{00000000-0005-0000-0000-000003C80000}"/>
    <cellStyle name="Texte explicatif 5" xfId="5102" xr:uid="{00000000-0005-0000-0000-000004C80000}"/>
    <cellStyle name="Texte explicatif 5 2" xfId="5103" xr:uid="{00000000-0005-0000-0000-000005C80000}"/>
    <cellStyle name="Texte explicatif 5 3" xfId="5104" xr:uid="{00000000-0005-0000-0000-000006C80000}"/>
    <cellStyle name="Texte explicatif 5 4" xfId="5105" xr:uid="{00000000-0005-0000-0000-000007C80000}"/>
    <cellStyle name="Texte explicatif 5 5" xfId="5106" xr:uid="{00000000-0005-0000-0000-000008C80000}"/>
    <cellStyle name="Texte explicatif 5 6" xfId="5107" xr:uid="{00000000-0005-0000-0000-000009C80000}"/>
    <cellStyle name="Texte explicatif 5 7" xfId="5108" xr:uid="{00000000-0005-0000-0000-00000AC80000}"/>
    <cellStyle name="Texte explicatif 5 8" xfId="51153" xr:uid="{00000000-0005-0000-0000-00000BC80000}"/>
    <cellStyle name="Texte explicatif 6" xfId="5109" xr:uid="{00000000-0005-0000-0000-00000CC80000}"/>
    <cellStyle name="Texte explicatif 6 2" xfId="5110" xr:uid="{00000000-0005-0000-0000-00000DC80000}"/>
    <cellStyle name="Texte explicatif 6 3" xfId="5111" xr:uid="{00000000-0005-0000-0000-00000EC80000}"/>
    <cellStyle name="Texte explicatif 6 4" xfId="5112" xr:uid="{00000000-0005-0000-0000-00000FC80000}"/>
    <cellStyle name="Texte explicatif 6 5" xfId="5113" xr:uid="{00000000-0005-0000-0000-000010C80000}"/>
    <cellStyle name="Texte explicatif 6 6" xfId="5114" xr:uid="{00000000-0005-0000-0000-000011C80000}"/>
    <cellStyle name="Texte explicatif 6 7" xfId="5115" xr:uid="{00000000-0005-0000-0000-000012C80000}"/>
    <cellStyle name="Texte explicatif 6 8" xfId="51154" xr:uid="{00000000-0005-0000-0000-000013C80000}"/>
    <cellStyle name="Texte explicatif 7" xfId="5116" xr:uid="{00000000-0005-0000-0000-000014C80000}"/>
    <cellStyle name="Texte explicatif 7 2" xfId="5117" xr:uid="{00000000-0005-0000-0000-000015C80000}"/>
    <cellStyle name="Texte explicatif 7 3" xfId="5118" xr:uid="{00000000-0005-0000-0000-000016C80000}"/>
    <cellStyle name="Texte explicatif 7 4" xfId="5119" xr:uid="{00000000-0005-0000-0000-000017C80000}"/>
    <cellStyle name="Texte explicatif 7 5" xfId="5120" xr:uid="{00000000-0005-0000-0000-000018C80000}"/>
    <cellStyle name="Texte explicatif 7 6" xfId="5121" xr:uid="{00000000-0005-0000-0000-000019C80000}"/>
    <cellStyle name="Texte explicatif 7 7" xfId="5122" xr:uid="{00000000-0005-0000-0000-00001AC80000}"/>
    <cellStyle name="Texte explicatif 7 8" xfId="51155" xr:uid="{00000000-0005-0000-0000-00001BC80000}"/>
    <cellStyle name="Texte explicatif 8" xfId="5123" xr:uid="{00000000-0005-0000-0000-00001CC80000}"/>
    <cellStyle name="Texte explicatif 8 2" xfId="5124" xr:uid="{00000000-0005-0000-0000-00001DC80000}"/>
    <cellStyle name="Texte explicatif 8 3" xfId="5125" xr:uid="{00000000-0005-0000-0000-00001EC80000}"/>
    <cellStyle name="Texte explicatif 8 4" xfId="5126" xr:uid="{00000000-0005-0000-0000-00001FC80000}"/>
    <cellStyle name="Texte explicatif 8 5" xfId="5127" xr:uid="{00000000-0005-0000-0000-000020C80000}"/>
    <cellStyle name="Texte explicatif 8 6" xfId="5128" xr:uid="{00000000-0005-0000-0000-000021C80000}"/>
    <cellStyle name="Texte explicatif 8 7" xfId="5129" xr:uid="{00000000-0005-0000-0000-000022C80000}"/>
    <cellStyle name="Texte explicatif 9" xfId="5130" xr:uid="{00000000-0005-0000-0000-000023C80000}"/>
    <cellStyle name="Texte explicatif 9 2" xfId="5131" xr:uid="{00000000-0005-0000-0000-000024C80000}"/>
    <cellStyle name="Texte explicatif 9 3" xfId="5132" xr:uid="{00000000-0005-0000-0000-000025C80000}"/>
    <cellStyle name="Texte explicatif 9 4" xfId="5133" xr:uid="{00000000-0005-0000-0000-000026C80000}"/>
    <cellStyle name="Texte explicatif 9 5" xfId="5134" xr:uid="{00000000-0005-0000-0000-000027C80000}"/>
    <cellStyle name="Texte explicatif 9 6" xfId="5135" xr:uid="{00000000-0005-0000-0000-000028C80000}"/>
    <cellStyle name="Texte explicatif 9 7" xfId="5136" xr:uid="{00000000-0005-0000-0000-000029C80000}"/>
    <cellStyle name="Texto de advertencia" xfId="5137" xr:uid="{00000000-0005-0000-0000-00002AC80000}"/>
    <cellStyle name="Texto explicativo" xfId="5138" xr:uid="{00000000-0005-0000-0000-00002BC80000}"/>
    <cellStyle name="Title" xfId="5139" xr:uid="{00000000-0005-0000-0000-00002CC80000}"/>
    <cellStyle name="Titre 1" xfId="51937" xr:uid="{00000000-0005-0000-0000-00002DC80000}"/>
    <cellStyle name="Titre 10 2" xfId="5140" xr:uid="{00000000-0005-0000-0000-00002EC80000}"/>
    <cellStyle name="Titre 11 2" xfId="5141" xr:uid="{00000000-0005-0000-0000-00002FC80000}"/>
    <cellStyle name="Titre 12 2" xfId="5142" xr:uid="{00000000-0005-0000-0000-000030C80000}"/>
    <cellStyle name="Titre 13 2" xfId="5143" xr:uid="{00000000-0005-0000-0000-000031C80000}"/>
    <cellStyle name="Titre 14 2" xfId="5144" xr:uid="{00000000-0005-0000-0000-000032C80000}"/>
    <cellStyle name="Titre 15" xfId="51156" xr:uid="{00000000-0005-0000-0000-000033C80000}"/>
    <cellStyle name="Titre 15 2" xfId="5145" xr:uid="{00000000-0005-0000-0000-000034C80000}"/>
    <cellStyle name="Titre 16 2" xfId="5146" xr:uid="{00000000-0005-0000-0000-000035C80000}"/>
    <cellStyle name="Titre 17 2" xfId="5147" xr:uid="{00000000-0005-0000-0000-000036C80000}"/>
    <cellStyle name="Titre 18 2" xfId="5148" xr:uid="{00000000-0005-0000-0000-000037C80000}"/>
    <cellStyle name="Titre 19 2" xfId="5149" xr:uid="{00000000-0005-0000-0000-000038C80000}"/>
    <cellStyle name="Titre 2" xfId="5150" xr:uid="{00000000-0005-0000-0000-000039C80000}"/>
    <cellStyle name="Titre 2 2" xfId="5151" xr:uid="{00000000-0005-0000-0000-00003AC80000}"/>
    <cellStyle name="Titre 2 2 2" xfId="5152" xr:uid="{00000000-0005-0000-0000-00003BC80000}"/>
    <cellStyle name="Titre 2 2 2 2" xfId="5153" xr:uid="{00000000-0005-0000-0000-00003CC80000}"/>
    <cellStyle name="Titre 2 2 2 2 2" xfId="5154" xr:uid="{00000000-0005-0000-0000-00003DC80000}"/>
    <cellStyle name="Titre 2 2 2 2 2 2" xfId="5155" xr:uid="{00000000-0005-0000-0000-00003EC80000}"/>
    <cellStyle name="Titre 2 2 2 2 2 2 2" xfId="51938" xr:uid="{00000000-0005-0000-0000-00003FC80000}"/>
    <cellStyle name="Titre 2 2 2 2 2 3" xfId="5156" xr:uid="{00000000-0005-0000-0000-000040C80000}"/>
    <cellStyle name="Titre 2 2 2 2 3" xfId="5157" xr:uid="{00000000-0005-0000-0000-000041C80000}"/>
    <cellStyle name="Titre 2 2 2 3" xfId="5158" xr:uid="{00000000-0005-0000-0000-000042C80000}"/>
    <cellStyle name="Titre 2 2 2 4" xfId="5159" xr:uid="{00000000-0005-0000-0000-000043C80000}"/>
    <cellStyle name="Titre 2 2 2 5" xfId="5160" xr:uid="{00000000-0005-0000-0000-000044C80000}"/>
    <cellStyle name="Titre 2 2 2 6" xfId="5161" xr:uid="{00000000-0005-0000-0000-000045C80000}"/>
    <cellStyle name="Titre 2 2 3" xfId="5162" xr:uid="{00000000-0005-0000-0000-000046C80000}"/>
    <cellStyle name="Titre 2 2 4" xfId="5163" xr:uid="{00000000-0005-0000-0000-000047C80000}"/>
    <cellStyle name="Titre 2 2 5" xfId="5164" xr:uid="{00000000-0005-0000-0000-000048C80000}"/>
    <cellStyle name="Titre 2 2 6" xfId="5165" xr:uid="{00000000-0005-0000-0000-000049C80000}"/>
    <cellStyle name="Titre 2 3" xfId="5166" xr:uid="{00000000-0005-0000-0000-00004AC80000}"/>
    <cellStyle name="Titre 2 4" xfId="5167" xr:uid="{00000000-0005-0000-0000-00004BC80000}"/>
    <cellStyle name="Titre 2 5" xfId="5168" xr:uid="{00000000-0005-0000-0000-00004CC80000}"/>
    <cellStyle name="Titre 2 6" xfId="5169" xr:uid="{00000000-0005-0000-0000-00004DC80000}"/>
    <cellStyle name="Titre 2 7" xfId="5170" xr:uid="{00000000-0005-0000-0000-00004EC80000}"/>
    <cellStyle name="Titre 20 2" xfId="5171" xr:uid="{00000000-0005-0000-0000-00004FC80000}"/>
    <cellStyle name="Titre 21 2" xfId="5172" xr:uid="{00000000-0005-0000-0000-000050C80000}"/>
    <cellStyle name="Titre 22 2" xfId="5173" xr:uid="{00000000-0005-0000-0000-000051C80000}"/>
    <cellStyle name="Titre 23 2" xfId="5174" xr:uid="{00000000-0005-0000-0000-000052C80000}"/>
    <cellStyle name="Titre 24 2" xfId="5175" xr:uid="{00000000-0005-0000-0000-000053C80000}"/>
    <cellStyle name="Titre 25 2" xfId="5176" xr:uid="{00000000-0005-0000-0000-000054C80000}"/>
    <cellStyle name="Titre 26" xfId="51157" xr:uid="{00000000-0005-0000-0000-000055C80000}"/>
    <cellStyle name="Titre 26 2" xfId="5177" xr:uid="{00000000-0005-0000-0000-000056C80000}"/>
    <cellStyle name="Titre 27" xfId="51939" xr:uid="{00000000-0005-0000-0000-000057C80000}"/>
    <cellStyle name="Titre 27 2" xfId="5178" xr:uid="{00000000-0005-0000-0000-000058C80000}"/>
    <cellStyle name="Titre 28 2" xfId="5179" xr:uid="{00000000-0005-0000-0000-000059C80000}"/>
    <cellStyle name="Titre 29 2" xfId="5180" xr:uid="{00000000-0005-0000-0000-00005AC80000}"/>
    <cellStyle name="Titre 3" xfId="5181" xr:uid="{00000000-0005-0000-0000-00005BC80000}"/>
    <cellStyle name="Titre 3 2" xfId="5182" xr:uid="{00000000-0005-0000-0000-00005CC80000}"/>
    <cellStyle name="Titre 3 3" xfId="5183" xr:uid="{00000000-0005-0000-0000-00005DC80000}"/>
    <cellStyle name="Titre 3 4" xfId="5184" xr:uid="{00000000-0005-0000-0000-00005EC80000}"/>
    <cellStyle name="Titre 3 5" xfId="5185" xr:uid="{00000000-0005-0000-0000-00005FC80000}"/>
    <cellStyle name="Titre 3 6" xfId="5186" xr:uid="{00000000-0005-0000-0000-000060C80000}"/>
    <cellStyle name="Titre 3 7" xfId="5187" xr:uid="{00000000-0005-0000-0000-000061C80000}"/>
    <cellStyle name="Titre 30 2" xfId="5188" xr:uid="{00000000-0005-0000-0000-000062C80000}"/>
    <cellStyle name="Titre 31 2" xfId="5189" xr:uid="{00000000-0005-0000-0000-000063C80000}"/>
    <cellStyle name="Titre 4" xfId="5190" xr:uid="{00000000-0005-0000-0000-000064C80000}"/>
    <cellStyle name="Titre 4 2" xfId="5191" xr:uid="{00000000-0005-0000-0000-000065C80000}"/>
    <cellStyle name="Titre 4 3" xfId="5192" xr:uid="{00000000-0005-0000-0000-000066C80000}"/>
    <cellStyle name="Titre 4 4" xfId="5193" xr:uid="{00000000-0005-0000-0000-000067C80000}"/>
    <cellStyle name="Titre 4 5" xfId="5194" xr:uid="{00000000-0005-0000-0000-000068C80000}"/>
    <cellStyle name="Titre 4 6" xfId="5195" xr:uid="{00000000-0005-0000-0000-000069C80000}"/>
    <cellStyle name="Titre 4 7" xfId="5196" xr:uid="{00000000-0005-0000-0000-00006AC80000}"/>
    <cellStyle name="Titre 5" xfId="5197" xr:uid="{00000000-0005-0000-0000-00006BC80000}"/>
    <cellStyle name="Titre 5 2" xfId="5198" xr:uid="{00000000-0005-0000-0000-00006CC80000}"/>
    <cellStyle name="Titre 5 3" xfId="5199" xr:uid="{00000000-0005-0000-0000-00006DC80000}"/>
    <cellStyle name="Titre 5 4" xfId="5200" xr:uid="{00000000-0005-0000-0000-00006EC80000}"/>
    <cellStyle name="Titre 5 5" xfId="5201" xr:uid="{00000000-0005-0000-0000-00006FC80000}"/>
    <cellStyle name="Titre 5 6" xfId="5202" xr:uid="{00000000-0005-0000-0000-000070C80000}"/>
    <cellStyle name="Titre 5 7" xfId="5203" xr:uid="{00000000-0005-0000-0000-000071C80000}"/>
    <cellStyle name="Titre 5 8" xfId="51158" xr:uid="{00000000-0005-0000-0000-000072C80000}"/>
    <cellStyle name="Titre 6" xfId="5204" xr:uid="{00000000-0005-0000-0000-000073C80000}"/>
    <cellStyle name="Titre 6 2" xfId="5205" xr:uid="{00000000-0005-0000-0000-000074C80000}"/>
    <cellStyle name="Titre 6 3" xfId="5206" xr:uid="{00000000-0005-0000-0000-000075C80000}"/>
    <cellStyle name="Titre 6 4" xfId="5207" xr:uid="{00000000-0005-0000-0000-000076C80000}"/>
    <cellStyle name="Titre 6 5" xfId="5208" xr:uid="{00000000-0005-0000-0000-000077C80000}"/>
    <cellStyle name="Titre 6 6" xfId="5209" xr:uid="{00000000-0005-0000-0000-000078C80000}"/>
    <cellStyle name="Titre 6 7" xfId="5210" xr:uid="{00000000-0005-0000-0000-000079C80000}"/>
    <cellStyle name="Titre 6 8" xfId="51159" xr:uid="{00000000-0005-0000-0000-00007AC80000}"/>
    <cellStyle name="Titre 7" xfId="5211" xr:uid="{00000000-0005-0000-0000-00007BC80000}"/>
    <cellStyle name="Titre 7 2" xfId="5212" xr:uid="{00000000-0005-0000-0000-00007CC80000}"/>
    <cellStyle name="Titre 7 3" xfId="5213" xr:uid="{00000000-0005-0000-0000-00007DC80000}"/>
    <cellStyle name="Titre 7 4" xfId="5214" xr:uid="{00000000-0005-0000-0000-00007EC80000}"/>
    <cellStyle name="Titre 7 5" xfId="5215" xr:uid="{00000000-0005-0000-0000-00007FC80000}"/>
    <cellStyle name="Titre 7 6" xfId="5216" xr:uid="{00000000-0005-0000-0000-000080C80000}"/>
    <cellStyle name="Titre 7 7" xfId="5217" xr:uid="{00000000-0005-0000-0000-000081C80000}"/>
    <cellStyle name="Titre 7 8" xfId="51160" xr:uid="{00000000-0005-0000-0000-000082C80000}"/>
    <cellStyle name="Titre 8" xfId="5218" xr:uid="{00000000-0005-0000-0000-000083C80000}"/>
    <cellStyle name="Titre 8 2" xfId="5219" xr:uid="{00000000-0005-0000-0000-000084C80000}"/>
    <cellStyle name="Titre 8 3" xfId="5220" xr:uid="{00000000-0005-0000-0000-000085C80000}"/>
    <cellStyle name="Titre 8 4" xfId="5221" xr:uid="{00000000-0005-0000-0000-000086C80000}"/>
    <cellStyle name="Titre 8 5" xfId="5222" xr:uid="{00000000-0005-0000-0000-000087C80000}"/>
    <cellStyle name="Titre 8 6" xfId="5223" xr:uid="{00000000-0005-0000-0000-000088C80000}"/>
    <cellStyle name="Titre 8 7" xfId="5224" xr:uid="{00000000-0005-0000-0000-000089C80000}"/>
    <cellStyle name="Titre 9" xfId="5225" xr:uid="{00000000-0005-0000-0000-00008AC80000}"/>
    <cellStyle name="Titre 9 2" xfId="5226" xr:uid="{00000000-0005-0000-0000-00008BC80000}"/>
    <cellStyle name="Titre 9 3" xfId="5227" xr:uid="{00000000-0005-0000-0000-00008CC80000}"/>
    <cellStyle name="Titre 9 4" xfId="5228" xr:uid="{00000000-0005-0000-0000-00008DC80000}"/>
    <cellStyle name="Titre 9 5" xfId="5229" xr:uid="{00000000-0005-0000-0000-00008EC80000}"/>
    <cellStyle name="Titre 9 6" xfId="5230" xr:uid="{00000000-0005-0000-0000-00008FC80000}"/>
    <cellStyle name="Titre 9 7" xfId="5231" xr:uid="{00000000-0005-0000-0000-000090C80000}"/>
    <cellStyle name="Titre de la feuille" xfId="35503" xr:uid="{00000000-0005-0000-0000-000091C80000}"/>
    <cellStyle name="Titre 1 10 2" xfId="5232" xr:uid="{00000000-0005-0000-0000-000092C80000}"/>
    <cellStyle name="Titre 1 11 2" xfId="5233" xr:uid="{00000000-0005-0000-0000-000093C80000}"/>
    <cellStyle name="Titre 1 12 2" xfId="5234" xr:uid="{00000000-0005-0000-0000-000094C80000}"/>
    <cellStyle name="Titre 1 13 2" xfId="5235" xr:uid="{00000000-0005-0000-0000-000095C80000}"/>
    <cellStyle name="Titre 1 14 2" xfId="5236" xr:uid="{00000000-0005-0000-0000-000096C80000}"/>
    <cellStyle name="Titre 1 15" xfId="51161" xr:uid="{00000000-0005-0000-0000-000097C80000}"/>
    <cellStyle name="Titre 1 15 2" xfId="5237" xr:uid="{00000000-0005-0000-0000-000098C80000}"/>
    <cellStyle name="Titre 1 16 2" xfId="5238" xr:uid="{00000000-0005-0000-0000-000099C80000}"/>
    <cellStyle name="Titre 1 17 2" xfId="5239" xr:uid="{00000000-0005-0000-0000-00009AC80000}"/>
    <cellStyle name="Titre 1 18 2" xfId="5240" xr:uid="{00000000-0005-0000-0000-00009BC80000}"/>
    <cellStyle name="Titre 1 19 2" xfId="5241" xr:uid="{00000000-0005-0000-0000-00009CC80000}"/>
    <cellStyle name="Titre 1 2" xfId="5242" xr:uid="{00000000-0005-0000-0000-00009DC80000}"/>
    <cellStyle name="Titre 1 2 2" xfId="5243" xr:uid="{00000000-0005-0000-0000-00009EC80000}"/>
    <cellStyle name="Titre 1 2 2 2" xfId="5244" xr:uid="{00000000-0005-0000-0000-00009FC80000}"/>
    <cellStyle name="Titre 1 2 2 2 2" xfId="5245" xr:uid="{00000000-0005-0000-0000-0000A0C80000}"/>
    <cellStyle name="Titre 1 2 2 2 2 2" xfId="5246" xr:uid="{00000000-0005-0000-0000-0000A1C80000}"/>
    <cellStyle name="Titre 1 2 2 2 2 2 2" xfId="5247" xr:uid="{00000000-0005-0000-0000-0000A2C80000}"/>
    <cellStyle name="Titre 1 2 2 2 2 2 2 2" xfId="51940" xr:uid="{00000000-0005-0000-0000-0000A3C80000}"/>
    <cellStyle name="Titre 1 2 2 2 2 2 3" xfId="5248" xr:uid="{00000000-0005-0000-0000-0000A4C80000}"/>
    <cellStyle name="Titre 1 2 2 2 2 3" xfId="5249" xr:uid="{00000000-0005-0000-0000-0000A5C80000}"/>
    <cellStyle name="Titre 1 2 2 2 3" xfId="5250" xr:uid="{00000000-0005-0000-0000-0000A6C80000}"/>
    <cellStyle name="Titre 1 2 2 2 4" xfId="5251" xr:uid="{00000000-0005-0000-0000-0000A7C80000}"/>
    <cellStyle name="Titre 1 2 2 2 5" xfId="5252" xr:uid="{00000000-0005-0000-0000-0000A8C80000}"/>
    <cellStyle name="Titre 1 2 2 2 6" xfId="5253" xr:uid="{00000000-0005-0000-0000-0000A9C80000}"/>
    <cellStyle name="Titre 1 2 2 3" xfId="5254" xr:uid="{00000000-0005-0000-0000-0000AAC80000}"/>
    <cellStyle name="Titre 1 2 2 4" xfId="5255" xr:uid="{00000000-0005-0000-0000-0000ABC80000}"/>
    <cellStyle name="Titre 1 2 2 5" xfId="5256" xr:uid="{00000000-0005-0000-0000-0000ACC80000}"/>
    <cellStyle name="Titre 1 2 2 6" xfId="5257" xr:uid="{00000000-0005-0000-0000-0000ADC80000}"/>
    <cellStyle name="Titre 1 2 3" xfId="5258" xr:uid="{00000000-0005-0000-0000-0000AEC80000}"/>
    <cellStyle name="Titre 1 2 4" xfId="5259" xr:uid="{00000000-0005-0000-0000-0000AFC80000}"/>
    <cellStyle name="Titre 1 2 5" xfId="5260" xr:uid="{00000000-0005-0000-0000-0000B0C80000}"/>
    <cellStyle name="Titre 1 2 6" xfId="5261" xr:uid="{00000000-0005-0000-0000-0000B1C80000}"/>
    <cellStyle name="Titre 1 2 7" xfId="5262" xr:uid="{00000000-0005-0000-0000-0000B2C80000}"/>
    <cellStyle name="Titre 1 2_210-TABLEAU SHO SUNCITY du 27-04-12" xfId="5263" xr:uid="{00000000-0005-0000-0000-0000B3C80000}"/>
    <cellStyle name="Titre 1 20 2" xfId="5264" xr:uid="{00000000-0005-0000-0000-0000B4C80000}"/>
    <cellStyle name="Titre 1 21 2" xfId="5265" xr:uid="{00000000-0005-0000-0000-0000B5C80000}"/>
    <cellStyle name="Titre 1 22 2" xfId="5266" xr:uid="{00000000-0005-0000-0000-0000B6C80000}"/>
    <cellStyle name="Titre 1 23 2" xfId="5267" xr:uid="{00000000-0005-0000-0000-0000B7C80000}"/>
    <cellStyle name="Titre 1 24 2" xfId="5268" xr:uid="{00000000-0005-0000-0000-0000B8C80000}"/>
    <cellStyle name="Titre 1 25 2" xfId="5269" xr:uid="{00000000-0005-0000-0000-0000B9C80000}"/>
    <cellStyle name="Titre 1 26" xfId="51162" xr:uid="{00000000-0005-0000-0000-0000BAC80000}"/>
    <cellStyle name="Titre 1 26 2" xfId="5270" xr:uid="{00000000-0005-0000-0000-0000BBC80000}"/>
    <cellStyle name="Titre 1 27" xfId="51941" xr:uid="{00000000-0005-0000-0000-0000BCC80000}"/>
    <cellStyle name="Titre 1 27 2" xfId="5271" xr:uid="{00000000-0005-0000-0000-0000BDC80000}"/>
    <cellStyle name="Titre 1 28 2" xfId="5272" xr:uid="{00000000-0005-0000-0000-0000BEC80000}"/>
    <cellStyle name="Titre 1 29 2" xfId="5273" xr:uid="{00000000-0005-0000-0000-0000BFC80000}"/>
    <cellStyle name="Titre 1 3" xfId="5274" xr:uid="{00000000-0005-0000-0000-0000C0C80000}"/>
    <cellStyle name="Titre 1 3 2" xfId="5275" xr:uid="{00000000-0005-0000-0000-0000C1C80000}"/>
    <cellStyle name="Titre 1 3 3" xfId="5276" xr:uid="{00000000-0005-0000-0000-0000C2C80000}"/>
    <cellStyle name="Titre 1 3 4" xfId="5277" xr:uid="{00000000-0005-0000-0000-0000C3C80000}"/>
    <cellStyle name="Titre 1 3 5" xfId="5278" xr:uid="{00000000-0005-0000-0000-0000C4C80000}"/>
    <cellStyle name="Titre 1 3 6" xfId="5279" xr:uid="{00000000-0005-0000-0000-0000C5C80000}"/>
    <cellStyle name="Titre 1 3 7" xfId="5280" xr:uid="{00000000-0005-0000-0000-0000C6C80000}"/>
    <cellStyle name="Titre 1 30 2" xfId="5281" xr:uid="{00000000-0005-0000-0000-0000C7C80000}"/>
    <cellStyle name="Titre 1 31 2" xfId="5282" xr:uid="{00000000-0005-0000-0000-0000C8C80000}"/>
    <cellStyle name="Titre 1 4" xfId="5283" xr:uid="{00000000-0005-0000-0000-0000C9C80000}"/>
    <cellStyle name="Titre 1 4 2" xfId="5284" xr:uid="{00000000-0005-0000-0000-0000CAC80000}"/>
    <cellStyle name="Titre 1 4 3" xfId="5285" xr:uid="{00000000-0005-0000-0000-0000CBC80000}"/>
    <cellStyle name="Titre 1 4 4" xfId="5286" xr:uid="{00000000-0005-0000-0000-0000CCC80000}"/>
    <cellStyle name="Titre 1 4 5" xfId="5287" xr:uid="{00000000-0005-0000-0000-0000CDC80000}"/>
    <cellStyle name="Titre 1 4 6" xfId="5288" xr:uid="{00000000-0005-0000-0000-0000CEC80000}"/>
    <cellStyle name="Titre 1 4 7" xfId="5289" xr:uid="{00000000-0005-0000-0000-0000CFC80000}"/>
    <cellStyle name="Titre 1 5" xfId="5290" xr:uid="{00000000-0005-0000-0000-0000D0C80000}"/>
    <cellStyle name="Titre 1 5 2" xfId="5291" xr:uid="{00000000-0005-0000-0000-0000D1C80000}"/>
    <cellStyle name="Titre 1 5 3" xfId="5292" xr:uid="{00000000-0005-0000-0000-0000D2C80000}"/>
    <cellStyle name="Titre 1 5 4" xfId="5293" xr:uid="{00000000-0005-0000-0000-0000D3C80000}"/>
    <cellStyle name="Titre 1 5 5" xfId="5294" xr:uid="{00000000-0005-0000-0000-0000D4C80000}"/>
    <cellStyle name="Titre 1 5 6" xfId="5295" xr:uid="{00000000-0005-0000-0000-0000D5C80000}"/>
    <cellStyle name="Titre 1 5 7" xfId="5296" xr:uid="{00000000-0005-0000-0000-0000D6C80000}"/>
    <cellStyle name="Titre 1 5 8" xfId="51163" xr:uid="{00000000-0005-0000-0000-0000D7C80000}"/>
    <cellStyle name="Titre 1 6" xfId="5297" xr:uid="{00000000-0005-0000-0000-0000D8C80000}"/>
    <cellStyle name="Titre 1 6 2" xfId="5298" xr:uid="{00000000-0005-0000-0000-0000D9C80000}"/>
    <cellStyle name="Titre 1 6 3" xfId="5299" xr:uid="{00000000-0005-0000-0000-0000DAC80000}"/>
    <cellStyle name="Titre 1 6 4" xfId="5300" xr:uid="{00000000-0005-0000-0000-0000DBC80000}"/>
    <cellStyle name="Titre 1 6 5" xfId="5301" xr:uid="{00000000-0005-0000-0000-0000DCC80000}"/>
    <cellStyle name="Titre 1 6 6" xfId="5302" xr:uid="{00000000-0005-0000-0000-0000DDC80000}"/>
    <cellStyle name="Titre 1 6 7" xfId="5303" xr:uid="{00000000-0005-0000-0000-0000DEC80000}"/>
    <cellStyle name="Titre 1 6 8" xfId="51164" xr:uid="{00000000-0005-0000-0000-0000DFC80000}"/>
    <cellStyle name="Titre 1 7" xfId="5304" xr:uid="{00000000-0005-0000-0000-0000E0C80000}"/>
    <cellStyle name="Titre 1 7 2" xfId="5305" xr:uid="{00000000-0005-0000-0000-0000E1C80000}"/>
    <cellStyle name="Titre 1 7 3" xfId="5306" xr:uid="{00000000-0005-0000-0000-0000E2C80000}"/>
    <cellStyle name="Titre 1 7 4" xfId="5307" xr:uid="{00000000-0005-0000-0000-0000E3C80000}"/>
    <cellStyle name="Titre 1 7 5" xfId="5308" xr:uid="{00000000-0005-0000-0000-0000E4C80000}"/>
    <cellStyle name="Titre 1 7 6" xfId="5309" xr:uid="{00000000-0005-0000-0000-0000E5C80000}"/>
    <cellStyle name="Titre 1 7 7" xfId="5310" xr:uid="{00000000-0005-0000-0000-0000E6C80000}"/>
    <cellStyle name="Titre 1 7 8" xfId="51165" xr:uid="{00000000-0005-0000-0000-0000E7C80000}"/>
    <cellStyle name="Titre 1 8" xfId="5311" xr:uid="{00000000-0005-0000-0000-0000E8C80000}"/>
    <cellStyle name="Titre 1 8 2" xfId="5312" xr:uid="{00000000-0005-0000-0000-0000E9C80000}"/>
    <cellStyle name="Titre 1 8 3" xfId="5313" xr:uid="{00000000-0005-0000-0000-0000EAC80000}"/>
    <cellStyle name="Titre 1 8 4" xfId="5314" xr:uid="{00000000-0005-0000-0000-0000EBC80000}"/>
    <cellStyle name="Titre 1 8 5" xfId="5315" xr:uid="{00000000-0005-0000-0000-0000ECC80000}"/>
    <cellStyle name="Titre 1 8 6" xfId="5316" xr:uid="{00000000-0005-0000-0000-0000EDC80000}"/>
    <cellStyle name="Titre 1 8 7" xfId="5317" xr:uid="{00000000-0005-0000-0000-0000EEC80000}"/>
    <cellStyle name="Titre 1 9" xfId="5318" xr:uid="{00000000-0005-0000-0000-0000EFC80000}"/>
    <cellStyle name="Titre 1 9 2" xfId="5319" xr:uid="{00000000-0005-0000-0000-0000F0C80000}"/>
    <cellStyle name="Titre 1 9 3" xfId="5320" xr:uid="{00000000-0005-0000-0000-0000F1C80000}"/>
    <cellStyle name="Titre 1 9 4" xfId="5321" xr:uid="{00000000-0005-0000-0000-0000F2C80000}"/>
    <cellStyle name="Titre 1 9 5" xfId="5322" xr:uid="{00000000-0005-0000-0000-0000F3C80000}"/>
    <cellStyle name="Titre 1 9 6" xfId="5323" xr:uid="{00000000-0005-0000-0000-0000F4C80000}"/>
    <cellStyle name="Titre 1 9 7" xfId="5324" xr:uid="{00000000-0005-0000-0000-0000F5C80000}"/>
    <cellStyle name="Titre 2 10 2" xfId="5325" xr:uid="{00000000-0005-0000-0000-0000F6C80000}"/>
    <cellStyle name="Titre 2 11 2" xfId="5326" xr:uid="{00000000-0005-0000-0000-0000F7C80000}"/>
    <cellStyle name="Titre 2 12 2" xfId="5327" xr:uid="{00000000-0005-0000-0000-0000F8C80000}"/>
    <cellStyle name="Titre 2 13 2" xfId="5328" xr:uid="{00000000-0005-0000-0000-0000F9C80000}"/>
    <cellStyle name="Titre 2 14 2" xfId="5329" xr:uid="{00000000-0005-0000-0000-0000FAC80000}"/>
    <cellStyle name="Titre 2 15" xfId="51166" xr:uid="{00000000-0005-0000-0000-0000FBC80000}"/>
    <cellStyle name="Titre 2 15 2" xfId="5330" xr:uid="{00000000-0005-0000-0000-0000FCC80000}"/>
    <cellStyle name="Titre 2 16 2" xfId="5331" xr:uid="{00000000-0005-0000-0000-0000FDC80000}"/>
    <cellStyle name="Titre 2 17 2" xfId="5332" xr:uid="{00000000-0005-0000-0000-0000FEC80000}"/>
    <cellStyle name="Titre 2 18 2" xfId="5333" xr:uid="{00000000-0005-0000-0000-0000FFC80000}"/>
    <cellStyle name="Titre 2 19 2" xfId="5334" xr:uid="{00000000-0005-0000-0000-000000C90000}"/>
    <cellStyle name="Titre 2 2" xfId="5335" xr:uid="{00000000-0005-0000-0000-000001C90000}"/>
    <cellStyle name="Titre 2 2 2" xfId="5336" xr:uid="{00000000-0005-0000-0000-000002C90000}"/>
    <cellStyle name="Titre 2 2 2 2" xfId="5337" xr:uid="{00000000-0005-0000-0000-000003C90000}"/>
    <cellStyle name="Titre 2 2 2 2 2" xfId="5338" xr:uid="{00000000-0005-0000-0000-000004C90000}"/>
    <cellStyle name="Titre 2 2 2 2 2 2" xfId="5339" xr:uid="{00000000-0005-0000-0000-000005C90000}"/>
    <cellStyle name="Titre 2 2 2 2 2 2 2" xfId="5340" xr:uid="{00000000-0005-0000-0000-000006C90000}"/>
    <cellStyle name="Titre 2 2 2 2 2 2 2 2" xfId="51942" xr:uid="{00000000-0005-0000-0000-000007C90000}"/>
    <cellStyle name="Titre 2 2 2 2 2 2 3" xfId="5341" xr:uid="{00000000-0005-0000-0000-000008C90000}"/>
    <cellStyle name="Titre 2 2 2 2 2 3" xfId="5342" xr:uid="{00000000-0005-0000-0000-000009C90000}"/>
    <cellStyle name="Titre 2 2 2 2 3" xfId="5343" xr:uid="{00000000-0005-0000-0000-00000AC90000}"/>
    <cellStyle name="Titre 2 2 2 2 4" xfId="5344" xr:uid="{00000000-0005-0000-0000-00000BC90000}"/>
    <cellStyle name="Titre 2 2 2 2 5" xfId="5345" xr:uid="{00000000-0005-0000-0000-00000CC90000}"/>
    <cellStyle name="Titre 2 2 2 2 6" xfId="5346" xr:uid="{00000000-0005-0000-0000-00000DC90000}"/>
    <cellStyle name="Titre 2 2 2 3" xfId="5347" xr:uid="{00000000-0005-0000-0000-00000EC90000}"/>
    <cellStyle name="Titre 2 2 2 4" xfId="5348" xr:uid="{00000000-0005-0000-0000-00000FC90000}"/>
    <cellStyle name="Titre 2 2 2 5" xfId="5349" xr:uid="{00000000-0005-0000-0000-000010C90000}"/>
    <cellStyle name="Titre 2 2 2 6" xfId="5350" xr:uid="{00000000-0005-0000-0000-000011C90000}"/>
    <cellStyle name="Titre 2 2 3" xfId="5351" xr:uid="{00000000-0005-0000-0000-000012C90000}"/>
    <cellStyle name="Titre 2 2 4" xfId="5352" xr:uid="{00000000-0005-0000-0000-000013C90000}"/>
    <cellStyle name="Titre 2 2 5" xfId="5353" xr:uid="{00000000-0005-0000-0000-000014C90000}"/>
    <cellStyle name="Titre 2 2 6" xfId="5354" xr:uid="{00000000-0005-0000-0000-000015C90000}"/>
    <cellStyle name="Titre 2 2 7" xfId="5355" xr:uid="{00000000-0005-0000-0000-000016C90000}"/>
    <cellStyle name="Titre 2 2_210-TABLEAU SHO SUNCITY du 27-04-12" xfId="5356" xr:uid="{00000000-0005-0000-0000-000017C90000}"/>
    <cellStyle name="Titre 2 20 2" xfId="5357" xr:uid="{00000000-0005-0000-0000-000018C90000}"/>
    <cellStyle name="Titre 2 21 2" xfId="5358" xr:uid="{00000000-0005-0000-0000-000019C90000}"/>
    <cellStyle name="Titre 2 22 2" xfId="5359" xr:uid="{00000000-0005-0000-0000-00001AC90000}"/>
    <cellStyle name="Titre 2 23 2" xfId="5360" xr:uid="{00000000-0005-0000-0000-00001BC90000}"/>
    <cellStyle name="Titre 2 24 2" xfId="5361" xr:uid="{00000000-0005-0000-0000-00001CC90000}"/>
    <cellStyle name="Titre 2 25 2" xfId="5362" xr:uid="{00000000-0005-0000-0000-00001DC90000}"/>
    <cellStyle name="Titre 2 26" xfId="51167" xr:uid="{00000000-0005-0000-0000-00001EC90000}"/>
    <cellStyle name="Titre 2 26 2" xfId="5363" xr:uid="{00000000-0005-0000-0000-00001FC90000}"/>
    <cellStyle name="Titre 2 27" xfId="51943" xr:uid="{00000000-0005-0000-0000-000020C90000}"/>
    <cellStyle name="Titre 2 27 2" xfId="5364" xr:uid="{00000000-0005-0000-0000-000021C90000}"/>
    <cellStyle name="Titre 2 28 2" xfId="5365" xr:uid="{00000000-0005-0000-0000-000022C90000}"/>
    <cellStyle name="Titre 2 29 2" xfId="5366" xr:uid="{00000000-0005-0000-0000-000023C90000}"/>
    <cellStyle name="Titre 2 3" xfId="5367" xr:uid="{00000000-0005-0000-0000-000024C90000}"/>
    <cellStyle name="Titre 2 3 2" xfId="5368" xr:uid="{00000000-0005-0000-0000-000025C90000}"/>
    <cellStyle name="Titre 2 3 3" xfId="5369" xr:uid="{00000000-0005-0000-0000-000026C90000}"/>
    <cellStyle name="Titre 2 3 4" xfId="5370" xr:uid="{00000000-0005-0000-0000-000027C90000}"/>
    <cellStyle name="Titre 2 3 5" xfId="5371" xr:uid="{00000000-0005-0000-0000-000028C90000}"/>
    <cellStyle name="Titre 2 3 6" xfId="5372" xr:uid="{00000000-0005-0000-0000-000029C90000}"/>
    <cellStyle name="Titre 2 3 7" xfId="5373" xr:uid="{00000000-0005-0000-0000-00002AC90000}"/>
    <cellStyle name="Titre 2 30 2" xfId="5374" xr:uid="{00000000-0005-0000-0000-00002BC90000}"/>
    <cellStyle name="Titre 2 31 2" xfId="5375" xr:uid="{00000000-0005-0000-0000-00002CC90000}"/>
    <cellStyle name="Titre 2 4" xfId="5376" xr:uid="{00000000-0005-0000-0000-00002DC90000}"/>
    <cellStyle name="Titre 2 4 2" xfId="5377" xr:uid="{00000000-0005-0000-0000-00002EC90000}"/>
    <cellStyle name="Titre 2 4 3" xfId="5378" xr:uid="{00000000-0005-0000-0000-00002FC90000}"/>
    <cellStyle name="Titre 2 4 4" xfId="5379" xr:uid="{00000000-0005-0000-0000-000030C90000}"/>
    <cellStyle name="Titre 2 4 5" xfId="5380" xr:uid="{00000000-0005-0000-0000-000031C90000}"/>
    <cellStyle name="Titre 2 4 6" xfId="5381" xr:uid="{00000000-0005-0000-0000-000032C90000}"/>
    <cellStyle name="Titre 2 4 7" xfId="5382" xr:uid="{00000000-0005-0000-0000-000033C90000}"/>
    <cellStyle name="Titre 2 5" xfId="5383" xr:uid="{00000000-0005-0000-0000-000034C90000}"/>
    <cellStyle name="Titre 2 5 2" xfId="5384" xr:uid="{00000000-0005-0000-0000-000035C90000}"/>
    <cellStyle name="Titre 2 5 3" xfId="5385" xr:uid="{00000000-0005-0000-0000-000036C90000}"/>
    <cellStyle name="Titre 2 5 4" xfId="5386" xr:uid="{00000000-0005-0000-0000-000037C90000}"/>
    <cellStyle name="Titre 2 5 5" xfId="5387" xr:uid="{00000000-0005-0000-0000-000038C90000}"/>
    <cellStyle name="Titre 2 5 6" xfId="5388" xr:uid="{00000000-0005-0000-0000-000039C90000}"/>
    <cellStyle name="Titre 2 5 7" xfId="5389" xr:uid="{00000000-0005-0000-0000-00003AC90000}"/>
    <cellStyle name="Titre 2 5 8" xfId="51168" xr:uid="{00000000-0005-0000-0000-00003BC90000}"/>
    <cellStyle name="Titre 2 6" xfId="5390" xr:uid="{00000000-0005-0000-0000-00003CC90000}"/>
    <cellStyle name="Titre 2 6 2" xfId="5391" xr:uid="{00000000-0005-0000-0000-00003DC90000}"/>
    <cellStyle name="Titre 2 6 3" xfId="5392" xr:uid="{00000000-0005-0000-0000-00003EC90000}"/>
    <cellStyle name="Titre 2 6 4" xfId="5393" xr:uid="{00000000-0005-0000-0000-00003FC90000}"/>
    <cellStyle name="Titre 2 6 5" xfId="5394" xr:uid="{00000000-0005-0000-0000-000040C90000}"/>
    <cellStyle name="Titre 2 6 6" xfId="5395" xr:uid="{00000000-0005-0000-0000-000041C90000}"/>
    <cellStyle name="Titre 2 6 7" xfId="5396" xr:uid="{00000000-0005-0000-0000-000042C90000}"/>
    <cellStyle name="Titre 2 6 8" xfId="51169" xr:uid="{00000000-0005-0000-0000-000043C90000}"/>
    <cellStyle name="Titre 2 7" xfId="5397" xr:uid="{00000000-0005-0000-0000-000044C90000}"/>
    <cellStyle name="Titre 2 7 2" xfId="5398" xr:uid="{00000000-0005-0000-0000-000045C90000}"/>
    <cellStyle name="Titre 2 7 3" xfId="5399" xr:uid="{00000000-0005-0000-0000-000046C90000}"/>
    <cellStyle name="Titre 2 7 4" xfId="5400" xr:uid="{00000000-0005-0000-0000-000047C90000}"/>
    <cellStyle name="Titre 2 7 5" xfId="5401" xr:uid="{00000000-0005-0000-0000-000048C90000}"/>
    <cellStyle name="Titre 2 7 6" xfId="5402" xr:uid="{00000000-0005-0000-0000-000049C90000}"/>
    <cellStyle name="Titre 2 7 7" xfId="5403" xr:uid="{00000000-0005-0000-0000-00004AC90000}"/>
    <cellStyle name="Titre 2 7 8" xfId="51170" xr:uid="{00000000-0005-0000-0000-00004BC90000}"/>
    <cellStyle name="Titre 2 8" xfId="5404" xr:uid="{00000000-0005-0000-0000-00004CC90000}"/>
    <cellStyle name="Titre 2 8 2" xfId="5405" xr:uid="{00000000-0005-0000-0000-00004DC90000}"/>
    <cellStyle name="Titre 2 8 3" xfId="5406" xr:uid="{00000000-0005-0000-0000-00004EC90000}"/>
    <cellStyle name="Titre 2 8 4" xfId="5407" xr:uid="{00000000-0005-0000-0000-00004FC90000}"/>
    <cellStyle name="Titre 2 8 5" xfId="5408" xr:uid="{00000000-0005-0000-0000-000050C90000}"/>
    <cellStyle name="Titre 2 8 6" xfId="5409" xr:uid="{00000000-0005-0000-0000-000051C90000}"/>
    <cellStyle name="Titre 2 8 7" xfId="5410" xr:uid="{00000000-0005-0000-0000-000052C90000}"/>
    <cellStyle name="Titre 2 9" xfId="5411" xr:uid="{00000000-0005-0000-0000-000053C90000}"/>
    <cellStyle name="Titre 2 9 2" xfId="5412" xr:uid="{00000000-0005-0000-0000-000054C90000}"/>
    <cellStyle name="Titre 2 9 3" xfId="5413" xr:uid="{00000000-0005-0000-0000-000055C90000}"/>
    <cellStyle name="Titre 2 9 4" xfId="5414" xr:uid="{00000000-0005-0000-0000-000056C90000}"/>
    <cellStyle name="Titre 2 9 5" xfId="5415" xr:uid="{00000000-0005-0000-0000-000057C90000}"/>
    <cellStyle name="Titre 2 9 6" xfId="5416" xr:uid="{00000000-0005-0000-0000-000058C90000}"/>
    <cellStyle name="Titre 2 9 7" xfId="5417" xr:uid="{00000000-0005-0000-0000-000059C90000}"/>
    <cellStyle name="Titre 3 10 2" xfId="5418" xr:uid="{00000000-0005-0000-0000-00005AC90000}"/>
    <cellStyle name="Titre 3 11 2" xfId="5419" xr:uid="{00000000-0005-0000-0000-00005BC90000}"/>
    <cellStyle name="Titre 3 12 2" xfId="5420" xr:uid="{00000000-0005-0000-0000-00005CC90000}"/>
    <cellStyle name="Titre 3 13 2" xfId="5421" xr:uid="{00000000-0005-0000-0000-00005DC90000}"/>
    <cellStyle name="Titre 3 14 2" xfId="5422" xr:uid="{00000000-0005-0000-0000-00005EC90000}"/>
    <cellStyle name="Titre 3 15" xfId="51171" xr:uid="{00000000-0005-0000-0000-00005FC90000}"/>
    <cellStyle name="Titre 3 15 2" xfId="5423" xr:uid="{00000000-0005-0000-0000-000060C90000}"/>
    <cellStyle name="Titre 3 16 2" xfId="5424" xr:uid="{00000000-0005-0000-0000-000061C90000}"/>
    <cellStyle name="Titre 3 17 2" xfId="5425" xr:uid="{00000000-0005-0000-0000-000062C90000}"/>
    <cellStyle name="Titre 3 18 2" xfId="5426" xr:uid="{00000000-0005-0000-0000-000063C90000}"/>
    <cellStyle name="Titre 3 19 2" xfId="5427" xr:uid="{00000000-0005-0000-0000-000064C90000}"/>
    <cellStyle name="Titre 3 2" xfId="5428" xr:uid="{00000000-0005-0000-0000-000065C90000}"/>
    <cellStyle name="Titre 3 2 2" xfId="5429" xr:uid="{00000000-0005-0000-0000-000066C90000}"/>
    <cellStyle name="Titre 3 2 2 2" xfId="5430" xr:uid="{00000000-0005-0000-0000-000067C90000}"/>
    <cellStyle name="Titre 3 2 2 2 2" xfId="5431" xr:uid="{00000000-0005-0000-0000-000068C90000}"/>
    <cellStyle name="Titre 3 2 2 2 2 2" xfId="5432" xr:uid="{00000000-0005-0000-0000-000069C90000}"/>
    <cellStyle name="Titre 3 2 2 2 2 2 2" xfId="5433" xr:uid="{00000000-0005-0000-0000-00006AC90000}"/>
    <cellStyle name="Titre 3 2 2 2 2 2 2 2" xfId="51172" xr:uid="{00000000-0005-0000-0000-00006BC90000}"/>
    <cellStyle name="Titre 3 2 2 2 2 2 3" xfId="5434" xr:uid="{00000000-0005-0000-0000-00006CC90000}"/>
    <cellStyle name="Titre 3 2 2 2 2 2 3 2" xfId="51173" xr:uid="{00000000-0005-0000-0000-00006DC90000}"/>
    <cellStyle name="Titre 3 2 2 2 2 3" xfId="5435" xr:uid="{00000000-0005-0000-0000-00006EC90000}"/>
    <cellStyle name="Titre 3 2 2 2 2 4" xfId="51174" xr:uid="{00000000-0005-0000-0000-00006FC90000}"/>
    <cellStyle name="Titre 3 2 2 2 3" xfId="5436" xr:uid="{00000000-0005-0000-0000-000070C90000}"/>
    <cellStyle name="Titre 3 2 2 2 3 2" xfId="51175" xr:uid="{00000000-0005-0000-0000-000071C90000}"/>
    <cellStyle name="Titre 3 2 2 2 4" xfId="5437" xr:uid="{00000000-0005-0000-0000-000072C90000}"/>
    <cellStyle name="Titre 3 2 2 2 4 2" xfId="51176" xr:uid="{00000000-0005-0000-0000-000073C90000}"/>
    <cellStyle name="Titre 3 2 2 2 5" xfId="5438" xr:uid="{00000000-0005-0000-0000-000074C90000}"/>
    <cellStyle name="Titre 3 2 2 2 5 2" xfId="51177" xr:uid="{00000000-0005-0000-0000-000075C90000}"/>
    <cellStyle name="Titre 3 2 2 2 6" xfId="5439" xr:uid="{00000000-0005-0000-0000-000076C90000}"/>
    <cellStyle name="Titre 3 2 2 2 6 2" xfId="51178" xr:uid="{00000000-0005-0000-0000-000077C90000}"/>
    <cellStyle name="Titre 3 2 2 3" xfId="5440" xr:uid="{00000000-0005-0000-0000-000078C90000}"/>
    <cellStyle name="Titre 3 2 2 4" xfId="5441" xr:uid="{00000000-0005-0000-0000-000079C90000}"/>
    <cellStyle name="Titre 3 2 2 5" xfId="5442" xr:uid="{00000000-0005-0000-0000-00007AC90000}"/>
    <cellStyle name="Titre 3 2 2 6" xfId="5443" xr:uid="{00000000-0005-0000-0000-00007BC90000}"/>
    <cellStyle name="Titre 3 2 2 7" xfId="51179" xr:uid="{00000000-0005-0000-0000-00007CC90000}"/>
    <cellStyle name="Titre 3 2 3" xfId="5444" xr:uid="{00000000-0005-0000-0000-00007DC90000}"/>
    <cellStyle name="Titre 3 2 3 2" xfId="51180" xr:uid="{00000000-0005-0000-0000-00007EC90000}"/>
    <cellStyle name="Titre 3 2 4" xfId="5445" xr:uid="{00000000-0005-0000-0000-00007FC90000}"/>
    <cellStyle name="Titre 3 2 4 2" xfId="51181" xr:uid="{00000000-0005-0000-0000-000080C90000}"/>
    <cellStyle name="Titre 3 2 5" xfId="5446" xr:uid="{00000000-0005-0000-0000-000081C90000}"/>
    <cellStyle name="Titre 3 2 5 2" xfId="51182" xr:uid="{00000000-0005-0000-0000-000082C90000}"/>
    <cellStyle name="Titre 3 2 6" xfId="5447" xr:uid="{00000000-0005-0000-0000-000083C90000}"/>
    <cellStyle name="Titre 3 2 6 2" xfId="51183" xr:uid="{00000000-0005-0000-0000-000084C90000}"/>
    <cellStyle name="Titre 3 2 7" xfId="5448" xr:uid="{00000000-0005-0000-0000-000085C90000}"/>
    <cellStyle name="Titre 3 2 7 2" xfId="51184" xr:uid="{00000000-0005-0000-0000-000086C90000}"/>
    <cellStyle name="Titre 3 2 8" xfId="51185" xr:uid="{00000000-0005-0000-0000-000087C90000}"/>
    <cellStyle name="Titre 3 2_210-TABLEAU SHO SUNCITY du 27-04-12" xfId="5449" xr:uid="{00000000-0005-0000-0000-000088C90000}"/>
    <cellStyle name="Titre 3 20 2" xfId="5450" xr:uid="{00000000-0005-0000-0000-000089C90000}"/>
    <cellStyle name="Titre 3 21 2" xfId="5451" xr:uid="{00000000-0005-0000-0000-00008AC90000}"/>
    <cellStyle name="Titre 3 22 2" xfId="5452" xr:uid="{00000000-0005-0000-0000-00008BC90000}"/>
    <cellStyle name="Titre 3 23 2" xfId="5453" xr:uid="{00000000-0005-0000-0000-00008CC90000}"/>
    <cellStyle name="Titre 3 24 2" xfId="5454" xr:uid="{00000000-0005-0000-0000-00008DC90000}"/>
    <cellStyle name="Titre 3 25 2" xfId="5455" xr:uid="{00000000-0005-0000-0000-00008EC90000}"/>
    <cellStyle name="Titre 3 26" xfId="51186" xr:uid="{00000000-0005-0000-0000-00008FC90000}"/>
    <cellStyle name="Titre 3 26 2" xfId="5456" xr:uid="{00000000-0005-0000-0000-000090C90000}"/>
    <cellStyle name="Titre 3 27" xfId="51944" xr:uid="{00000000-0005-0000-0000-000091C90000}"/>
    <cellStyle name="Titre 3 27 2" xfId="5457" xr:uid="{00000000-0005-0000-0000-000092C90000}"/>
    <cellStyle name="Titre 3 28 2" xfId="5458" xr:uid="{00000000-0005-0000-0000-000093C90000}"/>
    <cellStyle name="Titre 3 29 2" xfId="5459" xr:uid="{00000000-0005-0000-0000-000094C90000}"/>
    <cellStyle name="Titre 3 3" xfId="5460" xr:uid="{00000000-0005-0000-0000-000095C90000}"/>
    <cellStyle name="Titre 3 3 2" xfId="5461" xr:uid="{00000000-0005-0000-0000-000096C90000}"/>
    <cellStyle name="Titre 3 3 3" xfId="5462" xr:uid="{00000000-0005-0000-0000-000097C90000}"/>
    <cellStyle name="Titre 3 3 4" xfId="5463" xr:uid="{00000000-0005-0000-0000-000098C90000}"/>
    <cellStyle name="Titre 3 3 5" xfId="5464" xr:uid="{00000000-0005-0000-0000-000099C90000}"/>
    <cellStyle name="Titre 3 3 6" xfId="5465" xr:uid="{00000000-0005-0000-0000-00009AC90000}"/>
    <cellStyle name="Titre 3 3 7" xfId="5466" xr:uid="{00000000-0005-0000-0000-00009BC90000}"/>
    <cellStyle name="Titre 3 3 8" xfId="51187" xr:uid="{00000000-0005-0000-0000-00009CC90000}"/>
    <cellStyle name="Titre 3 30 2" xfId="5467" xr:uid="{00000000-0005-0000-0000-00009DC90000}"/>
    <cellStyle name="Titre 3 31 2" xfId="5468" xr:uid="{00000000-0005-0000-0000-00009EC90000}"/>
    <cellStyle name="Titre 3 31 2 2" xfId="51188" xr:uid="{00000000-0005-0000-0000-00009FC90000}"/>
    <cellStyle name="Titre 3 4" xfId="5469" xr:uid="{00000000-0005-0000-0000-0000A0C90000}"/>
    <cellStyle name="Titre 3 4 2" xfId="5470" xr:uid="{00000000-0005-0000-0000-0000A1C90000}"/>
    <cellStyle name="Titre 3 4 3" xfId="5471" xr:uid="{00000000-0005-0000-0000-0000A2C90000}"/>
    <cellStyle name="Titre 3 4 4" xfId="5472" xr:uid="{00000000-0005-0000-0000-0000A3C90000}"/>
    <cellStyle name="Titre 3 4 5" xfId="5473" xr:uid="{00000000-0005-0000-0000-0000A4C90000}"/>
    <cellStyle name="Titre 3 4 6" xfId="5474" xr:uid="{00000000-0005-0000-0000-0000A5C90000}"/>
    <cellStyle name="Titre 3 4 7" xfId="5475" xr:uid="{00000000-0005-0000-0000-0000A6C90000}"/>
    <cellStyle name="Titre 3 4 8" xfId="51189" xr:uid="{00000000-0005-0000-0000-0000A7C90000}"/>
    <cellStyle name="Titre 3 5" xfId="5476" xr:uid="{00000000-0005-0000-0000-0000A8C90000}"/>
    <cellStyle name="Titre 3 5 2" xfId="5477" xr:uid="{00000000-0005-0000-0000-0000A9C90000}"/>
    <cellStyle name="Titre 3 5 3" xfId="5478" xr:uid="{00000000-0005-0000-0000-0000AAC90000}"/>
    <cellStyle name="Titre 3 5 4" xfId="5479" xr:uid="{00000000-0005-0000-0000-0000ABC90000}"/>
    <cellStyle name="Titre 3 5 5" xfId="5480" xr:uid="{00000000-0005-0000-0000-0000ACC90000}"/>
    <cellStyle name="Titre 3 5 6" xfId="5481" xr:uid="{00000000-0005-0000-0000-0000ADC90000}"/>
    <cellStyle name="Titre 3 5 7" xfId="5482" xr:uid="{00000000-0005-0000-0000-0000AEC90000}"/>
    <cellStyle name="Titre 3 5 8" xfId="51190" xr:uid="{00000000-0005-0000-0000-0000AFC90000}"/>
    <cellStyle name="Titre 3 6" xfId="5483" xr:uid="{00000000-0005-0000-0000-0000B0C90000}"/>
    <cellStyle name="Titre 3 6 2" xfId="5484" xr:uid="{00000000-0005-0000-0000-0000B1C90000}"/>
    <cellStyle name="Titre 3 6 3" xfId="5485" xr:uid="{00000000-0005-0000-0000-0000B2C90000}"/>
    <cellStyle name="Titre 3 6 4" xfId="5486" xr:uid="{00000000-0005-0000-0000-0000B3C90000}"/>
    <cellStyle name="Titre 3 6 5" xfId="5487" xr:uid="{00000000-0005-0000-0000-0000B4C90000}"/>
    <cellStyle name="Titre 3 6 6" xfId="5488" xr:uid="{00000000-0005-0000-0000-0000B5C90000}"/>
    <cellStyle name="Titre 3 6 7" xfId="5489" xr:uid="{00000000-0005-0000-0000-0000B6C90000}"/>
    <cellStyle name="Titre 3 6 8" xfId="51191" xr:uid="{00000000-0005-0000-0000-0000B7C90000}"/>
    <cellStyle name="Titre 3 7" xfId="5490" xr:uid="{00000000-0005-0000-0000-0000B8C90000}"/>
    <cellStyle name="Titre 3 7 2" xfId="5491" xr:uid="{00000000-0005-0000-0000-0000B9C90000}"/>
    <cellStyle name="Titre 3 7 3" xfId="5492" xr:uid="{00000000-0005-0000-0000-0000BAC90000}"/>
    <cellStyle name="Titre 3 7 4" xfId="5493" xr:uid="{00000000-0005-0000-0000-0000BBC90000}"/>
    <cellStyle name="Titre 3 7 5" xfId="5494" xr:uid="{00000000-0005-0000-0000-0000BCC90000}"/>
    <cellStyle name="Titre 3 7 6" xfId="5495" xr:uid="{00000000-0005-0000-0000-0000BDC90000}"/>
    <cellStyle name="Titre 3 7 7" xfId="5496" xr:uid="{00000000-0005-0000-0000-0000BEC90000}"/>
    <cellStyle name="Titre 3 7 8" xfId="51192" xr:uid="{00000000-0005-0000-0000-0000BFC90000}"/>
    <cellStyle name="Titre 3 8" xfId="5497" xr:uid="{00000000-0005-0000-0000-0000C0C90000}"/>
    <cellStyle name="Titre 3 8 2" xfId="5498" xr:uid="{00000000-0005-0000-0000-0000C1C90000}"/>
    <cellStyle name="Titre 3 8 3" xfId="5499" xr:uid="{00000000-0005-0000-0000-0000C2C90000}"/>
    <cellStyle name="Titre 3 8 4" xfId="5500" xr:uid="{00000000-0005-0000-0000-0000C3C90000}"/>
    <cellStyle name="Titre 3 8 5" xfId="5501" xr:uid="{00000000-0005-0000-0000-0000C4C90000}"/>
    <cellStyle name="Titre 3 8 6" xfId="5502" xr:uid="{00000000-0005-0000-0000-0000C5C90000}"/>
    <cellStyle name="Titre 3 8 7" xfId="5503" xr:uid="{00000000-0005-0000-0000-0000C6C90000}"/>
    <cellStyle name="Titre 3 9" xfId="5504" xr:uid="{00000000-0005-0000-0000-0000C7C90000}"/>
    <cellStyle name="Titre 3 9 2" xfId="5505" xr:uid="{00000000-0005-0000-0000-0000C8C90000}"/>
    <cellStyle name="Titre 3 9 3" xfId="5506" xr:uid="{00000000-0005-0000-0000-0000C9C90000}"/>
    <cellStyle name="Titre 3 9 4" xfId="5507" xr:uid="{00000000-0005-0000-0000-0000CAC90000}"/>
    <cellStyle name="Titre 3 9 5" xfId="5508" xr:uid="{00000000-0005-0000-0000-0000CBC90000}"/>
    <cellStyle name="Titre 3 9 6" xfId="5509" xr:uid="{00000000-0005-0000-0000-0000CCC90000}"/>
    <cellStyle name="Titre 3 9 7" xfId="5510" xr:uid="{00000000-0005-0000-0000-0000CDC90000}"/>
    <cellStyle name="Titre 4 10 2" xfId="5511" xr:uid="{00000000-0005-0000-0000-0000CEC90000}"/>
    <cellStyle name="Titre 4 11 2" xfId="5512" xr:uid="{00000000-0005-0000-0000-0000CFC90000}"/>
    <cellStyle name="Titre 4 12 2" xfId="5513" xr:uid="{00000000-0005-0000-0000-0000D0C90000}"/>
    <cellStyle name="Titre 4 13 2" xfId="5514" xr:uid="{00000000-0005-0000-0000-0000D1C90000}"/>
    <cellStyle name="Titre 4 14 2" xfId="5515" xr:uid="{00000000-0005-0000-0000-0000D2C90000}"/>
    <cellStyle name="Titre 4 15" xfId="51193" xr:uid="{00000000-0005-0000-0000-0000D3C90000}"/>
    <cellStyle name="Titre 4 15 2" xfId="5516" xr:uid="{00000000-0005-0000-0000-0000D4C90000}"/>
    <cellStyle name="Titre 4 16 2" xfId="5517" xr:uid="{00000000-0005-0000-0000-0000D5C90000}"/>
    <cellStyle name="Titre 4 17 2" xfId="5518" xr:uid="{00000000-0005-0000-0000-0000D6C90000}"/>
    <cellStyle name="Titre 4 18 2" xfId="5519" xr:uid="{00000000-0005-0000-0000-0000D7C90000}"/>
    <cellStyle name="Titre 4 19 2" xfId="5520" xr:uid="{00000000-0005-0000-0000-0000D8C90000}"/>
    <cellStyle name="Titre 4 2" xfId="5521" xr:uid="{00000000-0005-0000-0000-0000D9C90000}"/>
    <cellStyle name="Titre 4 2 2" xfId="5522" xr:uid="{00000000-0005-0000-0000-0000DAC90000}"/>
    <cellStyle name="Titre 4 2 2 2" xfId="5523" xr:uid="{00000000-0005-0000-0000-0000DBC90000}"/>
    <cellStyle name="Titre 4 2 2 2 2" xfId="5524" xr:uid="{00000000-0005-0000-0000-0000DCC90000}"/>
    <cellStyle name="Titre 4 2 2 2 2 2" xfId="5525" xr:uid="{00000000-0005-0000-0000-0000DDC90000}"/>
    <cellStyle name="Titre 4 2 2 2 2 2 2" xfId="5526" xr:uid="{00000000-0005-0000-0000-0000DEC90000}"/>
    <cellStyle name="Titre 4 2 2 2 2 2 2 2" xfId="51945" xr:uid="{00000000-0005-0000-0000-0000DFC90000}"/>
    <cellStyle name="Titre 4 2 2 2 2 2 3" xfId="5527" xr:uid="{00000000-0005-0000-0000-0000E0C90000}"/>
    <cellStyle name="Titre 4 2 2 2 2 3" xfId="5528" xr:uid="{00000000-0005-0000-0000-0000E1C90000}"/>
    <cellStyle name="Titre 4 2 2 2 3" xfId="5529" xr:uid="{00000000-0005-0000-0000-0000E2C90000}"/>
    <cellStyle name="Titre 4 2 2 2 4" xfId="5530" xr:uid="{00000000-0005-0000-0000-0000E3C90000}"/>
    <cellStyle name="Titre 4 2 2 2 5" xfId="5531" xr:uid="{00000000-0005-0000-0000-0000E4C90000}"/>
    <cellStyle name="Titre 4 2 2 2 6" xfId="5532" xr:uid="{00000000-0005-0000-0000-0000E5C90000}"/>
    <cellStyle name="Titre 4 2 2 3" xfId="5533" xr:uid="{00000000-0005-0000-0000-0000E6C90000}"/>
    <cellStyle name="Titre 4 2 2 4" xfId="5534" xr:uid="{00000000-0005-0000-0000-0000E7C90000}"/>
    <cellStyle name="Titre 4 2 2 5" xfId="5535" xr:uid="{00000000-0005-0000-0000-0000E8C90000}"/>
    <cellStyle name="Titre 4 2 2 6" xfId="5536" xr:uid="{00000000-0005-0000-0000-0000E9C90000}"/>
    <cellStyle name="Titre 4 2 3" xfId="5537" xr:uid="{00000000-0005-0000-0000-0000EAC90000}"/>
    <cellStyle name="Titre 4 2 4" xfId="5538" xr:uid="{00000000-0005-0000-0000-0000EBC90000}"/>
    <cellStyle name="Titre 4 2 5" xfId="5539" xr:uid="{00000000-0005-0000-0000-0000ECC90000}"/>
    <cellStyle name="Titre 4 2 6" xfId="5540" xr:uid="{00000000-0005-0000-0000-0000EDC90000}"/>
    <cellStyle name="Titre 4 2 7" xfId="5541" xr:uid="{00000000-0005-0000-0000-0000EEC90000}"/>
    <cellStyle name="Titre 4 20 2" xfId="5542" xr:uid="{00000000-0005-0000-0000-0000EFC90000}"/>
    <cellStyle name="Titre 4 21 2" xfId="5543" xr:uid="{00000000-0005-0000-0000-0000F0C90000}"/>
    <cellStyle name="Titre 4 22 2" xfId="5544" xr:uid="{00000000-0005-0000-0000-0000F1C90000}"/>
    <cellStyle name="Titre 4 23 2" xfId="5545" xr:uid="{00000000-0005-0000-0000-0000F2C90000}"/>
    <cellStyle name="Titre 4 24 2" xfId="5546" xr:uid="{00000000-0005-0000-0000-0000F3C90000}"/>
    <cellStyle name="Titre 4 25 2" xfId="5547" xr:uid="{00000000-0005-0000-0000-0000F4C90000}"/>
    <cellStyle name="Titre 4 26" xfId="51194" xr:uid="{00000000-0005-0000-0000-0000F5C90000}"/>
    <cellStyle name="Titre 4 26 2" xfId="5548" xr:uid="{00000000-0005-0000-0000-0000F6C90000}"/>
    <cellStyle name="Titre 4 27" xfId="51946" xr:uid="{00000000-0005-0000-0000-0000F7C90000}"/>
    <cellStyle name="Titre 4 27 2" xfId="5549" xr:uid="{00000000-0005-0000-0000-0000F8C90000}"/>
    <cellStyle name="Titre 4 28 2" xfId="5550" xr:uid="{00000000-0005-0000-0000-0000F9C90000}"/>
    <cellStyle name="Titre 4 29 2" xfId="5551" xr:uid="{00000000-0005-0000-0000-0000FAC90000}"/>
    <cellStyle name="Titre 4 3" xfId="5552" xr:uid="{00000000-0005-0000-0000-0000FBC90000}"/>
    <cellStyle name="Titre 4 3 2" xfId="5553" xr:uid="{00000000-0005-0000-0000-0000FCC90000}"/>
    <cellStyle name="Titre 4 3 3" xfId="5554" xr:uid="{00000000-0005-0000-0000-0000FDC90000}"/>
    <cellStyle name="Titre 4 3 4" xfId="5555" xr:uid="{00000000-0005-0000-0000-0000FEC90000}"/>
    <cellStyle name="Titre 4 3 5" xfId="5556" xr:uid="{00000000-0005-0000-0000-0000FFC90000}"/>
    <cellStyle name="Titre 4 3 6" xfId="5557" xr:uid="{00000000-0005-0000-0000-000000CA0000}"/>
    <cellStyle name="Titre 4 3 7" xfId="5558" xr:uid="{00000000-0005-0000-0000-000001CA0000}"/>
    <cellStyle name="Titre 4 30 2" xfId="5559" xr:uid="{00000000-0005-0000-0000-000002CA0000}"/>
    <cellStyle name="Titre 4 31 2" xfId="5560" xr:uid="{00000000-0005-0000-0000-000003CA0000}"/>
    <cellStyle name="Titre 4 4" xfId="5561" xr:uid="{00000000-0005-0000-0000-000004CA0000}"/>
    <cellStyle name="Titre 4 4 2" xfId="5562" xr:uid="{00000000-0005-0000-0000-000005CA0000}"/>
    <cellStyle name="Titre 4 4 3" xfId="5563" xr:uid="{00000000-0005-0000-0000-000006CA0000}"/>
    <cellStyle name="Titre 4 4 4" xfId="5564" xr:uid="{00000000-0005-0000-0000-000007CA0000}"/>
    <cellStyle name="Titre 4 4 5" xfId="5565" xr:uid="{00000000-0005-0000-0000-000008CA0000}"/>
    <cellStyle name="Titre 4 4 6" xfId="5566" xr:uid="{00000000-0005-0000-0000-000009CA0000}"/>
    <cellStyle name="Titre 4 4 7" xfId="5567" xr:uid="{00000000-0005-0000-0000-00000ACA0000}"/>
    <cellStyle name="Titre 4 5" xfId="5568" xr:uid="{00000000-0005-0000-0000-00000BCA0000}"/>
    <cellStyle name="Titre 4 5 2" xfId="5569" xr:uid="{00000000-0005-0000-0000-00000CCA0000}"/>
    <cellStyle name="Titre 4 5 3" xfId="5570" xr:uid="{00000000-0005-0000-0000-00000DCA0000}"/>
    <cellStyle name="Titre 4 5 4" xfId="5571" xr:uid="{00000000-0005-0000-0000-00000ECA0000}"/>
    <cellStyle name="Titre 4 5 5" xfId="5572" xr:uid="{00000000-0005-0000-0000-00000FCA0000}"/>
    <cellStyle name="Titre 4 5 6" xfId="5573" xr:uid="{00000000-0005-0000-0000-000010CA0000}"/>
    <cellStyle name="Titre 4 5 7" xfId="5574" xr:uid="{00000000-0005-0000-0000-000011CA0000}"/>
    <cellStyle name="Titre 4 5 8" xfId="51195" xr:uid="{00000000-0005-0000-0000-000012CA0000}"/>
    <cellStyle name="Titre 4 6" xfId="5575" xr:uid="{00000000-0005-0000-0000-000013CA0000}"/>
    <cellStyle name="Titre 4 6 2" xfId="5576" xr:uid="{00000000-0005-0000-0000-000014CA0000}"/>
    <cellStyle name="Titre 4 6 3" xfId="5577" xr:uid="{00000000-0005-0000-0000-000015CA0000}"/>
    <cellStyle name="Titre 4 6 4" xfId="5578" xr:uid="{00000000-0005-0000-0000-000016CA0000}"/>
    <cellStyle name="Titre 4 6 5" xfId="5579" xr:uid="{00000000-0005-0000-0000-000017CA0000}"/>
    <cellStyle name="Titre 4 6 6" xfId="5580" xr:uid="{00000000-0005-0000-0000-000018CA0000}"/>
    <cellStyle name="Titre 4 6 7" xfId="5581" xr:uid="{00000000-0005-0000-0000-000019CA0000}"/>
    <cellStyle name="Titre 4 6 8" xfId="51196" xr:uid="{00000000-0005-0000-0000-00001ACA0000}"/>
    <cellStyle name="Titre 4 7" xfId="5582" xr:uid="{00000000-0005-0000-0000-00001BCA0000}"/>
    <cellStyle name="Titre 4 7 2" xfId="5583" xr:uid="{00000000-0005-0000-0000-00001CCA0000}"/>
    <cellStyle name="Titre 4 7 3" xfId="5584" xr:uid="{00000000-0005-0000-0000-00001DCA0000}"/>
    <cellStyle name="Titre 4 7 4" xfId="5585" xr:uid="{00000000-0005-0000-0000-00001ECA0000}"/>
    <cellStyle name="Titre 4 7 5" xfId="5586" xr:uid="{00000000-0005-0000-0000-00001FCA0000}"/>
    <cellStyle name="Titre 4 7 6" xfId="5587" xr:uid="{00000000-0005-0000-0000-000020CA0000}"/>
    <cellStyle name="Titre 4 7 7" xfId="5588" xr:uid="{00000000-0005-0000-0000-000021CA0000}"/>
    <cellStyle name="Titre 4 7 8" xfId="51197" xr:uid="{00000000-0005-0000-0000-000022CA0000}"/>
    <cellStyle name="Titre 4 8" xfId="5589" xr:uid="{00000000-0005-0000-0000-000023CA0000}"/>
    <cellStyle name="Titre 4 8 2" xfId="5590" xr:uid="{00000000-0005-0000-0000-000024CA0000}"/>
    <cellStyle name="Titre 4 8 3" xfId="5591" xr:uid="{00000000-0005-0000-0000-000025CA0000}"/>
    <cellStyle name="Titre 4 8 4" xfId="5592" xr:uid="{00000000-0005-0000-0000-000026CA0000}"/>
    <cellStyle name="Titre 4 8 5" xfId="5593" xr:uid="{00000000-0005-0000-0000-000027CA0000}"/>
    <cellStyle name="Titre 4 8 6" xfId="5594" xr:uid="{00000000-0005-0000-0000-000028CA0000}"/>
    <cellStyle name="Titre 4 8 7" xfId="5595" xr:uid="{00000000-0005-0000-0000-000029CA0000}"/>
    <cellStyle name="Titre 4 9" xfId="5596" xr:uid="{00000000-0005-0000-0000-00002ACA0000}"/>
    <cellStyle name="Titre 4 9 2" xfId="5597" xr:uid="{00000000-0005-0000-0000-00002BCA0000}"/>
    <cellStyle name="Titre 4 9 3" xfId="5598" xr:uid="{00000000-0005-0000-0000-00002CCA0000}"/>
    <cellStyle name="Titre 4 9 4" xfId="5599" xr:uid="{00000000-0005-0000-0000-00002DCA0000}"/>
    <cellStyle name="Titre 4 9 5" xfId="5600" xr:uid="{00000000-0005-0000-0000-00002ECA0000}"/>
    <cellStyle name="Titre 4 9 6" xfId="5601" xr:uid="{00000000-0005-0000-0000-00002FCA0000}"/>
    <cellStyle name="Titre 4 9 7" xfId="5602" xr:uid="{00000000-0005-0000-0000-000030CA0000}"/>
    <cellStyle name="Título" xfId="5603" xr:uid="{00000000-0005-0000-0000-000031CA0000}"/>
    <cellStyle name="Título 1" xfId="5604" xr:uid="{00000000-0005-0000-0000-000032CA0000}"/>
    <cellStyle name="Título 2" xfId="5605" xr:uid="{00000000-0005-0000-0000-000033CA0000}"/>
    <cellStyle name="Título 3" xfId="5606" xr:uid="{00000000-0005-0000-0000-000034CA0000}"/>
    <cellStyle name="Total 10 2" xfId="5607" xr:uid="{00000000-0005-0000-0000-000035CA0000}"/>
    <cellStyle name="Total 11 2" xfId="5608" xr:uid="{00000000-0005-0000-0000-000036CA0000}"/>
    <cellStyle name="Total 12 2" xfId="5609" xr:uid="{00000000-0005-0000-0000-000037CA0000}"/>
    <cellStyle name="Total 13 2" xfId="5610" xr:uid="{00000000-0005-0000-0000-000038CA0000}"/>
    <cellStyle name="Total 14 2" xfId="5611" xr:uid="{00000000-0005-0000-0000-000039CA0000}"/>
    <cellStyle name="Total 15" xfId="51198" xr:uid="{00000000-0005-0000-0000-00003ACA0000}"/>
    <cellStyle name="Total 15 2" xfId="5612" xr:uid="{00000000-0005-0000-0000-00003BCA0000}"/>
    <cellStyle name="Total 16 2" xfId="5613" xr:uid="{00000000-0005-0000-0000-00003CCA0000}"/>
    <cellStyle name="Total 17 2" xfId="5614" xr:uid="{00000000-0005-0000-0000-00003DCA0000}"/>
    <cellStyle name="Total 18 2" xfId="5615" xr:uid="{00000000-0005-0000-0000-00003ECA0000}"/>
    <cellStyle name="Total 19 2" xfId="5616" xr:uid="{00000000-0005-0000-0000-00003FCA0000}"/>
    <cellStyle name="Total 2" xfId="5617" xr:uid="{00000000-0005-0000-0000-000040CA0000}"/>
    <cellStyle name="Total 2 10" xfId="51199" xr:uid="{00000000-0005-0000-0000-000041CA0000}"/>
    <cellStyle name="Total 2 2" xfId="5618" xr:uid="{00000000-0005-0000-0000-000042CA0000}"/>
    <cellStyle name="Total 2 2 2" xfId="5619" xr:uid="{00000000-0005-0000-0000-000043CA0000}"/>
    <cellStyle name="Total 2 2 2 2" xfId="5620" xr:uid="{00000000-0005-0000-0000-000044CA0000}"/>
    <cellStyle name="Total 2 2 2 2 2" xfId="5621" xr:uid="{00000000-0005-0000-0000-000045CA0000}"/>
    <cellStyle name="Total 2 2 2 2 2 2" xfId="5622" xr:uid="{00000000-0005-0000-0000-000046CA0000}"/>
    <cellStyle name="Total 2 2 2 2 2 2 2" xfId="35504" xr:uid="{00000000-0005-0000-0000-000047CA0000}"/>
    <cellStyle name="Total 2 2 2 2 2 2 3" xfId="51200" xr:uid="{00000000-0005-0000-0000-000048CA0000}"/>
    <cellStyle name="Total 2 2 2 2 2 2 4" xfId="51201" xr:uid="{00000000-0005-0000-0000-000049CA0000}"/>
    <cellStyle name="Total 2 2 2 2 2 3" xfId="5623" xr:uid="{00000000-0005-0000-0000-00004ACA0000}"/>
    <cellStyle name="Total 2 2 2 2 2 3 2" xfId="35505" xr:uid="{00000000-0005-0000-0000-00004BCA0000}"/>
    <cellStyle name="Total 2 2 2 2 2 3 3" xfId="51202" xr:uid="{00000000-0005-0000-0000-00004CCA0000}"/>
    <cellStyle name="Total 2 2 2 2 2 3 4" xfId="51203" xr:uid="{00000000-0005-0000-0000-00004DCA0000}"/>
    <cellStyle name="Total 2 2 2 2 3" xfId="5624" xr:uid="{00000000-0005-0000-0000-00004ECA0000}"/>
    <cellStyle name="Total 2 2 2 2 4" xfId="35506" xr:uid="{00000000-0005-0000-0000-00004FCA0000}"/>
    <cellStyle name="Total 2 2 2 2 5" xfId="51204" xr:uid="{00000000-0005-0000-0000-000050CA0000}"/>
    <cellStyle name="Total 2 2 2 2 6" xfId="51205" xr:uid="{00000000-0005-0000-0000-000051CA0000}"/>
    <cellStyle name="Total 2 2 2 3" xfId="5625" xr:uid="{00000000-0005-0000-0000-000052CA0000}"/>
    <cellStyle name="Total 2 2 2 3 2" xfId="35507" xr:uid="{00000000-0005-0000-0000-000053CA0000}"/>
    <cellStyle name="Total 2 2 2 3 3" xfId="51206" xr:uid="{00000000-0005-0000-0000-000054CA0000}"/>
    <cellStyle name="Total 2 2 2 3 4" xfId="51207" xr:uid="{00000000-0005-0000-0000-000055CA0000}"/>
    <cellStyle name="Total 2 2 2 4" xfId="5626" xr:uid="{00000000-0005-0000-0000-000056CA0000}"/>
    <cellStyle name="Total 2 2 2 4 2" xfId="35508" xr:uid="{00000000-0005-0000-0000-000057CA0000}"/>
    <cellStyle name="Total 2 2 2 4 3" xfId="51208" xr:uid="{00000000-0005-0000-0000-000058CA0000}"/>
    <cellStyle name="Total 2 2 2 4 4" xfId="51209" xr:uid="{00000000-0005-0000-0000-000059CA0000}"/>
    <cellStyle name="Total 2 2 2 5" xfId="5627" xr:uid="{00000000-0005-0000-0000-00005ACA0000}"/>
    <cellStyle name="Total 2 2 2 5 2" xfId="35509" xr:uid="{00000000-0005-0000-0000-00005BCA0000}"/>
    <cellStyle name="Total 2 2 2 5 3" xfId="51210" xr:uid="{00000000-0005-0000-0000-00005CCA0000}"/>
    <cellStyle name="Total 2 2 2 5 4" xfId="51211" xr:uid="{00000000-0005-0000-0000-00005DCA0000}"/>
    <cellStyle name="Total 2 2 2 6" xfId="5628" xr:uid="{00000000-0005-0000-0000-00005ECA0000}"/>
    <cellStyle name="Total 2 2 2 6 2" xfId="35510" xr:uid="{00000000-0005-0000-0000-00005FCA0000}"/>
    <cellStyle name="Total 2 2 2 6 3" xfId="51212" xr:uid="{00000000-0005-0000-0000-000060CA0000}"/>
    <cellStyle name="Total 2 2 2 6 4" xfId="51213" xr:uid="{00000000-0005-0000-0000-000061CA0000}"/>
    <cellStyle name="Total 2 2 3" xfId="5629" xr:uid="{00000000-0005-0000-0000-000062CA0000}"/>
    <cellStyle name="Total 2 2 4" xfId="5630" xr:uid="{00000000-0005-0000-0000-000063CA0000}"/>
    <cellStyle name="Total 2 2 5" xfId="5631" xr:uid="{00000000-0005-0000-0000-000064CA0000}"/>
    <cellStyle name="Total 2 2 6" xfId="5632" xr:uid="{00000000-0005-0000-0000-000065CA0000}"/>
    <cellStyle name="Total 2 2 7" xfId="35511" xr:uid="{00000000-0005-0000-0000-000066CA0000}"/>
    <cellStyle name="Total 2 2 8" xfId="51214" xr:uid="{00000000-0005-0000-0000-000067CA0000}"/>
    <cellStyle name="Total 2 2 9" xfId="51215" xr:uid="{00000000-0005-0000-0000-000068CA0000}"/>
    <cellStyle name="Total 2 3" xfId="5633" xr:uid="{00000000-0005-0000-0000-000069CA0000}"/>
    <cellStyle name="Total 2 3 2" xfId="35512" xr:uid="{00000000-0005-0000-0000-00006ACA0000}"/>
    <cellStyle name="Total 2 3 3" xfId="51216" xr:uid="{00000000-0005-0000-0000-00006BCA0000}"/>
    <cellStyle name="Total 2 3 4" xfId="51217" xr:uid="{00000000-0005-0000-0000-00006CCA0000}"/>
    <cellStyle name="Total 2 4" xfId="5634" xr:uid="{00000000-0005-0000-0000-00006DCA0000}"/>
    <cellStyle name="Total 2 4 2" xfId="35513" xr:uid="{00000000-0005-0000-0000-00006ECA0000}"/>
    <cellStyle name="Total 2 4 3" xfId="51218" xr:uid="{00000000-0005-0000-0000-00006FCA0000}"/>
    <cellStyle name="Total 2 4 4" xfId="51219" xr:uid="{00000000-0005-0000-0000-000070CA0000}"/>
    <cellStyle name="Total 2 5" xfId="5635" xr:uid="{00000000-0005-0000-0000-000071CA0000}"/>
    <cellStyle name="Total 2 5 2" xfId="35514" xr:uid="{00000000-0005-0000-0000-000072CA0000}"/>
    <cellStyle name="Total 2 5 3" xfId="51220" xr:uid="{00000000-0005-0000-0000-000073CA0000}"/>
    <cellStyle name="Total 2 5 4" xfId="51221" xr:uid="{00000000-0005-0000-0000-000074CA0000}"/>
    <cellStyle name="Total 2 6" xfId="5636" xr:uid="{00000000-0005-0000-0000-000075CA0000}"/>
    <cellStyle name="Total 2 6 2" xfId="35515" xr:uid="{00000000-0005-0000-0000-000076CA0000}"/>
    <cellStyle name="Total 2 6 3" xfId="51222" xr:uid="{00000000-0005-0000-0000-000077CA0000}"/>
    <cellStyle name="Total 2 6 4" xfId="51223" xr:uid="{00000000-0005-0000-0000-000078CA0000}"/>
    <cellStyle name="Total 2 7" xfId="5637" xr:uid="{00000000-0005-0000-0000-000079CA0000}"/>
    <cellStyle name="Total 2 7 2" xfId="35516" xr:uid="{00000000-0005-0000-0000-00007ACA0000}"/>
    <cellStyle name="Total 2 7 3" xfId="51224" xr:uid="{00000000-0005-0000-0000-00007BCA0000}"/>
    <cellStyle name="Total 2 7 4" xfId="51225" xr:uid="{00000000-0005-0000-0000-00007CCA0000}"/>
    <cellStyle name="Total 2 8" xfId="35517" xr:uid="{00000000-0005-0000-0000-00007DCA0000}"/>
    <cellStyle name="Total 2 9" xfId="51226" xr:uid="{00000000-0005-0000-0000-00007ECA0000}"/>
    <cellStyle name="Total 2_210-TABLEAU SHO SUNCITY du 27-04-12" xfId="5638" xr:uid="{00000000-0005-0000-0000-00007FCA0000}"/>
    <cellStyle name="Total 20 2" xfId="5639" xr:uid="{00000000-0005-0000-0000-000080CA0000}"/>
    <cellStyle name="Total 21 2" xfId="5640" xr:uid="{00000000-0005-0000-0000-000081CA0000}"/>
    <cellStyle name="Total 22 2" xfId="5641" xr:uid="{00000000-0005-0000-0000-000082CA0000}"/>
    <cellStyle name="Total 23 2" xfId="5642" xr:uid="{00000000-0005-0000-0000-000083CA0000}"/>
    <cellStyle name="Total 24 2" xfId="5643" xr:uid="{00000000-0005-0000-0000-000084CA0000}"/>
    <cellStyle name="Total 25 2" xfId="5644" xr:uid="{00000000-0005-0000-0000-000085CA0000}"/>
    <cellStyle name="Total 26" xfId="51227" xr:uid="{00000000-0005-0000-0000-000086CA0000}"/>
    <cellStyle name="Total 26 2" xfId="5645" xr:uid="{00000000-0005-0000-0000-000087CA0000}"/>
    <cellStyle name="Total 27" xfId="51947" xr:uid="{00000000-0005-0000-0000-000088CA0000}"/>
    <cellStyle name="Total 27 2" xfId="5646" xr:uid="{00000000-0005-0000-0000-000089CA0000}"/>
    <cellStyle name="Total 28 2" xfId="5647" xr:uid="{00000000-0005-0000-0000-00008ACA0000}"/>
    <cellStyle name="Total 29 2" xfId="5648" xr:uid="{00000000-0005-0000-0000-00008BCA0000}"/>
    <cellStyle name="Total 3" xfId="5649" xr:uid="{00000000-0005-0000-0000-00008CCA0000}"/>
    <cellStyle name="Total 3 10" xfId="51228" xr:uid="{00000000-0005-0000-0000-00008DCA0000}"/>
    <cellStyle name="Total 3 2" xfId="5650" xr:uid="{00000000-0005-0000-0000-00008ECA0000}"/>
    <cellStyle name="Total 3 3" xfId="5651" xr:uid="{00000000-0005-0000-0000-00008FCA0000}"/>
    <cellStyle name="Total 3 4" xfId="5652" xr:uid="{00000000-0005-0000-0000-000090CA0000}"/>
    <cellStyle name="Total 3 5" xfId="5653" xr:uid="{00000000-0005-0000-0000-000091CA0000}"/>
    <cellStyle name="Total 3 6" xfId="5654" xr:uid="{00000000-0005-0000-0000-000092CA0000}"/>
    <cellStyle name="Total 3 7" xfId="5655" xr:uid="{00000000-0005-0000-0000-000093CA0000}"/>
    <cellStyle name="Total 3 8" xfId="35518" xr:uid="{00000000-0005-0000-0000-000094CA0000}"/>
    <cellStyle name="Total 3 9" xfId="51229" xr:uid="{00000000-0005-0000-0000-000095CA0000}"/>
    <cellStyle name="Total 30 2" xfId="5656" xr:uid="{00000000-0005-0000-0000-000096CA0000}"/>
    <cellStyle name="Total 31 2" xfId="5657" xr:uid="{00000000-0005-0000-0000-000097CA0000}"/>
    <cellStyle name="Total 31 2 2" xfId="35519" xr:uid="{00000000-0005-0000-0000-000098CA0000}"/>
    <cellStyle name="Total 31 2 3" xfId="51230" xr:uid="{00000000-0005-0000-0000-000099CA0000}"/>
    <cellStyle name="Total 31 2 4" xfId="51231" xr:uid="{00000000-0005-0000-0000-00009ACA0000}"/>
    <cellStyle name="Total 4" xfId="5658" xr:uid="{00000000-0005-0000-0000-00009BCA0000}"/>
    <cellStyle name="Total 4 10" xfId="51232" xr:uid="{00000000-0005-0000-0000-00009CCA0000}"/>
    <cellStyle name="Total 4 2" xfId="5659" xr:uid="{00000000-0005-0000-0000-00009DCA0000}"/>
    <cellStyle name="Total 4 3" xfId="5660" xr:uid="{00000000-0005-0000-0000-00009ECA0000}"/>
    <cellStyle name="Total 4 4" xfId="5661" xr:uid="{00000000-0005-0000-0000-00009FCA0000}"/>
    <cellStyle name="Total 4 5" xfId="5662" xr:uid="{00000000-0005-0000-0000-0000A0CA0000}"/>
    <cellStyle name="Total 4 6" xfId="5663" xr:uid="{00000000-0005-0000-0000-0000A1CA0000}"/>
    <cellStyle name="Total 4 7" xfId="5664" xr:uid="{00000000-0005-0000-0000-0000A2CA0000}"/>
    <cellStyle name="Total 4 8" xfId="35520" xr:uid="{00000000-0005-0000-0000-0000A3CA0000}"/>
    <cellStyle name="Total 4 9" xfId="51233" xr:uid="{00000000-0005-0000-0000-0000A4CA0000}"/>
    <cellStyle name="Total 5" xfId="5665" xr:uid="{00000000-0005-0000-0000-0000A5CA0000}"/>
    <cellStyle name="Total 5 2" xfId="5666" xr:uid="{00000000-0005-0000-0000-0000A6CA0000}"/>
    <cellStyle name="Total 5 3" xfId="5667" xr:uid="{00000000-0005-0000-0000-0000A7CA0000}"/>
    <cellStyle name="Total 5 4" xfId="5668" xr:uid="{00000000-0005-0000-0000-0000A8CA0000}"/>
    <cellStyle name="Total 5 5" xfId="5669" xr:uid="{00000000-0005-0000-0000-0000A9CA0000}"/>
    <cellStyle name="Total 5 6" xfId="5670" xr:uid="{00000000-0005-0000-0000-0000AACA0000}"/>
    <cellStyle name="Total 5 7" xfId="5671" xr:uid="{00000000-0005-0000-0000-0000ABCA0000}"/>
    <cellStyle name="Total 5 8" xfId="51234" xr:uid="{00000000-0005-0000-0000-0000ACCA0000}"/>
    <cellStyle name="Total 6" xfId="5672" xr:uid="{00000000-0005-0000-0000-0000ADCA0000}"/>
    <cellStyle name="Total 6 2" xfId="5673" xr:uid="{00000000-0005-0000-0000-0000AECA0000}"/>
    <cellStyle name="Total 6 3" xfId="5674" xr:uid="{00000000-0005-0000-0000-0000AFCA0000}"/>
    <cellStyle name="Total 6 4" xfId="5675" xr:uid="{00000000-0005-0000-0000-0000B0CA0000}"/>
    <cellStyle name="Total 6 5" xfId="5676" xr:uid="{00000000-0005-0000-0000-0000B1CA0000}"/>
    <cellStyle name="Total 6 6" xfId="5677" xr:uid="{00000000-0005-0000-0000-0000B2CA0000}"/>
    <cellStyle name="Total 6 7" xfId="5678" xr:uid="{00000000-0005-0000-0000-0000B3CA0000}"/>
    <cellStyle name="Total 6 8" xfId="51235" xr:uid="{00000000-0005-0000-0000-0000B4CA0000}"/>
    <cellStyle name="Total 7" xfId="5679" xr:uid="{00000000-0005-0000-0000-0000B5CA0000}"/>
    <cellStyle name="Total 7 2" xfId="5680" xr:uid="{00000000-0005-0000-0000-0000B6CA0000}"/>
    <cellStyle name="Total 7 3" xfId="5681" xr:uid="{00000000-0005-0000-0000-0000B7CA0000}"/>
    <cellStyle name="Total 7 4" xfId="5682" xr:uid="{00000000-0005-0000-0000-0000B8CA0000}"/>
    <cellStyle name="Total 7 5" xfId="5683" xr:uid="{00000000-0005-0000-0000-0000B9CA0000}"/>
    <cellStyle name="Total 7 6" xfId="5684" xr:uid="{00000000-0005-0000-0000-0000BACA0000}"/>
    <cellStyle name="Total 7 7" xfId="5685" xr:uid="{00000000-0005-0000-0000-0000BBCA0000}"/>
    <cellStyle name="Total 7 8" xfId="51236" xr:uid="{00000000-0005-0000-0000-0000BCCA0000}"/>
    <cellStyle name="Total 8" xfId="5686" xr:uid="{00000000-0005-0000-0000-0000BDCA0000}"/>
    <cellStyle name="Total 8 2" xfId="5687" xr:uid="{00000000-0005-0000-0000-0000BECA0000}"/>
    <cellStyle name="Total 8 3" xfId="5688" xr:uid="{00000000-0005-0000-0000-0000BFCA0000}"/>
    <cellStyle name="Total 8 4" xfId="5689" xr:uid="{00000000-0005-0000-0000-0000C0CA0000}"/>
    <cellStyle name="Total 8 5" xfId="5690" xr:uid="{00000000-0005-0000-0000-0000C1CA0000}"/>
    <cellStyle name="Total 8 6" xfId="5691" xr:uid="{00000000-0005-0000-0000-0000C2CA0000}"/>
    <cellStyle name="Total 8 7" xfId="5692" xr:uid="{00000000-0005-0000-0000-0000C3CA0000}"/>
    <cellStyle name="Total 9" xfId="5693" xr:uid="{00000000-0005-0000-0000-0000C4CA0000}"/>
    <cellStyle name="Total 9 2" xfId="5694" xr:uid="{00000000-0005-0000-0000-0000C5CA0000}"/>
    <cellStyle name="Total 9 3" xfId="5695" xr:uid="{00000000-0005-0000-0000-0000C6CA0000}"/>
    <cellStyle name="Total 9 4" xfId="5696" xr:uid="{00000000-0005-0000-0000-0000C7CA0000}"/>
    <cellStyle name="Total 9 5" xfId="5697" xr:uid="{00000000-0005-0000-0000-0000C8CA0000}"/>
    <cellStyle name="Total 9 6" xfId="5698" xr:uid="{00000000-0005-0000-0000-0000C9CA0000}"/>
    <cellStyle name="Total 9 7" xfId="5699" xr:uid="{00000000-0005-0000-0000-0000CACA0000}"/>
    <cellStyle name="Vérification 10 2" xfId="5700" xr:uid="{00000000-0005-0000-0000-0000CBCA0000}"/>
    <cellStyle name="Vérification 11 2" xfId="5701" xr:uid="{00000000-0005-0000-0000-0000CCCA0000}"/>
    <cellStyle name="Vérification 12 2" xfId="5702" xr:uid="{00000000-0005-0000-0000-0000CDCA0000}"/>
    <cellStyle name="Vérification 13 2" xfId="5703" xr:uid="{00000000-0005-0000-0000-0000CECA0000}"/>
    <cellStyle name="Vérification 14 2" xfId="5704" xr:uid="{00000000-0005-0000-0000-0000CFCA0000}"/>
    <cellStyle name="Vérification 15" xfId="51237" xr:uid="{00000000-0005-0000-0000-0000D0CA0000}"/>
    <cellStyle name="Vérification 15 2" xfId="5705" xr:uid="{00000000-0005-0000-0000-0000D1CA0000}"/>
    <cellStyle name="Vérification 16 2" xfId="5706" xr:uid="{00000000-0005-0000-0000-0000D2CA0000}"/>
    <cellStyle name="Vérification 17 2" xfId="5707" xr:uid="{00000000-0005-0000-0000-0000D3CA0000}"/>
    <cellStyle name="Vérification 18 2" xfId="5708" xr:uid="{00000000-0005-0000-0000-0000D4CA0000}"/>
    <cellStyle name="Vérification 19 2" xfId="5709" xr:uid="{00000000-0005-0000-0000-0000D5CA0000}"/>
    <cellStyle name="Vérification 2" xfId="5710" xr:uid="{00000000-0005-0000-0000-0000D6CA0000}"/>
    <cellStyle name="Vérification 2 2" xfId="5711" xr:uid="{00000000-0005-0000-0000-0000D7CA0000}"/>
    <cellStyle name="Vérification 2 2 2" xfId="5712" xr:uid="{00000000-0005-0000-0000-0000D8CA0000}"/>
    <cellStyle name="Vérification 2 2 2 2" xfId="5713" xr:uid="{00000000-0005-0000-0000-0000D9CA0000}"/>
    <cellStyle name="Vérification 2 2 2 2 2" xfId="5714" xr:uid="{00000000-0005-0000-0000-0000DACA0000}"/>
    <cellStyle name="Vérification 2 2 2 2 2 2" xfId="5715" xr:uid="{00000000-0005-0000-0000-0000DBCA0000}"/>
    <cellStyle name="Vérification 2 2 2 2 2 3" xfId="5716" xr:uid="{00000000-0005-0000-0000-0000DCCA0000}"/>
    <cellStyle name="Vérification 2 2 2 2 3" xfId="5717" xr:uid="{00000000-0005-0000-0000-0000DDCA0000}"/>
    <cellStyle name="Vérification 2 2 2 3" xfId="5718" xr:uid="{00000000-0005-0000-0000-0000DECA0000}"/>
    <cellStyle name="Vérification 2 2 2 4" xfId="5719" xr:uid="{00000000-0005-0000-0000-0000DFCA0000}"/>
    <cellStyle name="Vérification 2 2 2 5" xfId="5720" xr:uid="{00000000-0005-0000-0000-0000E0CA0000}"/>
    <cellStyle name="Vérification 2 2 2 6" xfId="5721" xr:uid="{00000000-0005-0000-0000-0000E1CA0000}"/>
    <cellStyle name="Vérification 2 2 3" xfId="5722" xr:uid="{00000000-0005-0000-0000-0000E2CA0000}"/>
    <cellStyle name="Vérification 2 2 4" xfId="5723" xr:uid="{00000000-0005-0000-0000-0000E3CA0000}"/>
    <cellStyle name="Vérification 2 2 5" xfId="5724" xr:uid="{00000000-0005-0000-0000-0000E4CA0000}"/>
    <cellStyle name="Vérification 2 2 6" xfId="5725" xr:uid="{00000000-0005-0000-0000-0000E5CA0000}"/>
    <cellStyle name="Vérification 2 3" xfId="5726" xr:uid="{00000000-0005-0000-0000-0000E6CA0000}"/>
    <cellStyle name="Vérification 2 4" xfId="5727" xr:uid="{00000000-0005-0000-0000-0000E7CA0000}"/>
    <cellStyle name="Vérification 2 5" xfId="5728" xr:uid="{00000000-0005-0000-0000-0000E8CA0000}"/>
    <cellStyle name="Vérification 2 6" xfId="5729" xr:uid="{00000000-0005-0000-0000-0000E9CA0000}"/>
    <cellStyle name="Vérification 2 7" xfId="5730" xr:uid="{00000000-0005-0000-0000-0000EACA0000}"/>
    <cellStyle name="Vérification 2_210-TABLEAU SHO SUNCITY du 27-04-12" xfId="5731" xr:uid="{00000000-0005-0000-0000-0000EBCA0000}"/>
    <cellStyle name="Vérification 20 2" xfId="5732" xr:uid="{00000000-0005-0000-0000-0000ECCA0000}"/>
    <cellStyle name="Vérification 21 2" xfId="5733" xr:uid="{00000000-0005-0000-0000-0000EDCA0000}"/>
    <cellStyle name="Vérification 22 2" xfId="5734" xr:uid="{00000000-0005-0000-0000-0000EECA0000}"/>
    <cellStyle name="Vérification 23 2" xfId="5735" xr:uid="{00000000-0005-0000-0000-0000EFCA0000}"/>
    <cellStyle name="Vérification 24 2" xfId="5736" xr:uid="{00000000-0005-0000-0000-0000F0CA0000}"/>
    <cellStyle name="Vérification 25 2" xfId="5737" xr:uid="{00000000-0005-0000-0000-0000F1CA0000}"/>
    <cellStyle name="Vérification 26" xfId="51238" xr:uid="{00000000-0005-0000-0000-0000F2CA0000}"/>
    <cellStyle name="Vérification 26 2" xfId="5738" xr:uid="{00000000-0005-0000-0000-0000F3CA0000}"/>
    <cellStyle name="Vérification 27" xfId="51948" xr:uid="{00000000-0005-0000-0000-0000F4CA0000}"/>
    <cellStyle name="Vérification 27 2" xfId="5739" xr:uid="{00000000-0005-0000-0000-0000F5CA0000}"/>
    <cellStyle name="Vérification 28 2" xfId="5740" xr:uid="{00000000-0005-0000-0000-0000F6CA0000}"/>
    <cellStyle name="Vérification 29 2" xfId="5741" xr:uid="{00000000-0005-0000-0000-0000F7CA0000}"/>
    <cellStyle name="Vérification 3" xfId="5742" xr:uid="{00000000-0005-0000-0000-0000F8CA0000}"/>
    <cellStyle name="Vérification 3 2" xfId="5743" xr:uid="{00000000-0005-0000-0000-0000F9CA0000}"/>
    <cellStyle name="Vérification 3 3" xfId="5744" xr:uid="{00000000-0005-0000-0000-0000FACA0000}"/>
    <cellStyle name="Vérification 3 4" xfId="5745" xr:uid="{00000000-0005-0000-0000-0000FBCA0000}"/>
    <cellStyle name="Vérification 3 5" xfId="5746" xr:uid="{00000000-0005-0000-0000-0000FCCA0000}"/>
    <cellStyle name="Vérification 3 6" xfId="5747" xr:uid="{00000000-0005-0000-0000-0000FDCA0000}"/>
    <cellStyle name="Vérification 3 7" xfId="5748" xr:uid="{00000000-0005-0000-0000-0000FECA0000}"/>
    <cellStyle name="Vérification 30 2" xfId="5749" xr:uid="{00000000-0005-0000-0000-0000FFCA0000}"/>
    <cellStyle name="Vérification 31 2" xfId="5750" xr:uid="{00000000-0005-0000-0000-000000CB0000}"/>
    <cellStyle name="Vérification 4" xfId="5751" xr:uid="{00000000-0005-0000-0000-000001CB0000}"/>
    <cellStyle name="Vérification 4 2" xfId="5752" xr:uid="{00000000-0005-0000-0000-000002CB0000}"/>
    <cellStyle name="Vérification 4 3" xfId="5753" xr:uid="{00000000-0005-0000-0000-000003CB0000}"/>
    <cellStyle name="Vérification 4 4" xfId="5754" xr:uid="{00000000-0005-0000-0000-000004CB0000}"/>
    <cellStyle name="Vérification 4 5" xfId="5755" xr:uid="{00000000-0005-0000-0000-000005CB0000}"/>
    <cellStyle name="Vérification 4 6" xfId="5756" xr:uid="{00000000-0005-0000-0000-000006CB0000}"/>
    <cellStyle name="Vérification 4 7" xfId="5757" xr:uid="{00000000-0005-0000-0000-000007CB0000}"/>
    <cellStyle name="Vérification 5" xfId="5758" xr:uid="{00000000-0005-0000-0000-000008CB0000}"/>
    <cellStyle name="Vérification 5 2" xfId="5759" xr:uid="{00000000-0005-0000-0000-000009CB0000}"/>
    <cellStyle name="Vérification 5 3" xfId="5760" xr:uid="{00000000-0005-0000-0000-00000ACB0000}"/>
    <cellStyle name="Vérification 5 4" xfId="5761" xr:uid="{00000000-0005-0000-0000-00000BCB0000}"/>
    <cellStyle name="Vérification 5 5" xfId="5762" xr:uid="{00000000-0005-0000-0000-00000CCB0000}"/>
    <cellStyle name="Vérification 5 6" xfId="5763" xr:uid="{00000000-0005-0000-0000-00000DCB0000}"/>
    <cellStyle name="Vérification 5 7" xfId="5764" xr:uid="{00000000-0005-0000-0000-00000ECB0000}"/>
    <cellStyle name="Vérification 5 8" xfId="51239" xr:uid="{00000000-0005-0000-0000-00000FCB0000}"/>
    <cellStyle name="Vérification 6" xfId="5765" xr:uid="{00000000-0005-0000-0000-000010CB0000}"/>
    <cellStyle name="Vérification 6 2" xfId="5766" xr:uid="{00000000-0005-0000-0000-000011CB0000}"/>
    <cellStyle name="Vérification 6 3" xfId="5767" xr:uid="{00000000-0005-0000-0000-000012CB0000}"/>
    <cellStyle name="Vérification 6 4" xfId="5768" xr:uid="{00000000-0005-0000-0000-000013CB0000}"/>
    <cellStyle name="Vérification 6 5" xfId="5769" xr:uid="{00000000-0005-0000-0000-000014CB0000}"/>
    <cellStyle name="Vérification 6 6" xfId="5770" xr:uid="{00000000-0005-0000-0000-000015CB0000}"/>
    <cellStyle name="Vérification 6 7" xfId="5771" xr:uid="{00000000-0005-0000-0000-000016CB0000}"/>
    <cellStyle name="Vérification 6 8" xfId="51240" xr:uid="{00000000-0005-0000-0000-000017CB0000}"/>
    <cellStyle name="Vérification 7" xfId="5772" xr:uid="{00000000-0005-0000-0000-000018CB0000}"/>
    <cellStyle name="Vérification 7 2" xfId="5773" xr:uid="{00000000-0005-0000-0000-000019CB0000}"/>
    <cellStyle name="Vérification 7 3" xfId="5774" xr:uid="{00000000-0005-0000-0000-00001ACB0000}"/>
    <cellStyle name="Vérification 7 4" xfId="5775" xr:uid="{00000000-0005-0000-0000-00001BCB0000}"/>
    <cellStyle name="Vérification 7 5" xfId="5776" xr:uid="{00000000-0005-0000-0000-00001CCB0000}"/>
    <cellStyle name="Vérification 7 6" xfId="5777" xr:uid="{00000000-0005-0000-0000-00001DCB0000}"/>
    <cellStyle name="Vérification 7 7" xfId="5778" xr:uid="{00000000-0005-0000-0000-00001ECB0000}"/>
    <cellStyle name="Vérification 7 8" xfId="51241" xr:uid="{00000000-0005-0000-0000-00001FCB0000}"/>
    <cellStyle name="Vérification 8" xfId="5779" xr:uid="{00000000-0005-0000-0000-000020CB0000}"/>
    <cellStyle name="Vérification 8 2" xfId="5780" xr:uid="{00000000-0005-0000-0000-000021CB0000}"/>
    <cellStyle name="Vérification 8 3" xfId="5781" xr:uid="{00000000-0005-0000-0000-000022CB0000}"/>
    <cellStyle name="Vérification 8 4" xfId="5782" xr:uid="{00000000-0005-0000-0000-000023CB0000}"/>
    <cellStyle name="Vérification 8 5" xfId="5783" xr:uid="{00000000-0005-0000-0000-000024CB0000}"/>
    <cellStyle name="Vérification 8 6" xfId="5784" xr:uid="{00000000-0005-0000-0000-000025CB0000}"/>
    <cellStyle name="Vérification 8 7" xfId="5785" xr:uid="{00000000-0005-0000-0000-000026CB0000}"/>
    <cellStyle name="Vérification 9" xfId="5786" xr:uid="{00000000-0005-0000-0000-000027CB0000}"/>
    <cellStyle name="Vérification 9 2" xfId="5787" xr:uid="{00000000-0005-0000-0000-000028CB0000}"/>
    <cellStyle name="Vérification 9 3" xfId="5788" xr:uid="{00000000-0005-0000-0000-000029CB0000}"/>
    <cellStyle name="Vérification 9 4" xfId="5789" xr:uid="{00000000-0005-0000-0000-00002ACB0000}"/>
    <cellStyle name="Vérification 9 5" xfId="5790" xr:uid="{00000000-0005-0000-0000-00002BCB0000}"/>
    <cellStyle name="Vérification 9 6" xfId="5791" xr:uid="{00000000-0005-0000-0000-00002CCB0000}"/>
    <cellStyle name="Vérification 9 7" xfId="5792" xr:uid="{00000000-0005-0000-0000-00002DCB0000}"/>
    <cellStyle name="Virgule fixe" xfId="17064" xr:uid="{00000000-0005-0000-0000-00002ECB0000}"/>
    <cellStyle name="Virgule fixe 2" xfId="17065" xr:uid="{00000000-0005-0000-0000-00002FCB0000}"/>
    <cellStyle name="Währung" xfId="5793" xr:uid="{00000000-0005-0000-0000-000030CB0000}"/>
    <cellStyle name="Warning Text" xfId="5794" xr:uid="{00000000-0005-0000-0000-000031CB0000}"/>
  </cellStyles>
  <dxfs count="6">
    <dxf>
      <font>
        <condense val="0"/>
        <extend val="0"/>
        <color indexed="9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9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9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21.xml"/><Relationship Id="rId63" Type="http://schemas.openxmlformats.org/officeDocument/2006/relationships/externalLink" Target="externalLinks/externalLink42.xml"/><Relationship Id="rId84" Type="http://schemas.openxmlformats.org/officeDocument/2006/relationships/externalLink" Target="externalLinks/externalLink63.xml"/><Relationship Id="rId138" Type="http://schemas.openxmlformats.org/officeDocument/2006/relationships/externalLink" Target="externalLinks/externalLink117.xml"/><Relationship Id="rId159" Type="http://schemas.openxmlformats.org/officeDocument/2006/relationships/externalLink" Target="externalLinks/externalLink138.xml"/><Relationship Id="rId170" Type="http://schemas.openxmlformats.org/officeDocument/2006/relationships/externalLink" Target="externalLinks/externalLink149.xml"/><Relationship Id="rId191" Type="http://schemas.openxmlformats.org/officeDocument/2006/relationships/externalLink" Target="externalLinks/externalLink170.xml"/><Relationship Id="rId205" Type="http://schemas.openxmlformats.org/officeDocument/2006/relationships/externalLink" Target="externalLinks/externalLink184.xml"/><Relationship Id="rId107" Type="http://schemas.openxmlformats.org/officeDocument/2006/relationships/externalLink" Target="externalLinks/externalLink8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1.xml"/><Relationship Id="rId53" Type="http://schemas.openxmlformats.org/officeDocument/2006/relationships/externalLink" Target="externalLinks/externalLink32.xml"/><Relationship Id="rId74" Type="http://schemas.openxmlformats.org/officeDocument/2006/relationships/externalLink" Target="externalLinks/externalLink53.xml"/><Relationship Id="rId128" Type="http://schemas.openxmlformats.org/officeDocument/2006/relationships/externalLink" Target="externalLinks/externalLink107.xml"/><Relationship Id="rId149" Type="http://schemas.openxmlformats.org/officeDocument/2006/relationships/externalLink" Target="externalLinks/externalLink128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4.xml"/><Relationship Id="rId160" Type="http://schemas.openxmlformats.org/officeDocument/2006/relationships/externalLink" Target="externalLinks/externalLink139.xml"/><Relationship Id="rId181" Type="http://schemas.openxmlformats.org/officeDocument/2006/relationships/externalLink" Target="externalLinks/externalLink160.xml"/><Relationship Id="rId22" Type="http://schemas.openxmlformats.org/officeDocument/2006/relationships/externalLink" Target="externalLinks/externalLink1.xml"/><Relationship Id="rId43" Type="http://schemas.openxmlformats.org/officeDocument/2006/relationships/externalLink" Target="externalLinks/externalLink22.xml"/><Relationship Id="rId64" Type="http://schemas.openxmlformats.org/officeDocument/2006/relationships/externalLink" Target="externalLinks/externalLink43.xml"/><Relationship Id="rId118" Type="http://schemas.openxmlformats.org/officeDocument/2006/relationships/externalLink" Target="externalLinks/externalLink97.xml"/><Relationship Id="rId139" Type="http://schemas.openxmlformats.org/officeDocument/2006/relationships/externalLink" Target="externalLinks/externalLink118.xml"/><Relationship Id="rId85" Type="http://schemas.openxmlformats.org/officeDocument/2006/relationships/externalLink" Target="externalLinks/externalLink64.xml"/><Relationship Id="rId150" Type="http://schemas.openxmlformats.org/officeDocument/2006/relationships/externalLink" Target="externalLinks/externalLink129.xml"/><Relationship Id="rId171" Type="http://schemas.openxmlformats.org/officeDocument/2006/relationships/externalLink" Target="externalLinks/externalLink150.xml"/><Relationship Id="rId192" Type="http://schemas.openxmlformats.org/officeDocument/2006/relationships/externalLink" Target="externalLinks/externalLink171.xml"/><Relationship Id="rId206" Type="http://schemas.openxmlformats.org/officeDocument/2006/relationships/externalLink" Target="externalLinks/externalLink185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2.xml"/><Relationship Id="rId108" Type="http://schemas.openxmlformats.org/officeDocument/2006/relationships/externalLink" Target="externalLinks/externalLink87.xml"/><Relationship Id="rId129" Type="http://schemas.openxmlformats.org/officeDocument/2006/relationships/externalLink" Target="externalLinks/externalLink108.xml"/><Relationship Id="rId54" Type="http://schemas.openxmlformats.org/officeDocument/2006/relationships/externalLink" Target="externalLinks/externalLink33.xml"/><Relationship Id="rId75" Type="http://schemas.openxmlformats.org/officeDocument/2006/relationships/externalLink" Target="externalLinks/externalLink54.xml"/><Relationship Id="rId96" Type="http://schemas.openxmlformats.org/officeDocument/2006/relationships/externalLink" Target="externalLinks/externalLink75.xml"/><Relationship Id="rId140" Type="http://schemas.openxmlformats.org/officeDocument/2006/relationships/externalLink" Target="externalLinks/externalLink119.xml"/><Relationship Id="rId161" Type="http://schemas.openxmlformats.org/officeDocument/2006/relationships/externalLink" Target="externalLinks/externalLink140.xml"/><Relationship Id="rId182" Type="http://schemas.openxmlformats.org/officeDocument/2006/relationships/externalLink" Target="externalLinks/externalLink16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2.xml"/><Relationship Id="rId119" Type="http://schemas.openxmlformats.org/officeDocument/2006/relationships/externalLink" Target="externalLinks/externalLink98.xml"/><Relationship Id="rId44" Type="http://schemas.openxmlformats.org/officeDocument/2006/relationships/externalLink" Target="externalLinks/externalLink23.xml"/><Relationship Id="rId65" Type="http://schemas.openxmlformats.org/officeDocument/2006/relationships/externalLink" Target="externalLinks/externalLink44.xml"/><Relationship Id="rId86" Type="http://schemas.openxmlformats.org/officeDocument/2006/relationships/externalLink" Target="externalLinks/externalLink65.xml"/><Relationship Id="rId130" Type="http://schemas.openxmlformats.org/officeDocument/2006/relationships/externalLink" Target="externalLinks/externalLink109.xml"/><Relationship Id="rId151" Type="http://schemas.openxmlformats.org/officeDocument/2006/relationships/externalLink" Target="externalLinks/externalLink130.xml"/><Relationship Id="rId172" Type="http://schemas.openxmlformats.org/officeDocument/2006/relationships/externalLink" Target="externalLinks/externalLink151.xml"/><Relationship Id="rId193" Type="http://schemas.openxmlformats.org/officeDocument/2006/relationships/externalLink" Target="externalLinks/externalLink172.xml"/><Relationship Id="rId207" Type="http://schemas.openxmlformats.org/officeDocument/2006/relationships/externalLink" Target="externalLinks/externalLink186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88.xml"/><Relationship Id="rId34" Type="http://schemas.openxmlformats.org/officeDocument/2006/relationships/externalLink" Target="externalLinks/externalLink13.xml"/><Relationship Id="rId55" Type="http://schemas.openxmlformats.org/officeDocument/2006/relationships/externalLink" Target="externalLinks/externalLink34.xml"/><Relationship Id="rId76" Type="http://schemas.openxmlformats.org/officeDocument/2006/relationships/externalLink" Target="externalLinks/externalLink55.xml"/><Relationship Id="rId97" Type="http://schemas.openxmlformats.org/officeDocument/2006/relationships/externalLink" Target="externalLinks/externalLink76.xml"/><Relationship Id="rId120" Type="http://schemas.openxmlformats.org/officeDocument/2006/relationships/externalLink" Target="externalLinks/externalLink99.xml"/><Relationship Id="rId141" Type="http://schemas.openxmlformats.org/officeDocument/2006/relationships/externalLink" Target="externalLinks/externalLink120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1.xml"/><Relationship Id="rId183" Type="http://schemas.openxmlformats.org/officeDocument/2006/relationships/externalLink" Target="externalLinks/externalLink162.xml"/><Relationship Id="rId24" Type="http://schemas.openxmlformats.org/officeDocument/2006/relationships/externalLink" Target="externalLinks/externalLink3.xml"/><Relationship Id="rId45" Type="http://schemas.openxmlformats.org/officeDocument/2006/relationships/externalLink" Target="externalLinks/externalLink24.xml"/><Relationship Id="rId66" Type="http://schemas.openxmlformats.org/officeDocument/2006/relationships/externalLink" Target="externalLinks/externalLink45.xml"/><Relationship Id="rId87" Type="http://schemas.openxmlformats.org/officeDocument/2006/relationships/externalLink" Target="externalLinks/externalLink66.xml"/><Relationship Id="rId110" Type="http://schemas.openxmlformats.org/officeDocument/2006/relationships/externalLink" Target="externalLinks/externalLink89.xml"/><Relationship Id="rId131" Type="http://schemas.openxmlformats.org/officeDocument/2006/relationships/externalLink" Target="externalLinks/externalLink110.xml"/><Relationship Id="rId152" Type="http://schemas.openxmlformats.org/officeDocument/2006/relationships/externalLink" Target="externalLinks/externalLink131.xml"/><Relationship Id="rId173" Type="http://schemas.openxmlformats.org/officeDocument/2006/relationships/externalLink" Target="externalLinks/externalLink152.xml"/><Relationship Id="rId194" Type="http://schemas.openxmlformats.org/officeDocument/2006/relationships/externalLink" Target="externalLinks/externalLink173.xml"/><Relationship Id="rId208" Type="http://schemas.openxmlformats.org/officeDocument/2006/relationships/externalLink" Target="externalLinks/externalLink18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Relationship Id="rId56" Type="http://schemas.openxmlformats.org/officeDocument/2006/relationships/externalLink" Target="externalLinks/externalLink35.xml"/><Relationship Id="rId77" Type="http://schemas.openxmlformats.org/officeDocument/2006/relationships/externalLink" Target="externalLinks/externalLink56.xml"/><Relationship Id="rId100" Type="http://schemas.openxmlformats.org/officeDocument/2006/relationships/externalLink" Target="externalLinks/externalLink79.xml"/><Relationship Id="rId105" Type="http://schemas.openxmlformats.org/officeDocument/2006/relationships/externalLink" Target="externalLinks/externalLink84.xml"/><Relationship Id="rId126" Type="http://schemas.openxmlformats.org/officeDocument/2006/relationships/externalLink" Target="externalLinks/externalLink105.xml"/><Relationship Id="rId147" Type="http://schemas.openxmlformats.org/officeDocument/2006/relationships/externalLink" Target="externalLinks/externalLink126.xml"/><Relationship Id="rId168" Type="http://schemas.openxmlformats.org/officeDocument/2006/relationships/externalLink" Target="externalLinks/externalLink14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0.xml"/><Relationship Id="rId72" Type="http://schemas.openxmlformats.org/officeDocument/2006/relationships/externalLink" Target="externalLinks/externalLink51.xml"/><Relationship Id="rId93" Type="http://schemas.openxmlformats.org/officeDocument/2006/relationships/externalLink" Target="externalLinks/externalLink72.xml"/><Relationship Id="rId98" Type="http://schemas.openxmlformats.org/officeDocument/2006/relationships/externalLink" Target="externalLinks/externalLink77.xml"/><Relationship Id="rId121" Type="http://schemas.openxmlformats.org/officeDocument/2006/relationships/externalLink" Target="externalLinks/externalLink100.xml"/><Relationship Id="rId142" Type="http://schemas.openxmlformats.org/officeDocument/2006/relationships/externalLink" Target="externalLinks/externalLink121.xml"/><Relationship Id="rId163" Type="http://schemas.openxmlformats.org/officeDocument/2006/relationships/externalLink" Target="externalLinks/externalLink142.xml"/><Relationship Id="rId184" Type="http://schemas.openxmlformats.org/officeDocument/2006/relationships/externalLink" Target="externalLinks/externalLink163.xml"/><Relationship Id="rId189" Type="http://schemas.openxmlformats.org/officeDocument/2006/relationships/externalLink" Target="externalLinks/externalLink168.xml"/><Relationship Id="rId3" Type="http://schemas.openxmlformats.org/officeDocument/2006/relationships/worksheet" Target="worksheets/sheet3.xml"/><Relationship Id="rId214" Type="http://schemas.openxmlformats.org/officeDocument/2006/relationships/calcChain" Target="calcChain.xml"/><Relationship Id="rId25" Type="http://schemas.openxmlformats.org/officeDocument/2006/relationships/externalLink" Target="externalLinks/externalLink4.xml"/><Relationship Id="rId46" Type="http://schemas.openxmlformats.org/officeDocument/2006/relationships/externalLink" Target="externalLinks/externalLink25.xml"/><Relationship Id="rId67" Type="http://schemas.openxmlformats.org/officeDocument/2006/relationships/externalLink" Target="externalLinks/externalLink46.xml"/><Relationship Id="rId116" Type="http://schemas.openxmlformats.org/officeDocument/2006/relationships/externalLink" Target="externalLinks/externalLink95.xml"/><Relationship Id="rId137" Type="http://schemas.openxmlformats.org/officeDocument/2006/relationships/externalLink" Target="externalLinks/externalLink116.xml"/><Relationship Id="rId158" Type="http://schemas.openxmlformats.org/officeDocument/2006/relationships/externalLink" Target="externalLinks/externalLink137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0.xml"/><Relationship Id="rId62" Type="http://schemas.openxmlformats.org/officeDocument/2006/relationships/externalLink" Target="externalLinks/externalLink41.xml"/><Relationship Id="rId83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67.xml"/><Relationship Id="rId111" Type="http://schemas.openxmlformats.org/officeDocument/2006/relationships/externalLink" Target="externalLinks/externalLink90.xml"/><Relationship Id="rId132" Type="http://schemas.openxmlformats.org/officeDocument/2006/relationships/externalLink" Target="externalLinks/externalLink111.xml"/><Relationship Id="rId153" Type="http://schemas.openxmlformats.org/officeDocument/2006/relationships/externalLink" Target="externalLinks/externalLink132.xml"/><Relationship Id="rId174" Type="http://schemas.openxmlformats.org/officeDocument/2006/relationships/externalLink" Target="externalLinks/externalLink153.xml"/><Relationship Id="rId179" Type="http://schemas.openxmlformats.org/officeDocument/2006/relationships/externalLink" Target="externalLinks/externalLink158.xml"/><Relationship Id="rId195" Type="http://schemas.openxmlformats.org/officeDocument/2006/relationships/externalLink" Target="externalLinks/externalLink174.xml"/><Relationship Id="rId209" Type="http://schemas.openxmlformats.org/officeDocument/2006/relationships/externalLink" Target="externalLinks/externalLink188.xml"/><Relationship Id="rId190" Type="http://schemas.openxmlformats.org/officeDocument/2006/relationships/externalLink" Target="externalLinks/externalLink169.xml"/><Relationship Id="rId204" Type="http://schemas.openxmlformats.org/officeDocument/2006/relationships/externalLink" Target="externalLinks/externalLink183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5.xml"/><Relationship Id="rId57" Type="http://schemas.openxmlformats.org/officeDocument/2006/relationships/externalLink" Target="externalLinks/externalLink36.xml"/><Relationship Id="rId106" Type="http://schemas.openxmlformats.org/officeDocument/2006/relationships/externalLink" Target="externalLinks/externalLink85.xml"/><Relationship Id="rId127" Type="http://schemas.openxmlformats.org/officeDocument/2006/relationships/externalLink" Target="externalLinks/externalLink10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0.xml"/><Relationship Id="rId52" Type="http://schemas.openxmlformats.org/officeDocument/2006/relationships/externalLink" Target="externalLinks/externalLink31.xml"/><Relationship Id="rId73" Type="http://schemas.openxmlformats.org/officeDocument/2006/relationships/externalLink" Target="externalLinks/externalLink52.xml"/><Relationship Id="rId78" Type="http://schemas.openxmlformats.org/officeDocument/2006/relationships/externalLink" Target="externalLinks/externalLink57.xml"/><Relationship Id="rId94" Type="http://schemas.openxmlformats.org/officeDocument/2006/relationships/externalLink" Target="externalLinks/externalLink73.xml"/><Relationship Id="rId99" Type="http://schemas.openxmlformats.org/officeDocument/2006/relationships/externalLink" Target="externalLinks/externalLink78.xml"/><Relationship Id="rId101" Type="http://schemas.openxmlformats.org/officeDocument/2006/relationships/externalLink" Target="externalLinks/externalLink80.xml"/><Relationship Id="rId122" Type="http://schemas.openxmlformats.org/officeDocument/2006/relationships/externalLink" Target="externalLinks/externalLink101.xml"/><Relationship Id="rId143" Type="http://schemas.openxmlformats.org/officeDocument/2006/relationships/externalLink" Target="externalLinks/externalLink122.xml"/><Relationship Id="rId148" Type="http://schemas.openxmlformats.org/officeDocument/2006/relationships/externalLink" Target="externalLinks/externalLink127.xml"/><Relationship Id="rId164" Type="http://schemas.openxmlformats.org/officeDocument/2006/relationships/externalLink" Target="externalLinks/externalLink143.xml"/><Relationship Id="rId169" Type="http://schemas.openxmlformats.org/officeDocument/2006/relationships/externalLink" Target="externalLinks/externalLink148.xml"/><Relationship Id="rId185" Type="http://schemas.openxmlformats.org/officeDocument/2006/relationships/externalLink" Target="externalLinks/externalLink16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59.xml"/><Relationship Id="rId210" Type="http://schemas.openxmlformats.org/officeDocument/2006/relationships/externalLink" Target="externalLinks/externalLink189.xml"/><Relationship Id="rId26" Type="http://schemas.openxmlformats.org/officeDocument/2006/relationships/externalLink" Target="externalLinks/externalLink5.xml"/><Relationship Id="rId47" Type="http://schemas.openxmlformats.org/officeDocument/2006/relationships/externalLink" Target="externalLinks/externalLink26.xml"/><Relationship Id="rId68" Type="http://schemas.openxmlformats.org/officeDocument/2006/relationships/externalLink" Target="externalLinks/externalLink47.xml"/><Relationship Id="rId89" Type="http://schemas.openxmlformats.org/officeDocument/2006/relationships/externalLink" Target="externalLinks/externalLink68.xml"/><Relationship Id="rId112" Type="http://schemas.openxmlformats.org/officeDocument/2006/relationships/externalLink" Target="externalLinks/externalLink91.xml"/><Relationship Id="rId133" Type="http://schemas.openxmlformats.org/officeDocument/2006/relationships/externalLink" Target="externalLinks/externalLink112.xml"/><Relationship Id="rId154" Type="http://schemas.openxmlformats.org/officeDocument/2006/relationships/externalLink" Target="externalLinks/externalLink133.xml"/><Relationship Id="rId175" Type="http://schemas.openxmlformats.org/officeDocument/2006/relationships/externalLink" Target="externalLinks/externalLink154.xml"/><Relationship Id="rId196" Type="http://schemas.openxmlformats.org/officeDocument/2006/relationships/externalLink" Target="externalLinks/externalLink175.xml"/><Relationship Id="rId200" Type="http://schemas.openxmlformats.org/officeDocument/2006/relationships/externalLink" Target="externalLinks/externalLink179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16.xml"/><Relationship Id="rId58" Type="http://schemas.openxmlformats.org/officeDocument/2006/relationships/externalLink" Target="externalLinks/externalLink37.xml"/><Relationship Id="rId79" Type="http://schemas.openxmlformats.org/officeDocument/2006/relationships/externalLink" Target="externalLinks/externalLink58.xml"/><Relationship Id="rId102" Type="http://schemas.openxmlformats.org/officeDocument/2006/relationships/externalLink" Target="externalLinks/externalLink81.xml"/><Relationship Id="rId123" Type="http://schemas.openxmlformats.org/officeDocument/2006/relationships/externalLink" Target="externalLinks/externalLink102.xml"/><Relationship Id="rId144" Type="http://schemas.openxmlformats.org/officeDocument/2006/relationships/externalLink" Target="externalLinks/externalLink123.xml"/><Relationship Id="rId90" Type="http://schemas.openxmlformats.org/officeDocument/2006/relationships/externalLink" Target="externalLinks/externalLink69.xml"/><Relationship Id="rId165" Type="http://schemas.openxmlformats.org/officeDocument/2006/relationships/externalLink" Target="externalLinks/externalLink144.xml"/><Relationship Id="rId186" Type="http://schemas.openxmlformats.org/officeDocument/2006/relationships/externalLink" Target="externalLinks/externalLink165.xml"/><Relationship Id="rId211" Type="http://schemas.openxmlformats.org/officeDocument/2006/relationships/theme" Target="theme/theme1.xml"/><Relationship Id="rId27" Type="http://schemas.openxmlformats.org/officeDocument/2006/relationships/externalLink" Target="externalLinks/externalLink6.xml"/><Relationship Id="rId48" Type="http://schemas.openxmlformats.org/officeDocument/2006/relationships/externalLink" Target="externalLinks/externalLink27.xml"/><Relationship Id="rId69" Type="http://schemas.openxmlformats.org/officeDocument/2006/relationships/externalLink" Target="externalLinks/externalLink48.xml"/><Relationship Id="rId113" Type="http://schemas.openxmlformats.org/officeDocument/2006/relationships/externalLink" Target="externalLinks/externalLink92.xml"/><Relationship Id="rId134" Type="http://schemas.openxmlformats.org/officeDocument/2006/relationships/externalLink" Target="externalLinks/externalLink113.xml"/><Relationship Id="rId80" Type="http://schemas.openxmlformats.org/officeDocument/2006/relationships/externalLink" Target="externalLinks/externalLink59.xml"/><Relationship Id="rId155" Type="http://schemas.openxmlformats.org/officeDocument/2006/relationships/externalLink" Target="externalLinks/externalLink134.xml"/><Relationship Id="rId176" Type="http://schemas.openxmlformats.org/officeDocument/2006/relationships/externalLink" Target="externalLinks/externalLink155.xml"/><Relationship Id="rId197" Type="http://schemas.openxmlformats.org/officeDocument/2006/relationships/externalLink" Target="externalLinks/externalLink176.xml"/><Relationship Id="rId201" Type="http://schemas.openxmlformats.org/officeDocument/2006/relationships/externalLink" Target="externalLinks/externalLink180.xml"/><Relationship Id="rId17" Type="http://schemas.openxmlformats.org/officeDocument/2006/relationships/worksheet" Target="worksheets/sheet17.xml"/><Relationship Id="rId38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8.xml"/><Relationship Id="rId103" Type="http://schemas.openxmlformats.org/officeDocument/2006/relationships/externalLink" Target="externalLinks/externalLink82.xml"/><Relationship Id="rId124" Type="http://schemas.openxmlformats.org/officeDocument/2006/relationships/externalLink" Target="externalLinks/externalLink103.xml"/><Relationship Id="rId70" Type="http://schemas.openxmlformats.org/officeDocument/2006/relationships/externalLink" Target="externalLinks/externalLink49.xml"/><Relationship Id="rId91" Type="http://schemas.openxmlformats.org/officeDocument/2006/relationships/externalLink" Target="externalLinks/externalLink70.xml"/><Relationship Id="rId145" Type="http://schemas.openxmlformats.org/officeDocument/2006/relationships/externalLink" Target="externalLinks/externalLink124.xml"/><Relationship Id="rId166" Type="http://schemas.openxmlformats.org/officeDocument/2006/relationships/externalLink" Target="externalLinks/externalLink145.xml"/><Relationship Id="rId187" Type="http://schemas.openxmlformats.org/officeDocument/2006/relationships/externalLink" Target="externalLinks/externalLink166.xml"/><Relationship Id="rId1" Type="http://schemas.openxmlformats.org/officeDocument/2006/relationships/worksheet" Target="worksheets/sheet1.xml"/><Relationship Id="rId212" Type="http://schemas.openxmlformats.org/officeDocument/2006/relationships/styles" Target="styles.xml"/><Relationship Id="rId28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8.xml"/><Relationship Id="rId114" Type="http://schemas.openxmlformats.org/officeDocument/2006/relationships/externalLink" Target="externalLinks/externalLink93.xml"/><Relationship Id="rId60" Type="http://schemas.openxmlformats.org/officeDocument/2006/relationships/externalLink" Target="externalLinks/externalLink39.xml"/><Relationship Id="rId81" Type="http://schemas.openxmlformats.org/officeDocument/2006/relationships/externalLink" Target="externalLinks/externalLink60.xml"/><Relationship Id="rId135" Type="http://schemas.openxmlformats.org/officeDocument/2006/relationships/externalLink" Target="externalLinks/externalLink114.xml"/><Relationship Id="rId156" Type="http://schemas.openxmlformats.org/officeDocument/2006/relationships/externalLink" Target="externalLinks/externalLink135.xml"/><Relationship Id="rId177" Type="http://schemas.openxmlformats.org/officeDocument/2006/relationships/externalLink" Target="externalLinks/externalLink156.xml"/><Relationship Id="rId198" Type="http://schemas.openxmlformats.org/officeDocument/2006/relationships/externalLink" Target="externalLinks/externalLink177.xml"/><Relationship Id="rId202" Type="http://schemas.openxmlformats.org/officeDocument/2006/relationships/externalLink" Target="externalLinks/externalLink181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9.xml"/><Relationship Id="rId104" Type="http://schemas.openxmlformats.org/officeDocument/2006/relationships/externalLink" Target="externalLinks/externalLink83.xml"/><Relationship Id="rId125" Type="http://schemas.openxmlformats.org/officeDocument/2006/relationships/externalLink" Target="externalLinks/externalLink104.xml"/><Relationship Id="rId146" Type="http://schemas.openxmlformats.org/officeDocument/2006/relationships/externalLink" Target="externalLinks/externalLink125.xml"/><Relationship Id="rId167" Type="http://schemas.openxmlformats.org/officeDocument/2006/relationships/externalLink" Target="externalLinks/externalLink146.xml"/><Relationship Id="rId188" Type="http://schemas.openxmlformats.org/officeDocument/2006/relationships/externalLink" Target="externalLinks/externalLink167.xml"/><Relationship Id="rId71" Type="http://schemas.openxmlformats.org/officeDocument/2006/relationships/externalLink" Target="externalLinks/externalLink50.xml"/><Relationship Id="rId92" Type="http://schemas.openxmlformats.org/officeDocument/2006/relationships/externalLink" Target="externalLinks/externalLink71.xml"/><Relationship Id="rId21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9.xml"/><Relationship Id="rId115" Type="http://schemas.openxmlformats.org/officeDocument/2006/relationships/externalLink" Target="externalLinks/externalLink94.xml"/><Relationship Id="rId136" Type="http://schemas.openxmlformats.org/officeDocument/2006/relationships/externalLink" Target="externalLinks/externalLink115.xml"/><Relationship Id="rId157" Type="http://schemas.openxmlformats.org/officeDocument/2006/relationships/externalLink" Target="externalLinks/externalLink136.xml"/><Relationship Id="rId178" Type="http://schemas.openxmlformats.org/officeDocument/2006/relationships/externalLink" Target="externalLinks/externalLink157.xml"/><Relationship Id="rId61" Type="http://schemas.openxmlformats.org/officeDocument/2006/relationships/externalLink" Target="externalLinks/externalLink40.xml"/><Relationship Id="rId82" Type="http://schemas.openxmlformats.org/officeDocument/2006/relationships/externalLink" Target="externalLinks/externalLink61.xml"/><Relationship Id="rId199" Type="http://schemas.openxmlformats.org/officeDocument/2006/relationships/externalLink" Target="externalLinks/externalLink178.xml"/><Relationship Id="rId203" Type="http://schemas.openxmlformats.org/officeDocument/2006/relationships/externalLink" Target="externalLinks/externalLink18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9DD04235-1AED-46CA-B5A3-B81A235CEC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83516D6-4572-41A8-897B-DD5651AB3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C9AAE339-EF54-4B2B-9FA0-C6E5BA6BB0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EEC34902-5014-46F3-B5C6-E95C4DFA57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B45A93B7-91FE-47BA-AA3B-0FD60CE1D9B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1A6B1B92-5907-4EF6-935D-4CA738C2896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F0536C5-9549-412A-9A1C-3F4E8344B1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97B3F9DF-F7AE-40BF-846C-487E17D54D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BAA65DD0-AADC-4760-91E4-B040FF5ABDA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E7B9FDD1-D6BC-4238-9EFA-B90EF85C25A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561BB3BF-AEDB-4B1E-AE39-37C1ED65D4B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ABF5C1DD-36E5-466A-99ED-004E6C18FCF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55C74376-DE24-4BF0-AA18-A177F3C6B67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573B9E9B-33F3-4E62-A60B-8D6361D7FB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897EE732-D1B3-4096-B4F4-3EF1AC8BD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A6B8A6B0-21A7-48C4-B9D8-9BD1B32B78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0C2A78EA-CFCB-4B97-8D86-B0E0EB1722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1AE6E87F-D986-4E18-B708-18C62762D6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C9A42B0D-3203-4E86-A433-E0E926078D4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90E546D6-BCC0-432F-9C22-EEA06B4F93C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4F93DCBB-4A01-4272-A512-A3C43452692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CA61D00A-9AED-49C9-87C9-60CF003AFC6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249FB4B0-9F33-4C43-AE72-8FC6A7A194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B09FD363-1728-49BC-80BD-71D1123B92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9F41D0E7-C0F3-44D9-B4E9-D75F134492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3A9447AA-EA06-4FF4-B8CB-079583AF57D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0360F287-7E20-49A8-9383-B822560E02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2522B0FE-0D04-4AD5-B76E-3AC1C80E6EE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A54444E7-6E0F-420E-BD09-887B58825A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169F9DCB-36AC-4BB2-84A8-60228F99DC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EE6A8E6A-141F-4791-94E5-DF02BAC7A1F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12B589BB-E9F3-4E76-88A7-EDE0EB23A08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3B7512E5-5BFC-4AAE-B863-0EB09840CA2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55D8F491-3ECC-4CE4-AF1C-C9EF1AEC07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D364899-BCA8-4C34-9D68-8E05CC26F0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18AC2CBC-2858-47FA-86EE-A4E2044161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id="{E62925F5-D8F9-44D6-A9C4-B7253E765D9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9" name="Text Box 2">
          <a:extLst>
            <a:ext uri="{FF2B5EF4-FFF2-40B4-BE49-F238E27FC236}">
              <a16:creationId xmlns:a16="http://schemas.microsoft.com/office/drawing/2014/main" id="{45D21C81-6ED2-4467-9106-AF766FAFBC5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0" name="Text Box 3">
          <a:extLst>
            <a:ext uri="{FF2B5EF4-FFF2-40B4-BE49-F238E27FC236}">
              <a16:creationId xmlns:a16="http://schemas.microsoft.com/office/drawing/2014/main" id="{B1CE6403-6A52-4EB8-99A9-927FF47EE3C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1" name="Text Box 4">
          <a:extLst>
            <a:ext uri="{FF2B5EF4-FFF2-40B4-BE49-F238E27FC236}">
              <a16:creationId xmlns:a16="http://schemas.microsoft.com/office/drawing/2014/main" id="{E797F394-8E41-4708-8ADD-2730225EC7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2" name="Text Box 5">
          <a:extLst>
            <a:ext uri="{FF2B5EF4-FFF2-40B4-BE49-F238E27FC236}">
              <a16:creationId xmlns:a16="http://schemas.microsoft.com/office/drawing/2014/main" id="{1BA81742-D3F5-43BE-8D79-6D58E2C631D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3" name="Text Box 6">
          <a:extLst>
            <a:ext uri="{FF2B5EF4-FFF2-40B4-BE49-F238E27FC236}">
              <a16:creationId xmlns:a16="http://schemas.microsoft.com/office/drawing/2014/main" id="{FFA7EE29-D297-42C3-AF32-909F0E27CBE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4" name="Text Box 7">
          <a:extLst>
            <a:ext uri="{FF2B5EF4-FFF2-40B4-BE49-F238E27FC236}">
              <a16:creationId xmlns:a16="http://schemas.microsoft.com/office/drawing/2014/main" id="{19AF2F99-1F66-470F-8085-7A30F9C0D0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5" name="Text Box 8">
          <a:extLst>
            <a:ext uri="{FF2B5EF4-FFF2-40B4-BE49-F238E27FC236}">
              <a16:creationId xmlns:a16="http://schemas.microsoft.com/office/drawing/2014/main" id="{606C0F37-0065-445E-B386-D2794DB1C2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6" name="Text Box 9">
          <a:extLst>
            <a:ext uri="{FF2B5EF4-FFF2-40B4-BE49-F238E27FC236}">
              <a16:creationId xmlns:a16="http://schemas.microsoft.com/office/drawing/2014/main" id="{6F0FB4C8-8775-4C49-AEC7-A5C9C21AEB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7" name="Text Box 10">
          <a:extLst>
            <a:ext uri="{FF2B5EF4-FFF2-40B4-BE49-F238E27FC236}">
              <a16:creationId xmlns:a16="http://schemas.microsoft.com/office/drawing/2014/main" id="{89C62ECD-08B1-45CC-9A5D-68EDB82C80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8" name="Text Box 11">
          <a:extLst>
            <a:ext uri="{FF2B5EF4-FFF2-40B4-BE49-F238E27FC236}">
              <a16:creationId xmlns:a16="http://schemas.microsoft.com/office/drawing/2014/main" id="{DFE3CF61-FC94-4691-80CB-8AD3F12E77B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9" name="Text Box 12">
          <a:extLst>
            <a:ext uri="{FF2B5EF4-FFF2-40B4-BE49-F238E27FC236}">
              <a16:creationId xmlns:a16="http://schemas.microsoft.com/office/drawing/2014/main" id="{C238B3A2-3D7D-4A24-B3EE-446A1DCDCDF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0" name="Text Box 13">
          <a:extLst>
            <a:ext uri="{FF2B5EF4-FFF2-40B4-BE49-F238E27FC236}">
              <a16:creationId xmlns:a16="http://schemas.microsoft.com/office/drawing/2014/main" id="{7482C4E2-BA40-4887-BCC4-9A6FC00FAD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1" name="Text Box 14">
          <a:extLst>
            <a:ext uri="{FF2B5EF4-FFF2-40B4-BE49-F238E27FC236}">
              <a16:creationId xmlns:a16="http://schemas.microsoft.com/office/drawing/2014/main" id="{6BD42722-4B09-447C-AFFE-C3B2BCC276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2" name="Text Box 15">
          <a:extLst>
            <a:ext uri="{FF2B5EF4-FFF2-40B4-BE49-F238E27FC236}">
              <a16:creationId xmlns:a16="http://schemas.microsoft.com/office/drawing/2014/main" id="{6ECB05AC-60A0-4C01-9CEC-1A48F3F5EC2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3" name="Text Box 16">
          <a:extLst>
            <a:ext uri="{FF2B5EF4-FFF2-40B4-BE49-F238E27FC236}">
              <a16:creationId xmlns:a16="http://schemas.microsoft.com/office/drawing/2014/main" id="{8D95923B-4EF2-474B-88B0-9B2D0C3CFC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4" name="Text Box 17">
          <a:extLst>
            <a:ext uri="{FF2B5EF4-FFF2-40B4-BE49-F238E27FC236}">
              <a16:creationId xmlns:a16="http://schemas.microsoft.com/office/drawing/2014/main" id="{E3A558A6-DAD3-46AC-B744-437F1E9157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5" name="Text Box 18">
          <a:extLst>
            <a:ext uri="{FF2B5EF4-FFF2-40B4-BE49-F238E27FC236}">
              <a16:creationId xmlns:a16="http://schemas.microsoft.com/office/drawing/2014/main" id="{E30F1AF5-8CF4-438F-863C-81D5DC27083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6" name="Text Box 19">
          <a:extLst>
            <a:ext uri="{FF2B5EF4-FFF2-40B4-BE49-F238E27FC236}">
              <a16:creationId xmlns:a16="http://schemas.microsoft.com/office/drawing/2014/main" id="{59422A03-B188-40D8-AF69-1D32B492B9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7" name="Text Box 20">
          <a:extLst>
            <a:ext uri="{FF2B5EF4-FFF2-40B4-BE49-F238E27FC236}">
              <a16:creationId xmlns:a16="http://schemas.microsoft.com/office/drawing/2014/main" id="{AD676553-8C3F-492B-BA34-F7428B822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8" name="Text Box 21">
          <a:extLst>
            <a:ext uri="{FF2B5EF4-FFF2-40B4-BE49-F238E27FC236}">
              <a16:creationId xmlns:a16="http://schemas.microsoft.com/office/drawing/2014/main" id="{A91890DC-42B3-4753-A18C-BD1E50B625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" name="Text Box 22">
          <a:extLst>
            <a:ext uri="{FF2B5EF4-FFF2-40B4-BE49-F238E27FC236}">
              <a16:creationId xmlns:a16="http://schemas.microsoft.com/office/drawing/2014/main" id="{3BDA0B0C-26F3-476E-A0D5-ED009554938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" name="Text Box 23">
          <a:extLst>
            <a:ext uri="{FF2B5EF4-FFF2-40B4-BE49-F238E27FC236}">
              <a16:creationId xmlns:a16="http://schemas.microsoft.com/office/drawing/2014/main" id="{3367F744-58D6-48B0-B428-A945124499D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" name="Text Box 24">
          <a:extLst>
            <a:ext uri="{FF2B5EF4-FFF2-40B4-BE49-F238E27FC236}">
              <a16:creationId xmlns:a16="http://schemas.microsoft.com/office/drawing/2014/main" id="{3122C434-B823-415B-802D-EBAEE061DF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" name="Text Box 25">
          <a:extLst>
            <a:ext uri="{FF2B5EF4-FFF2-40B4-BE49-F238E27FC236}">
              <a16:creationId xmlns:a16="http://schemas.microsoft.com/office/drawing/2014/main" id="{36C3FAB8-AC89-460D-B1B4-37EC62216B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" name="Text Box 26">
          <a:extLst>
            <a:ext uri="{FF2B5EF4-FFF2-40B4-BE49-F238E27FC236}">
              <a16:creationId xmlns:a16="http://schemas.microsoft.com/office/drawing/2014/main" id="{1B46D783-2732-4AF5-A99C-8375707B9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" name="Text Box 27">
          <a:extLst>
            <a:ext uri="{FF2B5EF4-FFF2-40B4-BE49-F238E27FC236}">
              <a16:creationId xmlns:a16="http://schemas.microsoft.com/office/drawing/2014/main" id="{75633B40-B81F-40A5-98CE-48C6187C82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" name="Text Box 28">
          <a:extLst>
            <a:ext uri="{FF2B5EF4-FFF2-40B4-BE49-F238E27FC236}">
              <a16:creationId xmlns:a16="http://schemas.microsoft.com/office/drawing/2014/main" id="{6BE870CB-B727-4A38-B819-FA33F1FA22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" name="Text Box 29">
          <a:extLst>
            <a:ext uri="{FF2B5EF4-FFF2-40B4-BE49-F238E27FC236}">
              <a16:creationId xmlns:a16="http://schemas.microsoft.com/office/drawing/2014/main" id="{E4864C3D-9D90-498E-8B70-74BA9832C2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" name="Text Box 30">
          <a:extLst>
            <a:ext uri="{FF2B5EF4-FFF2-40B4-BE49-F238E27FC236}">
              <a16:creationId xmlns:a16="http://schemas.microsoft.com/office/drawing/2014/main" id="{DCC61D2E-3B9A-4D49-8613-1A561DB641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" name="Text Box 31">
          <a:extLst>
            <a:ext uri="{FF2B5EF4-FFF2-40B4-BE49-F238E27FC236}">
              <a16:creationId xmlns:a16="http://schemas.microsoft.com/office/drawing/2014/main" id="{FF065A73-B9FC-4A4E-8F7E-DA6531FF32B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" name="Text Box 32">
          <a:extLst>
            <a:ext uri="{FF2B5EF4-FFF2-40B4-BE49-F238E27FC236}">
              <a16:creationId xmlns:a16="http://schemas.microsoft.com/office/drawing/2014/main" id="{70889EE6-3DF3-4B62-B890-62D2F9F818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0" name="Text Box 33">
          <a:extLst>
            <a:ext uri="{FF2B5EF4-FFF2-40B4-BE49-F238E27FC236}">
              <a16:creationId xmlns:a16="http://schemas.microsoft.com/office/drawing/2014/main" id="{0515AC80-6222-477B-B760-016D7C00AC2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1" name="Text Box 34">
          <a:extLst>
            <a:ext uri="{FF2B5EF4-FFF2-40B4-BE49-F238E27FC236}">
              <a16:creationId xmlns:a16="http://schemas.microsoft.com/office/drawing/2014/main" id="{A4FFE21B-B8FD-494C-A2C4-BB2475D8E9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2" name="Text Box 35">
          <a:extLst>
            <a:ext uri="{FF2B5EF4-FFF2-40B4-BE49-F238E27FC236}">
              <a16:creationId xmlns:a16="http://schemas.microsoft.com/office/drawing/2014/main" id="{E86C2D92-C655-44EC-95D7-03713CC888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3" name="Text Box 36">
          <a:extLst>
            <a:ext uri="{FF2B5EF4-FFF2-40B4-BE49-F238E27FC236}">
              <a16:creationId xmlns:a16="http://schemas.microsoft.com/office/drawing/2014/main" id="{7F11884A-8D61-4B6E-9452-71F06A51EF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id="{C5FE8109-20C5-449C-A77E-D447F331F2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5" name="Text Box 2">
          <a:extLst>
            <a:ext uri="{FF2B5EF4-FFF2-40B4-BE49-F238E27FC236}">
              <a16:creationId xmlns:a16="http://schemas.microsoft.com/office/drawing/2014/main" id="{819DC72D-12CD-499F-A7CF-0628066F218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6" name="Text Box 3">
          <a:extLst>
            <a:ext uri="{FF2B5EF4-FFF2-40B4-BE49-F238E27FC236}">
              <a16:creationId xmlns:a16="http://schemas.microsoft.com/office/drawing/2014/main" id="{003A80C4-57FB-4753-A5A6-8507FD10DFC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7" name="Text Box 4">
          <a:extLst>
            <a:ext uri="{FF2B5EF4-FFF2-40B4-BE49-F238E27FC236}">
              <a16:creationId xmlns:a16="http://schemas.microsoft.com/office/drawing/2014/main" id="{613D8A88-D8CA-4575-A1ED-F059AC7523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8" name="Text Box 5">
          <a:extLst>
            <a:ext uri="{FF2B5EF4-FFF2-40B4-BE49-F238E27FC236}">
              <a16:creationId xmlns:a16="http://schemas.microsoft.com/office/drawing/2014/main" id="{FFB5DB82-6AFB-40B1-97F0-5217E0E99B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9" name="Text Box 6">
          <a:extLst>
            <a:ext uri="{FF2B5EF4-FFF2-40B4-BE49-F238E27FC236}">
              <a16:creationId xmlns:a16="http://schemas.microsoft.com/office/drawing/2014/main" id="{20A26015-18A6-4117-AC5F-24CD6B3D814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0" name="Text Box 7">
          <a:extLst>
            <a:ext uri="{FF2B5EF4-FFF2-40B4-BE49-F238E27FC236}">
              <a16:creationId xmlns:a16="http://schemas.microsoft.com/office/drawing/2014/main" id="{B1EB4EA7-D1C0-41D5-8AB6-4A91525E52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1" name="Text Box 8">
          <a:extLst>
            <a:ext uri="{FF2B5EF4-FFF2-40B4-BE49-F238E27FC236}">
              <a16:creationId xmlns:a16="http://schemas.microsoft.com/office/drawing/2014/main" id="{6B29A9F2-E49D-4257-B913-122C3816B1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2" name="Text Box 9">
          <a:extLst>
            <a:ext uri="{FF2B5EF4-FFF2-40B4-BE49-F238E27FC236}">
              <a16:creationId xmlns:a16="http://schemas.microsoft.com/office/drawing/2014/main" id="{B9985800-3225-4029-A88B-B5D2FB3EADB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3" name="Text Box 10">
          <a:extLst>
            <a:ext uri="{FF2B5EF4-FFF2-40B4-BE49-F238E27FC236}">
              <a16:creationId xmlns:a16="http://schemas.microsoft.com/office/drawing/2014/main" id="{A2441EFF-3FCC-478D-9F65-246EA05A234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4" name="Text Box 11">
          <a:extLst>
            <a:ext uri="{FF2B5EF4-FFF2-40B4-BE49-F238E27FC236}">
              <a16:creationId xmlns:a16="http://schemas.microsoft.com/office/drawing/2014/main" id="{B4235394-A2A3-4051-8602-123A7B513DE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5" name="Text Box 12">
          <a:extLst>
            <a:ext uri="{FF2B5EF4-FFF2-40B4-BE49-F238E27FC236}">
              <a16:creationId xmlns:a16="http://schemas.microsoft.com/office/drawing/2014/main" id="{35F69B8F-146E-413C-8748-2F4A654DE94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6" name="Text Box 13">
          <a:extLst>
            <a:ext uri="{FF2B5EF4-FFF2-40B4-BE49-F238E27FC236}">
              <a16:creationId xmlns:a16="http://schemas.microsoft.com/office/drawing/2014/main" id="{4A99E3BF-AFB2-4651-A5B3-02710576C1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7" name="Text Box 14">
          <a:extLst>
            <a:ext uri="{FF2B5EF4-FFF2-40B4-BE49-F238E27FC236}">
              <a16:creationId xmlns:a16="http://schemas.microsoft.com/office/drawing/2014/main" id="{3162BCC5-A09C-48D5-83BA-02A33C9636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8" name="Text Box 15">
          <a:extLst>
            <a:ext uri="{FF2B5EF4-FFF2-40B4-BE49-F238E27FC236}">
              <a16:creationId xmlns:a16="http://schemas.microsoft.com/office/drawing/2014/main" id="{1E2A8270-6AA9-48C3-9EDC-D4E859B64A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9" name="Text Box 16">
          <a:extLst>
            <a:ext uri="{FF2B5EF4-FFF2-40B4-BE49-F238E27FC236}">
              <a16:creationId xmlns:a16="http://schemas.microsoft.com/office/drawing/2014/main" id="{6FE8CBD3-8378-46AA-9E73-D7E97EA2F9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0" name="Text Box 17">
          <a:extLst>
            <a:ext uri="{FF2B5EF4-FFF2-40B4-BE49-F238E27FC236}">
              <a16:creationId xmlns:a16="http://schemas.microsoft.com/office/drawing/2014/main" id="{5E61333F-226F-4409-8E67-C4CF293CC3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1" name="Text Box 18">
          <a:extLst>
            <a:ext uri="{FF2B5EF4-FFF2-40B4-BE49-F238E27FC236}">
              <a16:creationId xmlns:a16="http://schemas.microsoft.com/office/drawing/2014/main" id="{8049363D-E9C0-46B4-95AD-0CF839E99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2" name="Text Box 19">
          <a:extLst>
            <a:ext uri="{FF2B5EF4-FFF2-40B4-BE49-F238E27FC236}">
              <a16:creationId xmlns:a16="http://schemas.microsoft.com/office/drawing/2014/main" id="{219A606D-B2DD-47CE-8589-0ECE2B8E951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3" name="Text Box 20">
          <a:extLst>
            <a:ext uri="{FF2B5EF4-FFF2-40B4-BE49-F238E27FC236}">
              <a16:creationId xmlns:a16="http://schemas.microsoft.com/office/drawing/2014/main" id="{5983F381-8CD0-4D2A-9EB9-60420916330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4" name="Text Box 21">
          <a:extLst>
            <a:ext uri="{FF2B5EF4-FFF2-40B4-BE49-F238E27FC236}">
              <a16:creationId xmlns:a16="http://schemas.microsoft.com/office/drawing/2014/main" id="{296AC3AC-FD9B-410F-88B8-BEDD81AA016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5" name="Text Box 22">
          <a:extLst>
            <a:ext uri="{FF2B5EF4-FFF2-40B4-BE49-F238E27FC236}">
              <a16:creationId xmlns:a16="http://schemas.microsoft.com/office/drawing/2014/main" id="{7B604C2C-1A36-4591-A3D5-4BD3451785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6" name="Text Box 23">
          <a:extLst>
            <a:ext uri="{FF2B5EF4-FFF2-40B4-BE49-F238E27FC236}">
              <a16:creationId xmlns:a16="http://schemas.microsoft.com/office/drawing/2014/main" id="{38E9B761-5E7B-47FF-BD33-D677EFF7041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7" name="Text Box 24">
          <a:extLst>
            <a:ext uri="{FF2B5EF4-FFF2-40B4-BE49-F238E27FC236}">
              <a16:creationId xmlns:a16="http://schemas.microsoft.com/office/drawing/2014/main" id="{F742220F-9428-4229-B1E8-E48AE308D2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8" name="Text Box 25">
          <a:extLst>
            <a:ext uri="{FF2B5EF4-FFF2-40B4-BE49-F238E27FC236}">
              <a16:creationId xmlns:a16="http://schemas.microsoft.com/office/drawing/2014/main" id="{7253A816-1D64-4FF6-8EF9-790809499DD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9" name="Text Box 26">
          <a:extLst>
            <a:ext uri="{FF2B5EF4-FFF2-40B4-BE49-F238E27FC236}">
              <a16:creationId xmlns:a16="http://schemas.microsoft.com/office/drawing/2014/main" id="{7CB07E6F-E1D7-4E89-8B4B-03D5988F59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0" name="Text Box 27">
          <a:extLst>
            <a:ext uri="{FF2B5EF4-FFF2-40B4-BE49-F238E27FC236}">
              <a16:creationId xmlns:a16="http://schemas.microsoft.com/office/drawing/2014/main" id="{BDF463ED-68B6-4D95-87FF-278401D1C9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1" name="Text Box 28">
          <a:extLst>
            <a:ext uri="{FF2B5EF4-FFF2-40B4-BE49-F238E27FC236}">
              <a16:creationId xmlns:a16="http://schemas.microsoft.com/office/drawing/2014/main" id="{58B167B1-2628-482D-8D9F-AA850BBFB30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2" name="Text Box 29">
          <a:extLst>
            <a:ext uri="{FF2B5EF4-FFF2-40B4-BE49-F238E27FC236}">
              <a16:creationId xmlns:a16="http://schemas.microsoft.com/office/drawing/2014/main" id="{2F964481-2FF0-45A3-B710-4227BD11BF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3" name="Text Box 30">
          <a:extLst>
            <a:ext uri="{FF2B5EF4-FFF2-40B4-BE49-F238E27FC236}">
              <a16:creationId xmlns:a16="http://schemas.microsoft.com/office/drawing/2014/main" id="{56374CE6-E055-470D-B360-77A6BEE38F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4" name="Text Box 31">
          <a:extLst>
            <a:ext uri="{FF2B5EF4-FFF2-40B4-BE49-F238E27FC236}">
              <a16:creationId xmlns:a16="http://schemas.microsoft.com/office/drawing/2014/main" id="{7A1EE5D1-D7D7-4E0E-8B92-0097EF7FFF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5" name="Text Box 32">
          <a:extLst>
            <a:ext uri="{FF2B5EF4-FFF2-40B4-BE49-F238E27FC236}">
              <a16:creationId xmlns:a16="http://schemas.microsoft.com/office/drawing/2014/main" id="{1C4886A7-590A-45AC-AD9E-D674BBB696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6" name="Text Box 33">
          <a:extLst>
            <a:ext uri="{FF2B5EF4-FFF2-40B4-BE49-F238E27FC236}">
              <a16:creationId xmlns:a16="http://schemas.microsoft.com/office/drawing/2014/main" id="{587E294C-1586-4E71-8011-C5FEE1889D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7" name="Text Box 34">
          <a:extLst>
            <a:ext uri="{FF2B5EF4-FFF2-40B4-BE49-F238E27FC236}">
              <a16:creationId xmlns:a16="http://schemas.microsoft.com/office/drawing/2014/main" id="{7FB12498-FCCD-4C77-8628-80AE4AB1E1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8" name="Text Box 35">
          <a:extLst>
            <a:ext uri="{FF2B5EF4-FFF2-40B4-BE49-F238E27FC236}">
              <a16:creationId xmlns:a16="http://schemas.microsoft.com/office/drawing/2014/main" id="{6E5E8931-1C06-4C4D-8E8B-3F12F8FBEC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9" name="Text Box 36">
          <a:extLst>
            <a:ext uri="{FF2B5EF4-FFF2-40B4-BE49-F238E27FC236}">
              <a16:creationId xmlns:a16="http://schemas.microsoft.com/office/drawing/2014/main" id="{EA886C01-1C32-4597-B5A5-97E61D87C7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id="{ADA300C3-F9DD-421C-9193-76B7B72E300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1" name="Text Box 2">
          <a:extLst>
            <a:ext uri="{FF2B5EF4-FFF2-40B4-BE49-F238E27FC236}">
              <a16:creationId xmlns:a16="http://schemas.microsoft.com/office/drawing/2014/main" id="{25F56819-0C86-4A04-8123-22DEF0A5A97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2" name="Text Box 3">
          <a:extLst>
            <a:ext uri="{FF2B5EF4-FFF2-40B4-BE49-F238E27FC236}">
              <a16:creationId xmlns:a16="http://schemas.microsoft.com/office/drawing/2014/main" id="{70FEDF77-74BA-47A4-981E-A8D0CE10FB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3" name="Text Box 4">
          <a:extLst>
            <a:ext uri="{FF2B5EF4-FFF2-40B4-BE49-F238E27FC236}">
              <a16:creationId xmlns:a16="http://schemas.microsoft.com/office/drawing/2014/main" id="{D4E018EA-A5B8-427E-8AF5-5C1F08C015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4" name="Text Box 5">
          <a:extLst>
            <a:ext uri="{FF2B5EF4-FFF2-40B4-BE49-F238E27FC236}">
              <a16:creationId xmlns:a16="http://schemas.microsoft.com/office/drawing/2014/main" id="{A242B794-D9ED-462D-BDEE-01AE9F6EE75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5" name="Text Box 6">
          <a:extLst>
            <a:ext uri="{FF2B5EF4-FFF2-40B4-BE49-F238E27FC236}">
              <a16:creationId xmlns:a16="http://schemas.microsoft.com/office/drawing/2014/main" id="{2A3D4763-6A54-40A7-A6F3-249D25D8E0E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6" name="Text Box 7">
          <a:extLst>
            <a:ext uri="{FF2B5EF4-FFF2-40B4-BE49-F238E27FC236}">
              <a16:creationId xmlns:a16="http://schemas.microsoft.com/office/drawing/2014/main" id="{A6B006DD-73E4-4ED3-BF51-F476081AAC7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7" name="Text Box 8">
          <a:extLst>
            <a:ext uri="{FF2B5EF4-FFF2-40B4-BE49-F238E27FC236}">
              <a16:creationId xmlns:a16="http://schemas.microsoft.com/office/drawing/2014/main" id="{FB26E671-065C-4712-96CF-AE5FFDD618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8" name="Text Box 9">
          <a:extLst>
            <a:ext uri="{FF2B5EF4-FFF2-40B4-BE49-F238E27FC236}">
              <a16:creationId xmlns:a16="http://schemas.microsoft.com/office/drawing/2014/main" id="{E0C6372A-5018-4945-8A9F-CA168D3304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9" name="Text Box 10">
          <a:extLst>
            <a:ext uri="{FF2B5EF4-FFF2-40B4-BE49-F238E27FC236}">
              <a16:creationId xmlns:a16="http://schemas.microsoft.com/office/drawing/2014/main" id="{BF8823C6-5D6D-43DB-AD5C-DB90CD16189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0" name="Text Box 11">
          <a:extLst>
            <a:ext uri="{FF2B5EF4-FFF2-40B4-BE49-F238E27FC236}">
              <a16:creationId xmlns:a16="http://schemas.microsoft.com/office/drawing/2014/main" id="{5C3BBDF8-6D12-428A-AA87-CDC912CC20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1" name="Text Box 12">
          <a:extLst>
            <a:ext uri="{FF2B5EF4-FFF2-40B4-BE49-F238E27FC236}">
              <a16:creationId xmlns:a16="http://schemas.microsoft.com/office/drawing/2014/main" id="{22D34AF5-9AAB-4A7A-A310-A80D298234A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2" name="Text Box 13">
          <a:extLst>
            <a:ext uri="{FF2B5EF4-FFF2-40B4-BE49-F238E27FC236}">
              <a16:creationId xmlns:a16="http://schemas.microsoft.com/office/drawing/2014/main" id="{510C1C2C-7A0C-46A2-8FC6-DB88D040CB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3" name="Text Box 14">
          <a:extLst>
            <a:ext uri="{FF2B5EF4-FFF2-40B4-BE49-F238E27FC236}">
              <a16:creationId xmlns:a16="http://schemas.microsoft.com/office/drawing/2014/main" id="{BBF2B656-865A-44CF-A598-9933039F2E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4" name="Text Box 15">
          <a:extLst>
            <a:ext uri="{FF2B5EF4-FFF2-40B4-BE49-F238E27FC236}">
              <a16:creationId xmlns:a16="http://schemas.microsoft.com/office/drawing/2014/main" id="{A2F07AEC-C763-4FC2-960A-A672ED8342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5" name="Text Box 16">
          <a:extLst>
            <a:ext uri="{FF2B5EF4-FFF2-40B4-BE49-F238E27FC236}">
              <a16:creationId xmlns:a16="http://schemas.microsoft.com/office/drawing/2014/main" id="{E770B6A0-AF24-4CFB-BBDA-CF58C8606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6" name="Text Box 17">
          <a:extLst>
            <a:ext uri="{FF2B5EF4-FFF2-40B4-BE49-F238E27FC236}">
              <a16:creationId xmlns:a16="http://schemas.microsoft.com/office/drawing/2014/main" id="{2BB5DA95-6810-453B-AD08-19C2C4489E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F002E61B-E34C-4EA4-885F-12986944483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8" name="Text Box 19">
          <a:extLst>
            <a:ext uri="{FF2B5EF4-FFF2-40B4-BE49-F238E27FC236}">
              <a16:creationId xmlns:a16="http://schemas.microsoft.com/office/drawing/2014/main" id="{040040AB-A132-44EE-AB95-5B756FBE058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9" name="Text Box 20">
          <a:extLst>
            <a:ext uri="{FF2B5EF4-FFF2-40B4-BE49-F238E27FC236}">
              <a16:creationId xmlns:a16="http://schemas.microsoft.com/office/drawing/2014/main" id="{136FE4E6-B0E6-4733-B225-889A6DEE163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0" name="Text Box 21">
          <a:extLst>
            <a:ext uri="{FF2B5EF4-FFF2-40B4-BE49-F238E27FC236}">
              <a16:creationId xmlns:a16="http://schemas.microsoft.com/office/drawing/2014/main" id="{3E3E0E94-7AAF-49D9-A385-4BC67F3CEF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1" name="Text Box 22">
          <a:extLst>
            <a:ext uri="{FF2B5EF4-FFF2-40B4-BE49-F238E27FC236}">
              <a16:creationId xmlns:a16="http://schemas.microsoft.com/office/drawing/2014/main" id="{3D521450-AA18-4A4B-A75E-91C85F092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2" name="Text Box 23">
          <a:extLst>
            <a:ext uri="{FF2B5EF4-FFF2-40B4-BE49-F238E27FC236}">
              <a16:creationId xmlns:a16="http://schemas.microsoft.com/office/drawing/2014/main" id="{7F5BA95A-B79A-4D70-8661-A21C919241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3" name="Text Box 24">
          <a:extLst>
            <a:ext uri="{FF2B5EF4-FFF2-40B4-BE49-F238E27FC236}">
              <a16:creationId xmlns:a16="http://schemas.microsoft.com/office/drawing/2014/main" id="{3612B656-75E7-46E6-ABFE-F9EC838A22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4" name="Text Box 25">
          <a:extLst>
            <a:ext uri="{FF2B5EF4-FFF2-40B4-BE49-F238E27FC236}">
              <a16:creationId xmlns:a16="http://schemas.microsoft.com/office/drawing/2014/main" id="{F622C70A-57E9-4975-9113-70FDA9AC8C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5" name="Text Box 26">
          <a:extLst>
            <a:ext uri="{FF2B5EF4-FFF2-40B4-BE49-F238E27FC236}">
              <a16:creationId xmlns:a16="http://schemas.microsoft.com/office/drawing/2014/main" id="{1FEBF2F1-5FCF-4B2C-8150-FA1AED8BF2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6" name="Text Box 27">
          <a:extLst>
            <a:ext uri="{FF2B5EF4-FFF2-40B4-BE49-F238E27FC236}">
              <a16:creationId xmlns:a16="http://schemas.microsoft.com/office/drawing/2014/main" id="{6164214D-1F10-4D79-8B87-7909292ACD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7" name="Text Box 28">
          <a:extLst>
            <a:ext uri="{FF2B5EF4-FFF2-40B4-BE49-F238E27FC236}">
              <a16:creationId xmlns:a16="http://schemas.microsoft.com/office/drawing/2014/main" id="{E567BDA6-2674-42A3-AC23-68F93F5AF2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8" name="Text Box 29">
          <a:extLst>
            <a:ext uri="{FF2B5EF4-FFF2-40B4-BE49-F238E27FC236}">
              <a16:creationId xmlns:a16="http://schemas.microsoft.com/office/drawing/2014/main" id="{BC22F425-A40C-4BBF-9CCD-E0D2EA6262D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9" name="Text Box 30">
          <a:extLst>
            <a:ext uri="{FF2B5EF4-FFF2-40B4-BE49-F238E27FC236}">
              <a16:creationId xmlns:a16="http://schemas.microsoft.com/office/drawing/2014/main" id="{D835141C-0606-4688-A6BF-99BE1498C2C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0" name="Text Box 31">
          <a:extLst>
            <a:ext uri="{FF2B5EF4-FFF2-40B4-BE49-F238E27FC236}">
              <a16:creationId xmlns:a16="http://schemas.microsoft.com/office/drawing/2014/main" id="{449767D6-CE21-4BA6-B200-C4BB3F6A602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1" name="Text Box 32">
          <a:extLst>
            <a:ext uri="{FF2B5EF4-FFF2-40B4-BE49-F238E27FC236}">
              <a16:creationId xmlns:a16="http://schemas.microsoft.com/office/drawing/2014/main" id="{E1E7CA23-6910-4DA6-9D6A-0CE71A401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2" name="Text Box 33">
          <a:extLst>
            <a:ext uri="{FF2B5EF4-FFF2-40B4-BE49-F238E27FC236}">
              <a16:creationId xmlns:a16="http://schemas.microsoft.com/office/drawing/2014/main" id="{C88F931B-9668-46FC-8B33-1D7C309152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3" name="Text Box 34">
          <a:extLst>
            <a:ext uri="{FF2B5EF4-FFF2-40B4-BE49-F238E27FC236}">
              <a16:creationId xmlns:a16="http://schemas.microsoft.com/office/drawing/2014/main" id="{B0CEF665-FE90-4473-9C1B-E503D98281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4" name="Text Box 35">
          <a:extLst>
            <a:ext uri="{FF2B5EF4-FFF2-40B4-BE49-F238E27FC236}">
              <a16:creationId xmlns:a16="http://schemas.microsoft.com/office/drawing/2014/main" id="{D81A8CDE-5CCA-4261-815A-186A4DADE1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5" name="Text Box 36">
          <a:extLst>
            <a:ext uri="{FF2B5EF4-FFF2-40B4-BE49-F238E27FC236}">
              <a16:creationId xmlns:a16="http://schemas.microsoft.com/office/drawing/2014/main" id="{E7724027-5C75-4E30-9A26-E6372DE791D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F93FCC20-38D1-4620-8737-2B0724EFB0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507B4963-A40A-402E-8282-674E68969D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DA8A53C6-3958-426E-A006-285CFA207A9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6B2AD1D9-131F-4E0D-9ADD-94E71C0585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34A55886-8A7F-4B41-B252-4A75E40DFD9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12C956CA-D0D0-472F-AAF2-E66399D0312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BDBAFF39-BD6C-4961-BC06-B1ACEC5A52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A34142FD-9695-4E3E-9A6D-6C8DDDACEC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5AC03BA0-0378-431D-AD9C-D71EEB25A6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DF556084-82ED-4944-9824-5B514B67F5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FA90EA76-393F-45A2-95B4-6A7EAEC60A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E3B39F3-0034-496C-84EF-29166E649A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EB95D655-3EB4-4305-AFA7-2EF502E7F6C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467496A6-3F0F-44E8-81D8-2858C328D67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FA2BB635-B121-4448-B041-26D8C4139B4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937C5121-3513-4108-92E4-0DA37494AB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39F9D232-95D2-448F-90D1-3B5C21D2D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7BD66B1B-110F-43FE-A995-1072F7949C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9B65B50A-F4D0-4E5E-90AA-0D37B8DD41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87AE81F3-4B9C-47B1-B1FA-17EE9389790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2DEF1A13-BD45-4BE0-AE53-F074763BB3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0A456488-9B6F-4A48-8534-48564E69FB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22D080B6-EB25-408A-BC1B-2F4F72E3F0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55139560-3763-49B6-B417-9691BF61DE8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B8AA0D61-4755-43B6-82E0-8B6907366EA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FA3F3554-3CBB-405A-90D3-CA94E552392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F6FE97F-1CCC-4472-8CFA-0599062BE2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92694829-465F-4C1F-9775-27F8A69B71F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FDECD77C-2EEA-4046-8867-393D9D08E4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F808B145-9BE1-42D8-A0CD-A18749F65B8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36398F20-9C46-4062-A173-5C7D1B5E056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D104CB39-86C2-44AA-AD45-C0E9801E854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D6765037-D8FC-4052-B73F-C5A7C82A5C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87A6DA6C-7D4D-4F99-9823-77B6BE2413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509B7D86-1ACA-4FDD-BAA1-EDC3C6A28A5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17B13DFC-7047-4861-8878-8BA3FD786F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id="{3DA7ABBA-9186-4A8F-8DB0-AC455838F0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3" name="Text Box 2">
          <a:extLst>
            <a:ext uri="{FF2B5EF4-FFF2-40B4-BE49-F238E27FC236}">
              <a16:creationId xmlns:a16="http://schemas.microsoft.com/office/drawing/2014/main" id="{EB440130-5F2E-4516-AC02-E419B35942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4" name="Text Box 3">
          <a:extLst>
            <a:ext uri="{FF2B5EF4-FFF2-40B4-BE49-F238E27FC236}">
              <a16:creationId xmlns:a16="http://schemas.microsoft.com/office/drawing/2014/main" id="{D82B3975-BCC5-4B34-BB08-29EA8AD87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5" name="Text Box 4">
          <a:extLst>
            <a:ext uri="{FF2B5EF4-FFF2-40B4-BE49-F238E27FC236}">
              <a16:creationId xmlns:a16="http://schemas.microsoft.com/office/drawing/2014/main" id="{6B8AB952-A814-4FF1-B030-40EF666A59B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6" name="Text Box 5">
          <a:extLst>
            <a:ext uri="{FF2B5EF4-FFF2-40B4-BE49-F238E27FC236}">
              <a16:creationId xmlns:a16="http://schemas.microsoft.com/office/drawing/2014/main" id="{C18B02EB-4E3F-42A2-A711-64D0B633248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7" name="Text Box 6">
          <a:extLst>
            <a:ext uri="{FF2B5EF4-FFF2-40B4-BE49-F238E27FC236}">
              <a16:creationId xmlns:a16="http://schemas.microsoft.com/office/drawing/2014/main" id="{C774E403-F8E7-4281-A517-53220608A0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8" name="Text Box 7">
          <a:extLst>
            <a:ext uri="{FF2B5EF4-FFF2-40B4-BE49-F238E27FC236}">
              <a16:creationId xmlns:a16="http://schemas.microsoft.com/office/drawing/2014/main" id="{E775C5E5-6C9B-42E3-93B2-A14F1BA5865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9" name="Text Box 8">
          <a:extLst>
            <a:ext uri="{FF2B5EF4-FFF2-40B4-BE49-F238E27FC236}">
              <a16:creationId xmlns:a16="http://schemas.microsoft.com/office/drawing/2014/main" id="{22F16B23-7A8A-40E1-9F53-C9B0929E7C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0" name="Text Box 9">
          <a:extLst>
            <a:ext uri="{FF2B5EF4-FFF2-40B4-BE49-F238E27FC236}">
              <a16:creationId xmlns:a16="http://schemas.microsoft.com/office/drawing/2014/main" id="{C4FB2472-C9F7-42FE-9B55-88A943AA93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1" name="Text Box 10">
          <a:extLst>
            <a:ext uri="{FF2B5EF4-FFF2-40B4-BE49-F238E27FC236}">
              <a16:creationId xmlns:a16="http://schemas.microsoft.com/office/drawing/2014/main" id="{8754BE0C-76EB-4C80-929C-0F363C2A31F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2" name="Text Box 11">
          <a:extLst>
            <a:ext uri="{FF2B5EF4-FFF2-40B4-BE49-F238E27FC236}">
              <a16:creationId xmlns:a16="http://schemas.microsoft.com/office/drawing/2014/main" id="{A84E7B86-F10A-424D-BAA6-AB94152ED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3" name="Text Box 12">
          <a:extLst>
            <a:ext uri="{FF2B5EF4-FFF2-40B4-BE49-F238E27FC236}">
              <a16:creationId xmlns:a16="http://schemas.microsoft.com/office/drawing/2014/main" id="{6EDA90EC-6779-451A-AEF8-5BC06594E0B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4" name="Text Box 13">
          <a:extLst>
            <a:ext uri="{FF2B5EF4-FFF2-40B4-BE49-F238E27FC236}">
              <a16:creationId xmlns:a16="http://schemas.microsoft.com/office/drawing/2014/main" id="{6DC0E4D8-DB09-4D5D-837A-255C4E9B1A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5" name="Text Box 14">
          <a:extLst>
            <a:ext uri="{FF2B5EF4-FFF2-40B4-BE49-F238E27FC236}">
              <a16:creationId xmlns:a16="http://schemas.microsoft.com/office/drawing/2014/main" id="{D4A36CFD-8A88-4E1D-95B3-472E8D970F1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6" name="Text Box 15">
          <a:extLst>
            <a:ext uri="{FF2B5EF4-FFF2-40B4-BE49-F238E27FC236}">
              <a16:creationId xmlns:a16="http://schemas.microsoft.com/office/drawing/2014/main" id="{5377644B-7601-4BA1-BB96-AD7DF416F2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7" name="Text Box 16">
          <a:extLst>
            <a:ext uri="{FF2B5EF4-FFF2-40B4-BE49-F238E27FC236}">
              <a16:creationId xmlns:a16="http://schemas.microsoft.com/office/drawing/2014/main" id="{6852D2E4-2F40-447C-91E7-1F5F91F1BD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8" name="Text Box 17">
          <a:extLst>
            <a:ext uri="{FF2B5EF4-FFF2-40B4-BE49-F238E27FC236}">
              <a16:creationId xmlns:a16="http://schemas.microsoft.com/office/drawing/2014/main" id="{E4591CB2-8D0B-44AA-B03B-CE40EB44555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E542737-ECCB-4B4B-BA86-6CE36B0FAB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0" name="Text Box 19">
          <a:extLst>
            <a:ext uri="{FF2B5EF4-FFF2-40B4-BE49-F238E27FC236}">
              <a16:creationId xmlns:a16="http://schemas.microsoft.com/office/drawing/2014/main" id="{23CF5335-D14B-4DDE-8923-8310291CAF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1" name="Text Box 20">
          <a:extLst>
            <a:ext uri="{FF2B5EF4-FFF2-40B4-BE49-F238E27FC236}">
              <a16:creationId xmlns:a16="http://schemas.microsoft.com/office/drawing/2014/main" id="{068CA3C8-9E9D-47E5-A349-E0B7D8F327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2" name="Text Box 21">
          <a:extLst>
            <a:ext uri="{FF2B5EF4-FFF2-40B4-BE49-F238E27FC236}">
              <a16:creationId xmlns:a16="http://schemas.microsoft.com/office/drawing/2014/main" id="{3632E2A7-8E88-4441-A5DF-D36D1D177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3" name="Text Box 22">
          <a:extLst>
            <a:ext uri="{FF2B5EF4-FFF2-40B4-BE49-F238E27FC236}">
              <a16:creationId xmlns:a16="http://schemas.microsoft.com/office/drawing/2014/main" id="{99C0A3DA-F887-4E1B-861D-9FD1EE7199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4" name="Text Box 23">
          <a:extLst>
            <a:ext uri="{FF2B5EF4-FFF2-40B4-BE49-F238E27FC236}">
              <a16:creationId xmlns:a16="http://schemas.microsoft.com/office/drawing/2014/main" id="{8ABF7180-75E0-4B2A-ABA8-BC3E66AA32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5" name="Text Box 24">
          <a:extLst>
            <a:ext uri="{FF2B5EF4-FFF2-40B4-BE49-F238E27FC236}">
              <a16:creationId xmlns:a16="http://schemas.microsoft.com/office/drawing/2014/main" id="{C6EFC66E-15AD-4EB0-9EFF-A6BE76F81A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6" name="Text Box 25">
          <a:extLst>
            <a:ext uri="{FF2B5EF4-FFF2-40B4-BE49-F238E27FC236}">
              <a16:creationId xmlns:a16="http://schemas.microsoft.com/office/drawing/2014/main" id="{B55AACAF-80FE-400B-AB4D-1BE68BDA2C8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7" name="Text Box 26">
          <a:extLst>
            <a:ext uri="{FF2B5EF4-FFF2-40B4-BE49-F238E27FC236}">
              <a16:creationId xmlns:a16="http://schemas.microsoft.com/office/drawing/2014/main" id="{F8B12E6D-3D78-4E73-A971-5163B9C90A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8" name="Text Box 27">
          <a:extLst>
            <a:ext uri="{FF2B5EF4-FFF2-40B4-BE49-F238E27FC236}">
              <a16:creationId xmlns:a16="http://schemas.microsoft.com/office/drawing/2014/main" id="{65023D77-9C74-41E6-A057-3F2115211E7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9" name="Text Box 28">
          <a:extLst>
            <a:ext uri="{FF2B5EF4-FFF2-40B4-BE49-F238E27FC236}">
              <a16:creationId xmlns:a16="http://schemas.microsoft.com/office/drawing/2014/main" id="{C135F839-5301-410D-BBCB-F820547B34C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0" name="Text Box 29">
          <a:extLst>
            <a:ext uri="{FF2B5EF4-FFF2-40B4-BE49-F238E27FC236}">
              <a16:creationId xmlns:a16="http://schemas.microsoft.com/office/drawing/2014/main" id="{40D161F7-B574-499B-86E3-2957055597F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1" name="Text Box 30">
          <a:extLst>
            <a:ext uri="{FF2B5EF4-FFF2-40B4-BE49-F238E27FC236}">
              <a16:creationId xmlns:a16="http://schemas.microsoft.com/office/drawing/2014/main" id="{C5EC6426-5DE8-4B7C-89EB-4393FCFD850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2" name="Text Box 31">
          <a:extLst>
            <a:ext uri="{FF2B5EF4-FFF2-40B4-BE49-F238E27FC236}">
              <a16:creationId xmlns:a16="http://schemas.microsoft.com/office/drawing/2014/main" id="{DEDD5446-DA6E-4A90-AE73-987E1C6967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3" name="Text Box 32">
          <a:extLst>
            <a:ext uri="{FF2B5EF4-FFF2-40B4-BE49-F238E27FC236}">
              <a16:creationId xmlns:a16="http://schemas.microsoft.com/office/drawing/2014/main" id="{72CCBB94-AE28-4CDF-BD71-962FD1A7D53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4" name="Text Box 33">
          <a:extLst>
            <a:ext uri="{FF2B5EF4-FFF2-40B4-BE49-F238E27FC236}">
              <a16:creationId xmlns:a16="http://schemas.microsoft.com/office/drawing/2014/main" id="{FC3E498D-4732-4DB9-B53B-13D17F76ED0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5" name="Text Box 34">
          <a:extLst>
            <a:ext uri="{FF2B5EF4-FFF2-40B4-BE49-F238E27FC236}">
              <a16:creationId xmlns:a16="http://schemas.microsoft.com/office/drawing/2014/main" id="{227E3C64-9A0F-49D9-BDDD-3006750C7B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6" name="Text Box 35">
          <a:extLst>
            <a:ext uri="{FF2B5EF4-FFF2-40B4-BE49-F238E27FC236}">
              <a16:creationId xmlns:a16="http://schemas.microsoft.com/office/drawing/2014/main" id="{E528AA89-0CEB-4700-A36F-B9B8FA1BBB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7" name="Text Box 36">
          <a:extLst>
            <a:ext uri="{FF2B5EF4-FFF2-40B4-BE49-F238E27FC236}">
              <a16:creationId xmlns:a16="http://schemas.microsoft.com/office/drawing/2014/main" id="{010A521B-8563-48D9-891D-F7636B2445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58C9672D-BEB9-430A-AF94-FB47BDEBCC4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49F98555-B631-4B47-81B1-CF6D731396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B032C63E-478A-4CB5-8E15-06AE86B3AB3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2E6A02A7-8807-4CC8-9B3F-328A666500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4CEF0C7F-8E2F-4D9C-BFBE-758CFA1D8B9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647535AF-7E4F-4A2A-8E78-5C48F3DBE0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750F5160-1512-4A6F-ABA1-B731E994B0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869EC161-2533-43CD-9792-BA06E125E4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BDA9B00C-5806-48F7-935B-2FA2D772DA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65E6D53F-E842-4827-AFEC-7345B168590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12F6B139-0508-4F7E-AAA4-E6E8659987D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A8DAEAB-78AC-4646-970B-1E03F42A6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BC94924B-BD75-43D4-8424-1D27E6DEB29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04442984-6BF4-4A26-AE8A-F799FA0495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7D361254-32F8-4787-A37C-C71AF7C3D6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7B43A31A-599D-4925-A9C7-4EEA620CBB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8302961-57DD-45D3-B6E3-9890F1AF20A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BACDE51-3344-4687-A233-92D9F2B4B4A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061F318A-E4F9-4D43-B282-F3BE434FF3B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034EF52D-83C3-4B00-83FF-7C7524A1F2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7362A12F-1530-40A4-A598-4B7C4CA8830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AE8FB9D5-1CC9-4316-95EF-C75A1437CE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F5A1002B-C3E9-493D-B4C5-2AE6E912D7F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EC43BBC4-C6E4-4837-88D4-BED1FA62975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EB4AF734-AF81-4F44-80AA-538C107929D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B995183F-830C-4708-BF95-9C5C473432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B5EB9AC6-90B2-479E-A941-6E9651A6544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A931E225-3903-415C-8552-BC30FD916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A2D1D0C6-2B4E-4465-B159-5CD736B69F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53265379-79E3-4A98-BE90-54DF7C9BC3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45FA3402-C29D-454B-B149-EE2ABA9A2EE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8D0E9769-CF4B-419F-99DA-02DB6CB8BE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44D0BFB6-C8F1-4C7A-B8ED-54CF516089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5C136B95-A756-4559-BF3B-895DF254B6C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5CCDE76E-5257-4089-B354-0849EE37406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643B8320-7B61-420D-ACDC-7CFFF7A1F0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id="{218C4603-AC0B-45C9-9445-C53C45086A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5" name="Text Box 2">
          <a:extLst>
            <a:ext uri="{FF2B5EF4-FFF2-40B4-BE49-F238E27FC236}">
              <a16:creationId xmlns:a16="http://schemas.microsoft.com/office/drawing/2014/main" id="{40C58186-4457-495E-891B-D3D848F118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6" name="Text Box 3">
          <a:extLst>
            <a:ext uri="{FF2B5EF4-FFF2-40B4-BE49-F238E27FC236}">
              <a16:creationId xmlns:a16="http://schemas.microsoft.com/office/drawing/2014/main" id="{B9C07E71-B071-4205-9E49-D35CB10C060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7" name="Text Box 4">
          <a:extLst>
            <a:ext uri="{FF2B5EF4-FFF2-40B4-BE49-F238E27FC236}">
              <a16:creationId xmlns:a16="http://schemas.microsoft.com/office/drawing/2014/main" id="{6DC6CA37-CF4F-468E-9F13-447FA905550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8" name="Text Box 5">
          <a:extLst>
            <a:ext uri="{FF2B5EF4-FFF2-40B4-BE49-F238E27FC236}">
              <a16:creationId xmlns:a16="http://schemas.microsoft.com/office/drawing/2014/main" id="{F3F7A810-1A39-4084-A7E2-D5ED73A7A46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9" name="Text Box 6">
          <a:extLst>
            <a:ext uri="{FF2B5EF4-FFF2-40B4-BE49-F238E27FC236}">
              <a16:creationId xmlns:a16="http://schemas.microsoft.com/office/drawing/2014/main" id="{E6868A37-BEA0-4A48-9DC9-EDFAF11DD43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0" name="Text Box 7">
          <a:extLst>
            <a:ext uri="{FF2B5EF4-FFF2-40B4-BE49-F238E27FC236}">
              <a16:creationId xmlns:a16="http://schemas.microsoft.com/office/drawing/2014/main" id="{57561DC3-4A84-4361-8D53-A8D7A67B04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1" name="Text Box 8">
          <a:extLst>
            <a:ext uri="{FF2B5EF4-FFF2-40B4-BE49-F238E27FC236}">
              <a16:creationId xmlns:a16="http://schemas.microsoft.com/office/drawing/2014/main" id="{63D60E10-551F-4B60-AA87-AED8B8B11C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2" name="Text Box 9">
          <a:extLst>
            <a:ext uri="{FF2B5EF4-FFF2-40B4-BE49-F238E27FC236}">
              <a16:creationId xmlns:a16="http://schemas.microsoft.com/office/drawing/2014/main" id="{7D67F0D2-DC11-44C7-AD3E-A6A2184729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3" name="Text Box 10">
          <a:extLst>
            <a:ext uri="{FF2B5EF4-FFF2-40B4-BE49-F238E27FC236}">
              <a16:creationId xmlns:a16="http://schemas.microsoft.com/office/drawing/2014/main" id="{13562966-9BC3-4E8E-BB9F-96395E2896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A2A90D0B-2D35-4E34-B72E-43113C409B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884718F2-F5E7-4F1B-8F46-CE302A17E8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3191D166-22F1-44AB-8791-2E6258DD1C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293D75B2-7BBF-46A0-AADD-728E74704F4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F3C3D2F1-DC76-4863-93B0-7FF00158BC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9" name="Text Box 16">
          <a:extLst>
            <a:ext uri="{FF2B5EF4-FFF2-40B4-BE49-F238E27FC236}">
              <a16:creationId xmlns:a16="http://schemas.microsoft.com/office/drawing/2014/main" id="{8BEBF3C7-DC77-485C-8947-AE2EECCA8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0" name="Text Box 17">
          <a:extLst>
            <a:ext uri="{FF2B5EF4-FFF2-40B4-BE49-F238E27FC236}">
              <a16:creationId xmlns:a16="http://schemas.microsoft.com/office/drawing/2014/main" id="{CE7B040F-CEDB-414B-83ED-46DA676923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1" name="Text Box 18">
          <a:extLst>
            <a:ext uri="{FF2B5EF4-FFF2-40B4-BE49-F238E27FC236}">
              <a16:creationId xmlns:a16="http://schemas.microsoft.com/office/drawing/2014/main" id="{E0E0EE87-1275-4498-9386-4C546B71922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2" name="Text Box 19">
          <a:extLst>
            <a:ext uri="{FF2B5EF4-FFF2-40B4-BE49-F238E27FC236}">
              <a16:creationId xmlns:a16="http://schemas.microsoft.com/office/drawing/2014/main" id="{F5E35E61-24FE-4990-9954-DA56882788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3" name="Text Box 20">
          <a:extLst>
            <a:ext uri="{FF2B5EF4-FFF2-40B4-BE49-F238E27FC236}">
              <a16:creationId xmlns:a16="http://schemas.microsoft.com/office/drawing/2014/main" id="{6792DD28-D5C5-4CBA-9A55-A290FE1967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4" name="Text Box 21">
          <a:extLst>
            <a:ext uri="{FF2B5EF4-FFF2-40B4-BE49-F238E27FC236}">
              <a16:creationId xmlns:a16="http://schemas.microsoft.com/office/drawing/2014/main" id="{A7F71CFB-8D33-4451-8B9F-201435D330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5" name="Text Box 22">
          <a:extLst>
            <a:ext uri="{FF2B5EF4-FFF2-40B4-BE49-F238E27FC236}">
              <a16:creationId xmlns:a16="http://schemas.microsoft.com/office/drawing/2014/main" id="{0986FE41-70D5-4C31-8B8C-F0E141DCB80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6" name="Text Box 23">
          <a:extLst>
            <a:ext uri="{FF2B5EF4-FFF2-40B4-BE49-F238E27FC236}">
              <a16:creationId xmlns:a16="http://schemas.microsoft.com/office/drawing/2014/main" id="{1E88D70A-C33A-40B8-AE77-AAABF85D8D4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7" name="Text Box 24">
          <a:extLst>
            <a:ext uri="{FF2B5EF4-FFF2-40B4-BE49-F238E27FC236}">
              <a16:creationId xmlns:a16="http://schemas.microsoft.com/office/drawing/2014/main" id="{936134F2-8F2D-4CC0-A6D4-189BBB4E020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8" name="Text Box 25">
          <a:extLst>
            <a:ext uri="{FF2B5EF4-FFF2-40B4-BE49-F238E27FC236}">
              <a16:creationId xmlns:a16="http://schemas.microsoft.com/office/drawing/2014/main" id="{90CE52CF-F307-4EFE-BE5E-395B03A4BA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9" name="Text Box 26">
          <a:extLst>
            <a:ext uri="{FF2B5EF4-FFF2-40B4-BE49-F238E27FC236}">
              <a16:creationId xmlns:a16="http://schemas.microsoft.com/office/drawing/2014/main" id="{1EDE0870-D0D3-42FE-8832-D00F8780B5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0" name="Text Box 27">
          <a:extLst>
            <a:ext uri="{FF2B5EF4-FFF2-40B4-BE49-F238E27FC236}">
              <a16:creationId xmlns:a16="http://schemas.microsoft.com/office/drawing/2014/main" id="{BC3522AF-E4E5-475D-B9B3-EF4CDFA17E4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1" name="Text Box 28">
          <a:extLst>
            <a:ext uri="{FF2B5EF4-FFF2-40B4-BE49-F238E27FC236}">
              <a16:creationId xmlns:a16="http://schemas.microsoft.com/office/drawing/2014/main" id="{DEF9F732-987A-4D96-9B33-B58A587EFB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2" name="Text Box 29">
          <a:extLst>
            <a:ext uri="{FF2B5EF4-FFF2-40B4-BE49-F238E27FC236}">
              <a16:creationId xmlns:a16="http://schemas.microsoft.com/office/drawing/2014/main" id="{2EC38F49-E5F6-42CB-AA1A-90364C48BE6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3" name="Text Box 30">
          <a:extLst>
            <a:ext uri="{FF2B5EF4-FFF2-40B4-BE49-F238E27FC236}">
              <a16:creationId xmlns:a16="http://schemas.microsoft.com/office/drawing/2014/main" id="{538152DD-B1C7-4DA7-BEDE-182CDB28FFB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4" name="Text Box 31">
          <a:extLst>
            <a:ext uri="{FF2B5EF4-FFF2-40B4-BE49-F238E27FC236}">
              <a16:creationId xmlns:a16="http://schemas.microsoft.com/office/drawing/2014/main" id="{5DEA3C0B-894F-4B61-8633-0696EE99B6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5" name="Text Box 32">
          <a:extLst>
            <a:ext uri="{FF2B5EF4-FFF2-40B4-BE49-F238E27FC236}">
              <a16:creationId xmlns:a16="http://schemas.microsoft.com/office/drawing/2014/main" id="{178D71D0-8949-43AA-AD64-BBC6574205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6" name="Text Box 33">
          <a:extLst>
            <a:ext uri="{FF2B5EF4-FFF2-40B4-BE49-F238E27FC236}">
              <a16:creationId xmlns:a16="http://schemas.microsoft.com/office/drawing/2014/main" id="{6E2AC847-9917-4C35-BE00-ADBEEE5A2F4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7" name="Text Box 34">
          <a:extLst>
            <a:ext uri="{FF2B5EF4-FFF2-40B4-BE49-F238E27FC236}">
              <a16:creationId xmlns:a16="http://schemas.microsoft.com/office/drawing/2014/main" id="{AA26EA0A-0058-4755-852F-9855F90283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8" name="Text Box 35">
          <a:extLst>
            <a:ext uri="{FF2B5EF4-FFF2-40B4-BE49-F238E27FC236}">
              <a16:creationId xmlns:a16="http://schemas.microsoft.com/office/drawing/2014/main" id="{9F9DB4F3-E325-4339-9782-AF0818349B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9" name="Text Box 36">
          <a:extLst>
            <a:ext uri="{FF2B5EF4-FFF2-40B4-BE49-F238E27FC236}">
              <a16:creationId xmlns:a16="http://schemas.microsoft.com/office/drawing/2014/main" id="{8F04F76C-709D-429F-80A2-5CD0E34191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id="{C96891F8-30ED-4CE7-B317-F8AA56E9DC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1" name="Text Box 2">
          <a:extLst>
            <a:ext uri="{FF2B5EF4-FFF2-40B4-BE49-F238E27FC236}">
              <a16:creationId xmlns:a16="http://schemas.microsoft.com/office/drawing/2014/main" id="{99972F2B-081A-4CA3-A3C7-A2246856AF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2" name="Text Box 3">
          <a:extLst>
            <a:ext uri="{FF2B5EF4-FFF2-40B4-BE49-F238E27FC236}">
              <a16:creationId xmlns:a16="http://schemas.microsoft.com/office/drawing/2014/main" id="{39287812-6076-4293-9F2D-CC8EF030A8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3" name="Text Box 4">
          <a:extLst>
            <a:ext uri="{FF2B5EF4-FFF2-40B4-BE49-F238E27FC236}">
              <a16:creationId xmlns:a16="http://schemas.microsoft.com/office/drawing/2014/main" id="{13395B82-7B4D-4A56-BDF2-5E67DF47981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4" name="Text Box 5">
          <a:extLst>
            <a:ext uri="{FF2B5EF4-FFF2-40B4-BE49-F238E27FC236}">
              <a16:creationId xmlns:a16="http://schemas.microsoft.com/office/drawing/2014/main" id="{8F4732AD-297C-48ED-80E0-8871622E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5" name="Text Box 6">
          <a:extLst>
            <a:ext uri="{FF2B5EF4-FFF2-40B4-BE49-F238E27FC236}">
              <a16:creationId xmlns:a16="http://schemas.microsoft.com/office/drawing/2014/main" id="{0B5039BD-FE0F-47E2-91F6-DF382A223CA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6" name="Text Box 7">
          <a:extLst>
            <a:ext uri="{FF2B5EF4-FFF2-40B4-BE49-F238E27FC236}">
              <a16:creationId xmlns:a16="http://schemas.microsoft.com/office/drawing/2014/main" id="{19C038DB-7BB9-4570-9B23-41193465ED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7" name="Text Box 8">
          <a:extLst>
            <a:ext uri="{FF2B5EF4-FFF2-40B4-BE49-F238E27FC236}">
              <a16:creationId xmlns:a16="http://schemas.microsoft.com/office/drawing/2014/main" id="{C696EF71-577E-4D2D-B490-BA118AEF5F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8" name="Text Box 9">
          <a:extLst>
            <a:ext uri="{FF2B5EF4-FFF2-40B4-BE49-F238E27FC236}">
              <a16:creationId xmlns:a16="http://schemas.microsoft.com/office/drawing/2014/main" id="{7857337A-D230-4095-9475-8600640F29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9" name="Text Box 10">
          <a:extLst>
            <a:ext uri="{FF2B5EF4-FFF2-40B4-BE49-F238E27FC236}">
              <a16:creationId xmlns:a16="http://schemas.microsoft.com/office/drawing/2014/main" id="{0C408B85-2C0F-42BF-AE5D-49769EA214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5A5B8EEE-5AD1-4930-B00C-35769CA92DF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C0B1780-D3D4-4F3D-A2FA-E0BA0DD50E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8EB96EA8-F1FE-4657-B7A6-AA2340B81D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F9855409-29EC-4DAB-8860-83DEE8CA5E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54021BC0-B6A6-452A-8E45-AFB757869FB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5" name="Text Box 16">
          <a:extLst>
            <a:ext uri="{FF2B5EF4-FFF2-40B4-BE49-F238E27FC236}">
              <a16:creationId xmlns:a16="http://schemas.microsoft.com/office/drawing/2014/main" id="{9048ADC1-9607-4A01-9A70-6031A97549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6" name="Text Box 17">
          <a:extLst>
            <a:ext uri="{FF2B5EF4-FFF2-40B4-BE49-F238E27FC236}">
              <a16:creationId xmlns:a16="http://schemas.microsoft.com/office/drawing/2014/main" id="{1C1BA228-16DD-47EA-8FF9-8FB7D4D5C9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7" name="Text Box 18">
          <a:extLst>
            <a:ext uri="{FF2B5EF4-FFF2-40B4-BE49-F238E27FC236}">
              <a16:creationId xmlns:a16="http://schemas.microsoft.com/office/drawing/2014/main" id="{20A239BC-3187-45AB-B727-597FF97A4A4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8" name="Text Box 19">
          <a:extLst>
            <a:ext uri="{FF2B5EF4-FFF2-40B4-BE49-F238E27FC236}">
              <a16:creationId xmlns:a16="http://schemas.microsoft.com/office/drawing/2014/main" id="{1DA876EC-0CD4-4110-AE8B-DC80E15EA2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9" name="Text Box 20">
          <a:extLst>
            <a:ext uri="{FF2B5EF4-FFF2-40B4-BE49-F238E27FC236}">
              <a16:creationId xmlns:a16="http://schemas.microsoft.com/office/drawing/2014/main" id="{215C3268-5995-472D-BCF8-19DE5AED29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0" name="Text Box 21">
          <a:extLst>
            <a:ext uri="{FF2B5EF4-FFF2-40B4-BE49-F238E27FC236}">
              <a16:creationId xmlns:a16="http://schemas.microsoft.com/office/drawing/2014/main" id="{C1AA6132-AC1A-468B-85FB-C76A6AEC8C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1" name="Text Box 22">
          <a:extLst>
            <a:ext uri="{FF2B5EF4-FFF2-40B4-BE49-F238E27FC236}">
              <a16:creationId xmlns:a16="http://schemas.microsoft.com/office/drawing/2014/main" id="{1A6F94D9-8BA7-47E2-BB9E-F54D45E8D17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2" name="Text Box 23">
          <a:extLst>
            <a:ext uri="{FF2B5EF4-FFF2-40B4-BE49-F238E27FC236}">
              <a16:creationId xmlns:a16="http://schemas.microsoft.com/office/drawing/2014/main" id="{02973764-36C4-4B0B-BB41-03B8C50E44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3" name="Text Box 24">
          <a:extLst>
            <a:ext uri="{FF2B5EF4-FFF2-40B4-BE49-F238E27FC236}">
              <a16:creationId xmlns:a16="http://schemas.microsoft.com/office/drawing/2014/main" id="{4B316FFA-ED55-49E8-9907-05F865DCE9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4" name="Text Box 25">
          <a:extLst>
            <a:ext uri="{FF2B5EF4-FFF2-40B4-BE49-F238E27FC236}">
              <a16:creationId xmlns:a16="http://schemas.microsoft.com/office/drawing/2014/main" id="{29BA5B61-D5D1-4526-B466-D31807C960A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5" name="Text Box 26">
          <a:extLst>
            <a:ext uri="{FF2B5EF4-FFF2-40B4-BE49-F238E27FC236}">
              <a16:creationId xmlns:a16="http://schemas.microsoft.com/office/drawing/2014/main" id="{2C7DFBED-8820-4CDF-B337-58B00CA256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6" name="Text Box 27">
          <a:extLst>
            <a:ext uri="{FF2B5EF4-FFF2-40B4-BE49-F238E27FC236}">
              <a16:creationId xmlns:a16="http://schemas.microsoft.com/office/drawing/2014/main" id="{2E14D717-BA19-42A2-BBEF-D5F3597F105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7" name="Text Box 28">
          <a:extLst>
            <a:ext uri="{FF2B5EF4-FFF2-40B4-BE49-F238E27FC236}">
              <a16:creationId xmlns:a16="http://schemas.microsoft.com/office/drawing/2014/main" id="{60331CBA-B868-4727-9851-498A479D8FC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8" name="Text Box 29">
          <a:extLst>
            <a:ext uri="{FF2B5EF4-FFF2-40B4-BE49-F238E27FC236}">
              <a16:creationId xmlns:a16="http://schemas.microsoft.com/office/drawing/2014/main" id="{FF8F270A-EFC0-4080-9E01-A67DC3F283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9" name="Text Box 30">
          <a:extLst>
            <a:ext uri="{FF2B5EF4-FFF2-40B4-BE49-F238E27FC236}">
              <a16:creationId xmlns:a16="http://schemas.microsoft.com/office/drawing/2014/main" id="{F73EBB77-A04E-4CEC-AAC7-26D847E9F8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0" name="Text Box 31">
          <a:extLst>
            <a:ext uri="{FF2B5EF4-FFF2-40B4-BE49-F238E27FC236}">
              <a16:creationId xmlns:a16="http://schemas.microsoft.com/office/drawing/2014/main" id="{4E222E3C-1A7B-491E-98F6-DEA0D817978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1" name="Text Box 32">
          <a:extLst>
            <a:ext uri="{FF2B5EF4-FFF2-40B4-BE49-F238E27FC236}">
              <a16:creationId xmlns:a16="http://schemas.microsoft.com/office/drawing/2014/main" id="{2E38C588-EB42-4069-9D37-E9E152F100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2" name="Text Box 33">
          <a:extLst>
            <a:ext uri="{FF2B5EF4-FFF2-40B4-BE49-F238E27FC236}">
              <a16:creationId xmlns:a16="http://schemas.microsoft.com/office/drawing/2014/main" id="{807C0C95-22B6-4679-8605-9A6751D94A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3" name="Text Box 34">
          <a:extLst>
            <a:ext uri="{FF2B5EF4-FFF2-40B4-BE49-F238E27FC236}">
              <a16:creationId xmlns:a16="http://schemas.microsoft.com/office/drawing/2014/main" id="{C0E28C9D-B978-48BC-93BF-30D139CE72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4" name="Text Box 35">
          <a:extLst>
            <a:ext uri="{FF2B5EF4-FFF2-40B4-BE49-F238E27FC236}">
              <a16:creationId xmlns:a16="http://schemas.microsoft.com/office/drawing/2014/main" id="{173E5175-B621-4AB0-A57D-B4C19FA4B7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5" name="Text Box 36">
          <a:extLst>
            <a:ext uri="{FF2B5EF4-FFF2-40B4-BE49-F238E27FC236}">
              <a16:creationId xmlns:a16="http://schemas.microsoft.com/office/drawing/2014/main" id="{951D0041-6CAA-4E15-979F-240083F99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id="{2B84EC38-1F5B-4CFE-8041-6511F5C3A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7" name="Text Box 2">
          <a:extLst>
            <a:ext uri="{FF2B5EF4-FFF2-40B4-BE49-F238E27FC236}">
              <a16:creationId xmlns:a16="http://schemas.microsoft.com/office/drawing/2014/main" id="{A89BFB54-1E79-4F25-8F53-DF1A574A75B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8" name="Text Box 3">
          <a:extLst>
            <a:ext uri="{FF2B5EF4-FFF2-40B4-BE49-F238E27FC236}">
              <a16:creationId xmlns:a16="http://schemas.microsoft.com/office/drawing/2014/main" id="{B274F7E2-AC2C-4520-8ACB-D905122B05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9" name="Text Box 4">
          <a:extLst>
            <a:ext uri="{FF2B5EF4-FFF2-40B4-BE49-F238E27FC236}">
              <a16:creationId xmlns:a16="http://schemas.microsoft.com/office/drawing/2014/main" id="{A733A0B9-7EC5-4FBC-B3C4-790611C0BFC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0" name="Text Box 5">
          <a:extLst>
            <a:ext uri="{FF2B5EF4-FFF2-40B4-BE49-F238E27FC236}">
              <a16:creationId xmlns:a16="http://schemas.microsoft.com/office/drawing/2014/main" id="{47E2B4CF-3AA0-4DBD-B897-104EBBFA79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1" name="Text Box 6">
          <a:extLst>
            <a:ext uri="{FF2B5EF4-FFF2-40B4-BE49-F238E27FC236}">
              <a16:creationId xmlns:a16="http://schemas.microsoft.com/office/drawing/2014/main" id="{981E5226-0582-430C-9123-FF6BC2F1F6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2" name="Text Box 7">
          <a:extLst>
            <a:ext uri="{FF2B5EF4-FFF2-40B4-BE49-F238E27FC236}">
              <a16:creationId xmlns:a16="http://schemas.microsoft.com/office/drawing/2014/main" id="{8EFFFF06-CBA6-4E5B-A76D-8200D8E44EE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3" name="Text Box 8">
          <a:extLst>
            <a:ext uri="{FF2B5EF4-FFF2-40B4-BE49-F238E27FC236}">
              <a16:creationId xmlns:a16="http://schemas.microsoft.com/office/drawing/2014/main" id="{9B0C331A-2320-47A4-81E6-8A2C4A683B0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4" name="Text Box 9">
          <a:extLst>
            <a:ext uri="{FF2B5EF4-FFF2-40B4-BE49-F238E27FC236}">
              <a16:creationId xmlns:a16="http://schemas.microsoft.com/office/drawing/2014/main" id="{1C91557E-AD09-4961-BAAD-4FE7DCAEB8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5" name="Text Box 10">
          <a:extLst>
            <a:ext uri="{FF2B5EF4-FFF2-40B4-BE49-F238E27FC236}">
              <a16:creationId xmlns:a16="http://schemas.microsoft.com/office/drawing/2014/main" id="{4CDF453B-FAA8-46C4-B5C5-7C9F6FFAEC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1811A2B1-C3C1-4108-A012-D25252E24F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B6B95BAB-C882-4316-A6A5-DE122959012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232DE579-F019-43BF-8826-D85179831A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1F530904-E758-423A-B539-57B3C428EE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3FF5CF7F-F710-437D-8A50-624E83E12A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1" name="Text Box 16">
          <a:extLst>
            <a:ext uri="{FF2B5EF4-FFF2-40B4-BE49-F238E27FC236}">
              <a16:creationId xmlns:a16="http://schemas.microsoft.com/office/drawing/2014/main" id="{75CFFE72-D4D8-434A-A832-3D5D4BA621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2" name="Text Box 17">
          <a:extLst>
            <a:ext uri="{FF2B5EF4-FFF2-40B4-BE49-F238E27FC236}">
              <a16:creationId xmlns:a16="http://schemas.microsoft.com/office/drawing/2014/main" id="{8E0AF771-30A1-4A20-ACC2-9212B5A2FC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3" name="Text Box 18">
          <a:extLst>
            <a:ext uri="{FF2B5EF4-FFF2-40B4-BE49-F238E27FC236}">
              <a16:creationId xmlns:a16="http://schemas.microsoft.com/office/drawing/2014/main" id="{4042361A-7E41-4FE9-AE0C-CC78316A3E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4" name="Text Box 19">
          <a:extLst>
            <a:ext uri="{FF2B5EF4-FFF2-40B4-BE49-F238E27FC236}">
              <a16:creationId xmlns:a16="http://schemas.microsoft.com/office/drawing/2014/main" id="{FA47196F-55D6-4D55-90E8-5FB5B75332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5" name="Text Box 20">
          <a:extLst>
            <a:ext uri="{FF2B5EF4-FFF2-40B4-BE49-F238E27FC236}">
              <a16:creationId xmlns:a16="http://schemas.microsoft.com/office/drawing/2014/main" id="{ABBE3AEF-AE02-43A5-9510-2A47FE097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6" name="Text Box 21">
          <a:extLst>
            <a:ext uri="{FF2B5EF4-FFF2-40B4-BE49-F238E27FC236}">
              <a16:creationId xmlns:a16="http://schemas.microsoft.com/office/drawing/2014/main" id="{C056C697-360C-4B01-B7AE-A681D0E3551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7" name="Text Box 22">
          <a:extLst>
            <a:ext uri="{FF2B5EF4-FFF2-40B4-BE49-F238E27FC236}">
              <a16:creationId xmlns:a16="http://schemas.microsoft.com/office/drawing/2014/main" id="{6162020A-E457-4A8C-8CE0-E2DB772D6D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8" name="Text Box 23">
          <a:extLst>
            <a:ext uri="{FF2B5EF4-FFF2-40B4-BE49-F238E27FC236}">
              <a16:creationId xmlns:a16="http://schemas.microsoft.com/office/drawing/2014/main" id="{A687872E-B15A-4298-948B-883342A7A7B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9" name="Text Box 24">
          <a:extLst>
            <a:ext uri="{FF2B5EF4-FFF2-40B4-BE49-F238E27FC236}">
              <a16:creationId xmlns:a16="http://schemas.microsoft.com/office/drawing/2014/main" id="{380546C3-CFB1-433F-9FB8-1B7728CCCE4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0" name="Text Box 25">
          <a:extLst>
            <a:ext uri="{FF2B5EF4-FFF2-40B4-BE49-F238E27FC236}">
              <a16:creationId xmlns:a16="http://schemas.microsoft.com/office/drawing/2014/main" id="{5E6F8A5A-98EB-428F-8F89-5BE2590078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1" name="Text Box 26">
          <a:extLst>
            <a:ext uri="{FF2B5EF4-FFF2-40B4-BE49-F238E27FC236}">
              <a16:creationId xmlns:a16="http://schemas.microsoft.com/office/drawing/2014/main" id="{400AF20B-E45B-45CE-B9A6-3F96ACF329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2" name="Text Box 27">
          <a:extLst>
            <a:ext uri="{FF2B5EF4-FFF2-40B4-BE49-F238E27FC236}">
              <a16:creationId xmlns:a16="http://schemas.microsoft.com/office/drawing/2014/main" id="{7AD9C084-3727-4AD3-AA73-7664FA8220E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3" name="Text Box 28">
          <a:extLst>
            <a:ext uri="{FF2B5EF4-FFF2-40B4-BE49-F238E27FC236}">
              <a16:creationId xmlns:a16="http://schemas.microsoft.com/office/drawing/2014/main" id="{E3A6E232-4EEE-424D-9204-6D183E671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4" name="Text Box 29">
          <a:extLst>
            <a:ext uri="{FF2B5EF4-FFF2-40B4-BE49-F238E27FC236}">
              <a16:creationId xmlns:a16="http://schemas.microsoft.com/office/drawing/2014/main" id="{1C3076D8-66E2-4C88-8E82-BDD35CF3EC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5" name="Text Box 30">
          <a:extLst>
            <a:ext uri="{FF2B5EF4-FFF2-40B4-BE49-F238E27FC236}">
              <a16:creationId xmlns:a16="http://schemas.microsoft.com/office/drawing/2014/main" id="{3918470D-52BB-416B-B2BA-170A7805ED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6" name="Text Box 31">
          <a:extLst>
            <a:ext uri="{FF2B5EF4-FFF2-40B4-BE49-F238E27FC236}">
              <a16:creationId xmlns:a16="http://schemas.microsoft.com/office/drawing/2014/main" id="{0E7B0481-528D-45D6-86B4-F7C3D60ED5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7" name="Text Box 32">
          <a:extLst>
            <a:ext uri="{FF2B5EF4-FFF2-40B4-BE49-F238E27FC236}">
              <a16:creationId xmlns:a16="http://schemas.microsoft.com/office/drawing/2014/main" id="{413AAF30-7CDE-4994-82B7-2105C3A268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8" name="Text Box 33">
          <a:extLst>
            <a:ext uri="{FF2B5EF4-FFF2-40B4-BE49-F238E27FC236}">
              <a16:creationId xmlns:a16="http://schemas.microsoft.com/office/drawing/2014/main" id="{DAE303B8-636D-4CE9-BE49-D710849250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9" name="Text Box 34">
          <a:extLst>
            <a:ext uri="{FF2B5EF4-FFF2-40B4-BE49-F238E27FC236}">
              <a16:creationId xmlns:a16="http://schemas.microsoft.com/office/drawing/2014/main" id="{F31DB0B8-7574-483A-8066-418C92FE45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0" name="Text Box 35">
          <a:extLst>
            <a:ext uri="{FF2B5EF4-FFF2-40B4-BE49-F238E27FC236}">
              <a16:creationId xmlns:a16="http://schemas.microsoft.com/office/drawing/2014/main" id="{98784298-74E6-4B55-B053-BDA8FE064E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1" name="Text Box 36">
          <a:extLst>
            <a:ext uri="{FF2B5EF4-FFF2-40B4-BE49-F238E27FC236}">
              <a16:creationId xmlns:a16="http://schemas.microsoft.com/office/drawing/2014/main" id="{6C6C69EE-C353-418C-BC3E-100383C764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id="{5C97F64A-3FA2-46C6-AD2C-B423B27CB3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3" name="Text Box 2">
          <a:extLst>
            <a:ext uri="{FF2B5EF4-FFF2-40B4-BE49-F238E27FC236}">
              <a16:creationId xmlns:a16="http://schemas.microsoft.com/office/drawing/2014/main" id="{ED801E7C-C4A3-420A-ADE0-3FBFB6A7ACD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4" name="Text Box 3">
          <a:extLst>
            <a:ext uri="{FF2B5EF4-FFF2-40B4-BE49-F238E27FC236}">
              <a16:creationId xmlns:a16="http://schemas.microsoft.com/office/drawing/2014/main" id="{3D91682A-1DBE-4A72-92E1-5CF9420505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5" name="Text Box 4">
          <a:extLst>
            <a:ext uri="{FF2B5EF4-FFF2-40B4-BE49-F238E27FC236}">
              <a16:creationId xmlns:a16="http://schemas.microsoft.com/office/drawing/2014/main" id="{B0BDF48C-D111-4CFA-8ADB-7B3331376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6" name="Text Box 5">
          <a:extLst>
            <a:ext uri="{FF2B5EF4-FFF2-40B4-BE49-F238E27FC236}">
              <a16:creationId xmlns:a16="http://schemas.microsoft.com/office/drawing/2014/main" id="{3A0AA65D-A077-4E8A-B7AA-0B0CFB26764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7" name="Text Box 6">
          <a:extLst>
            <a:ext uri="{FF2B5EF4-FFF2-40B4-BE49-F238E27FC236}">
              <a16:creationId xmlns:a16="http://schemas.microsoft.com/office/drawing/2014/main" id="{6043267C-4E5C-4E9C-A03E-048445B2895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8" name="Text Box 7">
          <a:extLst>
            <a:ext uri="{FF2B5EF4-FFF2-40B4-BE49-F238E27FC236}">
              <a16:creationId xmlns:a16="http://schemas.microsoft.com/office/drawing/2014/main" id="{A94EC9E7-CC33-429E-B765-79C5810AD2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9" name="Text Box 8">
          <a:extLst>
            <a:ext uri="{FF2B5EF4-FFF2-40B4-BE49-F238E27FC236}">
              <a16:creationId xmlns:a16="http://schemas.microsoft.com/office/drawing/2014/main" id="{A423F173-2EDA-4661-98F2-83842524FF6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0" name="Text Box 9">
          <a:extLst>
            <a:ext uri="{FF2B5EF4-FFF2-40B4-BE49-F238E27FC236}">
              <a16:creationId xmlns:a16="http://schemas.microsoft.com/office/drawing/2014/main" id="{A78D64DF-60D8-4FA4-A794-4CA6C8CB4B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1" name="Text Box 10">
          <a:extLst>
            <a:ext uri="{FF2B5EF4-FFF2-40B4-BE49-F238E27FC236}">
              <a16:creationId xmlns:a16="http://schemas.microsoft.com/office/drawing/2014/main" id="{92EE9591-8301-49DF-8833-DD07865F10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E8FEF211-BB68-427C-AB6B-7C477F284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3D1D06E3-254E-44C7-9A59-0659E14D972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CE71835E-30D2-4D26-9CEA-4716266819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2C3F8D17-6C34-407B-B1C4-A9D0834A6F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6460C91-5E57-4C1D-A4DD-F933E77600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7" name="Text Box 16">
          <a:extLst>
            <a:ext uri="{FF2B5EF4-FFF2-40B4-BE49-F238E27FC236}">
              <a16:creationId xmlns:a16="http://schemas.microsoft.com/office/drawing/2014/main" id="{2F01134E-4476-4361-93F1-E042B5843D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8" name="Text Box 17">
          <a:extLst>
            <a:ext uri="{FF2B5EF4-FFF2-40B4-BE49-F238E27FC236}">
              <a16:creationId xmlns:a16="http://schemas.microsoft.com/office/drawing/2014/main" id="{37618AA7-ABA5-4BD7-A624-59056E7A4E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9" name="Text Box 18">
          <a:extLst>
            <a:ext uri="{FF2B5EF4-FFF2-40B4-BE49-F238E27FC236}">
              <a16:creationId xmlns:a16="http://schemas.microsoft.com/office/drawing/2014/main" id="{24F53047-EED5-44C3-82E4-E6039D587A6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0" name="Text Box 19">
          <a:extLst>
            <a:ext uri="{FF2B5EF4-FFF2-40B4-BE49-F238E27FC236}">
              <a16:creationId xmlns:a16="http://schemas.microsoft.com/office/drawing/2014/main" id="{C76E4679-2CAE-4B68-A4E6-14840A55C0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1" name="Text Box 20">
          <a:extLst>
            <a:ext uri="{FF2B5EF4-FFF2-40B4-BE49-F238E27FC236}">
              <a16:creationId xmlns:a16="http://schemas.microsoft.com/office/drawing/2014/main" id="{2D539878-55C6-4FE0-B0BE-8ADEBDE3CD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2" name="Text Box 21">
          <a:extLst>
            <a:ext uri="{FF2B5EF4-FFF2-40B4-BE49-F238E27FC236}">
              <a16:creationId xmlns:a16="http://schemas.microsoft.com/office/drawing/2014/main" id="{528A9BAA-1E25-49E9-809E-69976588A3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3" name="Text Box 22">
          <a:extLst>
            <a:ext uri="{FF2B5EF4-FFF2-40B4-BE49-F238E27FC236}">
              <a16:creationId xmlns:a16="http://schemas.microsoft.com/office/drawing/2014/main" id="{81BB9B76-A769-42B7-9E74-F23AEA789C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4" name="Text Box 23">
          <a:extLst>
            <a:ext uri="{FF2B5EF4-FFF2-40B4-BE49-F238E27FC236}">
              <a16:creationId xmlns:a16="http://schemas.microsoft.com/office/drawing/2014/main" id="{EEABA489-5EBC-4BB4-A356-A80729A375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5" name="Text Box 24">
          <a:extLst>
            <a:ext uri="{FF2B5EF4-FFF2-40B4-BE49-F238E27FC236}">
              <a16:creationId xmlns:a16="http://schemas.microsoft.com/office/drawing/2014/main" id="{500E339A-085A-4783-B1ED-226438730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6" name="Text Box 25">
          <a:extLst>
            <a:ext uri="{FF2B5EF4-FFF2-40B4-BE49-F238E27FC236}">
              <a16:creationId xmlns:a16="http://schemas.microsoft.com/office/drawing/2014/main" id="{44A10C0D-D115-4026-BEFE-20BE671EDD6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7" name="Text Box 26">
          <a:extLst>
            <a:ext uri="{FF2B5EF4-FFF2-40B4-BE49-F238E27FC236}">
              <a16:creationId xmlns:a16="http://schemas.microsoft.com/office/drawing/2014/main" id="{0998F08C-225D-4981-AA7C-05306A1BC8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8" name="Text Box 27">
          <a:extLst>
            <a:ext uri="{FF2B5EF4-FFF2-40B4-BE49-F238E27FC236}">
              <a16:creationId xmlns:a16="http://schemas.microsoft.com/office/drawing/2014/main" id="{69082FB2-C810-418F-B84A-8C8252BD2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9" name="Text Box 28">
          <a:extLst>
            <a:ext uri="{FF2B5EF4-FFF2-40B4-BE49-F238E27FC236}">
              <a16:creationId xmlns:a16="http://schemas.microsoft.com/office/drawing/2014/main" id="{3DF1106A-3292-47EF-B4DA-824DFBF59F9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0" name="Text Box 29">
          <a:extLst>
            <a:ext uri="{FF2B5EF4-FFF2-40B4-BE49-F238E27FC236}">
              <a16:creationId xmlns:a16="http://schemas.microsoft.com/office/drawing/2014/main" id="{6C87E070-35B1-424E-B8F5-B3DBD69977B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1" name="Text Box 30">
          <a:extLst>
            <a:ext uri="{FF2B5EF4-FFF2-40B4-BE49-F238E27FC236}">
              <a16:creationId xmlns:a16="http://schemas.microsoft.com/office/drawing/2014/main" id="{FD4B6A58-3F6A-4889-93DA-D5DD2C06B2C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2" name="Text Box 31">
          <a:extLst>
            <a:ext uri="{FF2B5EF4-FFF2-40B4-BE49-F238E27FC236}">
              <a16:creationId xmlns:a16="http://schemas.microsoft.com/office/drawing/2014/main" id="{1D2638C4-59A4-4A4E-AE35-A31190E820E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3" name="Text Box 32">
          <a:extLst>
            <a:ext uri="{FF2B5EF4-FFF2-40B4-BE49-F238E27FC236}">
              <a16:creationId xmlns:a16="http://schemas.microsoft.com/office/drawing/2014/main" id="{9701EEA8-F6C0-472D-AE53-B0D9F83C4B6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4" name="Text Box 33">
          <a:extLst>
            <a:ext uri="{FF2B5EF4-FFF2-40B4-BE49-F238E27FC236}">
              <a16:creationId xmlns:a16="http://schemas.microsoft.com/office/drawing/2014/main" id="{494513CB-26F3-455B-B9A3-F10438448B9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5" name="Text Box 34">
          <a:extLst>
            <a:ext uri="{FF2B5EF4-FFF2-40B4-BE49-F238E27FC236}">
              <a16:creationId xmlns:a16="http://schemas.microsoft.com/office/drawing/2014/main" id="{D5D97426-7D0C-42D0-B7EE-1624BF8637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6" name="Text Box 35">
          <a:extLst>
            <a:ext uri="{FF2B5EF4-FFF2-40B4-BE49-F238E27FC236}">
              <a16:creationId xmlns:a16="http://schemas.microsoft.com/office/drawing/2014/main" id="{20F6E6C4-4B48-414A-8A60-5AAC558AB5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7" name="Text Box 36">
          <a:extLst>
            <a:ext uri="{FF2B5EF4-FFF2-40B4-BE49-F238E27FC236}">
              <a16:creationId xmlns:a16="http://schemas.microsoft.com/office/drawing/2014/main" id="{AF0F6F89-B82F-4D30-AA30-EECE43DBD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id="{09F16A0C-657B-440B-833D-3FD3278AB3C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9" name="Text Box 2">
          <a:extLst>
            <a:ext uri="{FF2B5EF4-FFF2-40B4-BE49-F238E27FC236}">
              <a16:creationId xmlns:a16="http://schemas.microsoft.com/office/drawing/2014/main" id="{004D6CED-AE3A-4533-89F3-4B22E9B1911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0" name="Text Box 3">
          <a:extLst>
            <a:ext uri="{FF2B5EF4-FFF2-40B4-BE49-F238E27FC236}">
              <a16:creationId xmlns:a16="http://schemas.microsoft.com/office/drawing/2014/main" id="{C3CB28A5-8BAC-4F70-ADE4-DB06AAAC4E7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1" name="Text Box 4">
          <a:extLst>
            <a:ext uri="{FF2B5EF4-FFF2-40B4-BE49-F238E27FC236}">
              <a16:creationId xmlns:a16="http://schemas.microsoft.com/office/drawing/2014/main" id="{65AE6558-86DD-4691-9317-22A234DD839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2" name="Text Box 5">
          <a:extLst>
            <a:ext uri="{FF2B5EF4-FFF2-40B4-BE49-F238E27FC236}">
              <a16:creationId xmlns:a16="http://schemas.microsoft.com/office/drawing/2014/main" id="{8BBDDAA0-CCA5-414C-82D1-203C2E2F49C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3" name="Text Box 6">
          <a:extLst>
            <a:ext uri="{FF2B5EF4-FFF2-40B4-BE49-F238E27FC236}">
              <a16:creationId xmlns:a16="http://schemas.microsoft.com/office/drawing/2014/main" id="{B0033C19-2AFA-45C8-BA16-CC83041CF6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4" name="Text Box 7">
          <a:extLst>
            <a:ext uri="{FF2B5EF4-FFF2-40B4-BE49-F238E27FC236}">
              <a16:creationId xmlns:a16="http://schemas.microsoft.com/office/drawing/2014/main" id="{A8F6DF8F-12C2-4AB9-9C71-21329479B38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5" name="Text Box 8">
          <a:extLst>
            <a:ext uri="{FF2B5EF4-FFF2-40B4-BE49-F238E27FC236}">
              <a16:creationId xmlns:a16="http://schemas.microsoft.com/office/drawing/2014/main" id="{2ED33441-75CF-4748-8961-6936C221774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6" name="Text Box 9">
          <a:extLst>
            <a:ext uri="{FF2B5EF4-FFF2-40B4-BE49-F238E27FC236}">
              <a16:creationId xmlns:a16="http://schemas.microsoft.com/office/drawing/2014/main" id="{3D088B91-A9C5-4EDA-8B61-CABA7ABCB85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7" name="Text Box 10">
          <a:extLst>
            <a:ext uri="{FF2B5EF4-FFF2-40B4-BE49-F238E27FC236}">
              <a16:creationId xmlns:a16="http://schemas.microsoft.com/office/drawing/2014/main" id="{74B7177F-B6DF-4BF4-9F8F-1FF250D0A8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E7BDB327-1FFA-450E-ABB0-6EBDF0A7563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B63A7ED9-910B-4292-AFDE-1EC1A7C3F4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54616C44-CF9A-4E98-B99A-D42B10770A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76C57636-2C06-4C83-885C-4E47DDC4C2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33CA6937-E7BC-4C9F-BD84-1E029B9DAB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3" name="Text Box 16">
          <a:extLst>
            <a:ext uri="{FF2B5EF4-FFF2-40B4-BE49-F238E27FC236}">
              <a16:creationId xmlns:a16="http://schemas.microsoft.com/office/drawing/2014/main" id="{233FC900-7C1B-4567-BB20-3BBE34BF3A0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4" name="Text Box 17">
          <a:extLst>
            <a:ext uri="{FF2B5EF4-FFF2-40B4-BE49-F238E27FC236}">
              <a16:creationId xmlns:a16="http://schemas.microsoft.com/office/drawing/2014/main" id="{7E954921-A93D-483C-8CA2-F0AFAF55E3C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5" name="Text Box 18">
          <a:extLst>
            <a:ext uri="{FF2B5EF4-FFF2-40B4-BE49-F238E27FC236}">
              <a16:creationId xmlns:a16="http://schemas.microsoft.com/office/drawing/2014/main" id="{0FDA6C71-F691-43ED-B35B-FA63D4D76D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6" name="Text Box 19">
          <a:extLst>
            <a:ext uri="{FF2B5EF4-FFF2-40B4-BE49-F238E27FC236}">
              <a16:creationId xmlns:a16="http://schemas.microsoft.com/office/drawing/2014/main" id="{B3ACFB1D-5732-44EE-81FC-524A453B07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7" name="Text Box 20">
          <a:extLst>
            <a:ext uri="{FF2B5EF4-FFF2-40B4-BE49-F238E27FC236}">
              <a16:creationId xmlns:a16="http://schemas.microsoft.com/office/drawing/2014/main" id="{E26A6030-93EC-44A3-A2A5-01E752AF561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8" name="Text Box 21">
          <a:extLst>
            <a:ext uri="{FF2B5EF4-FFF2-40B4-BE49-F238E27FC236}">
              <a16:creationId xmlns:a16="http://schemas.microsoft.com/office/drawing/2014/main" id="{EFE47092-8995-4BE1-972E-57464573BE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9" name="Text Box 22">
          <a:extLst>
            <a:ext uri="{FF2B5EF4-FFF2-40B4-BE49-F238E27FC236}">
              <a16:creationId xmlns:a16="http://schemas.microsoft.com/office/drawing/2014/main" id="{B8D1BA2A-EEBA-4637-A257-BA50484F41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0" name="Text Box 23">
          <a:extLst>
            <a:ext uri="{FF2B5EF4-FFF2-40B4-BE49-F238E27FC236}">
              <a16:creationId xmlns:a16="http://schemas.microsoft.com/office/drawing/2014/main" id="{E31217B0-FE78-4D3A-B244-DD23FB7F45D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1" name="Text Box 24">
          <a:extLst>
            <a:ext uri="{FF2B5EF4-FFF2-40B4-BE49-F238E27FC236}">
              <a16:creationId xmlns:a16="http://schemas.microsoft.com/office/drawing/2014/main" id="{717CA223-4BCE-41DA-9352-9E31DA7038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2" name="Text Box 25">
          <a:extLst>
            <a:ext uri="{FF2B5EF4-FFF2-40B4-BE49-F238E27FC236}">
              <a16:creationId xmlns:a16="http://schemas.microsoft.com/office/drawing/2014/main" id="{C1EE5733-4ABB-48E2-A2B3-CFDEFCD682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3" name="Text Box 26">
          <a:extLst>
            <a:ext uri="{FF2B5EF4-FFF2-40B4-BE49-F238E27FC236}">
              <a16:creationId xmlns:a16="http://schemas.microsoft.com/office/drawing/2014/main" id="{134E7529-DB7E-4DF2-B548-1BADCB40A1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4" name="Text Box 27">
          <a:extLst>
            <a:ext uri="{FF2B5EF4-FFF2-40B4-BE49-F238E27FC236}">
              <a16:creationId xmlns:a16="http://schemas.microsoft.com/office/drawing/2014/main" id="{ED35454D-B52A-4DAA-B2FA-72A33C02D5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5" name="Text Box 28">
          <a:extLst>
            <a:ext uri="{FF2B5EF4-FFF2-40B4-BE49-F238E27FC236}">
              <a16:creationId xmlns:a16="http://schemas.microsoft.com/office/drawing/2014/main" id="{974979A3-62C2-4F1E-AC12-D63FE7F8AF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6" name="Text Box 29">
          <a:extLst>
            <a:ext uri="{FF2B5EF4-FFF2-40B4-BE49-F238E27FC236}">
              <a16:creationId xmlns:a16="http://schemas.microsoft.com/office/drawing/2014/main" id="{3E7B7EFB-FBD8-4602-B66F-F5627D10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7" name="Text Box 30">
          <a:extLst>
            <a:ext uri="{FF2B5EF4-FFF2-40B4-BE49-F238E27FC236}">
              <a16:creationId xmlns:a16="http://schemas.microsoft.com/office/drawing/2014/main" id="{85E921E6-501D-4DD2-8147-1FFC838244A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8" name="Text Box 31">
          <a:extLst>
            <a:ext uri="{FF2B5EF4-FFF2-40B4-BE49-F238E27FC236}">
              <a16:creationId xmlns:a16="http://schemas.microsoft.com/office/drawing/2014/main" id="{5C0EC03D-E3F1-4A20-A16C-4FB4EC9AAC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9" name="Text Box 32">
          <a:extLst>
            <a:ext uri="{FF2B5EF4-FFF2-40B4-BE49-F238E27FC236}">
              <a16:creationId xmlns:a16="http://schemas.microsoft.com/office/drawing/2014/main" id="{8D0B5300-9B1B-4C63-8703-24E0C68C4BA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0" name="Text Box 33">
          <a:extLst>
            <a:ext uri="{FF2B5EF4-FFF2-40B4-BE49-F238E27FC236}">
              <a16:creationId xmlns:a16="http://schemas.microsoft.com/office/drawing/2014/main" id="{30BF2BC0-E862-45FE-9882-5D32012C306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1" name="Text Box 34">
          <a:extLst>
            <a:ext uri="{FF2B5EF4-FFF2-40B4-BE49-F238E27FC236}">
              <a16:creationId xmlns:a16="http://schemas.microsoft.com/office/drawing/2014/main" id="{1479C6EE-5967-4AA3-BA1E-78BC3524D0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2" name="Text Box 35">
          <a:extLst>
            <a:ext uri="{FF2B5EF4-FFF2-40B4-BE49-F238E27FC236}">
              <a16:creationId xmlns:a16="http://schemas.microsoft.com/office/drawing/2014/main" id="{48C26618-848C-44EC-B4B8-C6D5289E97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3" name="Text Box 36">
          <a:extLst>
            <a:ext uri="{FF2B5EF4-FFF2-40B4-BE49-F238E27FC236}">
              <a16:creationId xmlns:a16="http://schemas.microsoft.com/office/drawing/2014/main" id="{C33206EC-D610-4660-8ED4-04A9966991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" name="Text Box 253">
          <a:extLst>
            <a:ext uri="{FF2B5EF4-FFF2-40B4-BE49-F238E27FC236}">
              <a16:creationId xmlns:a16="http://schemas.microsoft.com/office/drawing/2014/main" id="{30D7656C-47DA-47BC-B9CE-8666FA00038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" name="Text Box 254">
          <a:extLst>
            <a:ext uri="{FF2B5EF4-FFF2-40B4-BE49-F238E27FC236}">
              <a16:creationId xmlns:a16="http://schemas.microsoft.com/office/drawing/2014/main" id="{042B854F-2AB2-4A73-A3EE-711000F88E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" name="Text Box 255">
          <a:extLst>
            <a:ext uri="{FF2B5EF4-FFF2-40B4-BE49-F238E27FC236}">
              <a16:creationId xmlns:a16="http://schemas.microsoft.com/office/drawing/2014/main" id="{2C4FC7FF-C24C-44F1-AA33-3DA5C81903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" name="Text Box 256">
          <a:extLst>
            <a:ext uri="{FF2B5EF4-FFF2-40B4-BE49-F238E27FC236}">
              <a16:creationId xmlns:a16="http://schemas.microsoft.com/office/drawing/2014/main" id="{60187F1E-ABC7-4C6A-8A6F-C611BC35A5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" name="Text Box 257">
          <a:extLst>
            <a:ext uri="{FF2B5EF4-FFF2-40B4-BE49-F238E27FC236}">
              <a16:creationId xmlns:a16="http://schemas.microsoft.com/office/drawing/2014/main" id="{FD85495F-5AA5-43F9-BE4E-20DEA0AA9E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" name="Text Box 258">
          <a:extLst>
            <a:ext uri="{FF2B5EF4-FFF2-40B4-BE49-F238E27FC236}">
              <a16:creationId xmlns:a16="http://schemas.microsoft.com/office/drawing/2014/main" id="{796A723F-EB82-4E41-A1CE-58ADEC1B8D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" name="Text Box 259">
          <a:extLst>
            <a:ext uri="{FF2B5EF4-FFF2-40B4-BE49-F238E27FC236}">
              <a16:creationId xmlns:a16="http://schemas.microsoft.com/office/drawing/2014/main" id="{05B143EA-6D4E-4EDA-A386-9BFAD008657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" name="Text Box 260">
          <a:extLst>
            <a:ext uri="{FF2B5EF4-FFF2-40B4-BE49-F238E27FC236}">
              <a16:creationId xmlns:a16="http://schemas.microsoft.com/office/drawing/2014/main" id="{A84925CF-6C22-4D54-971A-BD1AFC3FC99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" name="Text Box 261">
          <a:extLst>
            <a:ext uri="{FF2B5EF4-FFF2-40B4-BE49-F238E27FC236}">
              <a16:creationId xmlns:a16="http://schemas.microsoft.com/office/drawing/2014/main" id="{B2070C4E-C16B-45A1-B72D-DCCC1C2FD4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" name="Text Box 262">
          <a:extLst>
            <a:ext uri="{FF2B5EF4-FFF2-40B4-BE49-F238E27FC236}">
              <a16:creationId xmlns:a16="http://schemas.microsoft.com/office/drawing/2014/main" id="{8DD81DF2-8B72-4B01-8D7D-FC6D955E7F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" name="Text Box 263">
          <a:extLst>
            <a:ext uri="{FF2B5EF4-FFF2-40B4-BE49-F238E27FC236}">
              <a16:creationId xmlns:a16="http://schemas.microsoft.com/office/drawing/2014/main" id="{1A6CD55D-F44B-493D-9CDE-EC1EBFBE53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" name="Text Box 264">
          <a:extLst>
            <a:ext uri="{FF2B5EF4-FFF2-40B4-BE49-F238E27FC236}">
              <a16:creationId xmlns:a16="http://schemas.microsoft.com/office/drawing/2014/main" id="{A00CECAD-2945-4C2C-9C2B-A0719A0A0FF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" name="Text Box 265">
          <a:extLst>
            <a:ext uri="{FF2B5EF4-FFF2-40B4-BE49-F238E27FC236}">
              <a16:creationId xmlns:a16="http://schemas.microsoft.com/office/drawing/2014/main" id="{675951C0-850A-4B7B-8E67-6DC6F49277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" name="Text Box 266">
          <a:extLst>
            <a:ext uri="{FF2B5EF4-FFF2-40B4-BE49-F238E27FC236}">
              <a16:creationId xmlns:a16="http://schemas.microsoft.com/office/drawing/2014/main" id="{062F96AF-2EFA-4595-817B-6CE378D156F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" name="Text Box 267">
          <a:extLst>
            <a:ext uri="{FF2B5EF4-FFF2-40B4-BE49-F238E27FC236}">
              <a16:creationId xmlns:a16="http://schemas.microsoft.com/office/drawing/2014/main" id="{73D423EA-116F-4E4E-805C-A550C9712F7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" name="Text Box 268">
          <a:extLst>
            <a:ext uri="{FF2B5EF4-FFF2-40B4-BE49-F238E27FC236}">
              <a16:creationId xmlns:a16="http://schemas.microsoft.com/office/drawing/2014/main" id="{BD17A970-207C-4289-A5FB-DBB8CB87741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" name="Text Box 269">
          <a:extLst>
            <a:ext uri="{FF2B5EF4-FFF2-40B4-BE49-F238E27FC236}">
              <a16:creationId xmlns:a16="http://schemas.microsoft.com/office/drawing/2014/main" id="{554E5A07-3752-4810-A07D-B662280833B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" name="Text Box 270">
          <a:extLst>
            <a:ext uri="{FF2B5EF4-FFF2-40B4-BE49-F238E27FC236}">
              <a16:creationId xmlns:a16="http://schemas.microsoft.com/office/drawing/2014/main" id="{91434105-A196-4AF2-8B67-A017A9AF73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" name="Text Box 271">
          <a:extLst>
            <a:ext uri="{FF2B5EF4-FFF2-40B4-BE49-F238E27FC236}">
              <a16:creationId xmlns:a16="http://schemas.microsoft.com/office/drawing/2014/main" id="{E85E1CCE-F3AD-4235-95D0-FA0FFBD3C5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" name="Text Box 272">
          <a:extLst>
            <a:ext uri="{FF2B5EF4-FFF2-40B4-BE49-F238E27FC236}">
              <a16:creationId xmlns:a16="http://schemas.microsoft.com/office/drawing/2014/main" id="{5D47A407-3F3C-4A63-8A25-75EC7F58EF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" name="Text Box 273">
          <a:extLst>
            <a:ext uri="{FF2B5EF4-FFF2-40B4-BE49-F238E27FC236}">
              <a16:creationId xmlns:a16="http://schemas.microsoft.com/office/drawing/2014/main" id="{2BD6980C-EDAD-459B-B92B-3AC0047616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" name="Text Box 274">
          <a:extLst>
            <a:ext uri="{FF2B5EF4-FFF2-40B4-BE49-F238E27FC236}">
              <a16:creationId xmlns:a16="http://schemas.microsoft.com/office/drawing/2014/main" id="{38BB89EE-86D8-421E-9D89-AF46B482C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" name="Text Box 275">
          <a:extLst>
            <a:ext uri="{FF2B5EF4-FFF2-40B4-BE49-F238E27FC236}">
              <a16:creationId xmlns:a16="http://schemas.microsoft.com/office/drawing/2014/main" id="{40AC48EF-089C-48D5-9A3F-0B0F87E324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" name="Text Box 276">
          <a:extLst>
            <a:ext uri="{FF2B5EF4-FFF2-40B4-BE49-F238E27FC236}">
              <a16:creationId xmlns:a16="http://schemas.microsoft.com/office/drawing/2014/main" id="{00B5FD78-FF4B-4147-9D61-99E20374DC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" name="Text Box 277">
          <a:extLst>
            <a:ext uri="{FF2B5EF4-FFF2-40B4-BE49-F238E27FC236}">
              <a16:creationId xmlns:a16="http://schemas.microsoft.com/office/drawing/2014/main" id="{812387E1-62CC-4489-A107-E3E7645442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" name="Text Box 278">
          <a:extLst>
            <a:ext uri="{FF2B5EF4-FFF2-40B4-BE49-F238E27FC236}">
              <a16:creationId xmlns:a16="http://schemas.microsoft.com/office/drawing/2014/main" id="{ABDEE392-56B9-4510-B713-8D587B2F97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" name="Text Box 279">
          <a:extLst>
            <a:ext uri="{FF2B5EF4-FFF2-40B4-BE49-F238E27FC236}">
              <a16:creationId xmlns:a16="http://schemas.microsoft.com/office/drawing/2014/main" id="{287DC556-A765-4D97-87E2-FCD0BA05A8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" name="Text Box 280">
          <a:extLst>
            <a:ext uri="{FF2B5EF4-FFF2-40B4-BE49-F238E27FC236}">
              <a16:creationId xmlns:a16="http://schemas.microsoft.com/office/drawing/2014/main" id="{F321C191-5243-420D-88FE-1CEDF0A922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" name="Text Box 281">
          <a:extLst>
            <a:ext uri="{FF2B5EF4-FFF2-40B4-BE49-F238E27FC236}">
              <a16:creationId xmlns:a16="http://schemas.microsoft.com/office/drawing/2014/main" id="{E6EFEFF7-69AA-4D8F-9CF2-493E27BD6E6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" name="Text Box 282">
          <a:extLst>
            <a:ext uri="{FF2B5EF4-FFF2-40B4-BE49-F238E27FC236}">
              <a16:creationId xmlns:a16="http://schemas.microsoft.com/office/drawing/2014/main" id="{4C182B39-3382-4161-BA36-495659641B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" name="Text Box 283">
          <a:extLst>
            <a:ext uri="{FF2B5EF4-FFF2-40B4-BE49-F238E27FC236}">
              <a16:creationId xmlns:a16="http://schemas.microsoft.com/office/drawing/2014/main" id="{AAAC5F58-53F2-4929-BE6C-DEABD4774B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" name="Text Box 284">
          <a:extLst>
            <a:ext uri="{FF2B5EF4-FFF2-40B4-BE49-F238E27FC236}">
              <a16:creationId xmlns:a16="http://schemas.microsoft.com/office/drawing/2014/main" id="{310EC554-F0D3-4A39-9CAE-967D23AF154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4" name="Text Box 285">
          <a:extLst>
            <a:ext uri="{FF2B5EF4-FFF2-40B4-BE49-F238E27FC236}">
              <a16:creationId xmlns:a16="http://schemas.microsoft.com/office/drawing/2014/main" id="{796783E9-4192-480F-B7D9-572BE368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5" name="Text Box 286">
          <a:extLst>
            <a:ext uri="{FF2B5EF4-FFF2-40B4-BE49-F238E27FC236}">
              <a16:creationId xmlns:a16="http://schemas.microsoft.com/office/drawing/2014/main" id="{A2791DF1-697A-46B0-8137-A01FB0B2030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6" name="Text Box 287">
          <a:extLst>
            <a:ext uri="{FF2B5EF4-FFF2-40B4-BE49-F238E27FC236}">
              <a16:creationId xmlns:a16="http://schemas.microsoft.com/office/drawing/2014/main" id="{90D0A7CB-FD5C-4B2F-B460-056598360E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7" name="Text Box 288">
          <a:extLst>
            <a:ext uri="{FF2B5EF4-FFF2-40B4-BE49-F238E27FC236}">
              <a16:creationId xmlns:a16="http://schemas.microsoft.com/office/drawing/2014/main" id="{C8B3C1D0-658A-4B78-A414-A07B3BC3B83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8" name="Text Box 289">
          <a:extLst>
            <a:ext uri="{FF2B5EF4-FFF2-40B4-BE49-F238E27FC236}">
              <a16:creationId xmlns:a16="http://schemas.microsoft.com/office/drawing/2014/main" id="{10B71401-70B6-4D07-97A3-469C89C007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9" name="Text Box 290">
          <a:extLst>
            <a:ext uri="{FF2B5EF4-FFF2-40B4-BE49-F238E27FC236}">
              <a16:creationId xmlns:a16="http://schemas.microsoft.com/office/drawing/2014/main" id="{B1250C15-EA36-4C3E-BE94-49FDCE5BBE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0" name="Text Box 291">
          <a:extLst>
            <a:ext uri="{FF2B5EF4-FFF2-40B4-BE49-F238E27FC236}">
              <a16:creationId xmlns:a16="http://schemas.microsoft.com/office/drawing/2014/main" id="{53E8E7D1-51D7-4BB8-95AE-660DE7436BE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1" name="Text Box 292">
          <a:extLst>
            <a:ext uri="{FF2B5EF4-FFF2-40B4-BE49-F238E27FC236}">
              <a16:creationId xmlns:a16="http://schemas.microsoft.com/office/drawing/2014/main" id="{37B2C584-A1E5-469B-B7EA-7A50ABB44CC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2" name="Text Box 293">
          <a:extLst>
            <a:ext uri="{FF2B5EF4-FFF2-40B4-BE49-F238E27FC236}">
              <a16:creationId xmlns:a16="http://schemas.microsoft.com/office/drawing/2014/main" id="{6444463B-5E15-4B07-BFF0-1B65513E88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3" name="Text Box 294">
          <a:extLst>
            <a:ext uri="{FF2B5EF4-FFF2-40B4-BE49-F238E27FC236}">
              <a16:creationId xmlns:a16="http://schemas.microsoft.com/office/drawing/2014/main" id="{15C62F73-3210-4640-BEC4-65393D18A6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4" name="Text Box 295">
          <a:extLst>
            <a:ext uri="{FF2B5EF4-FFF2-40B4-BE49-F238E27FC236}">
              <a16:creationId xmlns:a16="http://schemas.microsoft.com/office/drawing/2014/main" id="{741405F7-34A4-4460-90E9-FA78C20F7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5" name="Text Box 296">
          <a:extLst>
            <a:ext uri="{FF2B5EF4-FFF2-40B4-BE49-F238E27FC236}">
              <a16:creationId xmlns:a16="http://schemas.microsoft.com/office/drawing/2014/main" id="{7423316A-9A98-43AE-988F-8C3A4DF0D01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6" name="Text Box 297">
          <a:extLst>
            <a:ext uri="{FF2B5EF4-FFF2-40B4-BE49-F238E27FC236}">
              <a16:creationId xmlns:a16="http://schemas.microsoft.com/office/drawing/2014/main" id="{134A40CF-2EA6-432A-AB26-BB687BAA9C2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7" name="Text Box 298">
          <a:extLst>
            <a:ext uri="{FF2B5EF4-FFF2-40B4-BE49-F238E27FC236}">
              <a16:creationId xmlns:a16="http://schemas.microsoft.com/office/drawing/2014/main" id="{78006EE5-FDDE-40E2-9DB1-56F84A56CD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8" name="Text Box 299">
          <a:extLst>
            <a:ext uri="{FF2B5EF4-FFF2-40B4-BE49-F238E27FC236}">
              <a16:creationId xmlns:a16="http://schemas.microsoft.com/office/drawing/2014/main" id="{20BCECA5-DE92-440C-BFF0-D30899FF04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9" name="Text Box 300">
          <a:extLst>
            <a:ext uri="{FF2B5EF4-FFF2-40B4-BE49-F238E27FC236}">
              <a16:creationId xmlns:a16="http://schemas.microsoft.com/office/drawing/2014/main" id="{C5B814DF-E4E0-47E3-9F71-A92CA693FF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0" name="Text Box 301">
          <a:extLst>
            <a:ext uri="{FF2B5EF4-FFF2-40B4-BE49-F238E27FC236}">
              <a16:creationId xmlns:a16="http://schemas.microsoft.com/office/drawing/2014/main" id="{AABAEC36-5461-4299-92C6-2854B286C7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1" name="Text Box 302">
          <a:extLst>
            <a:ext uri="{FF2B5EF4-FFF2-40B4-BE49-F238E27FC236}">
              <a16:creationId xmlns:a16="http://schemas.microsoft.com/office/drawing/2014/main" id="{0DE12E90-A6BE-4DF3-97A0-C2C0A42B82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2" name="Text Box 303">
          <a:extLst>
            <a:ext uri="{FF2B5EF4-FFF2-40B4-BE49-F238E27FC236}">
              <a16:creationId xmlns:a16="http://schemas.microsoft.com/office/drawing/2014/main" id="{D60B780C-6C3C-43C2-929F-34434F9E6A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3" name="Text Box 304">
          <a:extLst>
            <a:ext uri="{FF2B5EF4-FFF2-40B4-BE49-F238E27FC236}">
              <a16:creationId xmlns:a16="http://schemas.microsoft.com/office/drawing/2014/main" id="{A828571D-DB29-4AA4-B69D-FB38ECC33CD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4" name="Text Box 305">
          <a:extLst>
            <a:ext uri="{FF2B5EF4-FFF2-40B4-BE49-F238E27FC236}">
              <a16:creationId xmlns:a16="http://schemas.microsoft.com/office/drawing/2014/main" id="{39E1E16C-144E-4C7E-8B05-F63C5C780C4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5" name="Text Box 306">
          <a:extLst>
            <a:ext uri="{FF2B5EF4-FFF2-40B4-BE49-F238E27FC236}">
              <a16:creationId xmlns:a16="http://schemas.microsoft.com/office/drawing/2014/main" id="{3CFB8AA2-0C15-4FEC-92A9-D5996700AF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6" name="Text Box 307">
          <a:extLst>
            <a:ext uri="{FF2B5EF4-FFF2-40B4-BE49-F238E27FC236}">
              <a16:creationId xmlns:a16="http://schemas.microsoft.com/office/drawing/2014/main" id="{2947C819-5D82-47AD-BE67-DFF12A812BB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7" name="Text Box 308">
          <a:extLst>
            <a:ext uri="{FF2B5EF4-FFF2-40B4-BE49-F238E27FC236}">
              <a16:creationId xmlns:a16="http://schemas.microsoft.com/office/drawing/2014/main" id="{5872F66A-3B10-4536-8207-221E480E27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8" name="Text Box 309">
          <a:extLst>
            <a:ext uri="{FF2B5EF4-FFF2-40B4-BE49-F238E27FC236}">
              <a16:creationId xmlns:a16="http://schemas.microsoft.com/office/drawing/2014/main" id="{28D5D7DF-A195-48ED-A63F-805FAB2A75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9" name="Text Box 310">
          <a:extLst>
            <a:ext uri="{FF2B5EF4-FFF2-40B4-BE49-F238E27FC236}">
              <a16:creationId xmlns:a16="http://schemas.microsoft.com/office/drawing/2014/main" id="{8A0234AF-A5BB-49B7-A55E-52FE6D3404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0" name="Text Box 311">
          <a:extLst>
            <a:ext uri="{FF2B5EF4-FFF2-40B4-BE49-F238E27FC236}">
              <a16:creationId xmlns:a16="http://schemas.microsoft.com/office/drawing/2014/main" id="{12BDACEF-DD1B-4082-B30B-00FE29DA37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1" name="Text Box 312">
          <a:extLst>
            <a:ext uri="{FF2B5EF4-FFF2-40B4-BE49-F238E27FC236}">
              <a16:creationId xmlns:a16="http://schemas.microsoft.com/office/drawing/2014/main" id="{4F664496-6FB2-4422-AE6C-C6BE45D33FE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2" name="Text Box 313">
          <a:extLst>
            <a:ext uri="{FF2B5EF4-FFF2-40B4-BE49-F238E27FC236}">
              <a16:creationId xmlns:a16="http://schemas.microsoft.com/office/drawing/2014/main" id="{5B857FBA-E280-4A2B-B953-3C9BA6B088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3" name="Text Box 314">
          <a:extLst>
            <a:ext uri="{FF2B5EF4-FFF2-40B4-BE49-F238E27FC236}">
              <a16:creationId xmlns:a16="http://schemas.microsoft.com/office/drawing/2014/main" id="{02EA15BA-C80D-47C4-8E66-196F57F325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4" name="Text Box 315">
          <a:extLst>
            <a:ext uri="{FF2B5EF4-FFF2-40B4-BE49-F238E27FC236}">
              <a16:creationId xmlns:a16="http://schemas.microsoft.com/office/drawing/2014/main" id="{DF2BE631-60C5-4914-BB68-9C72E5AC07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5" name="Text Box 316">
          <a:extLst>
            <a:ext uri="{FF2B5EF4-FFF2-40B4-BE49-F238E27FC236}">
              <a16:creationId xmlns:a16="http://schemas.microsoft.com/office/drawing/2014/main" id="{84FAE8B8-0F66-4ECB-862F-24D0CE04332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6" name="Text Box 317">
          <a:extLst>
            <a:ext uri="{FF2B5EF4-FFF2-40B4-BE49-F238E27FC236}">
              <a16:creationId xmlns:a16="http://schemas.microsoft.com/office/drawing/2014/main" id="{FE7B9597-C77E-40E9-B94A-2B86184BF7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7" name="Text Box 318">
          <a:extLst>
            <a:ext uri="{FF2B5EF4-FFF2-40B4-BE49-F238E27FC236}">
              <a16:creationId xmlns:a16="http://schemas.microsoft.com/office/drawing/2014/main" id="{868FB9DB-A4D3-4382-9466-3B8196AD65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8" name="Text Box 319">
          <a:extLst>
            <a:ext uri="{FF2B5EF4-FFF2-40B4-BE49-F238E27FC236}">
              <a16:creationId xmlns:a16="http://schemas.microsoft.com/office/drawing/2014/main" id="{E6CB623A-52E0-4F3B-A4DB-B50B492836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9" name="Text Box 320">
          <a:extLst>
            <a:ext uri="{FF2B5EF4-FFF2-40B4-BE49-F238E27FC236}">
              <a16:creationId xmlns:a16="http://schemas.microsoft.com/office/drawing/2014/main" id="{CE3DE823-9304-4A74-BA39-9969263A3C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0" name="Text Box 321">
          <a:extLst>
            <a:ext uri="{FF2B5EF4-FFF2-40B4-BE49-F238E27FC236}">
              <a16:creationId xmlns:a16="http://schemas.microsoft.com/office/drawing/2014/main" id="{D5206247-EEB9-4F73-A019-6D31918672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1" name="Text Box 322">
          <a:extLst>
            <a:ext uri="{FF2B5EF4-FFF2-40B4-BE49-F238E27FC236}">
              <a16:creationId xmlns:a16="http://schemas.microsoft.com/office/drawing/2014/main" id="{21948D85-8013-4205-9690-B2D1EF0BF2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2" name="Text Box 323">
          <a:extLst>
            <a:ext uri="{FF2B5EF4-FFF2-40B4-BE49-F238E27FC236}">
              <a16:creationId xmlns:a16="http://schemas.microsoft.com/office/drawing/2014/main" id="{12C55430-530E-4126-ACF7-36611824CF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3" name="Text Box 324">
          <a:extLst>
            <a:ext uri="{FF2B5EF4-FFF2-40B4-BE49-F238E27FC236}">
              <a16:creationId xmlns:a16="http://schemas.microsoft.com/office/drawing/2014/main" id="{4D94F852-612F-4760-B587-1605F19BBF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4" name="Text Box 325">
          <a:extLst>
            <a:ext uri="{FF2B5EF4-FFF2-40B4-BE49-F238E27FC236}">
              <a16:creationId xmlns:a16="http://schemas.microsoft.com/office/drawing/2014/main" id="{8D40AD44-2B42-4180-83B4-2804BDAACF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5" name="Text Box 326">
          <a:extLst>
            <a:ext uri="{FF2B5EF4-FFF2-40B4-BE49-F238E27FC236}">
              <a16:creationId xmlns:a16="http://schemas.microsoft.com/office/drawing/2014/main" id="{7BADED87-E454-47AF-88B9-174457CE9B6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6" name="Text Box 327">
          <a:extLst>
            <a:ext uri="{FF2B5EF4-FFF2-40B4-BE49-F238E27FC236}">
              <a16:creationId xmlns:a16="http://schemas.microsoft.com/office/drawing/2014/main" id="{8518AED0-8915-4CEC-9502-E88B0681FE2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7" name="Text Box 328">
          <a:extLst>
            <a:ext uri="{FF2B5EF4-FFF2-40B4-BE49-F238E27FC236}">
              <a16:creationId xmlns:a16="http://schemas.microsoft.com/office/drawing/2014/main" id="{C840598D-8243-4AB3-AA07-3EC7FB94159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8" name="Text Box 329">
          <a:extLst>
            <a:ext uri="{FF2B5EF4-FFF2-40B4-BE49-F238E27FC236}">
              <a16:creationId xmlns:a16="http://schemas.microsoft.com/office/drawing/2014/main" id="{A051C3C6-6093-4009-BC36-A5C2CEFC587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9" name="Text Box 330">
          <a:extLst>
            <a:ext uri="{FF2B5EF4-FFF2-40B4-BE49-F238E27FC236}">
              <a16:creationId xmlns:a16="http://schemas.microsoft.com/office/drawing/2014/main" id="{EB0C28DC-F59D-436B-A183-0273F14D5E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0" name="Text Box 331">
          <a:extLst>
            <a:ext uri="{FF2B5EF4-FFF2-40B4-BE49-F238E27FC236}">
              <a16:creationId xmlns:a16="http://schemas.microsoft.com/office/drawing/2014/main" id="{A1B4D437-0DA0-472B-B3D3-B4A57305FA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1" name="Text Box 332">
          <a:extLst>
            <a:ext uri="{FF2B5EF4-FFF2-40B4-BE49-F238E27FC236}">
              <a16:creationId xmlns:a16="http://schemas.microsoft.com/office/drawing/2014/main" id="{102F2A11-0745-462A-9C4A-3CB6EA6FD0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2" name="Text Box 333">
          <a:extLst>
            <a:ext uri="{FF2B5EF4-FFF2-40B4-BE49-F238E27FC236}">
              <a16:creationId xmlns:a16="http://schemas.microsoft.com/office/drawing/2014/main" id="{CDF8C6C7-63DA-42A1-B1BC-3289473DFE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3" name="Text Box 334">
          <a:extLst>
            <a:ext uri="{FF2B5EF4-FFF2-40B4-BE49-F238E27FC236}">
              <a16:creationId xmlns:a16="http://schemas.microsoft.com/office/drawing/2014/main" id="{85122AA2-DFA6-40E1-BAE3-B8C9EBBF39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4" name="Text Box 335">
          <a:extLst>
            <a:ext uri="{FF2B5EF4-FFF2-40B4-BE49-F238E27FC236}">
              <a16:creationId xmlns:a16="http://schemas.microsoft.com/office/drawing/2014/main" id="{7F318E12-06FA-4F56-8A8D-591918B5509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5" name="Text Box 336">
          <a:extLst>
            <a:ext uri="{FF2B5EF4-FFF2-40B4-BE49-F238E27FC236}">
              <a16:creationId xmlns:a16="http://schemas.microsoft.com/office/drawing/2014/main" id="{53191929-D2B2-49F9-A9F6-47946259ECE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6" name="Text Box 337">
          <a:extLst>
            <a:ext uri="{FF2B5EF4-FFF2-40B4-BE49-F238E27FC236}">
              <a16:creationId xmlns:a16="http://schemas.microsoft.com/office/drawing/2014/main" id="{C2865902-836C-48CA-AC7A-60D78ADCB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7" name="Text Box 338">
          <a:extLst>
            <a:ext uri="{FF2B5EF4-FFF2-40B4-BE49-F238E27FC236}">
              <a16:creationId xmlns:a16="http://schemas.microsoft.com/office/drawing/2014/main" id="{D5709261-960B-4EA8-8724-908E3E0BD8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8" name="Text Box 339">
          <a:extLst>
            <a:ext uri="{FF2B5EF4-FFF2-40B4-BE49-F238E27FC236}">
              <a16:creationId xmlns:a16="http://schemas.microsoft.com/office/drawing/2014/main" id="{A5146BFD-55C5-4967-BB98-CBCAF49334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9" name="Text Box 340">
          <a:extLst>
            <a:ext uri="{FF2B5EF4-FFF2-40B4-BE49-F238E27FC236}">
              <a16:creationId xmlns:a16="http://schemas.microsoft.com/office/drawing/2014/main" id="{B3BCAB2A-F287-4A4F-814E-849A956019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0" name="Text Box 341">
          <a:extLst>
            <a:ext uri="{FF2B5EF4-FFF2-40B4-BE49-F238E27FC236}">
              <a16:creationId xmlns:a16="http://schemas.microsoft.com/office/drawing/2014/main" id="{4FABA630-CB67-4C94-87EA-15273B02FA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1" name="Text Box 342">
          <a:extLst>
            <a:ext uri="{FF2B5EF4-FFF2-40B4-BE49-F238E27FC236}">
              <a16:creationId xmlns:a16="http://schemas.microsoft.com/office/drawing/2014/main" id="{A3C4D0C5-E173-4F0D-B26D-7CA43F1A484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2" name="Text Box 343">
          <a:extLst>
            <a:ext uri="{FF2B5EF4-FFF2-40B4-BE49-F238E27FC236}">
              <a16:creationId xmlns:a16="http://schemas.microsoft.com/office/drawing/2014/main" id="{978391A9-A937-4800-B155-47F7C61101E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3" name="Text Box 344">
          <a:extLst>
            <a:ext uri="{FF2B5EF4-FFF2-40B4-BE49-F238E27FC236}">
              <a16:creationId xmlns:a16="http://schemas.microsoft.com/office/drawing/2014/main" id="{CC9C3C71-7270-4240-BA81-D7625BE3C6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4" name="Text Box 345">
          <a:extLst>
            <a:ext uri="{FF2B5EF4-FFF2-40B4-BE49-F238E27FC236}">
              <a16:creationId xmlns:a16="http://schemas.microsoft.com/office/drawing/2014/main" id="{B9631A6A-05F6-4616-BEF3-EDF42DE5A8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5" name="Text Box 346">
          <a:extLst>
            <a:ext uri="{FF2B5EF4-FFF2-40B4-BE49-F238E27FC236}">
              <a16:creationId xmlns:a16="http://schemas.microsoft.com/office/drawing/2014/main" id="{5EB5C023-34AD-4049-BF08-EE14EB9A1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6" name="Text Box 347">
          <a:extLst>
            <a:ext uri="{FF2B5EF4-FFF2-40B4-BE49-F238E27FC236}">
              <a16:creationId xmlns:a16="http://schemas.microsoft.com/office/drawing/2014/main" id="{6DC579A7-72F1-40D7-BDB4-5B27C687E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7" name="Text Box 348">
          <a:extLst>
            <a:ext uri="{FF2B5EF4-FFF2-40B4-BE49-F238E27FC236}">
              <a16:creationId xmlns:a16="http://schemas.microsoft.com/office/drawing/2014/main" id="{3726CEE5-E9D9-48CB-8706-4A1BBD7296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8" name="Text Box 349">
          <a:extLst>
            <a:ext uri="{FF2B5EF4-FFF2-40B4-BE49-F238E27FC236}">
              <a16:creationId xmlns:a16="http://schemas.microsoft.com/office/drawing/2014/main" id="{F9BA19D1-0F4D-494F-AE81-350C8336E0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9" name="Text Box 350">
          <a:extLst>
            <a:ext uri="{FF2B5EF4-FFF2-40B4-BE49-F238E27FC236}">
              <a16:creationId xmlns:a16="http://schemas.microsoft.com/office/drawing/2014/main" id="{1C8A99B9-6561-4393-B11A-A5E94511D94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0" name="Text Box 351">
          <a:extLst>
            <a:ext uri="{FF2B5EF4-FFF2-40B4-BE49-F238E27FC236}">
              <a16:creationId xmlns:a16="http://schemas.microsoft.com/office/drawing/2014/main" id="{091D3B83-E885-414C-83F4-6141D6CA43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1" name="Text Box 352">
          <a:extLst>
            <a:ext uri="{FF2B5EF4-FFF2-40B4-BE49-F238E27FC236}">
              <a16:creationId xmlns:a16="http://schemas.microsoft.com/office/drawing/2014/main" id="{3CE65A9F-1E7C-4F28-B6E3-00753DB4F6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2" name="Text Box 353">
          <a:extLst>
            <a:ext uri="{FF2B5EF4-FFF2-40B4-BE49-F238E27FC236}">
              <a16:creationId xmlns:a16="http://schemas.microsoft.com/office/drawing/2014/main" id="{546D79F8-707E-472E-8FF7-1098A5B0095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3" name="Text Box 354">
          <a:extLst>
            <a:ext uri="{FF2B5EF4-FFF2-40B4-BE49-F238E27FC236}">
              <a16:creationId xmlns:a16="http://schemas.microsoft.com/office/drawing/2014/main" id="{A63DB5A2-5818-4BD8-B712-E17C7CBB5B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4" name="Text Box 355">
          <a:extLst>
            <a:ext uri="{FF2B5EF4-FFF2-40B4-BE49-F238E27FC236}">
              <a16:creationId xmlns:a16="http://schemas.microsoft.com/office/drawing/2014/main" id="{ED52BE01-4DAC-491E-BBB3-51D628AF7F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5" name="Text Box 356">
          <a:extLst>
            <a:ext uri="{FF2B5EF4-FFF2-40B4-BE49-F238E27FC236}">
              <a16:creationId xmlns:a16="http://schemas.microsoft.com/office/drawing/2014/main" id="{F811504B-C10A-40DA-B1A1-B2C1EDE802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6" name="Text Box 357">
          <a:extLst>
            <a:ext uri="{FF2B5EF4-FFF2-40B4-BE49-F238E27FC236}">
              <a16:creationId xmlns:a16="http://schemas.microsoft.com/office/drawing/2014/main" id="{C0F8B117-1FAF-41D5-AB70-47D31E40A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7" name="Text Box 358">
          <a:extLst>
            <a:ext uri="{FF2B5EF4-FFF2-40B4-BE49-F238E27FC236}">
              <a16:creationId xmlns:a16="http://schemas.microsoft.com/office/drawing/2014/main" id="{73453FC1-C92C-443A-9F71-D1AC08A026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8" name="Text Box 359">
          <a:extLst>
            <a:ext uri="{FF2B5EF4-FFF2-40B4-BE49-F238E27FC236}">
              <a16:creationId xmlns:a16="http://schemas.microsoft.com/office/drawing/2014/main" id="{F7B0D9EA-CEC1-48C5-BC55-FC15980E2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9" name="Text Box 360">
          <a:extLst>
            <a:ext uri="{FF2B5EF4-FFF2-40B4-BE49-F238E27FC236}">
              <a16:creationId xmlns:a16="http://schemas.microsoft.com/office/drawing/2014/main" id="{D62525EC-4884-4E3E-AECD-BAB194A17D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0" name="Text Box 361">
          <a:extLst>
            <a:ext uri="{FF2B5EF4-FFF2-40B4-BE49-F238E27FC236}">
              <a16:creationId xmlns:a16="http://schemas.microsoft.com/office/drawing/2014/main" id="{FA2B72D2-0F4A-4899-BA49-D4AD159DF8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1" name="Text Box 362">
          <a:extLst>
            <a:ext uri="{FF2B5EF4-FFF2-40B4-BE49-F238E27FC236}">
              <a16:creationId xmlns:a16="http://schemas.microsoft.com/office/drawing/2014/main" id="{41E85B78-1A39-448E-9CDF-702CEFCC82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2" name="Text Box 363">
          <a:extLst>
            <a:ext uri="{FF2B5EF4-FFF2-40B4-BE49-F238E27FC236}">
              <a16:creationId xmlns:a16="http://schemas.microsoft.com/office/drawing/2014/main" id="{26806833-CB67-4522-BF50-07AFDB96A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3" name="Text Box 364">
          <a:extLst>
            <a:ext uri="{FF2B5EF4-FFF2-40B4-BE49-F238E27FC236}">
              <a16:creationId xmlns:a16="http://schemas.microsoft.com/office/drawing/2014/main" id="{05FA6452-0D3A-4D52-B0D3-194ADC67FC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4" name="Text Box 365">
          <a:extLst>
            <a:ext uri="{FF2B5EF4-FFF2-40B4-BE49-F238E27FC236}">
              <a16:creationId xmlns:a16="http://schemas.microsoft.com/office/drawing/2014/main" id="{EAC54C2B-C12B-4EA0-BF78-2DFDF79D11F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5" name="Text Box 366">
          <a:extLst>
            <a:ext uri="{FF2B5EF4-FFF2-40B4-BE49-F238E27FC236}">
              <a16:creationId xmlns:a16="http://schemas.microsoft.com/office/drawing/2014/main" id="{0FF4033C-7C22-4BAA-8F75-1A49459956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6" name="Text Box 367">
          <a:extLst>
            <a:ext uri="{FF2B5EF4-FFF2-40B4-BE49-F238E27FC236}">
              <a16:creationId xmlns:a16="http://schemas.microsoft.com/office/drawing/2014/main" id="{E5B8BE1D-2254-4D01-ACF2-27FC32430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7" name="Text Box 368">
          <a:extLst>
            <a:ext uri="{FF2B5EF4-FFF2-40B4-BE49-F238E27FC236}">
              <a16:creationId xmlns:a16="http://schemas.microsoft.com/office/drawing/2014/main" id="{7108FF8F-4C5B-4455-AC5E-90EE0B95E86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8" name="Text Box 369">
          <a:extLst>
            <a:ext uri="{FF2B5EF4-FFF2-40B4-BE49-F238E27FC236}">
              <a16:creationId xmlns:a16="http://schemas.microsoft.com/office/drawing/2014/main" id="{4EFA6655-FCCD-4D17-B2D2-2CAA13750E7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9" name="Text Box 370">
          <a:extLst>
            <a:ext uri="{FF2B5EF4-FFF2-40B4-BE49-F238E27FC236}">
              <a16:creationId xmlns:a16="http://schemas.microsoft.com/office/drawing/2014/main" id="{07D4394D-60FF-40F3-9743-A88B0B77B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0" name="Text Box 371">
          <a:extLst>
            <a:ext uri="{FF2B5EF4-FFF2-40B4-BE49-F238E27FC236}">
              <a16:creationId xmlns:a16="http://schemas.microsoft.com/office/drawing/2014/main" id="{2FF65C34-6A1A-4973-A3EF-6125D73414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1" name="Text Box 372">
          <a:extLst>
            <a:ext uri="{FF2B5EF4-FFF2-40B4-BE49-F238E27FC236}">
              <a16:creationId xmlns:a16="http://schemas.microsoft.com/office/drawing/2014/main" id="{6AB7FDFB-BC9A-43C4-814A-F4B845A53F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2" name="Text Box 373">
          <a:extLst>
            <a:ext uri="{FF2B5EF4-FFF2-40B4-BE49-F238E27FC236}">
              <a16:creationId xmlns:a16="http://schemas.microsoft.com/office/drawing/2014/main" id="{5CBD9469-FE0E-4921-A22E-D7FFB3484D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3" name="Text Box 374">
          <a:extLst>
            <a:ext uri="{FF2B5EF4-FFF2-40B4-BE49-F238E27FC236}">
              <a16:creationId xmlns:a16="http://schemas.microsoft.com/office/drawing/2014/main" id="{EFDBA5AA-D052-4A60-85AB-F351B2F712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4" name="Text Box 375">
          <a:extLst>
            <a:ext uri="{FF2B5EF4-FFF2-40B4-BE49-F238E27FC236}">
              <a16:creationId xmlns:a16="http://schemas.microsoft.com/office/drawing/2014/main" id="{18A6AC7A-5642-48BA-8E84-52E4F4D434A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5" name="Text Box 376">
          <a:extLst>
            <a:ext uri="{FF2B5EF4-FFF2-40B4-BE49-F238E27FC236}">
              <a16:creationId xmlns:a16="http://schemas.microsoft.com/office/drawing/2014/main" id="{463D4981-02EB-4C94-8254-952390E947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6" name="Text Box 377">
          <a:extLst>
            <a:ext uri="{FF2B5EF4-FFF2-40B4-BE49-F238E27FC236}">
              <a16:creationId xmlns:a16="http://schemas.microsoft.com/office/drawing/2014/main" id="{C35CD477-4D8E-412C-8F68-6B26C94FA3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7" name="Text Box 378">
          <a:extLst>
            <a:ext uri="{FF2B5EF4-FFF2-40B4-BE49-F238E27FC236}">
              <a16:creationId xmlns:a16="http://schemas.microsoft.com/office/drawing/2014/main" id="{A4108F4C-794B-4E42-ADD4-71618136CA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8" name="Text Box 379">
          <a:extLst>
            <a:ext uri="{FF2B5EF4-FFF2-40B4-BE49-F238E27FC236}">
              <a16:creationId xmlns:a16="http://schemas.microsoft.com/office/drawing/2014/main" id="{C68402EF-0932-4D8D-98C2-12636AAF27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9" name="Text Box 380">
          <a:extLst>
            <a:ext uri="{FF2B5EF4-FFF2-40B4-BE49-F238E27FC236}">
              <a16:creationId xmlns:a16="http://schemas.microsoft.com/office/drawing/2014/main" id="{91B0B101-4F7A-49C2-A58C-5B331C42C03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0" name="Text Box 381">
          <a:extLst>
            <a:ext uri="{FF2B5EF4-FFF2-40B4-BE49-F238E27FC236}">
              <a16:creationId xmlns:a16="http://schemas.microsoft.com/office/drawing/2014/main" id="{C4B025DD-B420-4D51-B2F1-CB98F6E731A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1" name="Text Box 382">
          <a:extLst>
            <a:ext uri="{FF2B5EF4-FFF2-40B4-BE49-F238E27FC236}">
              <a16:creationId xmlns:a16="http://schemas.microsoft.com/office/drawing/2014/main" id="{CDA789D3-625C-4B26-895B-EA0A4AC8ABC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2" name="Text Box 383">
          <a:extLst>
            <a:ext uri="{FF2B5EF4-FFF2-40B4-BE49-F238E27FC236}">
              <a16:creationId xmlns:a16="http://schemas.microsoft.com/office/drawing/2014/main" id="{79F64785-07D8-49C3-A273-3467CBF0A2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3" name="Text Box 384">
          <a:extLst>
            <a:ext uri="{FF2B5EF4-FFF2-40B4-BE49-F238E27FC236}">
              <a16:creationId xmlns:a16="http://schemas.microsoft.com/office/drawing/2014/main" id="{F1283B44-AC42-459C-99EA-32B9A70900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4" name="Text Box 385">
          <a:extLst>
            <a:ext uri="{FF2B5EF4-FFF2-40B4-BE49-F238E27FC236}">
              <a16:creationId xmlns:a16="http://schemas.microsoft.com/office/drawing/2014/main" id="{F8F914D5-8D8F-48BB-9887-446CE2AE9B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5" name="Text Box 386">
          <a:extLst>
            <a:ext uri="{FF2B5EF4-FFF2-40B4-BE49-F238E27FC236}">
              <a16:creationId xmlns:a16="http://schemas.microsoft.com/office/drawing/2014/main" id="{DDC262D1-E26B-4F6C-832F-2A7C8CD68B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6" name="Text Box 387">
          <a:extLst>
            <a:ext uri="{FF2B5EF4-FFF2-40B4-BE49-F238E27FC236}">
              <a16:creationId xmlns:a16="http://schemas.microsoft.com/office/drawing/2014/main" id="{1DEC8EFF-E873-4F4A-BB6D-716C6B6B2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7" name="Text Box 388">
          <a:extLst>
            <a:ext uri="{FF2B5EF4-FFF2-40B4-BE49-F238E27FC236}">
              <a16:creationId xmlns:a16="http://schemas.microsoft.com/office/drawing/2014/main" id="{5F1AE57A-7348-44B8-B7D1-9BFE8381DA0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8" name="Text Box 389">
          <a:extLst>
            <a:ext uri="{FF2B5EF4-FFF2-40B4-BE49-F238E27FC236}">
              <a16:creationId xmlns:a16="http://schemas.microsoft.com/office/drawing/2014/main" id="{87F32F96-F74C-427E-8719-68EC2A2AE0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9" name="Text Box 390">
          <a:extLst>
            <a:ext uri="{FF2B5EF4-FFF2-40B4-BE49-F238E27FC236}">
              <a16:creationId xmlns:a16="http://schemas.microsoft.com/office/drawing/2014/main" id="{A2D98032-2FCB-42F5-94E6-5CA71AD586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0" name="Text Box 391">
          <a:extLst>
            <a:ext uri="{FF2B5EF4-FFF2-40B4-BE49-F238E27FC236}">
              <a16:creationId xmlns:a16="http://schemas.microsoft.com/office/drawing/2014/main" id="{9977AE79-2A3D-4DAF-A6BE-3F12AB6254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1" name="Text Box 392">
          <a:extLst>
            <a:ext uri="{FF2B5EF4-FFF2-40B4-BE49-F238E27FC236}">
              <a16:creationId xmlns:a16="http://schemas.microsoft.com/office/drawing/2014/main" id="{AF42CFB3-FAE7-4B6A-959B-710772DD9D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2" name="Text Box 393">
          <a:extLst>
            <a:ext uri="{FF2B5EF4-FFF2-40B4-BE49-F238E27FC236}">
              <a16:creationId xmlns:a16="http://schemas.microsoft.com/office/drawing/2014/main" id="{CDD91150-EA3E-40F4-80D1-20CC11BC448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3" name="Text Box 394">
          <a:extLst>
            <a:ext uri="{FF2B5EF4-FFF2-40B4-BE49-F238E27FC236}">
              <a16:creationId xmlns:a16="http://schemas.microsoft.com/office/drawing/2014/main" id="{EA241D2E-4634-4B0F-9429-56F297C9C8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4" name="Text Box 395">
          <a:extLst>
            <a:ext uri="{FF2B5EF4-FFF2-40B4-BE49-F238E27FC236}">
              <a16:creationId xmlns:a16="http://schemas.microsoft.com/office/drawing/2014/main" id="{73E4EE4B-496D-462F-A3BF-54194D0B71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5" name="Text Box 396">
          <a:extLst>
            <a:ext uri="{FF2B5EF4-FFF2-40B4-BE49-F238E27FC236}">
              <a16:creationId xmlns:a16="http://schemas.microsoft.com/office/drawing/2014/main" id="{6DA60728-E337-441C-9AE2-CDDBE1466D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6" name="Text Box 397">
          <a:extLst>
            <a:ext uri="{FF2B5EF4-FFF2-40B4-BE49-F238E27FC236}">
              <a16:creationId xmlns:a16="http://schemas.microsoft.com/office/drawing/2014/main" id="{C5427E8B-A5A5-416C-A80C-9B4A532A478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7" name="Text Box 398">
          <a:extLst>
            <a:ext uri="{FF2B5EF4-FFF2-40B4-BE49-F238E27FC236}">
              <a16:creationId xmlns:a16="http://schemas.microsoft.com/office/drawing/2014/main" id="{2D48D3AB-5116-4802-80C4-DD48E85D35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8" name="Text Box 399">
          <a:extLst>
            <a:ext uri="{FF2B5EF4-FFF2-40B4-BE49-F238E27FC236}">
              <a16:creationId xmlns:a16="http://schemas.microsoft.com/office/drawing/2014/main" id="{D637F6B9-A806-47E9-9200-119079D5412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9" name="Text Box 400">
          <a:extLst>
            <a:ext uri="{FF2B5EF4-FFF2-40B4-BE49-F238E27FC236}">
              <a16:creationId xmlns:a16="http://schemas.microsoft.com/office/drawing/2014/main" id="{2E36F639-D0BA-4677-AB98-D1A54A29EEB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0" name="Text Box 401">
          <a:extLst>
            <a:ext uri="{FF2B5EF4-FFF2-40B4-BE49-F238E27FC236}">
              <a16:creationId xmlns:a16="http://schemas.microsoft.com/office/drawing/2014/main" id="{377C6882-447F-4E51-BBB6-ACA88AA70E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1" name="Text Box 402">
          <a:extLst>
            <a:ext uri="{FF2B5EF4-FFF2-40B4-BE49-F238E27FC236}">
              <a16:creationId xmlns:a16="http://schemas.microsoft.com/office/drawing/2014/main" id="{162EA445-2FBF-44D2-B177-0EF5109BE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2" name="Text Box 403">
          <a:extLst>
            <a:ext uri="{FF2B5EF4-FFF2-40B4-BE49-F238E27FC236}">
              <a16:creationId xmlns:a16="http://schemas.microsoft.com/office/drawing/2014/main" id="{E88B4590-C0D0-49E9-A438-3761841E3D6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3" name="Text Box 404">
          <a:extLst>
            <a:ext uri="{FF2B5EF4-FFF2-40B4-BE49-F238E27FC236}">
              <a16:creationId xmlns:a16="http://schemas.microsoft.com/office/drawing/2014/main" id="{3ECA4ED6-9CE7-45FB-A724-A7C6D9FCB0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4" name="Text Box 405">
          <a:extLst>
            <a:ext uri="{FF2B5EF4-FFF2-40B4-BE49-F238E27FC236}">
              <a16:creationId xmlns:a16="http://schemas.microsoft.com/office/drawing/2014/main" id="{037453C4-7775-4521-AC1F-66C822F54D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5" name="Text Box 406">
          <a:extLst>
            <a:ext uri="{FF2B5EF4-FFF2-40B4-BE49-F238E27FC236}">
              <a16:creationId xmlns:a16="http://schemas.microsoft.com/office/drawing/2014/main" id="{973A2A66-5E8A-4A8B-863F-917A9CE89D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6" name="Text Box 407">
          <a:extLst>
            <a:ext uri="{FF2B5EF4-FFF2-40B4-BE49-F238E27FC236}">
              <a16:creationId xmlns:a16="http://schemas.microsoft.com/office/drawing/2014/main" id="{CBDE127A-BF16-42A9-A057-BEEBE91805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7" name="Text Box 408">
          <a:extLst>
            <a:ext uri="{FF2B5EF4-FFF2-40B4-BE49-F238E27FC236}">
              <a16:creationId xmlns:a16="http://schemas.microsoft.com/office/drawing/2014/main" id="{F94C1D96-5A57-4257-97C3-A7766B00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8" name="Text Box 409">
          <a:extLst>
            <a:ext uri="{FF2B5EF4-FFF2-40B4-BE49-F238E27FC236}">
              <a16:creationId xmlns:a16="http://schemas.microsoft.com/office/drawing/2014/main" id="{DA98AB1D-59DF-4DA3-A7B5-4FF081AE8F9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9" name="Text Box 410">
          <a:extLst>
            <a:ext uri="{FF2B5EF4-FFF2-40B4-BE49-F238E27FC236}">
              <a16:creationId xmlns:a16="http://schemas.microsoft.com/office/drawing/2014/main" id="{A9574D1A-47F2-437D-9C11-D0FBBAE6B2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0" name="Text Box 411">
          <a:extLst>
            <a:ext uri="{FF2B5EF4-FFF2-40B4-BE49-F238E27FC236}">
              <a16:creationId xmlns:a16="http://schemas.microsoft.com/office/drawing/2014/main" id="{7AEFCE1B-D1B5-4A1D-9D51-5FDEDB65B3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1" name="Text Box 412">
          <a:extLst>
            <a:ext uri="{FF2B5EF4-FFF2-40B4-BE49-F238E27FC236}">
              <a16:creationId xmlns:a16="http://schemas.microsoft.com/office/drawing/2014/main" id="{70F8515D-8252-4FC8-AA7D-AC90D75622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2" name="Text Box 413">
          <a:extLst>
            <a:ext uri="{FF2B5EF4-FFF2-40B4-BE49-F238E27FC236}">
              <a16:creationId xmlns:a16="http://schemas.microsoft.com/office/drawing/2014/main" id="{FC18E985-0FD2-414E-B744-8D77D347021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3" name="Text Box 414">
          <a:extLst>
            <a:ext uri="{FF2B5EF4-FFF2-40B4-BE49-F238E27FC236}">
              <a16:creationId xmlns:a16="http://schemas.microsoft.com/office/drawing/2014/main" id="{0B10F727-92DC-44AE-8010-541F491F61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4" name="Text Box 415">
          <a:extLst>
            <a:ext uri="{FF2B5EF4-FFF2-40B4-BE49-F238E27FC236}">
              <a16:creationId xmlns:a16="http://schemas.microsoft.com/office/drawing/2014/main" id="{5FDC07D0-CF01-4A1F-A182-A6763F5346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5" name="Text Box 416">
          <a:extLst>
            <a:ext uri="{FF2B5EF4-FFF2-40B4-BE49-F238E27FC236}">
              <a16:creationId xmlns:a16="http://schemas.microsoft.com/office/drawing/2014/main" id="{37A1999E-7F94-4AC6-91F0-4442DB347F1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6" name="Text Box 417">
          <a:extLst>
            <a:ext uri="{FF2B5EF4-FFF2-40B4-BE49-F238E27FC236}">
              <a16:creationId xmlns:a16="http://schemas.microsoft.com/office/drawing/2014/main" id="{1EAAEC8E-43DA-4672-BECB-D3B76E2BEF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7" name="Text Box 418">
          <a:extLst>
            <a:ext uri="{FF2B5EF4-FFF2-40B4-BE49-F238E27FC236}">
              <a16:creationId xmlns:a16="http://schemas.microsoft.com/office/drawing/2014/main" id="{4C4FC7CC-B592-491D-AA73-934FC7FA6F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8" name="Text Box 419">
          <a:extLst>
            <a:ext uri="{FF2B5EF4-FFF2-40B4-BE49-F238E27FC236}">
              <a16:creationId xmlns:a16="http://schemas.microsoft.com/office/drawing/2014/main" id="{80AFD3D1-A731-4386-A346-67A821209D4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9" name="Text Box 420">
          <a:extLst>
            <a:ext uri="{FF2B5EF4-FFF2-40B4-BE49-F238E27FC236}">
              <a16:creationId xmlns:a16="http://schemas.microsoft.com/office/drawing/2014/main" id="{C0CAAD2C-1907-482C-8743-113FEFFF056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0" name="Text Box 421">
          <a:extLst>
            <a:ext uri="{FF2B5EF4-FFF2-40B4-BE49-F238E27FC236}">
              <a16:creationId xmlns:a16="http://schemas.microsoft.com/office/drawing/2014/main" id="{D869DFE0-D433-49C4-99B9-42E8ECEA52A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1" name="Text Box 422">
          <a:extLst>
            <a:ext uri="{FF2B5EF4-FFF2-40B4-BE49-F238E27FC236}">
              <a16:creationId xmlns:a16="http://schemas.microsoft.com/office/drawing/2014/main" id="{7E1A8059-A8E1-4FA2-8496-D753AF72638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2" name="Text Box 423">
          <a:extLst>
            <a:ext uri="{FF2B5EF4-FFF2-40B4-BE49-F238E27FC236}">
              <a16:creationId xmlns:a16="http://schemas.microsoft.com/office/drawing/2014/main" id="{D7B09178-EEA5-423C-BFF3-803A6A03DB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3" name="Text Box 424">
          <a:extLst>
            <a:ext uri="{FF2B5EF4-FFF2-40B4-BE49-F238E27FC236}">
              <a16:creationId xmlns:a16="http://schemas.microsoft.com/office/drawing/2014/main" id="{D4D32B09-1690-4466-BE69-C037F582396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4" name="Text Box 425">
          <a:extLst>
            <a:ext uri="{FF2B5EF4-FFF2-40B4-BE49-F238E27FC236}">
              <a16:creationId xmlns:a16="http://schemas.microsoft.com/office/drawing/2014/main" id="{E33E25C3-13D9-4494-9F43-8C309BBB213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5" name="Text Box 426">
          <a:extLst>
            <a:ext uri="{FF2B5EF4-FFF2-40B4-BE49-F238E27FC236}">
              <a16:creationId xmlns:a16="http://schemas.microsoft.com/office/drawing/2014/main" id="{DE722FB3-0F71-4926-8AF2-EBEFDDEFAEE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6" name="Text Box 427">
          <a:extLst>
            <a:ext uri="{FF2B5EF4-FFF2-40B4-BE49-F238E27FC236}">
              <a16:creationId xmlns:a16="http://schemas.microsoft.com/office/drawing/2014/main" id="{8B02F5AF-1FB2-4722-8AE5-943C54CD7AC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7" name="Text Box 428">
          <a:extLst>
            <a:ext uri="{FF2B5EF4-FFF2-40B4-BE49-F238E27FC236}">
              <a16:creationId xmlns:a16="http://schemas.microsoft.com/office/drawing/2014/main" id="{7F3EF88F-2DD2-4B2B-8759-A883E0D415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8" name="Text Box 429">
          <a:extLst>
            <a:ext uri="{FF2B5EF4-FFF2-40B4-BE49-F238E27FC236}">
              <a16:creationId xmlns:a16="http://schemas.microsoft.com/office/drawing/2014/main" id="{7AF0D3CC-4E99-4539-A104-7DAA199A04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9" name="Text Box 430">
          <a:extLst>
            <a:ext uri="{FF2B5EF4-FFF2-40B4-BE49-F238E27FC236}">
              <a16:creationId xmlns:a16="http://schemas.microsoft.com/office/drawing/2014/main" id="{5F63C577-180B-4BE5-9CF6-59C44F7305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0" name="Text Box 431">
          <a:extLst>
            <a:ext uri="{FF2B5EF4-FFF2-40B4-BE49-F238E27FC236}">
              <a16:creationId xmlns:a16="http://schemas.microsoft.com/office/drawing/2014/main" id="{A3556992-E384-494A-BB0C-F6A61552AD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1" name="Text Box 432">
          <a:extLst>
            <a:ext uri="{FF2B5EF4-FFF2-40B4-BE49-F238E27FC236}">
              <a16:creationId xmlns:a16="http://schemas.microsoft.com/office/drawing/2014/main" id="{25F78405-A0E8-44B6-B77E-0A6992FD76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2" name="Text Box 433">
          <a:extLst>
            <a:ext uri="{FF2B5EF4-FFF2-40B4-BE49-F238E27FC236}">
              <a16:creationId xmlns:a16="http://schemas.microsoft.com/office/drawing/2014/main" id="{8688D710-ABD4-4FBF-9E5D-6913D742E2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3" name="Text Box 434">
          <a:extLst>
            <a:ext uri="{FF2B5EF4-FFF2-40B4-BE49-F238E27FC236}">
              <a16:creationId xmlns:a16="http://schemas.microsoft.com/office/drawing/2014/main" id="{F3424003-85C9-4224-8C0D-5BF136726D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4" name="Text Box 435">
          <a:extLst>
            <a:ext uri="{FF2B5EF4-FFF2-40B4-BE49-F238E27FC236}">
              <a16:creationId xmlns:a16="http://schemas.microsoft.com/office/drawing/2014/main" id="{46657BD4-F232-4300-8882-DED6437765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5" name="Text Box 436">
          <a:extLst>
            <a:ext uri="{FF2B5EF4-FFF2-40B4-BE49-F238E27FC236}">
              <a16:creationId xmlns:a16="http://schemas.microsoft.com/office/drawing/2014/main" id="{967C0482-1CDE-4CC9-A670-87922E7798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6" name="Text Box 437">
          <a:extLst>
            <a:ext uri="{FF2B5EF4-FFF2-40B4-BE49-F238E27FC236}">
              <a16:creationId xmlns:a16="http://schemas.microsoft.com/office/drawing/2014/main" id="{EB12528C-56F7-4B63-AEA0-721ED546809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7" name="Text Box 438">
          <a:extLst>
            <a:ext uri="{FF2B5EF4-FFF2-40B4-BE49-F238E27FC236}">
              <a16:creationId xmlns:a16="http://schemas.microsoft.com/office/drawing/2014/main" id="{B76AAB7D-971D-4342-B995-45BB264B9EB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8" name="Text Box 439">
          <a:extLst>
            <a:ext uri="{FF2B5EF4-FFF2-40B4-BE49-F238E27FC236}">
              <a16:creationId xmlns:a16="http://schemas.microsoft.com/office/drawing/2014/main" id="{DD902A5C-E0D8-4473-8DF1-020BCD02D00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9" name="Text Box 440">
          <a:extLst>
            <a:ext uri="{FF2B5EF4-FFF2-40B4-BE49-F238E27FC236}">
              <a16:creationId xmlns:a16="http://schemas.microsoft.com/office/drawing/2014/main" id="{F2676A44-7C0F-43D6-A022-0E2D29F581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0" name="Text Box 441">
          <a:extLst>
            <a:ext uri="{FF2B5EF4-FFF2-40B4-BE49-F238E27FC236}">
              <a16:creationId xmlns:a16="http://schemas.microsoft.com/office/drawing/2014/main" id="{D8020FBC-2C22-464B-8A09-41149F2A29C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1" name="Text Box 442">
          <a:extLst>
            <a:ext uri="{FF2B5EF4-FFF2-40B4-BE49-F238E27FC236}">
              <a16:creationId xmlns:a16="http://schemas.microsoft.com/office/drawing/2014/main" id="{F38F4945-D8F5-4B43-A923-34E861CAAA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2" name="Text Box 443">
          <a:extLst>
            <a:ext uri="{FF2B5EF4-FFF2-40B4-BE49-F238E27FC236}">
              <a16:creationId xmlns:a16="http://schemas.microsoft.com/office/drawing/2014/main" id="{D055D609-C678-49DA-A8FD-303D62FC60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3" name="Text Box 444">
          <a:extLst>
            <a:ext uri="{FF2B5EF4-FFF2-40B4-BE49-F238E27FC236}">
              <a16:creationId xmlns:a16="http://schemas.microsoft.com/office/drawing/2014/main" id="{CD892B6B-7A24-44DB-B6CA-FF47D9B4ED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4" name="Text Box 445">
          <a:extLst>
            <a:ext uri="{FF2B5EF4-FFF2-40B4-BE49-F238E27FC236}">
              <a16:creationId xmlns:a16="http://schemas.microsoft.com/office/drawing/2014/main" id="{7A8DCB12-4184-4699-940D-DBADCA567C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5" name="Text Box 446">
          <a:extLst>
            <a:ext uri="{FF2B5EF4-FFF2-40B4-BE49-F238E27FC236}">
              <a16:creationId xmlns:a16="http://schemas.microsoft.com/office/drawing/2014/main" id="{1FE34F21-26E9-4D10-ACC5-75AAF1EEF8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6" name="Text Box 447">
          <a:extLst>
            <a:ext uri="{FF2B5EF4-FFF2-40B4-BE49-F238E27FC236}">
              <a16:creationId xmlns:a16="http://schemas.microsoft.com/office/drawing/2014/main" id="{7181BB41-D1DB-4861-AE68-F313AF2D4A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7" name="Text Box 448">
          <a:extLst>
            <a:ext uri="{FF2B5EF4-FFF2-40B4-BE49-F238E27FC236}">
              <a16:creationId xmlns:a16="http://schemas.microsoft.com/office/drawing/2014/main" id="{2CCC98D5-3284-473C-8D99-E91F62039D1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8" name="Text Box 449">
          <a:extLst>
            <a:ext uri="{FF2B5EF4-FFF2-40B4-BE49-F238E27FC236}">
              <a16:creationId xmlns:a16="http://schemas.microsoft.com/office/drawing/2014/main" id="{83B147C8-4510-4664-8528-A907C193FF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9" name="Text Box 450">
          <a:extLst>
            <a:ext uri="{FF2B5EF4-FFF2-40B4-BE49-F238E27FC236}">
              <a16:creationId xmlns:a16="http://schemas.microsoft.com/office/drawing/2014/main" id="{43B00944-787A-461F-87D7-C671BCC959D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0" name="Text Box 451">
          <a:extLst>
            <a:ext uri="{FF2B5EF4-FFF2-40B4-BE49-F238E27FC236}">
              <a16:creationId xmlns:a16="http://schemas.microsoft.com/office/drawing/2014/main" id="{E753BD89-6EC0-448B-8E7B-7DBE9B9097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1" name="Text Box 452">
          <a:extLst>
            <a:ext uri="{FF2B5EF4-FFF2-40B4-BE49-F238E27FC236}">
              <a16:creationId xmlns:a16="http://schemas.microsoft.com/office/drawing/2014/main" id="{91BD5A48-7882-4CA9-8B72-5CD67BDE1B3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2" name="Text Box 453">
          <a:extLst>
            <a:ext uri="{FF2B5EF4-FFF2-40B4-BE49-F238E27FC236}">
              <a16:creationId xmlns:a16="http://schemas.microsoft.com/office/drawing/2014/main" id="{D7DD88A0-B629-4BC0-A1BF-96EF644EF62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3" name="Text Box 454">
          <a:extLst>
            <a:ext uri="{FF2B5EF4-FFF2-40B4-BE49-F238E27FC236}">
              <a16:creationId xmlns:a16="http://schemas.microsoft.com/office/drawing/2014/main" id="{F896E1B2-705B-4396-BCBD-7AFC7750340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4" name="Text Box 455">
          <a:extLst>
            <a:ext uri="{FF2B5EF4-FFF2-40B4-BE49-F238E27FC236}">
              <a16:creationId xmlns:a16="http://schemas.microsoft.com/office/drawing/2014/main" id="{899486CF-2CFC-4DA8-8F0E-9D3467F3E1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5" name="Text Box 456">
          <a:extLst>
            <a:ext uri="{FF2B5EF4-FFF2-40B4-BE49-F238E27FC236}">
              <a16:creationId xmlns:a16="http://schemas.microsoft.com/office/drawing/2014/main" id="{6A2C0F66-D1DF-4CB1-AF98-12D001F9AA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6" name="Text Box 457">
          <a:extLst>
            <a:ext uri="{FF2B5EF4-FFF2-40B4-BE49-F238E27FC236}">
              <a16:creationId xmlns:a16="http://schemas.microsoft.com/office/drawing/2014/main" id="{E5CA5017-0E8C-4D59-AD38-9A7337AD4F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7" name="Text Box 458">
          <a:extLst>
            <a:ext uri="{FF2B5EF4-FFF2-40B4-BE49-F238E27FC236}">
              <a16:creationId xmlns:a16="http://schemas.microsoft.com/office/drawing/2014/main" id="{12A11B9F-5AAC-442B-BD43-51EF26AAD2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8" name="Text Box 459">
          <a:extLst>
            <a:ext uri="{FF2B5EF4-FFF2-40B4-BE49-F238E27FC236}">
              <a16:creationId xmlns:a16="http://schemas.microsoft.com/office/drawing/2014/main" id="{106C357E-414E-4AE5-9651-79692CBDFEF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9" name="Text Box 460">
          <a:extLst>
            <a:ext uri="{FF2B5EF4-FFF2-40B4-BE49-F238E27FC236}">
              <a16:creationId xmlns:a16="http://schemas.microsoft.com/office/drawing/2014/main" id="{A7B376C6-D6B5-466D-A0A9-207B45014D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0" name="Text Box 461">
          <a:extLst>
            <a:ext uri="{FF2B5EF4-FFF2-40B4-BE49-F238E27FC236}">
              <a16:creationId xmlns:a16="http://schemas.microsoft.com/office/drawing/2014/main" id="{A95A3556-F530-45B5-AF0C-83B5FF7551F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1" name="Text Box 462">
          <a:extLst>
            <a:ext uri="{FF2B5EF4-FFF2-40B4-BE49-F238E27FC236}">
              <a16:creationId xmlns:a16="http://schemas.microsoft.com/office/drawing/2014/main" id="{3F3B2773-259E-4304-899F-8C9F836383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2" name="Text Box 463">
          <a:extLst>
            <a:ext uri="{FF2B5EF4-FFF2-40B4-BE49-F238E27FC236}">
              <a16:creationId xmlns:a16="http://schemas.microsoft.com/office/drawing/2014/main" id="{B0E507E0-9F1F-4E24-B885-6AB4E60DC5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3" name="Text Box 464">
          <a:extLst>
            <a:ext uri="{FF2B5EF4-FFF2-40B4-BE49-F238E27FC236}">
              <a16:creationId xmlns:a16="http://schemas.microsoft.com/office/drawing/2014/main" id="{7DC8BAFA-D6D6-4A38-867D-705F99427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4" name="Text Box 465">
          <a:extLst>
            <a:ext uri="{FF2B5EF4-FFF2-40B4-BE49-F238E27FC236}">
              <a16:creationId xmlns:a16="http://schemas.microsoft.com/office/drawing/2014/main" id="{E9584A47-A087-4C11-A5E0-D296D61B63D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5" name="Text Box 466">
          <a:extLst>
            <a:ext uri="{FF2B5EF4-FFF2-40B4-BE49-F238E27FC236}">
              <a16:creationId xmlns:a16="http://schemas.microsoft.com/office/drawing/2014/main" id="{1BCBAFA1-3640-45D1-B7FB-1E69E935A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6" name="Text Box 467">
          <a:extLst>
            <a:ext uri="{FF2B5EF4-FFF2-40B4-BE49-F238E27FC236}">
              <a16:creationId xmlns:a16="http://schemas.microsoft.com/office/drawing/2014/main" id="{9E10C336-87FA-4F3D-ACDB-BD1BA33637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7" name="Text Box 468">
          <a:extLst>
            <a:ext uri="{FF2B5EF4-FFF2-40B4-BE49-F238E27FC236}">
              <a16:creationId xmlns:a16="http://schemas.microsoft.com/office/drawing/2014/main" id="{006B0807-E2F2-4C8B-A680-2860CF1CEA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8" name="Text Box 469">
          <a:extLst>
            <a:ext uri="{FF2B5EF4-FFF2-40B4-BE49-F238E27FC236}">
              <a16:creationId xmlns:a16="http://schemas.microsoft.com/office/drawing/2014/main" id="{923FBEF2-2A0B-42FA-8126-A9967B9FA1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9" name="Text Box 470">
          <a:extLst>
            <a:ext uri="{FF2B5EF4-FFF2-40B4-BE49-F238E27FC236}">
              <a16:creationId xmlns:a16="http://schemas.microsoft.com/office/drawing/2014/main" id="{D9AA79E9-23D4-4F35-B0C9-007E7011F0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0" name="Text Box 471">
          <a:extLst>
            <a:ext uri="{FF2B5EF4-FFF2-40B4-BE49-F238E27FC236}">
              <a16:creationId xmlns:a16="http://schemas.microsoft.com/office/drawing/2014/main" id="{221A39A9-1F6D-43E9-A248-60B0B61134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1" name="Text Box 472">
          <a:extLst>
            <a:ext uri="{FF2B5EF4-FFF2-40B4-BE49-F238E27FC236}">
              <a16:creationId xmlns:a16="http://schemas.microsoft.com/office/drawing/2014/main" id="{9E77FD5F-0099-4CCD-BE87-BF5D5A5BA9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2" name="Text Box 473">
          <a:extLst>
            <a:ext uri="{FF2B5EF4-FFF2-40B4-BE49-F238E27FC236}">
              <a16:creationId xmlns:a16="http://schemas.microsoft.com/office/drawing/2014/main" id="{7937EC43-0147-47D5-B80F-457F82B2B7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3" name="Text Box 474">
          <a:extLst>
            <a:ext uri="{FF2B5EF4-FFF2-40B4-BE49-F238E27FC236}">
              <a16:creationId xmlns:a16="http://schemas.microsoft.com/office/drawing/2014/main" id="{A9D27BD2-BD1A-4402-A179-79F778156D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4" name="Text Box 475">
          <a:extLst>
            <a:ext uri="{FF2B5EF4-FFF2-40B4-BE49-F238E27FC236}">
              <a16:creationId xmlns:a16="http://schemas.microsoft.com/office/drawing/2014/main" id="{A52FE0A1-8B87-4E3E-88C5-82C0455820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5" name="Text Box 476">
          <a:extLst>
            <a:ext uri="{FF2B5EF4-FFF2-40B4-BE49-F238E27FC236}">
              <a16:creationId xmlns:a16="http://schemas.microsoft.com/office/drawing/2014/main" id="{3C8C4F4A-386F-4AD8-AFE5-500CE5E160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6" name="Text Box 477">
          <a:extLst>
            <a:ext uri="{FF2B5EF4-FFF2-40B4-BE49-F238E27FC236}">
              <a16:creationId xmlns:a16="http://schemas.microsoft.com/office/drawing/2014/main" id="{26633C2F-1B29-4008-B79F-0A66DB7402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7" name="Text Box 478">
          <a:extLst>
            <a:ext uri="{FF2B5EF4-FFF2-40B4-BE49-F238E27FC236}">
              <a16:creationId xmlns:a16="http://schemas.microsoft.com/office/drawing/2014/main" id="{C5E06D16-32A0-4AB1-80C8-BE09157DC2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8" name="Text Box 479">
          <a:extLst>
            <a:ext uri="{FF2B5EF4-FFF2-40B4-BE49-F238E27FC236}">
              <a16:creationId xmlns:a16="http://schemas.microsoft.com/office/drawing/2014/main" id="{7EA6D361-9619-4B0A-9B7C-6E4A1D954A5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9" name="Text Box 480">
          <a:extLst>
            <a:ext uri="{FF2B5EF4-FFF2-40B4-BE49-F238E27FC236}">
              <a16:creationId xmlns:a16="http://schemas.microsoft.com/office/drawing/2014/main" id="{869D7F0F-FDA1-4676-955D-512316FDBC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0" name="Text Box 481">
          <a:extLst>
            <a:ext uri="{FF2B5EF4-FFF2-40B4-BE49-F238E27FC236}">
              <a16:creationId xmlns:a16="http://schemas.microsoft.com/office/drawing/2014/main" id="{2F9075F1-34A5-475E-B439-6A4785DCF78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1" name="Text Box 482">
          <a:extLst>
            <a:ext uri="{FF2B5EF4-FFF2-40B4-BE49-F238E27FC236}">
              <a16:creationId xmlns:a16="http://schemas.microsoft.com/office/drawing/2014/main" id="{FDDFC0DB-CF1A-47F4-9F07-E83129C6A2A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2" name="Text Box 483">
          <a:extLst>
            <a:ext uri="{FF2B5EF4-FFF2-40B4-BE49-F238E27FC236}">
              <a16:creationId xmlns:a16="http://schemas.microsoft.com/office/drawing/2014/main" id="{70071E05-3BB8-481E-8386-C5B02183170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3" name="Text Box 484">
          <a:extLst>
            <a:ext uri="{FF2B5EF4-FFF2-40B4-BE49-F238E27FC236}">
              <a16:creationId xmlns:a16="http://schemas.microsoft.com/office/drawing/2014/main" id="{F7EDB523-D47C-439D-B6B6-BF4DC054F2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4" name="Text Box 485">
          <a:extLst>
            <a:ext uri="{FF2B5EF4-FFF2-40B4-BE49-F238E27FC236}">
              <a16:creationId xmlns:a16="http://schemas.microsoft.com/office/drawing/2014/main" id="{6FF36134-F7DC-4A00-990D-9C8CFB245B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5" name="Text Box 486">
          <a:extLst>
            <a:ext uri="{FF2B5EF4-FFF2-40B4-BE49-F238E27FC236}">
              <a16:creationId xmlns:a16="http://schemas.microsoft.com/office/drawing/2014/main" id="{44EC12C8-990C-487B-9438-4A1D1C974D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6" name="Text Box 487">
          <a:extLst>
            <a:ext uri="{FF2B5EF4-FFF2-40B4-BE49-F238E27FC236}">
              <a16:creationId xmlns:a16="http://schemas.microsoft.com/office/drawing/2014/main" id="{C9B0B52B-0CE2-462E-A112-D6F363C6A0F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7" name="Text Box 488">
          <a:extLst>
            <a:ext uri="{FF2B5EF4-FFF2-40B4-BE49-F238E27FC236}">
              <a16:creationId xmlns:a16="http://schemas.microsoft.com/office/drawing/2014/main" id="{39920C41-A529-4148-B822-9E15036F2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8" name="Text Box 489">
          <a:extLst>
            <a:ext uri="{FF2B5EF4-FFF2-40B4-BE49-F238E27FC236}">
              <a16:creationId xmlns:a16="http://schemas.microsoft.com/office/drawing/2014/main" id="{D857247E-321B-495B-9B71-255A946955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9" name="Text Box 490">
          <a:extLst>
            <a:ext uri="{FF2B5EF4-FFF2-40B4-BE49-F238E27FC236}">
              <a16:creationId xmlns:a16="http://schemas.microsoft.com/office/drawing/2014/main" id="{62B88E2B-DA4F-4067-B24C-E4C4B07358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0" name="Text Box 491">
          <a:extLst>
            <a:ext uri="{FF2B5EF4-FFF2-40B4-BE49-F238E27FC236}">
              <a16:creationId xmlns:a16="http://schemas.microsoft.com/office/drawing/2014/main" id="{A6B75186-17C8-4C27-B956-BDED688B51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1" name="Text Box 492">
          <a:extLst>
            <a:ext uri="{FF2B5EF4-FFF2-40B4-BE49-F238E27FC236}">
              <a16:creationId xmlns:a16="http://schemas.microsoft.com/office/drawing/2014/main" id="{AD42A1A1-AD5E-4F4A-A13B-D974354147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2" name="Text Box 493">
          <a:extLst>
            <a:ext uri="{FF2B5EF4-FFF2-40B4-BE49-F238E27FC236}">
              <a16:creationId xmlns:a16="http://schemas.microsoft.com/office/drawing/2014/main" id="{9A677ED7-CD6B-45A9-A506-88CD5F556C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3" name="Text Box 494">
          <a:extLst>
            <a:ext uri="{FF2B5EF4-FFF2-40B4-BE49-F238E27FC236}">
              <a16:creationId xmlns:a16="http://schemas.microsoft.com/office/drawing/2014/main" id="{4E7CBC8E-21C1-42FB-8A73-5422A730F3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4" name="Text Box 495">
          <a:extLst>
            <a:ext uri="{FF2B5EF4-FFF2-40B4-BE49-F238E27FC236}">
              <a16:creationId xmlns:a16="http://schemas.microsoft.com/office/drawing/2014/main" id="{1F5AE601-DE2E-4665-88C5-90115A1CB2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5" name="Text Box 496">
          <a:extLst>
            <a:ext uri="{FF2B5EF4-FFF2-40B4-BE49-F238E27FC236}">
              <a16:creationId xmlns:a16="http://schemas.microsoft.com/office/drawing/2014/main" id="{E3320B33-3FED-429C-BA25-AB59BFCE6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6" name="Text Box 497">
          <a:extLst>
            <a:ext uri="{FF2B5EF4-FFF2-40B4-BE49-F238E27FC236}">
              <a16:creationId xmlns:a16="http://schemas.microsoft.com/office/drawing/2014/main" id="{35336E83-5701-4199-AF1F-C5AEB158A6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7" name="Text Box 498">
          <a:extLst>
            <a:ext uri="{FF2B5EF4-FFF2-40B4-BE49-F238E27FC236}">
              <a16:creationId xmlns:a16="http://schemas.microsoft.com/office/drawing/2014/main" id="{EB48EDAA-2F82-46DE-9356-8137442185A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8" name="Text Box 499">
          <a:extLst>
            <a:ext uri="{FF2B5EF4-FFF2-40B4-BE49-F238E27FC236}">
              <a16:creationId xmlns:a16="http://schemas.microsoft.com/office/drawing/2014/main" id="{B5651007-B414-44BD-9E14-4C33A22EF92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9" name="Text Box 500">
          <a:extLst>
            <a:ext uri="{FF2B5EF4-FFF2-40B4-BE49-F238E27FC236}">
              <a16:creationId xmlns:a16="http://schemas.microsoft.com/office/drawing/2014/main" id="{2A7AE5B3-00A1-421D-A078-0A442D092D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0" name="Text Box 501">
          <a:extLst>
            <a:ext uri="{FF2B5EF4-FFF2-40B4-BE49-F238E27FC236}">
              <a16:creationId xmlns:a16="http://schemas.microsoft.com/office/drawing/2014/main" id="{09DFAEFB-461C-439A-94FB-8FA85CCF34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1" name="Text Box 502">
          <a:extLst>
            <a:ext uri="{FF2B5EF4-FFF2-40B4-BE49-F238E27FC236}">
              <a16:creationId xmlns:a16="http://schemas.microsoft.com/office/drawing/2014/main" id="{FD4BF0D4-EC02-4B8C-A6E0-925E42E7EDD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2" name="Text Box 503">
          <a:extLst>
            <a:ext uri="{FF2B5EF4-FFF2-40B4-BE49-F238E27FC236}">
              <a16:creationId xmlns:a16="http://schemas.microsoft.com/office/drawing/2014/main" id="{532150E5-B4F3-4210-BA2D-FEF884F998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3" name="Text Box 504">
          <a:extLst>
            <a:ext uri="{FF2B5EF4-FFF2-40B4-BE49-F238E27FC236}">
              <a16:creationId xmlns:a16="http://schemas.microsoft.com/office/drawing/2014/main" id="{E1C7C116-7028-4CCF-BF17-22DEC1E065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4" name="Text Box 505">
          <a:extLst>
            <a:ext uri="{FF2B5EF4-FFF2-40B4-BE49-F238E27FC236}">
              <a16:creationId xmlns:a16="http://schemas.microsoft.com/office/drawing/2014/main" id="{A9FEFB40-51BC-4DBB-97AE-B92EDD0F497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5" name="Text Box 506">
          <a:extLst>
            <a:ext uri="{FF2B5EF4-FFF2-40B4-BE49-F238E27FC236}">
              <a16:creationId xmlns:a16="http://schemas.microsoft.com/office/drawing/2014/main" id="{E2AA2D4C-2374-4DFF-A209-08C67A9CBD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6" name="Text Box 507">
          <a:extLst>
            <a:ext uri="{FF2B5EF4-FFF2-40B4-BE49-F238E27FC236}">
              <a16:creationId xmlns:a16="http://schemas.microsoft.com/office/drawing/2014/main" id="{E3B91FEC-9F4D-4E45-9D3C-9A0B6671BB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7" name="Text Box 508">
          <a:extLst>
            <a:ext uri="{FF2B5EF4-FFF2-40B4-BE49-F238E27FC236}">
              <a16:creationId xmlns:a16="http://schemas.microsoft.com/office/drawing/2014/main" id="{9DDBDBA1-A5A1-40AA-996A-046D7A0E30B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8" name="Text Box 509">
          <a:extLst>
            <a:ext uri="{FF2B5EF4-FFF2-40B4-BE49-F238E27FC236}">
              <a16:creationId xmlns:a16="http://schemas.microsoft.com/office/drawing/2014/main" id="{742E209B-0D8A-4658-BAF6-4F93E22A81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9" name="Text Box 510">
          <a:extLst>
            <a:ext uri="{FF2B5EF4-FFF2-40B4-BE49-F238E27FC236}">
              <a16:creationId xmlns:a16="http://schemas.microsoft.com/office/drawing/2014/main" id="{A98D66C2-4FDD-4FAD-A9B4-41601E3101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0" name="Text Box 511">
          <a:extLst>
            <a:ext uri="{FF2B5EF4-FFF2-40B4-BE49-F238E27FC236}">
              <a16:creationId xmlns:a16="http://schemas.microsoft.com/office/drawing/2014/main" id="{77D3683D-D40A-4F57-9F84-1E11196915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1" name="Text Box 512">
          <a:extLst>
            <a:ext uri="{FF2B5EF4-FFF2-40B4-BE49-F238E27FC236}">
              <a16:creationId xmlns:a16="http://schemas.microsoft.com/office/drawing/2014/main" id="{E9CA7B21-1AA2-4EB0-AEE3-0EDCB00B5F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2" name="Text Box 513">
          <a:extLst>
            <a:ext uri="{FF2B5EF4-FFF2-40B4-BE49-F238E27FC236}">
              <a16:creationId xmlns:a16="http://schemas.microsoft.com/office/drawing/2014/main" id="{BB2BB0E6-EC3E-42B1-AF89-D024BD4CF6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3" name="Text Box 514">
          <a:extLst>
            <a:ext uri="{FF2B5EF4-FFF2-40B4-BE49-F238E27FC236}">
              <a16:creationId xmlns:a16="http://schemas.microsoft.com/office/drawing/2014/main" id="{AE06FBDE-CAB6-448F-AFF7-9393698604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4" name="Text Box 515">
          <a:extLst>
            <a:ext uri="{FF2B5EF4-FFF2-40B4-BE49-F238E27FC236}">
              <a16:creationId xmlns:a16="http://schemas.microsoft.com/office/drawing/2014/main" id="{436ADF5C-4E97-4315-9028-6B293CB8473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5" name="Text Box 516">
          <a:extLst>
            <a:ext uri="{FF2B5EF4-FFF2-40B4-BE49-F238E27FC236}">
              <a16:creationId xmlns:a16="http://schemas.microsoft.com/office/drawing/2014/main" id="{FA3D8D8D-4324-4D1A-A9AE-CA256393AE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6" name="Text Box 517">
          <a:extLst>
            <a:ext uri="{FF2B5EF4-FFF2-40B4-BE49-F238E27FC236}">
              <a16:creationId xmlns:a16="http://schemas.microsoft.com/office/drawing/2014/main" id="{D5A93542-D456-4EA7-B49C-D72678716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7" name="Text Box 518">
          <a:extLst>
            <a:ext uri="{FF2B5EF4-FFF2-40B4-BE49-F238E27FC236}">
              <a16:creationId xmlns:a16="http://schemas.microsoft.com/office/drawing/2014/main" id="{25C7A8C2-60F3-4129-AE58-0303C983521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8" name="Text Box 519">
          <a:extLst>
            <a:ext uri="{FF2B5EF4-FFF2-40B4-BE49-F238E27FC236}">
              <a16:creationId xmlns:a16="http://schemas.microsoft.com/office/drawing/2014/main" id="{AB513348-C6C2-46B6-B9C4-8CCD60BD490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9" name="Text Box 520">
          <a:extLst>
            <a:ext uri="{FF2B5EF4-FFF2-40B4-BE49-F238E27FC236}">
              <a16:creationId xmlns:a16="http://schemas.microsoft.com/office/drawing/2014/main" id="{7DB95FAA-37B0-41BB-BB8A-3EB1C7EBF4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0" name="Text Box 521">
          <a:extLst>
            <a:ext uri="{FF2B5EF4-FFF2-40B4-BE49-F238E27FC236}">
              <a16:creationId xmlns:a16="http://schemas.microsoft.com/office/drawing/2014/main" id="{15CD327B-FF44-4E45-8A8E-2077199BF55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1" name="Text Box 522">
          <a:extLst>
            <a:ext uri="{FF2B5EF4-FFF2-40B4-BE49-F238E27FC236}">
              <a16:creationId xmlns:a16="http://schemas.microsoft.com/office/drawing/2014/main" id="{B01E9484-EE91-437E-B5D6-56CCC935CAD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2" name="Text Box 523">
          <a:extLst>
            <a:ext uri="{FF2B5EF4-FFF2-40B4-BE49-F238E27FC236}">
              <a16:creationId xmlns:a16="http://schemas.microsoft.com/office/drawing/2014/main" id="{98E14D39-0430-49D3-BDE9-7D23D315F9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3" name="Text Box 524">
          <a:extLst>
            <a:ext uri="{FF2B5EF4-FFF2-40B4-BE49-F238E27FC236}">
              <a16:creationId xmlns:a16="http://schemas.microsoft.com/office/drawing/2014/main" id="{10BD4E62-F81E-4E85-89DD-66D595E45B9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4" name="Text Box 525">
          <a:extLst>
            <a:ext uri="{FF2B5EF4-FFF2-40B4-BE49-F238E27FC236}">
              <a16:creationId xmlns:a16="http://schemas.microsoft.com/office/drawing/2014/main" id="{4E2231E2-2124-49B5-AE2F-25D4AB10FA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5" name="Text Box 526">
          <a:extLst>
            <a:ext uri="{FF2B5EF4-FFF2-40B4-BE49-F238E27FC236}">
              <a16:creationId xmlns:a16="http://schemas.microsoft.com/office/drawing/2014/main" id="{8D1A7A6F-3B92-467E-A1F7-0D94352BFF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6" name="Text Box 527">
          <a:extLst>
            <a:ext uri="{FF2B5EF4-FFF2-40B4-BE49-F238E27FC236}">
              <a16:creationId xmlns:a16="http://schemas.microsoft.com/office/drawing/2014/main" id="{2741746D-C7ED-4EDB-81EE-8A783E986F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7" name="Text Box 528">
          <a:extLst>
            <a:ext uri="{FF2B5EF4-FFF2-40B4-BE49-F238E27FC236}">
              <a16:creationId xmlns:a16="http://schemas.microsoft.com/office/drawing/2014/main" id="{792015C7-48CB-4F09-9613-84B9D1133E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8" name="Text Box 529">
          <a:extLst>
            <a:ext uri="{FF2B5EF4-FFF2-40B4-BE49-F238E27FC236}">
              <a16:creationId xmlns:a16="http://schemas.microsoft.com/office/drawing/2014/main" id="{0D00641B-F116-4D98-99A2-991386BE97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9" name="Text Box 530">
          <a:extLst>
            <a:ext uri="{FF2B5EF4-FFF2-40B4-BE49-F238E27FC236}">
              <a16:creationId xmlns:a16="http://schemas.microsoft.com/office/drawing/2014/main" id="{BF31553E-F9A0-4092-B70D-88F81E4222A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0" name="Text Box 531">
          <a:extLst>
            <a:ext uri="{FF2B5EF4-FFF2-40B4-BE49-F238E27FC236}">
              <a16:creationId xmlns:a16="http://schemas.microsoft.com/office/drawing/2014/main" id="{83363D22-996B-42D4-BDD9-2F9C9D191E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1" name="Text Box 532">
          <a:extLst>
            <a:ext uri="{FF2B5EF4-FFF2-40B4-BE49-F238E27FC236}">
              <a16:creationId xmlns:a16="http://schemas.microsoft.com/office/drawing/2014/main" id="{20534535-3509-456E-A42D-27AB262E1C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2" name="Text Box 533">
          <a:extLst>
            <a:ext uri="{FF2B5EF4-FFF2-40B4-BE49-F238E27FC236}">
              <a16:creationId xmlns:a16="http://schemas.microsoft.com/office/drawing/2014/main" id="{6C0E973D-2810-45C1-BD29-4305B17ACF2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3" name="Text Box 534">
          <a:extLst>
            <a:ext uri="{FF2B5EF4-FFF2-40B4-BE49-F238E27FC236}">
              <a16:creationId xmlns:a16="http://schemas.microsoft.com/office/drawing/2014/main" id="{4062B758-7450-41A7-9792-76CD20030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4" name="Text Box 535">
          <a:extLst>
            <a:ext uri="{FF2B5EF4-FFF2-40B4-BE49-F238E27FC236}">
              <a16:creationId xmlns:a16="http://schemas.microsoft.com/office/drawing/2014/main" id="{5BCC8DCD-E106-47DB-B9B0-0093913050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5" name="Text Box 536">
          <a:extLst>
            <a:ext uri="{FF2B5EF4-FFF2-40B4-BE49-F238E27FC236}">
              <a16:creationId xmlns:a16="http://schemas.microsoft.com/office/drawing/2014/main" id="{FF901F06-A22C-40B4-A13E-173B1AD00C3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6" name="Text Box 537">
          <a:extLst>
            <a:ext uri="{FF2B5EF4-FFF2-40B4-BE49-F238E27FC236}">
              <a16:creationId xmlns:a16="http://schemas.microsoft.com/office/drawing/2014/main" id="{82D7C0BA-5B05-469F-BC49-4D1E83BF0A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7" name="Text Box 538">
          <a:extLst>
            <a:ext uri="{FF2B5EF4-FFF2-40B4-BE49-F238E27FC236}">
              <a16:creationId xmlns:a16="http://schemas.microsoft.com/office/drawing/2014/main" id="{6A7DB364-9E61-4F23-A1A5-92B93FAE35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8" name="Text Box 539">
          <a:extLst>
            <a:ext uri="{FF2B5EF4-FFF2-40B4-BE49-F238E27FC236}">
              <a16:creationId xmlns:a16="http://schemas.microsoft.com/office/drawing/2014/main" id="{34D7EC71-3A4B-4F17-BF6E-4F87FE2489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9" name="Text Box 540">
          <a:extLst>
            <a:ext uri="{FF2B5EF4-FFF2-40B4-BE49-F238E27FC236}">
              <a16:creationId xmlns:a16="http://schemas.microsoft.com/office/drawing/2014/main" id="{305F3439-B7EA-496A-8528-30D614EE04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0" name="Text Box 541">
          <a:extLst>
            <a:ext uri="{FF2B5EF4-FFF2-40B4-BE49-F238E27FC236}">
              <a16:creationId xmlns:a16="http://schemas.microsoft.com/office/drawing/2014/main" id="{ED5351BD-AFAA-4589-A08E-91E9C8A7B2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1" name="Text Box 542">
          <a:extLst>
            <a:ext uri="{FF2B5EF4-FFF2-40B4-BE49-F238E27FC236}">
              <a16:creationId xmlns:a16="http://schemas.microsoft.com/office/drawing/2014/main" id="{28257E9A-3932-4AA2-B3C7-AD8BD6EC80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2" name="Text Box 543">
          <a:extLst>
            <a:ext uri="{FF2B5EF4-FFF2-40B4-BE49-F238E27FC236}">
              <a16:creationId xmlns:a16="http://schemas.microsoft.com/office/drawing/2014/main" id="{72BF8EEA-533E-4BDA-A486-68E0BFB7D8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3" name="Text Box 544">
          <a:extLst>
            <a:ext uri="{FF2B5EF4-FFF2-40B4-BE49-F238E27FC236}">
              <a16:creationId xmlns:a16="http://schemas.microsoft.com/office/drawing/2014/main" id="{922E3951-B510-4C51-88F4-A1170CBF6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4" name="Text Box 545">
          <a:extLst>
            <a:ext uri="{FF2B5EF4-FFF2-40B4-BE49-F238E27FC236}">
              <a16:creationId xmlns:a16="http://schemas.microsoft.com/office/drawing/2014/main" id="{ED017787-FCB7-49B7-B673-054391023E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5" name="Text Box 546">
          <a:extLst>
            <a:ext uri="{FF2B5EF4-FFF2-40B4-BE49-F238E27FC236}">
              <a16:creationId xmlns:a16="http://schemas.microsoft.com/office/drawing/2014/main" id="{F5A2017C-5A3A-4D19-BFF4-B9817B00E9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6" name="Text Box 547">
          <a:extLst>
            <a:ext uri="{FF2B5EF4-FFF2-40B4-BE49-F238E27FC236}">
              <a16:creationId xmlns:a16="http://schemas.microsoft.com/office/drawing/2014/main" id="{E34788FA-2DAD-4F3B-80AF-197B159916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7" name="Text Box 548">
          <a:extLst>
            <a:ext uri="{FF2B5EF4-FFF2-40B4-BE49-F238E27FC236}">
              <a16:creationId xmlns:a16="http://schemas.microsoft.com/office/drawing/2014/main" id="{4AC277ED-C4BE-4D18-81BB-E8B941A2E5F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8" name="Text Box 549">
          <a:extLst>
            <a:ext uri="{FF2B5EF4-FFF2-40B4-BE49-F238E27FC236}">
              <a16:creationId xmlns:a16="http://schemas.microsoft.com/office/drawing/2014/main" id="{2EA024F3-82B9-4F6C-9609-562BFF0667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9" name="Text Box 550">
          <a:extLst>
            <a:ext uri="{FF2B5EF4-FFF2-40B4-BE49-F238E27FC236}">
              <a16:creationId xmlns:a16="http://schemas.microsoft.com/office/drawing/2014/main" id="{A3051A5A-1B60-4C3C-9FFE-C08044E233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0" name="Text Box 551">
          <a:extLst>
            <a:ext uri="{FF2B5EF4-FFF2-40B4-BE49-F238E27FC236}">
              <a16:creationId xmlns:a16="http://schemas.microsoft.com/office/drawing/2014/main" id="{D08EAB13-160E-4CAA-9F6C-2606FC78DF6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1" name="Text Box 552">
          <a:extLst>
            <a:ext uri="{FF2B5EF4-FFF2-40B4-BE49-F238E27FC236}">
              <a16:creationId xmlns:a16="http://schemas.microsoft.com/office/drawing/2014/main" id="{36A29540-BAFD-478F-B7A4-338BDD1D8C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2" name="Text Box 553">
          <a:extLst>
            <a:ext uri="{FF2B5EF4-FFF2-40B4-BE49-F238E27FC236}">
              <a16:creationId xmlns:a16="http://schemas.microsoft.com/office/drawing/2014/main" id="{51DBC619-341F-4EEE-ABCC-77DD7BF604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3" name="Text Box 554">
          <a:extLst>
            <a:ext uri="{FF2B5EF4-FFF2-40B4-BE49-F238E27FC236}">
              <a16:creationId xmlns:a16="http://schemas.microsoft.com/office/drawing/2014/main" id="{B3D3E7F6-F542-4F47-891E-57CB2BCB80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4" name="Text Box 555">
          <a:extLst>
            <a:ext uri="{FF2B5EF4-FFF2-40B4-BE49-F238E27FC236}">
              <a16:creationId xmlns:a16="http://schemas.microsoft.com/office/drawing/2014/main" id="{9A5D7C17-C563-40DE-BB50-805C0C3ACD3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5" name="Text Box 556">
          <a:extLst>
            <a:ext uri="{FF2B5EF4-FFF2-40B4-BE49-F238E27FC236}">
              <a16:creationId xmlns:a16="http://schemas.microsoft.com/office/drawing/2014/main" id="{84458931-AAB9-4CD4-8302-82317ADF56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6" name="Text Box 557">
          <a:extLst>
            <a:ext uri="{FF2B5EF4-FFF2-40B4-BE49-F238E27FC236}">
              <a16:creationId xmlns:a16="http://schemas.microsoft.com/office/drawing/2014/main" id="{3FC60AEC-54D8-4CFB-9C7E-70371FF59B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7" name="Text Box 558">
          <a:extLst>
            <a:ext uri="{FF2B5EF4-FFF2-40B4-BE49-F238E27FC236}">
              <a16:creationId xmlns:a16="http://schemas.microsoft.com/office/drawing/2014/main" id="{836CCF35-C6FD-4F9C-ADB9-980A5348B0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8" name="Text Box 559">
          <a:extLst>
            <a:ext uri="{FF2B5EF4-FFF2-40B4-BE49-F238E27FC236}">
              <a16:creationId xmlns:a16="http://schemas.microsoft.com/office/drawing/2014/main" id="{E814AE9D-7832-443A-B16E-1537C59B87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9" name="Text Box 560">
          <a:extLst>
            <a:ext uri="{FF2B5EF4-FFF2-40B4-BE49-F238E27FC236}">
              <a16:creationId xmlns:a16="http://schemas.microsoft.com/office/drawing/2014/main" id="{3D837114-592A-49D5-A624-2C79067360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0" name="Text Box 561">
          <a:extLst>
            <a:ext uri="{FF2B5EF4-FFF2-40B4-BE49-F238E27FC236}">
              <a16:creationId xmlns:a16="http://schemas.microsoft.com/office/drawing/2014/main" id="{3C963757-58E8-495F-843C-A6FEDB5C93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1" name="Text Box 562">
          <a:extLst>
            <a:ext uri="{FF2B5EF4-FFF2-40B4-BE49-F238E27FC236}">
              <a16:creationId xmlns:a16="http://schemas.microsoft.com/office/drawing/2014/main" id="{70AC2516-0EDF-4C47-BC26-D50A0A2907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2" name="Text Box 563">
          <a:extLst>
            <a:ext uri="{FF2B5EF4-FFF2-40B4-BE49-F238E27FC236}">
              <a16:creationId xmlns:a16="http://schemas.microsoft.com/office/drawing/2014/main" id="{DE4A9620-F3F9-44B3-B43B-28161D6DC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3" name="Text Box 564">
          <a:extLst>
            <a:ext uri="{FF2B5EF4-FFF2-40B4-BE49-F238E27FC236}">
              <a16:creationId xmlns:a16="http://schemas.microsoft.com/office/drawing/2014/main" id="{A7C69860-45F4-45BF-BF0C-5D642219A4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4" name="Text Box 565">
          <a:extLst>
            <a:ext uri="{FF2B5EF4-FFF2-40B4-BE49-F238E27FC236}">
              <a16:creationId xmlns:a16="http://schemas.microsoft.com/office/drawing/2014/main" id="{3CB4038E-1968-440D-8BD7-CD6C59B059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5" name="Text Box 566">
          <a:extLst>
            <a:ext uri="{FF2B5EF4-FFF2-40B4-BE49-F238E27FC236}">
              <a16:creationId xmlns:a16="http://schemas.microsoft.com/office/drawing/2014/main" id="{A59BE951-6828-423F-AB4D-81E5904828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6" name="Text Box 567">
          <a:extLst>
            <a:ext uri="{FF2B5EF4-FFF2-40B4-BE49-F238E27FC236}">
              <a16:creationId xmlns:a16="http://schemas.microsoft.com/office/drawing/2014/main" id="{4826FC9A-4BA4-458D-9D2C-78D3582ED0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7" name="Text Box 568">
          <a:extLst>
            <a:ext uri="{FF2B5EF4-FFF2-40B4-BE49-F238E27FC236}">
              <a16:creationId xmlns:a16="http://schemas.microsoft.com/office/drawing/2014/main" id="{07AE06D6-6328-4CBB-BA0C-C8A149FC6A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8" name="Text Box 569">
          <a:extLst>
            <a:ext uri="{FF2B5EF4-FFF2-40B4-BE49-F238E27FC236}">
              <a16:creationId xmlns:a16="http://schemas.microsoft.com/office/drawing/2014/main" id="{AC3801EA-6159-4377-9009-9833E4F4E1B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9" name="Text Box 570">
          <a:extLst>
            <a:ext uri="{FF2B5EF4-FFF2-40B4-BE49-F238E27FC236}">
              <a16:creationId xmlns:a16="http://schemas.microsoft.com/office/drawing/2014/main" id="{CED1C3DD-8EA5-4B7B-B368-E04C3F4C4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0" name="Text Box 571">
          <a:extLst>
            <a:ext uri="{FF2B5EF4-FFF2-40B4-BE49-F238E27FC236}">
              <a16:creationId xmlns:a16="http://schemas.microsoft.com/office/drawing/2014/main" id="{222D8CC1-B706-4D78-94B3-78BFEAF15B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1" name="Text Box 572">
          <a:extLst>
            <a:ext uri="{FF2B5EF4-FFF2-40B4-BE49-F238E27FC236}">
              <a16:creationId xmlns:a16="http://schemas.microsoft.com/office/drawing/2014/main" id="{D1A8DBAD-0BD5-40E5-94CD-4F07B8851E1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2" name="Text Box 573">
          <a:extLst>
            <a:ext uri="{FF2B5EF4-FFF2-40B4-BE49-F238E27FC236}">
              <a16:creationId xmlns:a16="http://schemas.microsoft.com/office/drawing/2014/main" id="{DD640EF4-8C7D-43E7-B6B0-815E56017AF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3" name="Text Box 574">
          <a:extLst>
            <a:ext uri="{FF2B5EF4-FFF2-40B4-BE49-F238E27FC236}">
              <a16:creationId xmlns:a16="http://schemas.microsoft.com/office/drawing/2014/main" id="{23E55842-334A-417D-9B74-2E03E843A89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4" name="Text Box 575">
          <a:extLst>
            <a:ext uri="{FF2B5EF4-FFF2-40B4-BE49-F238E27FC236}">
              <a16:creationId xmlns:a16="http://schemas.microsoft.com/office/drawing/2014/main" id="{4D39D085-80D1-4D55-907D-EFE7CBDA87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5" name="Text Box 576">
          <a:extLst>
            <a:ext uri="{FF2B5EF4-FFF2-40B4-BE49-F238E27FC236}">
              <a16:creationId xmlns:a16="http://schemas.microsoft.com/office/drawing/2014/main" id="{841E3B9C-C8BF-413C-BA43-93BB95608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6" name="Text Box 577">
          <a:extLst>
            <a:ext uri="{FF2B5EF4-FFF2-40B4-BE49-F238E27FC236}">
              <a16:creationId xmlns:a16="http://schemas.microsoft.com/office/drawing/2014/main" id="{88ED4C20-D7EE-4AB2-A50A-0C0B60AF87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7" name="Text Box 578">
          <a:extLst>
            <a:ext uri="{FF2B5EF4-FFF2-40B4-BE49-F238E27FC236}">
              <a16:creationId xmlns:a16="http://schemas.microsoft.com/office/drawing/2014/main" id="{C3472509-D2DF-48C5-856E-CD7C08A722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8" name="Text Box 579">
          <a:extLst>
            <a:ext uri="{FF2B5EF4-FFF2-40B4-BE49-F238E27FC236}">
              <a16:creationId xmlns:a16="http://schemas.microsoft.com/office/drawing/2014/main" id="{8B04637E-4BE2-4B8A-BC23-BEBDD724BB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9" name="Text Box 580">
          <a:extLst>
            <a:ext uri="{FF2B5EF4-FFF2-40B4-BE49-F238E27FC236}">
              <a16:creationId xmlns:a16="http://schemas.microsoft.com/office/drawing/2014/main" id="{284C9CAB-ABD1-4416-AA30-2872ED5A1C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0" name="Text Box 581">
          <a:extLst>
            <a:ext uri="{FF2B5EF4-FFF2-40B4-BE49-F238E27FC236}">
              <a16:creationId xmlns:a16="http://schemas.microsoft.com/office/drawing/2014/main" id="{0A6BCA7A-0B14-4DFD-8B35-753E50052C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1" name="Text Box 582">
          <a:extLst>
            <a:ext uri="{FF2B5EF4-FFF2-40B4-BE49-F238E27FC236}">
              <a16:creationId xmlns:a16="http://schemas.microsoft.com/office/drawing/2014/main" id="{AE80F378-CCFE-4E93-8328-3ECD9DEC5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2" name="Text Box 583">
          <a:extLst>
            <a:ext uri="{FF2B5EF4-FFF2-40B4-BE49-F238E27FC236}">
              <a16:creationId xmlns:a16="http://schemas.microsoft.com/office/drawing/2014/main" id="{3C7B2760-A799-4658-8C3E-277AC4B0229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3" name="Text Box 584">
          <a:extLst>
            <a:ext uri="{FF2B5EF4-FFF2-40B4-BE49-F238E27FC236}">
              <a16:creationId xmlns:a16="http://schemas.microsoft.com/office/drawing/2014/main" id="{3290D274-DB90-418C-9CFC-1DF912892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4" name="Text Box 585">
          <a:extLst>
            <a:ext uri="{FF2B5EF4-FFF2-40B4-BE49-F238E27FC236}">
              <a16:creationId xmlns:a16="http://schemas.microsoft.com/office/drawing/2014/main" id="{F1588BED-8147-4A3F-8874-7CE23114CD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5" name="Text Box 586">
          <a:extLst>
            <a:ext uri="{FF2B5EF4-FFF2-40B4-BE49-F238E27FC236}">
              <a16:creationId xmlns:a16="http://schemas.microsoft.com/office/drawing/2014/main" id="{1313ECA5-9ED8-4535-814C-FFA160A631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6" name="Text Box 587">
          <a:extLst>
            <a:ext uri="{FF2B5EF4-FFF2-40B4-BE49-F238E27FC236}">
              <a16:creationId xmlns:a16="http://schemas.microsoft.com/office/drawing/2014/main" id="{E957055C-514C-44B5-877C-5C2C77E61B1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7" name="Text Box 588">
          <a:extLst>
            <a:ext uri="{FF2B5EF4-FFF2-40B4-BE49-F238E27FC236}">
              <a16:creationId xmlns:a16="http://schemas.microsoft.com/office/drawing/2014/main" id="{434D9DA1-4C7C-4ACF-9343-85556149A5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8" name="Text Box 37">
          <a:extLst>
            <a:ext uri="{FF2B5EF4-FFF2-40B4-BE49-F238E27FC236}">
              <a16:creationId xmlns:a16="http://schemas.microsoft.com/office/drawing/2014/main" id="{EEBBD96E-9A7F-4D87-B23F-9173FBB0A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9" name="Text Box 38">
          <a:extLst>
            <a:ext uri="{FF2B5EF4-FFF2-40B4-BE49-F238E27FC236}">
              <a16:creationId xmlns:a16="http://schemas.microsoft.com/office/drawing/2014/main" id="{1771F1A3-E268-4FE1-AD83-E0522FDC8C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0" name="Text Box 39">
          <a:extLst>
            <a:ext uri="{FF2B5EF4-FFF2-40B4-BE49-F238E27FC236}">
              <a16:creationId xmlns:a16="http://schemas.microsoft.com/office/drawing/2014/main" id="{4BDFB280-8772-45C8-A949-4765BF8736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1" name="Text Box 40">
          <a:extLst>
            <a:ext uri="{FF2B5EF4-FFF2-40B4-BE49-F238E27FC236}">
              <a16:creationId xmlns:a16="http://schemas.microsoft.com/office/drawing/2014/main" id="{C0050B69-F98C-4EEA-B2EC-44C9F21F52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2" name="Text Box 41">
          <a:extLst>
            <a:ext uri="{FF2B5EF4-FFF2-40B4-BE49-F238E27FC236}">
              <a16:creationId xmlns:a16="http://schemas.microsoft.com/office/drawing/2014/main" id="{878FF5DB-BFA2-456F-8862-B5F8F3CFFB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3" name="Text Box 42">
          <a:extLst>
            <a:ext uri="{FF2B5EF4-FFF2-40B4-BE49-F238E27FC236}">
              <a16:creationId xmlns:a16="http://schemas.microsoft.com/office/drawing/2014/main" id="{378A6B81-5554-4217-AFE8-1CC8B02485D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4" name="Text Box 43">
          <a:extLst>
            <a:ext uri="{FF2B5EF4-FFF2-40B4-BE49-F238E27FC236}">
              <a16:creationId xmlns:a16="http://schemas.microsoft.com/office/drawing/2014/main" id="{4BA26604-5BF4-4851-BE41-0E6CFCEAF7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5" name="Text Box 44">
          <a:extLst>
            <a:ext uri="{FF2B5EF4-FFF2-40B4-BE49-F238E27FC236}">
              <a16:creationId xmlns:a16="http://schemas.microsoft.com/office/drawing/2014/main" id="{404D77BC-F196-4E0A-AEB4-95069D912C1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6" name="Text Box 45">
          <a:extLst>
            <a:ext uri="{FF2B5EF4-FFF2-40B4-BE49-F238E27FC236}">
              <a16:creationId xmlns:a16="http://schemas.microsoft.com/office/drawing/2014/main" id="{63C09D81-3772-4ACC-85E2-45754D7771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7" name="Text Box 46">
          <a:extLst>
            <a:ext uri="{FF2B5EF4-FFF2-40B4-BE49-F238E27FC236}">
              <a16:creationId xmlns:a16="http://schemas.microsoft.com/office/drawing/2014/main" id="{F49105B4-A7A5-41F5-8897-59FFBD0EEFC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8" name="Text Box 47">
          <a:extLst>
            <a:ext uri="{FF2B5EF4-FFF2-40B4-BE49-F238E27FC236}">
              <a16:creationId xmlns:a16="http://schemas.microsoft.com/office/drawing/2014/main" id="{CB39FF25-7B99-49A5-8233-28D0696A449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9" name="Text Box 48">
          <a:extLst>
            <a:ext uri="{FF2B5EF4-FFF2-40B4-BE49-F238E27FC236}">
              <a16:creationId xmlns:a16="http://schemas.microsoft.com/office/drawing/2014/main" id="{58800052-FC36-41ED-AA2B-930B048F78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0" name="Text Box 49">
          <a:extLst>
            <a:ext uri="{FF2B5EF4-FFF2-40B4-BE49-F238E27FC236}">
              <a16:creationId xmlns:a16="http://schemas.microsoft.com/office/drawing/2014/main" id="{796A028E-79A9-45B8-9E2A-738F66FD873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1" name="Text Box 50">
          <a:extLst>
            <a:ext uri="{FF2B5EF4-FFF2-40B4-BE49-F238E27FC236}">
              <a16:creationId xmlns:a16="http://schemas.microsoft.com/office/drawing/2014/main" id="{32AE6A42-A1EA-4ACD-9357-05781577CC8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2" name="Text Box 51">
          <a:extLst>
            <a:ext uri="{FF2B5EF4-FFF2-40B4-BE49-F238E27FC236}">
              <a16:creationId xmlns:a16="http://schemas.microsoft.com/office/drawing/2014/main" id="{0F897842-5D0E-4538-A3E1-5AE003A16D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3" name="Text Box 52">
          <a:extLst>
            <a:ext uri="{FF2B5EF4-FFF2-40B4-BE49-F238E27FC236}">
              <a16:creationId xmlns:a16="http://schemas.microsoft.com/office/drawing/2014/main" id="{C6035944-8B43-40D8-8B80-84E2C98ED6A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4" name="Text Box 53">
          <a:extLst>
            <a:ext uri="{FF2B5EF4-FFF2-40B4-BE49-F238E27FC236}">
              <a16:creationId xmlns:a16="http://schemas.microsoft.com/office/drawing/2014/main" id="{AB531C89-448E-4184-B540-95ABB953E25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5" name="Text Box 54">
          <a:extLst>
            <a:ext uri="{FF2B5EF4-FFF2-40B4-BE49-F238E27FC236}">
              <a16:creationId xmlns:a16="http://schemas.microsoft.com/office/drawing/2014/main" id="{518A0D4A-1AF2-4954-B12F-A89642DC6F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6" name="Text Box 55">
          <a:extLst>
            <a:ext uri="{FF2B5EF4-FFF2-40B4-BE49-F238E27FC236}">
              <a16:creationId xmlns:a16="http://schemas.microsoft.com/office/drawing/2014/main" id="{CB2BDF0D-731C-442D-8641-CD7AE1BFC7C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7" name="Text Box 56">
          <a:extLst>
            <a:ext uri="{FF2B5EF4-FFF2-40B4-BE49-F238E27FC236}">
              <a16:creationId xmlns:a16="http://schemas.microsoft.com/office/drawing/2014/main" id="{3752FBA4-49BE-4477-AF38-C92F532380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8" name="Text Box 57">
          <a:extLst>
            <a:ext uri="{FF2B5EF4-FFF2-40B4-BE49-F238E27FC236}">
              <a16:creationId xmlns:a16="http://schemas.microsoft.com/office/drawing/2014/main" id="{30ABBFF5-FC41-4514-A735-B44C6A900B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9" name="Text Box 58">
          <a:extLst>
            <a:ext uri="{FF2B5EF4-FFF2-40B4-BE49-F238E27FC236}">
              <a16:creationId xmlns:a16="http://schemas.microsoft.com/office/drawing/2014/main" id="{BE4A62AF-D503-4B5F-B9FE-6F51FA5807D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0" name="Text Box 59">
          <a:extLst>
            <a:ext uri="{FF2B5EF4-FFF2-40B4-BE49-F238E27FC236}">
              <a16:creationId xmlns:a16="http://schemas.microsoft.com/office/drawing/2014/main" id="{009F85F3-4041-4DFC-8A99-78CEAA69911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1" name="Text Box 60">
          <a:extLst>
            <a:ext uri="{FF2B5EF4-FFF2-40B4-BE49-F238E27FC236}">
              <a16:creationId xmlns:a16="http://schemas.microsoft.com/office/drawing/2014/main" id="{68A868EF-580D-4C10-B00A-CB7EC1103FE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2" name="Text Box 61">
          <a:extLst>
            <a:ext uri="{FF2B5EF4-FFF2-40B4-BE49-F238E27FC236}">
              <a16:creationId xmlns:a16="http://schemas.microsoft.com/office/drawing/2014/main" id="{D71E8381-1429-43DD-BBCE-ABC7C7AF80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3" name="Text Box 62">
          <a:extLst>
            <a:ext uri="{FF2B5EF4-FFF2-40B4-BE49-F238E27FC236}">
              <a16:creationId xmlns:a16="http://schemas.microsoft.com/office/drawing/2014/main" id="{C79CF2D4-6510-4186-B4EF-BB8165D1A6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4" name="Text Box 63">
          <a:extLst>
            <a:ext uri="{FF2B5EF4-FFF2-40B4-BE49-F238E27FC236}">
              <a16:creationId xmlns:a16="http://schemas.microsoft.com/office/drawing/2014/main" id="{31F7223B-42C4-4D69-AE82-B5DA7B37C7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5" name="Text Box 64">
          <a:extLst>
            <a:ext uri="{FF2B5EF4-FFF2-40B4-BE49-F238E27FC236}">
              <a16:creationId xmlns:a16="http://schemas.microsoft.com/office/drawing/2014/main" id="{7F5BECFF-5641-45BE-95C3-A9254EB6A0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6" name="Text Box 65">
          <a:extLst>
            <a:ext uri="{FF2B5EF4-FFF2-40B4-BE49-F238E27FC236}">
              <a16:creationId xmlns:a16="http://schemas.microsoft.com/office/drawing/2014/main" id="{C2D24F1C-C19E-4A23-875F-7CC74522B2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7" name="Text Box 66">
          <a:extLst>
            <a:ext uri="{FF2B5EF4-FFF2-40B4-BE49-F238E27FC236}">
              <a16:creationId xmlns:a16="http://schemas.microsoft.com/office/drawing/2014/main" id="{DA2E9EED-5264-4F2B-9338-A712AEC2F6B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8" name="Text Box 67">
          <a:extLst>
            <a:ext uri="{FF2B5EF4-FFF2-40B4-BE49-F238E27FC236}">
              <a16:creationId xmlns:a16="http://schemas.microsoft.com/office/drawing/2014/main" id="{AF22BC03-53EA-4E04-8A9C-16C50900DCE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9" name="Text Box 68">
          <a:extLst>
            <a:ext uri="{FF2B5EF4-FFF2-40B4-BE49-F238E27FC236}">
              <a16:creationId xmlns:a16="http://schemas.microsoft.com/office/drawing/2014/main" id="{70F22DE8-23D8-4292-8E3F-B7BAD126A65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0" name="Text Box 69">
          <a:extLst>
            <a:ext uri="{FF2B5EF4-FFF2-40B4-BE49-F238E27FC236}">
              <a16:creationId xmlns:a16="http://schemas.microsoft.com/office/drawing/2014/main" id="{DEA75336-AEFD-4A48-8E68-6EA1B2F103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1" name="Text Box 70">
          <a:extLst>
            <a:ext uri="{FF2B5EF4-FFF2-40B4-BE49-F238E27FC236}">
              <a16:creationId xmlns:a16="http://schemas.microsoft.com/office/drawing/2014/main" id="{CA73A1A3-0168-4B59-B58E-16CCAFCC8C2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2" name="Text Box 71">
          <a:extLst>
            <a:ext uri="{FF2B5EF4-FFF2-40B4-BE49-F238E27FC236}">
              <a16:creationId xmlns:a16="http://schemas.microsoft.com/office/drawing/2014/main" id="{DA7C7F11-30A9-46E5-8761-B0D0BC54629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3" name="Text Box 72">
          <a:extLst>
            <a:ext uri="{FF2B5EF4-FFF2-40B4-BE49-F238E27FC236}">
              <a16:creationId xmlns:a16="http://schemas.microsoft.com/office/drawing/2014/main" id="{6CBA5F9D-2955-4F07-A640-171E8AF68E2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4" name="Text Box 73">
          <a:extLst>
            <a:ext uri="{FF2B5EF4-FFF2-40B4-BE49-F238E27FC236}">
              <a16:creationId xmlns:a16="http://schemas.microsoft.com/office/drawing/2014/main" id="{EC46B5B8-D4EB-4CEE-855C-B49651EFDF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5" name="Text Box 74">
          <a:extLst>
            <a:ext uri="{FF2B5EF4-FFF2-40B4-BE49-F238E27FC236}">
              <a16:creationId xmlns:a16="http://schemas.microsoft.com/office/drawing/2014/main" id="{90A4E267-DCDA-4875-AC19-39738668001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6" name="Text Box 75">
          <a:extLst>
            <a:ext uri="{FF2B5EF4-FFF2-40B4-BE49-F238E27FC236}">
              <a16:creationId xmlns:a16="http://schemas.microsoft.com/office/drawing/2014/main" id="{BD7C6F5B-8D69-4007-BD3C-474B2444A1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7" name="Text Box 76">
          <a:extLst>
            <a:ext uri="{FF2B5EF4-FFF2-40B4-BE49-F238E27FC236}">
              <a16:creationId xmlns:a16="http://schemas.microsoft.com/office/drawing/2014/main" id="{6E2A43E7-79B5-467D-99F3-9CFD61B252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8" name="Text Box 77">
          <a:extLst>
            <a:ext uri="{FF2B5EF4-FFF2-40B4-BE49-F238E27FC236}">
              <a16:creationId xmlns:a16="http://schemas.microsoft.com/office/drawing/2014/main" id="{0B89419A-B7E1-42B1-ACC6-AC377458C1B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9" name="Text Box 78">
          <a:extLst>
            <a:ext uri="{FF2B5EF4-FFF2-40B4-BE49-F238E27FC236}">
              <a16:creationId xmlns:a16="http://schemas.microsoft.com/office/drawing/2014/main" id="{1ABB85A4-FA0F-46B0-AB1C-5A44FB8B67B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0" name="Text Box 79">
          <a:extLst>
            <a:ext uri="{FF2B5EF4-FFF2-40B4-BE49-F238E27FC236}">
              <a16:creationId xmlns:a16="http://schemas.microsoft.com/office/drawing/2014/main" id="{DBCCBBB0-1A7D-4093-9916-05E2AD8370A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1" name="Text Box 80">
          <a:extLst>
            <a:ext uri="{FF2B5EF4-FFF2-40B4-BE49-F238E27FC236}">
              <a16:creationId xmlns:a16="http://schemas.microsoft.com/office/drawing/2014/main" id="{62AD3F5D-2982-4A77-A30F-1C13BC0D1D0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2" name="Text Box 81">
          <a:extLst>
            <a:ext uri="{FF2B5EF4-FFF2-40B4-BE49-F238E27FC236}">
              <a16:creationId xmlns:a16="http://schemas.microsoft.com/office/drawing/2014/main" id="{94195EBE-BA51-4B8A-8D38-24AF6BBF68A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3" name="Text Box 82">
          <a:extLst>
            <a:ext uri="{FF2B5EF4-FFF2-40B4-BE49-F238E27FC236}">
              <a16:creationId xmlns:a16="http://schemas.microsoft.com/office/drawing/2014/main" id="{B78D1D2A-FBB1-4505-8447-1C60E1BFC33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4" name="Text Box 83">
          <a:extLst>
            <a:ext uri="{FF2B5EF4-FFF2-40B4-BE49-F238E27FC236}">
              <a16:creationId xmlns:a16="http://schemas.microsoft.com/office/drawing/2014/main" id="{2868CD35-D219-457D-AF58-99018E6908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5" name="Text Box 84">
          <a:extLst>
            <a:ext uri="{FF2B5EF4-FFF2-40B4-BE49-F238E27FC236}">
              <a16:creationId xmlns:a16="http://schemas.microsoft.com/office/drawing/2014/main" id="{3DC1A545-A33E-4730-ACBB-3E3E58DB2F1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6" name="Text Box 85">
          <a:extLst>
            <a:ext uri="{FF2B5EF4-FFF2-40B4-BE49-F238E27FC236}">
              <a16:creationId xmlns:a16="http://schemas.microsoft.com/office/drawing/2014/main" id="{0B08AB74-983E-4288-AC31-DD30114E45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7" name="Text Box 86">
          <a:extLst>
            <a:ext uri="{FF2B5EF4-FFF2-40B4-BE49-F238E27FC236}">
              <a16:creationId xmlns:a16="http://schemas.microsoft.com/office/drawing/2014/main" id="{F9851156-E898-4F9A-A7C5-9F55FB83C57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8" name="Text Box 87">
          <a:extLst>
            <a:ext uri="{FF2B5EF4-FFF2-40B4-BE49-F238E27FC236}">
              <a16:creationId xmlns:a16="http://schemas.microsoft.com/office/drawing/2014/main" id="{7B9595EC-ACE6-4307-B16C-C06A0E4177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9" name="Text Box 88">
          <a:extLst>
            <a:ext uri="{FF2B5EF4-FFF2-40B4-BE49-F238E27FC236}">
              <a16:creationId xmlns:a16="http://schemas.microsoft.com/office/drawing/2014/main" id="{A5D4DE1A-2CEA-42B0-82CE-89CD257BA54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0" name="Text Box 89">
          <a:extLst>
            <a:ext uri="{FF2B5EF4-FFF2-40B4-BE49-F238E27FC236}">
              <a16:creationId xmlns:a16="http://schemas.microsoft.com/office/drawing/2014/main" id="{B93A5E7F-23BF-4C2A-A297-6CDCDF7A42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1" name="Text Box 90">
          <a:extLst>
            <a:ext uri="{FF2B5EF4-FFF2-40B4-BE49-F238E27FC236}">
              <a16:creationId xmlns:a16="http://schemas.microsoft.com/office/drawing/2014/main" id="{56A819C5-D27F-4A5D-BAA4-3DB08B46AD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2" name="Text Box 91">
          <a:extLst>
            <a:ext uri="{FF2B5EF4-FFF2-40B4-BE49-F238E27FC236}">
              <a16:creationId xmlns:a16="http://schemas.microsoft.com/office/drawing/2014/main" id="{86C664C0-1332-4F09-AA7E-155B1F7B37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3" name="Text Box 92">
          <a:extLst>
            <a:ext uri="{FF2B5EF4-FFF2-40B4-BE49-F238E27FC236}">
              <a16:creationId xmlns:a16="http://schemas.microsoft.com/office/drawing/2014/main" id="{FBF20E5E-BF01-44FF-9122-A83EDB87F88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4" name="Text Box 93">
          <a:extLst>
            <a:ext uri="{FF2B5EF4-FFF2-40B4-BE49-F238E27FC236}">
              <a16:creationId xmlns:a16="http://schemas.microsoft.com/office/drawing/2014/main" id="{9D39F972-BE52-4E34-95E4-1BBB4B913F0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5" name="Text Box 94">
          <a:extLst>
            <a:ext uri="{FF2B5EF4-FFF2-40B4-BE49-F238E27FC236}">
              <a16:creationId xmlns:a16="http://schemas.microsoft.com/office/drawing/2014/main" id="{A92EAD07-5B42-4450-8B31-F00B2D1C62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6" name="Text Box 95">
          <a:extLst>
            <a:ext uri="{FF2B5EF4-FFF2-40B4-BE49-F238E27FC236}">
              <a16:creationId xmlns:a16="http://schemas.microsoft.com/office/drawing/2014/main" id="{3A68F2D4-03C5-4D36-B9D9-4D848DD1685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7" name="Text Box 96">
          <a:extLst>
            <a:ext uri="{FF2B5EF4-FFF2-40B4-BE49-F238E27FC236}">
              <a16:creationId xmlns:a16="http://schemas.microsoft.com/office/drawing/2014/main" id="{406A04C9-A129-4A4D-9107-A60207B7D8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8" name="Text Box 97">
          <a:extLst>
            <a:ext uri="{FF2B5EF4-FFF2-40B4-BE49-F238E27FC236}">
              <a16:creationId xmlns:a16="http://schemas.microsoft.com/office/drawing/2014/main" id="{FB565C5C-66BC-483A-B4EE-1C6DBB554AD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9" name="Text Box 98">
          <a:extLst>
            <a:ext uri="{FF2B5EF4-FFF2-40B4-BE49-F238E27FC236}">
              <a16:creationId xmlns:a16="http://schemas.microsoft.com/office/drawing/2014/main" id="{BF468AA3-618C-4C10-9189-43360BBB2D5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0" name="Text Box 99">
          <a:extLst>
            <a:ext uri="{FF2B5EF4-FFF2-40B4-BE49-F238E27FC236}">
              <a16:creationId xmlns:a16="http://schemas.microsoft.com/office/drawing/2014/main" id="{C014DCCC-BEF1-4104-ADD0-C0096E25A37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1" name="Text Box 100">
          <a:extLst>
            <a:ext uri="{FF2B5EF4-FFF2-40B4-BE49-F238E27FC236}">
              <a16:creationId xmlns:a16="http://schemas.microsoft.com/office/drawing/2014/main" id="{88152D74-71AA-4FDD-A14C-5F1B8D456CE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2" name="Text Box 101">
          <a:extLst>
            <a:ext uri="{FF2B5EF4-FFF2-40B4-BE49-F238E27FC236}">
              <a16:creationId xmlns:a16="http://schemas.microsoft.com/office/drawing/2014/main" id="{9D1A2FBA-8CFC-4359-B281-838B2EF6BE8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3" name="Text Box 102">
          <a:extLst>
            <a:ext uri="{FF2B5EF4-FFF2-40B4-BE49-F238E27FC236}">
              <a16:creationId xmlns:a16="http://schemas.microsoft.com/office/drawing/2014/main" id="{5F727054-00E9-42A1-A609-AF8782C3D94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4" name="Text Box 103">
          <a:extLst>
            <a:ext uri="{FF2B5EF4-FFF2-40B4-BE49-F238E27FC236}">
              <a16:creationId xmlns:a16="http://schemas.microsoft.com/office/drawing/2014/main" id="{FF9BBD22-F0DA-4900-A6B3-03A355E2B16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5" name="Text Box 104">
          <a:extLst>
            <a:ext uri="{FF2B5EF4-FFF2-40B4-BE49-F238E27FC236}">
              <a16:creationId xmlns:a16="http://schemas.microsoft.com/office/drawing/2014/main" id="{C65ECE92-CC6F-44AD-9997-8AB29C57FF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6" name="Text Box 105">
          <a:extLst>
            <a:ext uri="{FF2B5EF4-FFF2-40B4-BE49-F238E27FC236}">
              <a16:creationId xmlns:a16="http://schemas.microsoft.com/office/drawing/2014/main" id="{39EDA174-93AA-4BA9-B5EE-66ABA54B57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7" name="Text Box 106">
          <a:extLst>
            <a:ext uri="{FF2B5EF4-FFF2-40B4-BE49-F238E27FC236}">
              <a16:creationId xmlns:a16="http://schemas.microsoft.com/office/drawing/2014/main" id="{98C4452C-7F84-44E8-AA65-14800C47ACF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8" name="Text Box 107">
          <a:extLst>
            <a:ext uri="{FF2B5EF4-FFF2-40B4-BE49-F238E27FC236}">
              <a16:creationId xmlns:a16="http://schemas.microsoft.com/office/drawing/2014/main" id="{4C1A9FAC-39E7-4070-9FDD-9EE0420F7B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9" name="Text Box 108">
          <a:extLst>
            <a:ext uri="{FF2B5EF4-FFF2-40B4-BE49-F238E27FC236}">
              <a16:creationId xmlns:a16="http://schemas.microsoft.com/office/drawing/2014/main" id="{7707865B-9CDB-4946-B7CF-902DE1B63A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0" name="Text Box 109">
          <a:extLst>
            <a:ext uri="{FF2B5EF4-FFF2-40B4-BE49-F238E27FC236}">
              <a16:creationId xmlns:a16="http://schemas.microsoft.com/office/drawing/2014/main" id="{9FADC25D-9CD7-4BE0-A188-26480FAAFF2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1" name="Text Box 110">
          <a:extLst>
            <a:ext uri="{FF2B5EF4-FFF2-40B4-BE49-F238E27FC236}">
              <a16:creationId xmlns:a16="http://schemas.microsoft.com/office/drawing/2014/main" id="{B2A80B93-7029-4368-A999-6F49B711748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2" name="Text Box 111">
          <a:extLst>
            <a:ext uri="{FF2B5EF4-FFF2-40B4-BE49-F238E27FC236}">
              <a16:creationId xmlns:a16="http://schemas.microsoft.com/office/drawing/2014/main" id="{68772262-49F6-4744-850D-8ADEDD7256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3" name="Text Box 112">
          <a:extLst>
            <a:ext uri="{FF2B5EF4-FFF2-40B4-BE49-F238E27FC236}">
              <a16:creationId xmlns:a16="http://schemas.microsoft.com/office/drawing/2014/main" id="{805F235A-9033-49AF-8DF2-AC0FC8C032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4" name="Text Box 113">
          <a:extLst>
            <a:ext uri="{FF2B5EF4-FFF2-40B4-BE49-F238E27FC236}">
              <a16:creationId xmlns:a16="http://schemas.microsoft.com/office/drawing/2014/main" id="{E07DAD89-FC36-413D-9A58-11F2E1FC784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5" name="Text Box 114">
          <a:extLst>
            <a:ext uri="{FF2B5EF4-FFF2-40B4-BE49-F238E27FC236}">
              <a16:creationId xmlns:a16="http://schemas.microsoft.com/office/drawing/2014/main" id="{107E4A79-B836-44C6-B142-354355B452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6" name="Text Box 115">
          <a:extLst>
            <a:ext uri="{FF2B5EF4-FFF2-40B4-BE49-F238E27FC236}">
              <a16:creationId xmlns:a16="http://schemas.microsoft.com/office/drawing/2014/main" id="{3DEBC49D-4CDC-4E68-B27F-76CCA6BB12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7" name="Text Box 116">
          <a:extLst>
            <a:ext uri="{FF2B5EF4-FFF2-40B4-BE49-F238E27FC236}">
              <a16:creationId xmlns:a16="http://schemas.microsoft.com/office/drawing/2014/main" id="{60667FDA-AA56-474B-AE8D-B12A60D5E5B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8" name="Text Box 117">
          <a:extLst>
            <a:ext uri="{FF2B5EF4-FFF2-40B4-BE49-F238E27FC236}">
              <a16:creationId xmlns:a16="http://schemas.microsoft.com/office/drawing/2014/main" id="{39BE270C-1E62-4D80-B50E-A8247CCF38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9" name="Text Box 118">
          <a:extLst>
            <a:ext uri="{FF2B5EF4-FFF2-40B4-BE49-F238E27FC236}">
              <a16:creationId xmlns:a16="http://schemas.microsoft.com/office/drawing/2014/main" id="{1A6F09B2-1FB9-4D1C-9118-DBAD681BF4B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0" name="Text Box 119">
          <a:extLst>
            <a:ext uri="{FF2B5EF4-FFF2-40B4-BE49-F238E27FC236}">
              <a16:creationId xmlns:a16="http://schemas.microsoft.com/office/drawing/2014/main" id="{CDE12811-D3A9-4EBD-B98F-F8EF0E5A48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1" name="Text Box 120">
          <a:extLst>
            <a:ext uri="{FF2B5EF4-FFF2-40B4-BE49-F238E27FC236}">
              <a16:creationId xmlns:a16="http://schemas.microsoft.com/office/drawing/2014/main" id="{C35A9246-F018-464A-B42C-F9A20A69242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2" name="Text Box 121">
          <a:extLst>
            <a:ext uri="{FF2B5EF4-FFF2-40B4-BE49-F238E27FC236}">
              <a16:creationId xmlns:a16="http://schemas.microsoft.com/office/drawing/2014/main" id="{85FC72B4-5E9F-4F93-A535-CBEE98D7CFC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3" name="Text Box 122">
          <a:extLst>
            <a:ext uri="{FF2B5EF4-FFF2-40B4-BE49-F238E27FC236}">
              <a16:creationId xmlns:a16="http://schemas.microsoft.com/office/drawing/2014/main" id="{93437A4D-E686-41E1-A9EB-9BC3C5E6030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4" name="Text Box 123">
          <a:extLst>
            <a:ext uri="{FF2B5EF4-FFF2-40B4-BE49-F238E27FC236}">
              <a16:creationId xmlns:a16="http://schemas.microsoft.com/office/drawing/2014/main" id="{9E30262E-1575-4507-8E59-CDFBE047821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5" name="Text Box 124">
          <a:extLst>
            <a:ext uri="{FF2B5EF4-FFF2-40B4-BE49-F238E27FC236}">
              <a16:creationId xmlns:a16="http://schemas.microsoft.com/office/drawing/2014/main" id="{47B11C14-3D8C-4A79-8018-AD02F6C9A0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6" name="Text Box 125">
          <a:extLst>
            <a:ext uri="{FF2B5EF4-FFF2-40B4-BE49-F238E27FC236}">
              <a16:creationId xmlns:a16="http://schemas.microsoft.com/office/drawing/2014/main" id="{F1B44493-84C7-4A30-B373-262ADD6DFE9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7" name="Text Box 126">
          <a:extLst>
            <a:ext uri="{FF2B5EF4-FFF2-40B4-BE49-F238E27FC236}">
              <a16:creationId xmlns:a16="http://schemas.microsoft.com/office/drawing/2014/main" id="{5FDBD80A-4BAA-46C2-A7BD-ACC7F376BB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8" name="Text Box 127">
          <a:extLst>
            <a:ext uri="{FF2B5EF4-FFF2-40B4-BE49-F238E27FC236}">
              <a16:creationId xmlns:a16="http://schemas.microsoft.com/office/drawing/2014/main" id="{7F24AB83-5ABE-4E30-A4CC-77418477DEC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9" name="Text Box 128">
          <a:extLst>
            <a:ext uri="{FF2B5EF4-FFF2-40B4-BE49-F238E27FC236}">
              <a16:creationId xmlns:a16="http://schemas.microsoft.com/office/drawing/2014/main" id="{EA67D4A7-DE27-45B9-9239-D65E4E07824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0" name="Text Box 129">
          <a:extLst>
            <a:ext uri="{FF2B5EF4-FFF2-40B4-BE49-F238E27FC236}">
              <a16:creationId xmlns:a16="http://schemas.microsoft.com/office/drawing/2014/main" id="{33759C08-4890-4AE1-8584-7384407E485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1" name="Text Box 130">
          <a:extLst>
            <a:ext uri="{FF2B5EF4-FFF2-40B4-BE49-F238E27FC236}">
              <a16:creationId xmlns:a16="http://schemas.microsoft.com/office/drawing/2014/main" id="{EF8FC97F-9C0F-4AAD-9BC3-99BA773F3CF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2" name="Text Box 131">
          <a:extLst>
            <a:ext uri="{FF2B5EF4-FFF2-40B4-BE49-F238E27FC236}">
              <a16:creationId xmlns:a16="http://schemas.microsoft.com/office/drawing/2014/main" id="{BB88FA79-25FF-4338-B97A-10327EC77B4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3" name="Text Box 132">
          <a:extLst>
            <a:ext uri="{FF2B5EF4-FFF2-40B4-BE49-F238E27FC236}">
              <a16:creationId xmlns:a16="http://schemas.microsoft.com/office/drawing/2014/main" id="{A82D751F-B635-47E5-87B6-665714A0D7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4" name="Text Box 133">
          <a:extLst>
            <a:ext uri="{FF2B5EF4-FFF2-40B4-BE49-F238E27FC236}">
              <a16:creationId xmlns:a16="http://schemas.microsoft.com/office/drawing/2014/main" id="{5E8A14B0-622A-45AA-8697-D05F0BD7EE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5" name="Text Box 134">
          <a:extLst>
            <a:ext uri="{FF2B5EF4-FFF2-40B4-BE49-F238E27FC236}">
              <a16:creationId xmlns:a16="http://schemas.microsoft.com/office/drawing/2014/main" id="{80844CA9-5F25-48EA-9BEA-9ACB44FA79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6" name="Text Box 135">
          <a:extLst>
            <a:ext uri="{FF2B5EF4-FFF2-40B4-BE49-F238E27FC236}">
              <a16:creationId xmlns:a16="http://schemas.microsoft.com/office/drawing/2014/main" id="{31C36CC8-2901-47C1-9103-42D4203506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7" name="Text Box 136">
          <a:extLst>
            <a:ext uri="{FF2B5EF4-FFF2-40B4-BE49-F238E27FC236}">
              <a16:creationId xmlns:a16="http://schemas.microsoft.com/office/drawing/2014/main" id="{47C5B64A-7562-4C6E-AD46-C05B06A35AF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8" name="Text Box 137">
          <a:extLst>
            <a:ext uri="{FF2B5EF4-FFF2-40B4-BE49-F238E27FC236}">
              <a16:creationId xmlns:a16="http://schemas.microsoft.com/office/drawing/2014/main" id="{EC024844-75E9-4A06-83DD-99FF3799F4B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9" name="Text Box 138">
          <a:extLst>
            <a:ext uri="{FF2B5EF4-FFF2-40B4-BE49-F238E27FC236}">
              <a16:creationId xmlns:a16="http://schemas.microsoft.com/office/drawing/2014/main" id="{BEFB7E3C-6B2E-4075-AEB7-B7DADF1637F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0" name="Text Box 139">
          <a:extLst>
            <a:ext uri="{FF2B5EF4-FFF2-40B4-BE49-F238E27FC236}">
              <a16:creationId xmlns:a16="http://schemas.microsoft.com/office/drawing/2014/main" id="{5B283D4A-94D8-4D45-BFA9-3836F9913F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1" name="Text Box 140">
          <a:extLst>
            <a:ext uri="{FF2B5EF4-FFF2-40B4-BE49-F238E27FC236}">
              <a16:creationId xmlns:a16="http://schemas.microsoft.com/office/drawing/2014/main" id="{6D331CC6-ADCC-4C87-AE7D-7CC7CF8C29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2" name="Text Box 141">
          <a:extLst>
            <a:ext uri="{FF2B5EF4-FFF2-40B4-BE49-F238E27FC236}">
              <a16:creationId xmlns:a16="http://schemas.microsoft.com/office/drawing/2014/main" id="{F847285E-4774-41A6-BA11-28AE3BBE824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3" name="Text Box 142">
          <a:extLst>
            <a:ext uri="{FF2B5EF4-FFF2-40B4-BE49-F238E27FC236}">
              <a16:creationId xmlns:a16="http://schemas.microsoft.com/office/drawing/2014/main" id="{06F7C345-A998-4C5E-8E4C-B25C3039D27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4" name="Text Box 143">
          <a:extLst>
            <a:ext uri="{FF2B5EF4-FFF2-40B4-BE49-F238E27FC236}">
              <a16:creationId xmlns:a16="http://schemas.microsoft.com/office/drawing/2014/main" id="{991F5ECE-184E-4A59-9249-1B2E60DE1EA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5" name="Text Box 144">
          <a:extLst>
            <a:ext uri="{FF2B5EF4-FFF2-40B4-BE49-F238E27FC236}">
              <a16:creationId xmlns:a16="http://schemas.microsoft.com/office/drawing/2014/main" id="{853564CA-C6CD-4239-9128-004C58B692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6" name="Text Box 37">
          <a:extLst>
            <a:ext uri="{FF2B5EF4-FFF2-40B4-BE49-F238E27FC236}">
              <a16:creationId xmlns:a16="http://schemas.microsoft.com/office/drawing/2014/main" id="{0F65374D-061C-42B7-82CD-CF205F6601E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7" name="Text Box 38">
          <a:extLst>
            <a:ext uri="{FF2B5EF4-FFF2-40B4-BE49-F238E27FC236}">
              <a16:creationId xmlns:a16="http://schemas.microsoft.com/office/drawing/2014/main" id="{59F739BC-3E1B-4032-B271-F78D819A7B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8" name="Text Box 39">
          <a:extLst>
            <a:ext uri="{FF2B5EF4-FFF2-40B4-BE49-F238E27FC236}">
              <a16:creationId xmlns:a16="http://schemas.microsoft.com/office/drawing/2014/main" id="{842FD1FA-2F79-4B8D-A92C-D32614293D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9" name="Text Box 40">
          <a:extLst>
            <a:ext uri="{FF2B5EF4-FFF2-40B4-BE49-F238E27FC236}">
              <a16:creationId xmlns:a16="http://schemas.microsoft.com/office/drawing/2014/main" id="{F0FD4356-3E47-4D0D-9657-5154D553C96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0" name="Text Box 41">
          <a:extLst>
            <a:ext uri="{FF2B5EF4-FFF2-40B4-BE49-F238E27FC236}">
              <a16:creationId xmlns:a16="http://schemas.microsoft.com/office/drawing/2014/main" id="{160FE766-83AB-4AC0-AE06-A273AE5522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1" name="Text Box 42">
          <a:extLst>
            <a:ext uri="{FF2B5EF4-FFF2-40B4-BE49-F238E27FC236}">
              <a16:creationId xmlns:a16="http://schemas.microsoft.com/office/drawing/2014/main" id="{F7AE384E-D2E7-4735-A97E-71C3382743A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2" name="Text Box 43">
          <a:extLst>
            <a:ext uri="{FF2B5EF4-FFF2-40B4-BE49-F238E27FC236}">
              <a16:creationId xmlns:a16="http://schemas.microsoft.com/office/drawing/2014/main" id="{A2E530D3-96C6-4B3B-A899-E6831BBFD6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3" name="Text Box 44">
          <a:extLst>
            <a:ext uri="{FF2B5EF4-FFF2-40B4-BE49-F238E27FC236}">
              <a16:creationId xmlns:a16="http://schemas.microsoft.com/office/drawing/2014/main" id="{40E5454E-E977-4FD1-B334-BD0C35A1FC0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4" name="Text Box 45">
          <a:extLst>
            <a:ext uri="{FF2B5EF4-FFF2-40B4-BE49-F238E27FC236}">
              <a16:creationId xmlns:a16="http://schemas.microsoft.com/office/drawing/2014/main" id="{3C9F7209-1E8F-47E8-842A-52717617166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5" name="Text Box 46">
          <a:extLst>
            <a:ext uri="{FF2B5EF4-FFF2-40B4-BE49-F238E27FC236}">
              <a16:creationId xmlns:a16="http://schemas.microsoft.com/office/drawing/2014/main" id="{162FFA7B-0BE5-4053-8B9D-174CF5CFB3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6" name="Text Box 47">
          <a:extLst>
            <a:ext uri="{FF2B5EF4-FFF2-40B4-BE49-F238E27FC236}">
              <a16:creationId xmlns:a16="http://schemas.microsoft.com/office/drawing/2014/main" id="{FD1130C2-1B29-449C-B6B5-3B6CF73CB0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7" name="Text Box 48">
          <a:extLst>
            <a:ext uri="{FF2B5EF4-FFF2-40B4-BE49-F238E27FC236}">
              <a16:creationId xmlns:a16="http://schemas.microsoft.com/office/drawing/2014/main" id="{1E9D593F-8C1F-4697-BA85-2F4EB3645C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8" name="Text Box 49">
          <a:extLst>
            <a:ext uri="{FF2B5EF4-FFF2-40B4-BE49-F238E27FC236}">
              <a16:creationId xmlns:a16="http://schemas.microsoft.com/office/drawing/2014/main" id="{B3CC6DEB-A046-43AA-A658-F06C9EB805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9" name="Text Box 50">
          <a:extLst>
            <a:ext uri="{FF2B5EF4-FFF2-40B4-BE49-F238E27FC236}">
              <a16:creationId xmlns:a16="http://schemas.microsoft.com/office/drawing/2014/main" id="{95E82842-1D87-4B69-A2A3-D6555B19B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0" name="Text Box 51">
          <a:extLst>
            <a:ext uri="{FF2B5EF4-FFF2-40B4-BE49-F238E27FC236}">
              <a16:creationId xmlns:a16="http://schemas.microsoft.com/office/drawing/2014/main" id="{B88259B6-5CB2-4ED9-8A8F-3276BFE18DB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1" name="Text Box 52">
          <a:extLst>
            <a:ext uri="{FF2B5EF4-FFF2-40B4-BE49-F238E27FC236}">
              <a16:creationId xmlns:a16="http://schemas.microsoft.com/office/drawing/2014/main" id="{7614704B-F006-4494-A1C3-9D444CE7F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2" name="Text Box 53">
          <a:extLst>
            <a:ext uri="{FF2B5EF4-FFF2-40B4-BE49-F238E27FC236}">
              <a16:creationId xmlns:a16="http://schemas.microsoft.com/office/drawing/2014/main" id="{E7DF68F6-18E4-4977-821E-A4A2EDD216F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3" name="Text Box 54">
          <a:extLst>
            <a:ext uri="{FF2B5EF4-FFF2-40B4-BE49-F238E27FC236}">
              <a16:creationId xmlns:a16="http://schemas.microsoft.com/office/drawing/2014/main" id="{8C1E1381-AC7B-45C0-AB93-00D1B7621A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4" name="Text Box 55">
          <a:extLst>
            <a:ext uri="{FF2B5EF4-FFF2-40B4-BE49-F238E27FC236}">
              <a16:creationId xmlns:a16="http://schemas.microsoft.com/office/drawing/2014/main" id="{B2FF7E80-9345-4AD0-AE66-E1FB8509E5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5" name="Text Box 56">
          <a:extLst>
            <a:ext uri="{FF2B5EF4-FFF2-40B4-BE49-F238E27FC236}">
              <a16:creationId xmlns:a16="http://schemas.microsoft.com/office/drawing/2014/main" id="{32635BA3-0BAA-4159-B849-7EA076F64E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6" name="Text Box 57">
          <a:extLst>
            <a:ext uri="{FF2B5EF4-FFF2-40B4-BE49-F238E27FC236}">
              <a16:creationId xmlns:a16="http://schemas.microsoft.com/office/drawing/2014/main" id="{7C9002A3-97FB-4E98-8043-8B6250B92A1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7" name="Text Box 58">
          <a:extLst>
            <a:ext uri="{FF2B5EF4-FFF2-40B4-BE49-F238E27FC236}">
              <a16:creationId xmlns:a16="http://schemas.microsoft.com/office/drawing/2014/main" id="{73E3ACBA-877A-48F8-953B-B79FAC91D27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8" name="Text Box 59">
          <a:extLst>
            <a:ext uri="{FF2B5EF4-FFF2-40B4-BE49-F238E27FC236}">
              <a16:creationId xmlns:a16="http://schemas.microsoft.com/office/drawing/2014/main" id="{9856CE2F-2521-4245-B0BD-E082CC0E09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9" name="Text Box 60">
          <a:extLst>
            <a:ext uri="{FF2B5EF4-FFF2-40B4-BE49-F238E27FC236}">
              <a16:creationId xmlns:a16="http://schemas.microsoft.com/office/drawing/2014/main" id="{DB83D6DC-CE26-4CD0-B07E-450F2557BB1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0" name="Text Box 61">
          <a:extLst>
            <a:ext uri="{FF2B5EF4-FFF2-40B4-BE49-F238E27FC236}">
              <a16:creationId xmlns:a16="http://schemas.microsoft.com/office/drawing/2014/main" id="{BFBC3456-4038-40B4-AC3A-54D808FBCC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1" name="Text Box 62">
          <a:extLst>
            <a:ext uri="{FF2B5EF4-FFF2-40B4-BE49-F238E27FC236}">
              <a16:creationId xmlns:a16="http://schemas.microsoft.com/office/drawing/2014/main" id="{17534C5C-7FF8-4F2E-8471-FA862F83B00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2" name="Text Box 63">
          <a:extLst>
            <a:ext uri="{FF2B5EF4-FFF2-40B4-BE49-F238E27FC236}">
              <a16:creationId xmlns:a16="http://schemas.microsoft.com/office/drawing/2014/main" id="{6230E083-386E-4D04-AC28-2B355C418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3" name="Text Box 64">
          <a:extLst>
            <a:ext uri="{FF2B5EF4-FFF2-40B4-BE49-F238E27FC236}">
              <a16:creationId xmlns:a16="http://schemas.microsoft.com/office/drawing/2014/main" id="{1B1A35F0-B6F0-4510-A1D0-CE21172DB3A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4" name="Text Box 65">
          <a:extLst>
            <a:ext uri="{FF2B5EF4-FFF2-40B4-BE49-F238E27FC236}">
              <a16:creationId xmlns:a16="http://schemas.microsoft.com/office/drawing/2014/main" id="{342AAA5F-F70E-41E3-A4D1-A64890A3DB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5" name="Text Box 66">
          <a:extLst>
            <a:ext uri="{FF2B5EF4-FFF2-40B4-BE49-F238E27FC236}">
              <a16:creationId xmlns:a16="http://schemas.microsoft.com/office/drawing/2014/main" id="{76531589-70B2-43F2-8B2F-C1F6D47A9C1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6" name="Text Box 67">
          <a:extLst>
            <a:ext uri="{FF2B5EF4-FFF2-40B4-BE49-F238E27FC236}">
              <a16:creationId xmlns:a16="http://schemas.microsoft.com/office/drawing/2014/main" id="{537CF82F-6946-4DDD-A352-7410ABFD95F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7" name="Text Box 68">
          <a:extLst>
            <a:ext uri="{FF2B5EF4-FFF2-40B4-BE49-F238E27FC236}">
              <a16:creationId xmlns:a16="http://schemas.microsoft.com/office/drawing/2014/main" id="{1A57F2A1-632C-453E-A202-D285225F65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8" name="Text Box 69">
          <a:extLst>
            <a:ext uri="{FF2B5EF4-FFF2-40B4-BE49-F238E27FC236}">
              <a16:creationId xmlns:a16="http://schemas.microsoft.com/office/drawing/2014/main" id="{6D9EA431-E18A-4350-BC87-C5AC1374B6D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9" name="Text Box 70">
          <a:extLst>
            <a:ext uri="{FF2B5EF4-FFF2-40B4-BE49-F238E27FC236}">
              <a16:creationId xmlns:a16="http://schemas.microsoft.com/office/drawing/2014/main" id="{91740EB1-1F59-45D4-95F1-A6373260F00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0" name="Text Box 71">
          <a:extLst>
            <a:ext uri="{FF2B5EF4-FFF2-40B4-BE49-F238E27FC236}">
              <a16:creationId xmlns:a16="http://schemas.microsoft.com/office/drawing/2014/main" id="{2BA8D443-CD24-4177-984B-259704494D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1" name="Text Box 72">
          <a:extLst>
            <a:ext uri="{FF2B5EF4-FFF2-40B4-BE49-F238E27FC236}">
              <a16:creationId xmlns:a16="http://schemas.microsoft.com/office/drawing/2014/main" id="{44B19FDC-F6D0-4012-9E07-B408F988FE3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2" name="Text Box 37">
          <a:extLst>
            <a:ext uri="{FF2B5EF4-FFF2-40B4-BE49-F238E27FC236}">
              <a16:creationId xmlns:a16="http://schemas.microsoft.com/office/drawing/2014/main" id="{8AC00157-A726-4F68-BB13-B7505F0A6F1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3" name="Text Box 38">
          <a:extLst>
            <a:ext uri="{FF2B5EF4-FFF2-40B4-BE49-F238E27FC236}">
              <a16:creationId xmlns:a16="http://schemas.microsoft.com/office/drawing/2014/main" id="{5557932C-AAA6-4A86-86D8-1CC9C009629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4" name="Text Box 39">
          <a:extLst>
            <a:ext uri="{FF2B5EF4-FFF2-40B4-BE49-F238E27FC236}">
              <a16:creationId xmlns:a16="http://schemas.microsoft.com/office/drawing/2014/main" id="{6ADD2234-DFB2-4C42-915F-B2B515A9B5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5" name="Text Box 40">
          <a:extLst>
            <a:ext uri="{FF2B5EF4-FFF2-40B4-BE49-F238E27FC236}">
              <a16:creationId xmlns:a16="http://schemas.microsoft.com/office/drawing/2014/main" id="{681D63A8-2EEB-4D81-8CC5-F82651509BB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6" name="Text Box 41">
          <a:extLst>
            <a:ext uri="{FF2B5EF4-FFF2-40B4-BE49-F238E27FC236}">
              <a16:creationId xmlns:a16="http://schemas.microsoft.com/office/drawing/2014/main" id="{F1F18BA9-CEC0-4334-969C-AA4726DD28A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7" name="Text Box 42">
          <a:extLst>
            <a:ext uri="{FF2B5EF4-FFF2-40B4-BE49-F238E27FC236}">
              <a16:creationId xmlns:a16="http://schemas.microsoft.com/office/drawing/2014/main" id="{3CF61BDB-D73B-43B3-8DA3-7148B60BDB8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8" name="Text Box 43">
          <a:extLst>
            <a:ext uri="{FF2B5EF4-FFF2-40B4-BE49-F238E27FC236}">
              <a16:creationId xmlns:a16="http://schemas.microsoft.com/office/drawing/2014/main" id="{5F531CAB-611A-449D-90F9-F79CBF7D39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9" name="Text Box 44">
          <a:extLst>
            <a:ext uri="{FF2B5EF4-FFF2-40B4-BE49-F238E27FC236}">
              <a16:creationId xmlns:a16="http://schemas.microsoft.com/office/drawing/2014/main" id="{D541AF9E-98AA-44ED-95F1-CEE1891CE8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0" name="Text Box 45">
          <a:extLst>
            <a:ext uri="{FF2B5EF4-FFF2-40B4-BE49-F238E27FC236}">
              <a16:creationId xmlns:a16="http://schemas.microsoft.com/office/drawing/2014/main" id="{911E51C8-4A3C-4F71-8B75-58257CB4739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1" name="Text Box 46">
          <a:extLst>
            <a:ext uri="{FF2B5EF4-FFF2-40B4-BE49-F238E27FC236}">
              <a16:creationId xmlns:a16="http://schemas.microsoft.com/office/drawing/2014/main" id="{EE89BCBE-A050-493A-ACC9-8B108D9FDE5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2" name="Text Box 47">
          <a:extLst>
            <a:ext uri="{FF2B5EF4-FFF2-40B4-BE49-F238E27FC236}">
              <a16:creationId xmlns:a16="http://schemas.microsoft.com/office/drawing/2014/main" id="{E8F16397-8FFE-4D16-9C83-A826C3E846F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3" name="Text Box 48">
          <a:extLst>
            <a:ext uri="{FF2B5EF4-FFF2-40B4-BE49-F238E27FC236}">
              <a16:creationId xmlns:a16="http://schemas.microsoft.com/office/drawing/2014/main" id="{78ECF79A-DC09-4427-8C66-719EAD7F24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4" name="Text Box 49">
          <a:extLst>
            <a:ext uri="{FF2B5EF4-FFF2-40B4-BE49-F238E27FC236}">
              <a16:creationId xmlns:a16="http://schemas.microsoft.com/office/drawing/2014/main" id="{1191F32F-E617-40C0-A44D-4CD8F46C916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5" name="Text Box 50">
          <a:extLst>
            <a:ext uri="{FF2B5EF4-FFF2-40B4-BE49-F238E27FC236}">
              <a16:creationId xmlns:a16="http://schemas.microsoft.com/office/drawing/2014/main" id="{C9DC7558-D1CB-4959-A7D0-43D494A66EA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6" name="Text Box 51">
          <a:extLst>
            <a:ext uri="{FF2B5EF4-FFF2-40B4-BE49-F238E27FC236}">
              <a16:creationId xmlns:a16="http://schemas.microsoft.com/office/drawing/2014/main" id="{B9DF25C8-E417-43FE-9A17-DCB9413CC0C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7" name="Text Box 52">
          <a:extLst>
            <a:ext uri="{FF2B5EF4-FFF2-40B4-BE49-F238E27FC236}">
              <a16:creationId xmlns:a16="http://schemas.microsoft.com/office/drawing/2014/main" id="{BA3619A7-8DAE-48E0-9384-A4E93BFB8A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8" name="Text Box 53">
          <a:extLst>
            <a:ext uri="{FF2B5EF4-FFF2-40B4-BE49-F238E27FC236}">
              <a16:creationId xmlns:a16="http://schemas.microsoft.com/office/drawing/2014/main" id="{5B18AB0C-F504-4B22-9BD4-DC11DC5E2B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9" name="Text Box 54">
          <a:extLst>
            <a:ext uri="{FF2B5EF4-FFF2-40B4-BE49-F238E27FC236}">
              <a16:creationId xmlns:a16="http://schemas.microsoft.com/office/drawing/2014/main" id="{690B0171-6B13-40C3-8B67-993035201CE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0" name="Text Box 55">
          <a:extLst>
            <a:ext uri="{FF2B5EF4-FFF2-40B4-BE49-F238E27FC236}">
              <a16:creationId xmlns:a16="http://schemas.microsoft.com/office/drawing/2014/main" id="{13D81E82-C509-4E89-BAA1-3AE8C9D7302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1" name="Text Box 56">
          <a:extLst>
            <a:ext uri="{FF2B5EF4-FFF2-40B4-BE49-F238E27FC236}">
              <a16:creationId xmlns:a16="http://schemas.microsoft.com/office/drawing/2014/main" id="{ECB91B04-5FF5-4FE4-B041-86673877A7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2" name="Text Box 57">
          <a:extLst>
            <a:ext uri="{FF2B5EF4-FFF2-40B4-BE49-F238E27FC236}">
              <a16:creationId xmlns:a16="http://schemas.microsoft.com/office/drawing/2014/main" id="{336C8C66-EA80-467D-B86B-23B3395265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3" name="Text Box 58">
          <a:extLst>
            <a:ext uri="{FF2B5EF4-FFF2-40B4-BE49-F238E27FC236}">
              <a16:creationId xmlns:a16="http://schemas.microsoft.com/office/drawing/2014/main" id="{5DB1A8A3-73FB-4BDE-86D9-2560420B39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4" name="Text Box 59">
          <a:extLst>
            <a:ext uri="{FF2B5EF4-FFF2-40B4-BE49-F238E27FC236}">
              <a16:creationId xmlns:a16="http://schemas.microsoft.com/office/drawing/2014/main" id="{12088D36-A4C0-47E7-BD66-26C1FC6F6B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5" name="Text Box 60">
          <a:extLst>
            <a:ext uri="{FF2B5EF4-FFF2-40B4-BE49-F238E27FC236}">
              <a16:creationId xmlns:a16="http://schemas.microsoft.com/office/drawing/2014/main" id="{34C5B942-6E2F-4F10-9C83-E37ED3C2557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6" name="Text Box 61">
          <a:extLst>
            <a:ext uri="{FF2B5EF4-FFF2-40B4-BE49-F238E27FC236}">
              <a16:creationId xmlns:a16="http://schemas.microsoft.com/office/drawing/2014/main" id="{E27E8D7B-F3BF-4916-80CE-CB1D80B8A75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7" name="Text Box 62">
          <a:extLst>
            <a:ext uri="{FF2B5EF4-FFF2-40B4-BE49-F238E27FC236}">
              <a16:creationId xmlns:a16="http://schemas.microsoft.com/office/drawing/2014/main" id="{8F90960C-4C47-49D1-BB1A-D659B1BFDB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8" name="Text Box 63">
          <a:extLst>
            <a:ext uri="{FF2B5EF4-FFF2-40B4-BE49-F238E27FC236}">
              <a16:creationId xmlns:a16="http://schemas.microsoft.com/office/drawing/2014/main" id="{7D8D4231-C178-4D1F-96EF-E802E2433E6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9" name="Text Box 64">
          <a:extLst>
            <a:ext uri="{FF2B5EF4-FFF2-40B4-BE49-F238E27FC236}">
              <a16:creationId xmlns:a16="http://schemas.microsoft.com/office/drawing/2014/main" id="{0483BD06-65DA-45D1-A29D-18A0C7DBA3C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0" name="Text Box 65">
          <a:extLst>
            <a:ext uri="{FF2B5EF4-FFF2-40B4-BE49-F238E27FC236}">
              <a16:creationId xmlns:a16="http://schemas.microsoft.com/office/drawing/2014/main" id="{1A5FCC7C-AED4-4905-96F6-5954D231E2E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1" name="Text Box 66">
          <a:extLst>
            <a:ext uri="{FF2B5EF4-FFF2-40B4-BE49-F238E27FC236}">
              <a16:creationId xmlns:a16="http://schemas.microsoft.com/office/drawing/2014/main" id="{EB72E167-E699-4451-96E3-BF374F9F41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2" name="Text Box 67">
          <a:extLst>
            <a:ext uri="{FF2B5EF4-FFF2-40B4-BE49-F238E27FC236}">
              <a16:creationId xmlns:a16="http://schemas.microsoft.com/office/drawing/2014/main" id="{387A352F-FA93-49C7-B385-217D952D15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3" name="Text Box 68">
          <a:extLst>
            <a:ext uri="{FF2B5EF4-FFF2-40B4-BE49-F238E27FC236}">
              <a16:creationId xmlns:a16="http://schemas.microsoft.com/office/drawing/2014/main" id="{546B33BA-78B8-483F-A18D-0670892574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4" name="Text Box 69">
          <a:extLst>
            <a:ext uri="{FF2B5EF4-FFF2-40B4-BE49-F238E27FC236}">
              <a16:creationId xmlns:a16="http://schemas.microsoft.com/office/drawing/2014/main" id="{5CF176E6-C336-43D0-A6DB-DAE5EBFA577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5" name="Text Box 70">
          <a:extLst>
            <a:ext uri="{FF2B5EF4-FFF2-40B4-BE49-F238E27FC236}">
              <a16:creationId xmlns:a16="http://schemas.microsoft.com/office/drawing/2014/main" id="{B7530307-0459-49E2-AEEC-8112845F381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6" name="Text Box 71">
          <a:extLst>
            <a:ext uri="{FF2B5EF4-FFF2-40B4-BE49-F238E27FC236}">
              <a16:creationId xmlns:a16="http://schemas.microsoft.com/office/drawing/2014/main" id="{C5416C80-10F1-48E0-B840-D9559021116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7" name="Text Box 72">
          <a:extLst>
            <a:ext uri="{FF2B5EF4-FFF2-40B4-BE49-F238E27FC236}">
              <a16:creationId xmlns:a16="http://schemas.microsoft.com/office/drawing/2014/main" id="{169DC209-A849-4E50-B994-6B28FB6442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8" name="Text Box 73">
          <a:extLst>
            <a:ext uri="{FF2B5EF4-FFF2-40B4-BE49-F238E27FC236}">
              <a16:creationId xmlns:a16="http://schemas.microsoft.com/office/drawing/2014/main" id="{FFE40075-BCB6-48AF-9D8B-0C4E30E1DB8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9" name="Text Box 74">
          <a:extLst>
            <a:ext uri="{FF2B5EF4-FFF2-40B4-BE49-F238E27FC236}">
              <a16:creationId xmlns:a16="http://schemas.microsoft.com/office/drawing/2014/main" id="{31300E66-2600-4129-85BB-8C81EB2E4A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0" name="Text Box 75">
          <a:extLst>
            <a:ext uri="{FF2B5EF4-FFF2-40B4-BE49-F238E27FC236}">
              <a16:creationId xmlns:a16="http://schemas.microsoft.com/office/drawing/2014/main" id="{CD8A435C-F6B8-4A5E-8C41-174FF8E5120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1" name="Text Box 76">
          <a:extLst>
            <a:ext uri="{FF2B5EF4-FFF2-40B4-BE49-F238E27FC236}">
              <a16:creationId xmlns:a16="http://schemas.microsoft.com/office/drawing/2014/main" id="{1951AA52-46F5-4E1C-9CC3-BB19A0F2ACF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2" name="Text Box 77">
          <a:extLst>
            <a:ext uri="{FF2B5EF4-FFF2-40B4-BE49-F238E27FC236}">
              <a16:creationId xmlns:a16="http://schemas.microsoft.com/office/drawing/2014/main" id="{77F012BF-8BEC-45BC-8D96-AA5D1350177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3" name="Text Box 78">
          <a:extLst>
            <a:ext uri="{FF2B5EF4-FFF2-40B4-BE49-F238E27FC236}">
              <a16:creationId xmlns:a16="http://schemas.microsoft.com/office/drawing/2014/main" id="{EBF620F0-CA7F-44E2-A6AB-6E4D905276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4" name="Text Box 79">
          <a:extLst>
            <a:ext uri="{FF2B5EF4-FFF2-40B4-BE49-F238E27FC236}">
              <a16:creationId xmlns:a16="http://schemas.microsoft.com/office/drawing/2014/main" id="{47096FA1-CBE4-4FD6-86B0-1E44C8B8AFA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5" name="Text Box 80">
          <a:extLst>
            <a:ext uri="{FF2B5EF4-FFF2-40B4-BE49-F238E27FC236}">
              <a16:creationId xmlns:a16="http://schemas.microsoft.com/office/drawing/2014/main" id="{86E627BE-37FC-4D36-B080-16B08EDFD84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6" name="Text Box 81">
          <a:extLst>
            <a:ext uri="{FF2B5EF4-FFF2-40B4-BE49-F238E27FC236}">
              <a16:creationId xmlns:a16="http://schemas.microsoft.com/office/drawing/2014/main" id="{65FBCBAA-F2D9-42C5-B231-F97E56813CB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7" name="Text Box 82">
          <a:extLst>
            <a:ext uri="{FF2B5EF4-FFF2-40B4-BE49-F238E27FC236}">
              <a16:creationId xmlns:a16="http://schemas.microsoft.com/office/drawing/2014/main" id="{93B48E0F-3500-4CBC-BC25-B069D5A10D9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8" name="Text Box 83">
          <a:extLst>
            <a:ext uri="{FF2B5EF4-FFF2-40B4-BE49-F238E27FC236}">
              <a16:creationId xmlns:a16="http://schemas.microsoft.com/office/drawing/2014/main" id="{B39EDBA5-7831-4C5B-9D01-2675CC184C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9" name="Text Box 84">
          <a:extLst>
            <a:ext uri="{FF2B5EF4-FFF2-40B4-BE49-F238E27FC236}">
              <a16:creationId xmlns:a16="http://schemas.microsoft.com/office/drawing/2014/main" id="{6C51BFB8-9F00-41B2-BEFC-2561E33326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0" name="Text Box 85">
          <a:extLst>
            <a:ext uri="{FF2B5EF4-FFF2-40B4-BE49-F238E27FC236}">
              <a16:creationId xmlns:a16="http://schemas.microsoft.com/office/drawing/2014/main" id="{B227D929-9003-4B89-8789-5C9CD8BCE74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1" name="Text Box 86">
          <a:extLst>
            <a:ext uri="{FF2B5EF4-FFF2-40B4-BE49-F238E27FC236}">
              <a16:creationId xmlns:a16="http://schemas.microsoft.com/office/drawing/2014/main" id="{EF043792-D4A1-430A-BF96-5558FF519C6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2" name="Text Box 87">
          <a:extLst>
            <a:ext uri="{FF2B5EF4-FFF2-40B4-BE49-F238E27FC236}">
              <a16:creationId xmlns:a16="http://schemas.microsoft.com/office/drawing/2014/main" id="{0B65F792-52B5-4E29-AA25-3E4B9B6C65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3" name="Text Box 88">
          <a:extLst>
            <a:ext uri="{FF2B5EF4-FFF2-40B4-BE49-F238E27FC236}">
              <a16:creationId xmlns:a16="http://schemas.microsoft.com/office/drawing/2014/main" id="{D4C529AE-6C2E-45C3-907F-58077B65C89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4" name="Text Box 89">
          <a:extLst>
            <a:ext uri="{FF2B5EF4-FFF2-40B4-BE49-F238E27FC236}">
              <a16:creationId xmlns:a16="http://schemas.microsoft.com/office/drawing/2014/main" id="{D6D3376C-0531-4524-823B-16CA2B2DF9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5" name="Text Box 90">
          <a:extLst>
            <a:ext uri="{FF2B5EF4-FFF2-40B4-BE49-F238E27FC236}">
              <a16:creationId xmlns:a16="http://schemas.microsoft.com/office/drawing/2014/main" id="{42ACA360-BC48-4FB9-9500-D0A5F2D96EE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6" name="Text Box 91">
          <a:extLst>
            <a:ext uri="{FF2B5EF4-FFF2-40B4-BE49-F238E27FC236}">
              <a16:creationId xmlns:a16="http://schemas.microsoft.com/office/drawing/2014/main" id="{9AE9D7AF-385B-4D93-92F5-D7CD2417B1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7" name="Text Box 92">
          <a:extLst>
            <a:ext uri="{FF2B5EF4-FFF2-40B4-BE49-F238E27FC236}">
              <a16:creationId xmlns:a16="http://schemas.microsoft.com/office/drawing/2014/main" id="{FFEFE3C9-54A3-4DCC-AFD3-7F72C3933AA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8" name="Text Box 93">
          <a:extLst>
            <a:ext uri="{FF2B5EF4-FFF2-40B4-BE49-F238E27FC236}">
              <a16:creationId xmlns:a16="http://schemas.microsoft.com/office/drawing/2014/main" id="{DB8A0E29-C27F-4D7E-AC4A-5B86210632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9" name="Text Box 94">
          <a:extLst>
            <a:ext uri="{FF2B5EF4-FFF2-40B4-BE49-F238E27FC236}">
              <a16:creationId xmlns:a16="http://schemas.microsoft.com/office/drawing/2014/main" id="{45CF0461-B24D-40F2-BBD9-4D5AEF5499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0" name="Text Box 95">
          <a:extLst>
            <a:ext uri="{FF2B5EF4-FFF2-40B4-BE49-F238E27FC236}">
              <a16:creationId xmlns:a16="http://schemas.microsoft.com/office/drawing/2014/main" id="{D60F7015-96BF-41F7-8E09-3E849051A3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1" name="Text Box 96">
          <a:extLst>
            <a:ext uri="{FF2B5EF4-FFF2-40B4-BE49-F238E27FC236}">
              <a16:creationId xmlns:a16="http://schemas.microsoft.com/office/drawing/2014/main" id="{D16B7C27-76E0-41A3-BBC5-837F0A9A537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2" name="Text Box 97">
          <a:extLst>
            <a:ext uri="{FF2B5EF4-FFF2-40B4-BE49-F238E27FC236}">
              <a16:creationId xmlns:a16="http://schemas.microsoft.com/office/drawing/2014/main" id="{11800A61-AD40-41D2-A528-44AEF36FD53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3" name="Text Box 98">
          <a:extLst>
            <a:ext uri="{FF2B5EF4-FFF2-40B4-BE49-F238E27FC236}">
              <a16:creationId xmlns:a16="http://schemas.microsoft.com/office/drawing/2014/main" id="{7E4ED5A5-0651-41B6-8498-379A50A1239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4" name="Text Box 99">
          <a:extLst>
            <a:ext uri="{FF2B5EF4-FFF2-40B4-BE49-F238E27FC236}">
              <a16:creationId xmlns:a16="http://schemas.microsoft.com/office/drawing/2014/main" id="{9986332B-089C-44C7-ACDE-BA3E678F24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5" name="Text Box 100">
          <a:extLst>
            <a:ext uri="{FF2B5EF4-FFF2-40B4-BE49-F238E27FC236}">
              <a16:creationId xmlns:a16="http://schemas.microsoft.com/office/drawing/2014/main" id="{8782A717-F47D-49AE-93A1-9B3A0BB110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6" name="Text Box 101">
          <a:extLst>
            <a:ext uri="{FF2B5EF4-FFF2-40B4-BE49-F238E27FC236}">
              <a16:creationId xmlns:a16="http://schemas.microsoft.com/office/drawing/2014/main" id="{A5AFE360-766D-46F3-B1A0-ABF818B5D7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7" name="Text Box 102">
          <a:extLst>
            <a:ext uri="{FF2B5EF4-FFF2-40B4-BE49-F238E27FC236}">
              <a16:creationId xmlns:a16="http://schemas.microsoft.com/office/drawing/2014/main" id="{DB52EDE6-C079-4654-ADAD-2FF354FCB3B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8" name="Text Box 103">
          <a:extLst>
            <a:ext uri="{FF2B5EF4-FFF2-40B4-BE49-F238E27FC236}">
              <a16:creationId xmlns:a16="http://schemas.microsoft.com/office/drawing/2014/main" id="{48687176-D8B4-4984-AFF8-4A39438ABF2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9" name="Text Box 104">
          <a:extLst>
            <a:ext uri="{FF2B5EF4-FFF2-40B4-BE49-F238E27FC236}">
              <a16:creationId xmlns:a16="http://schemas.microsoft.com/office/drawing/2014/main" id="{FC5686AF-4EA1-4169-A8B1-A8A9AD1DA5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0" name="Text Box 105">
          <a:extLst>
            <a:ext uri="{FF2B5EF4-FFF2-40B4-BE49-F238E27FC236}">
              <a16:creationId xmlns:a16="http://schemas.microsoft.com/office/drawing/2014/main" id="{E4BF5258-EDB3-479F-BB68-AB2380163C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1" name="Text Box 106">
          <a:extLst>
            <a:ext uri="{FF2B5EF4-FFF2-40B4-BE49-F238E27FC236}">
              <a16:creationId xmlns:a16="http://schemas.microsoft.com/office/drawing/2014/main" id="{40914D78-E1F1-435B-AEA0-2DD2AAA8C3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2" name="Text Box 107">
          <a:extLst>
            <a:ext uri="{FF2B5EF4-FFF2-40B4-BE49-F238E27FC236}">
              <a16:creationId xmlns:a16="http://schemas.microsoft.com/office/drawing/2014/main" id="{4C36E9DE-3F09-4210-8983-935EF8BEF0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3" name="Text Box 108">
          <a:extLst>
            <a:ext uri="{FF2B5EF4-FFF2-40B4-BE49-F238E27FC236}">
              <a16:creationId xmlns:a16="http://schemas.microsoft.com/office/drawing/2014/main" id="{F46CC5E2-76C7-4F45-A40A-6D886D7F9DD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4" name="Text Box 109">
          <a:extLst>
            <a:ext uri="{FF2B5EF4-FFF2-40B4-BE49-F238E27FC236}">
              <a16:creationId xmlns:a16="http://schemas.microsoft.com/office/drawing/2014/main" id="{A747EA4C-1CC6-4B6A-8D86-DAFA57B91E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5" name="Text Box 110">
          <a:extLst>
            <a:ext uri="{FF2B5EF4-FFF2-40B4-BE49-F238E27FC236}">
              <a16:creationId xmlns:a16="http://schemas.microsoft.com/office/drawing/2014/main" id="{FC70EF5E-B208-43D6-AD3F-8D3143DCA94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6" name="Text Box 111">
          <a:extLst>
            <a:ext uri="{FF2B5EF4-FFF2-40B4-BE49-F238E27FC236}">
              <a16:creationId xmlns:a16="http://schemas.microsoft.com/office/drawing/2014/main" id="{07F373BD-6088-4B9F-B3C8-A10A4B8CC0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7" name="Text Box 112">
          <a:extLst>
            <a:ext uri="{FF2B5EF4-FFF2-40B4-BE49-F238E27FC236}">
              <a16:creationId xmlns:a16="http://schemas.microsoft.com/office/drawing/2014/main" id="{085E2CDE-8D9C-4F7C-ACA9-840915DB47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8" name="Text Box 113">
          <a:extLst>
            <a:ext uri="{FF2B5EF4-FFF2-40B4-BE49-F238E27FC236}">
              <a16:creationId xmlns:a16="http://schemas.microsoft.com/office/drawing/2014/main" id="{5EAAD85E-30A3-4A61-9732-E8B3762716C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9" name="Text Box 114">
          <a:extLst>
            <a:ext uri="{FF2B5EF4-FFF2-40B4-BE49-F238E27FC236}">
              <a16:creationId xmlns:a16="http://schemas.microsoft.com/office/drawing/2014/main" id="{B827C58D-6962-4DBE-9EC9-078B56B152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0" name="Text Box 115">
          <a:extLst>
            <a:ext uri="{FF2B5EF4-FFF2-40B4-BE49-F238E27FC236}">
              <a16:creationId xmlns:a16="http://schemas.microsoft.com/office/drawing/2014/main" id="{68C62B20-EE9C-4F9B-98E7-A9FA1CCEE9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1" name="Text Box 116">
          <a:extLst>
            <a:ext uri="{FF2B5EF4-FFF2-40B4-BE49-F238E27FC236}">
              <a16:creationId xmlns:a16="http://schemas.microsoft.com/office/drawing/2014/main" id="{0BF43957-1078-4B7F-8CAA-17A00D5265D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2" name="Text Box 117">
          <a:extLst>
            <a:ext uri="{FF2B5EF4-FFF2-40B4-BE49-F238E27FC236}">
              <a16:creationId xmlns:a16="http://schemas.microsoft.com/office/drawing/2014/main" id="{B170672F-6204-4BCB-89A9-F7E531186F7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3" name="Text Box 118">
          <a:extLst>
            <a:ext uri="{FF2B5EF4-FFF2-40B4-BE49-F238E27FC236}">
              <a16:creationId xmlns:a16="http://schemas.microsoft.com/office/drawing/2014/main" id="{2FCF2DE2-CC48-497C-93B9-A0D3AACE604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4" name="Text Box 119">
          <a:extLst>
            <a:ext uri="{FF2B5EF4-FFF2-40B4-BE49-F238E27FC236}">
              <a16:creationId xmlns:a16="http://schemas.microsoft.com/office/drawing/2014/main" id="{ABC68BB1-6859-4697-B54B-5802274A6C8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5" name="Text Box 120">
          <a:extLst>
            <a:ext uri="{FF2B5EF4-FFF2-40B4-BE49-F238E27FC236}">
              <a16:creationId xmlns:a16="http://schemas.microsoft.com/office/drawing/2014/main" id="{9AD39994-F2A8-4036-93AC-7F0E67CF378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6" name="Text Box 121">
          <a:extLst>
            <a:ext uri="{FF2B5EF4-FFF2-40B4-BE49-F238E27FC236}">
              <a16:creationId xmlns:a16="http://schemas.microsoft.com/office/drawing/2014/main" id="{B32CEE6D-6E04-4785-980A-C7FC953A6EB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7" name="Text Box 122">
          <a:extLst>
            <a:ext uri="{FF2B5EF4-FFF2-40B4-BE49-F238E27FC236}">
              <a16:creationId xmlns:a16="http://schemas.microsoft.com/office/drawing/2014/main" id="{23056319-7205-4EA1-BBB3-11100682F8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8" name="Text Box 123">
          <a:extLst>
            <a:ext uri="{FF2B5EF4-FFF2-40B4-BE49-F238E27FC236}">
              <a16:creationId xmlns:a16="http://schemas.microsoft.com/office/drawing/2014/main" id="{3B76E262-F5A0-4E06-BA3D-0736C37304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9" name="Text Box 124">
          <a:extLst>
            <a:ext uri="{FF2B5EF4-FFF2-40B4-BE49-F238E27FC236}">
              <a16:creationId xmlns:a16="http://schemas.microsoft.com/office/drawing/2014/main" id="{25E374E5-6AF3-4A5F-8932-5637655415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0" name="Text Box 125">
          <a:extLst>
            <a:ext uri="{FF2B5EF4-FFF2-40B4-BE49-F238E27FC236}">
              <a16:creationId xmlns:a16="http://schemas.microsoft.com/office/drawing/2014/main" id="{70FAC3A7-1E52-428C-84D6-0B7161DC0A1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1" name="Text Box 126">
          <a:extLst>
            <a:ext uri="{FF2B5EF4-FFF2-40B4-BE49-F238E27FC236}">
              <a16:creationId xmlns:a16="http://schemas.microsoft.com/office/drawing/2014/main" id="{5CE828C8-12E4-489F-9BFC-E21068BA52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2" name="Text Box 127">
          <a:extLst>
            <a:ext uri="{FF2B5EF4-FFF2-40B4-BE49-F238E27FC236}">
              <a16:creationId xmlns:a16="http://schemas.microsoft.com/office/drawing/2014/main" id="{B8863C3A-E96C-4855-9B73-CAB81FEEA13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3" name="Text Box 128">
          <a:extLst>
            <a:ext uri="{FF2B5EF4-FFF2-40B4-BE49-F238E27FC236}">
              <a16:creationId xmlns:a16="http://schemas.microsoft.com/office/drawing/2014/main" id="{213D1E0F-825F-4B4E-811D-62AE320129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4" name="Text Box 129">
          <a:extLst>
            <a:ext uri="{FF2B5EF4-FFF2-40B4-BE49-F238E27FC236}">
              <a16:creationId xmlns:a16="http://schemas.microsoft.com/office/drawing/2014/main" id="{5E8A9B00-2A49-43D4-96E7-94458CB446C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5" name="Text Box 130">
          <a:extLst>
            <a:ext uri="{FF2B5EF4-FFF2-40B4-BE49-F238E27FC236}">
              <a16:creationId xmlns:a16="http://schemas.microsoft.com/office/drawing/2014/main" id="{88EBDC5E-406A-481A-9098-037FD521369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6" name="Text Box 131">
          <a:extLst>
            <a:ext uri="{FF2B5EF4-FFF2-40B4-BE49-F238E27FC236}">
              <a16:creationId xmlns:a16="http://schemas.microsoft.com/office/drawing/2014/main" id="{61A4B67F-EE9E-4290-B765-75DE8378F1C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7" name="Text Box 132">
          <a:extLst>
            <a:ext uri="{FF2B5EF4-FFF2-40B4-BE49-F238E27FC236}">
              <a16:creationId xmlns:a16="http://schemas.microsoft.com/office/drawing/2014/main" id="{81D17471-E2A7-4B7E-9DC4-AA63A0F3D93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8" name="Text Box 133">
          <a:extLst>
            <a:ext uri="{FF2B5EF4-FFF2-40B4-BE49-F238E27FC236}">
              <a16:creationId xmlns:a16="http://schemas.microsoft.com/office/drawing/2014/main" id="{334774ED-0048-427C-B2E1-1FB6872F98C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9" name="Text Box 134">
          <a:extLst>
            <a:ext uri="{FF2B5EF4-FFF2-40B4-BE49-F238E27FC236}">
              <a16:creationId xmlns:a16="http://schemas.microsoft.com/office/drawing/2014/main" id="{D4AA5C80-CBED-439C-B6F3-ED49EC3515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0" name="Text Box 135">
          <a:extLst>
            <a:ext uri="{FF2B5EF4-FFF2-40B4-BE49-F238E27FC236}">
              <a16:creationId xmlns:a16="http://schemas.microsoft.com/office/drawing/2014/main" id="{CBAAE3F7-03D1-496E-B4EF-D86F0DF798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1" name="Text Box 136">
          <a:extLst>
            <a:ext uri="{FF2B5EF4-FFF2-40B4-BE49-F238E27FC236}">
              <a16:creationId xmlns:a16="http://schemas.microsoft.com/office/drawing/2014/main" id="{2DFE048F-3F33-4AAF-AA51-FAFD443EF3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2" name="Text Box 137">
          <a:extLst>
            <a:ext uri="{FF2B5EF4-FFF2-40B4-BE49-F238E27FC236}">
              <a16:creationId xmlns:a16="http://schemas.microsoft.com/office/drawing/2014/main" id="{E67AEA61-2669-4DB1-B883-2E2BE061710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3" name="Text Box 138">
          <a:extLst>
            <a:ext uri="{FF2B5EF4-FFF2-40B4-BE49-F238E27FC236}">
              <a16:creationId xmlns:a16="http://schemas.microsoft.com/office/drawing/2014/main" id="{EA6B33EA-2C4E-4413-8DFD-1B9FB0B6D8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4" name="Text Box 139">
          <a:extLst>
            <a:ext uri="{FF2B5EF4-FFF2-40B4-BE49-F238E27FC236}">
              <a16:creationId xmlns:a16="http://schemas.microsoft.com/office/drawing/2014/main" id="{68F702A7-44CB-4BE2-835D-F424F4EF413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5" name="Text Box 140">
          <a:extLst>
            <a:ext uri="{FF2B5EF4-FFF2-40B4-BE49-F238E27FC236}">
              <a16:creationId xmlns:a16="http://schemas.microsoft.com/office/drawing/2014/main" id="{4E58E276-AD40-4AE2-B81D-9E7DD38F07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6" name="Text Box 141">
          <a:extLst>
            <a:ext uri="{FF2B5EF4-FFF2-40B4-BE49-F238E27FC236}">
              <a16:creationId xmlns:a16="http://schemas.microsoft.com/office/drawing/2014/main" id="{79AF519B-596D-45C9-A0A9-8A4F4B7272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7" name="Text Box 142">
          <a:extLst>
            <a:ext uri="{FF2B5EF4-FFF2-40B4-BE49-F238E27FC236}">
              <a16:creationId xmlns:a16="http://schemas.microsoft.com/office/drawing/2014/main" id="{7F3207FA-D340-4841-8047-01D81DFC408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8" name="Text Box 143">
          <a:extLst>
            <a:ext uri="{FF2B5EF4-FFF2-40B4-BE49-F238E27FC236}">
              <a16:creationId xmlns:a16="http://schemas.microsoft.com/office/drawing/2014/main" id="{6D1B9B91-CC37-479D-8F24-6832B3BE4FF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9" name="Text Box 144">
          <a:extLst>
            <a:ext uri="{FF2B5EF4-FFF2-40B4-BE49-F238E27FC236}">
              <a16:creationId xmlns:a16="http://schemas.microsoft.com/office/drawing/2014/main" id="{F4F9AC5E-5E5A-4A15-82C0-B05A0FCD667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0" name="Text Box 37">
          <a:extLst>
            <a:ext uri="{FF2B5EF4-FFF2-40B4-BE49-F238E27FC236}">
              <a16:creationId xmlns:a16="http://schemas.microsoft.com/office/drawing/2014/main" id="{7FE59FEB-D966-4141-941F-6460FB9F3F7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1" name="Text Box 38">
          <a:extLst>
            <a:ext uri="{FF2B5EF4-FFF2-40B4-BE49-F238E27FC236}">
              <a16:creationId xmlns:a16="http://schemas.microsoft.com/office/drawing/2014/main" id="{4F20EDCD-7DE2-4C18-B5F4-3F32B1FD6E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2" name="Text Box 39">
          <a:extLst>
            <a:ext uri="{FF2B5EF4-FFF2-40B4-BE49-F238E27FC236}">
              <a16:creationId xmlns:a16="http://schemas.microsoft.com/office/drawing/2014/main" id="{7D505CE0-37F6-4668-8FD7-F88E236CB0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3" name="Text Box 40">
          <a:extLst>
            <a:ext uri="{FF2B5EF4-FFF2-40B4-BE49-F238E27FC236}">
              <a16:creationId xmlns:a16="http://schemas.microsoft.com/office/drawing/2014/main" id="{F56EFBF3-F8D3-46E7-9648-86C9C240F7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4" name="Text Box 41">
          <a:extLst>
            <a:ext uri="{FF2B5EF4-FFF2-40B4-BE49-F238E27FC236}">
              <a16:creationId xmlns:a16="http://schemas.microsoft.com/office/drawing/2014/main" id="{9615F919-63E5-482A-8BEA-26A23974DD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5" name="Text Box 42">
          <a:extLst>
            <a:ext uri="{FF2B5EF4-FFF2-40B4-BE49-F238E27FC236}">
              <a16:creationId xmlns:a16="http://schemas.microsoft.com/office/drawing/2014/main" id="{CDD716A1-FFC2-430D-849B-F3FB8925EBA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6" name="Text Box 43">
          <a:extLst>
            <a:ext uri="{FF2B5EF4-FFF2-40B4-BE49-F238E27FC236}">
              <a16:creationId xmlns:a16="http://schemas.microsoft.com/office/drawing/2014/main" id="{AB385949-D8AA-426D-B84F-C30873D235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7" name="Text Box 44">
          <a:extLst>
            <a:ext uri="{FF2B5EF4-FFF2-40B4-BE49-F238E27FC236}">
              <a16:creationId xmlns:a16="http://schemas.microsoft.com/office/drawing/2014/main" id="{BD429FED-19C1-4451-B46F-78D9EF31F8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8" name="Text Box 45">
          <a:extLst>
            <a:ext uri="{FF2B5EF4-FFF2-40B4-BE49-F238E27FC236}">
              <a16:creationId xmlns:a16="http://schemas.microsoft.com/office/drawing/2014/main" id="{DFBB0145-D0F0-4520-86B1-ADBDECF369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9" name="Text Box 46">
          <a:extLst>
            <a:ext uri="{FF2B5EF4-FFF2-40B4-BE49-F238E27FC236}">
              <a16:creationId xmlns:a16="http://schemas.microsoft.com/office/drawing/2014/main" id="{8FFE0F68-E297-4974-81FD-0D6D21DBBF8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0" name="Text Box 47">
          <a:extLst>
            <a:ext uri="{FF2B5EF4-FFF2-40B4-BE49-F238E27FC236}">
              <a16:creationId xmlns:a16="http://schemas.microsoft.com/office/drawing/2014/main" id="{042594A6-8468-4A0A-8E56-E397EAC80B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1" name="Text Box 48">
          <a:extLst>
            <a:ext uri="{FF2B5EF4-FFF2-40B4-BE49-F238E27FC236}">
              <a16:creationId xmlns:a16="http://schemas.microsoft.com/office/drawing/2014/main" id="{51C440D6-7A67-4AEA-A2F0-941AEAB557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2" name="Text Box 49">
          <a:extLst>
            <a:ext uri="{FF2B5EF4-FFF2-40B4-BE49-F238E27FC236}">
              <a16:creationId xmlns:a16="http://schemas.microsoft.com/office/drawing/2014/main" id="{DD628E9F-B1B8-4974-8F86-3E7D10B71B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3" name="Text Box 50">
          <a:extLst>
            <a:ext uri="{FF2B5EF4-FFF2-40B4-BE49-F238E27FC236}">
              <a16:creationId xmlns:a16="http://schemas.microsoft.com/office/drawing/2014/main" id="{54175B6E-01DF-4AE7-B24E-DEC85F8BCD6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4" name="Text Box 51">
          <a:extLst>
            <a:ext uri="{FF2B5EF4-FFF2-40B4-BE49-F238E27FC236}">
              <a16:creationId xmlns:a16="http://schemas.microsoft.com/office/drawing/2014/main" id="{2543B0F1-18FD-48EA-A613-58A4C395D0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5" name="Text Box 52">
          <a:extLst>
            <a:ext uri="{FF2B5EF4-FFF2-40B4-BE49-F238E27FC236}">
              <a16:creationId xmlns:a16="http://schemas.microsoft.com/office/drawing/2014/main" id="{37CA01C1-495A-4A8D-8B5D-CE5ED15EFA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6" name="Text Box 53">
          <a:extLst>
            <a:ext uri="{FF2B5EF4-FFF2-40B4-BE49-F238E27FC236}">
              <a16:creationId xmlns:a16="http://schemas.microsoft.com/office/drawing/2014/main" id="{8ACEAD40-4448-469E-A31B-BE8B441953E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7" name="Text Box 54">
          <a:extLst>
            <a:ext uri="{FF2B5EF4-FFF2-40B4-BE49-F238E27FC236}">
              <a16:creationId xmlns:a16="http://schemas.microsoft.com/office/drawing/2014/main" id="{7C0C7382-C66E-450F-9515-8861860BBAC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8" name="Text Box 55">
          <a:extLst>
            <a:ext uri="{FF2B5EF4-FFF2-40B4-BE49-F238E27FC236}">
              <a16:creationId xmlns:a16="http://schemas.microsoft.com/office/drawing/2014/main" id="{744DE16D-ADDB-4229-9931-6A5547BDD1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9" name="Text Box 56">
          <a:extLst>
            <a:ext uri="{FF2B5EF4-FFF2-40B4-BE49-F238E27FC236}">
              <a16:creationId xmlns:a16="http://schemas.microsoft.com/office/drawing/2014/main" id="{6798D9D7-EBE1-4098-902E-DC64900DB9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0" name="Text Box 57">
          <a:extLst>
            <a:ext uri="{FF2B5EF4-FFF2-40B4-BE49-F238E27FC236}">
              <a16:creationId xmlns:a16="http://schemas.microsoft.com/office/drawing/2014/main" id="{242FFB64-C955-474E-9692-15977BEDDB2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1" name="Text Box 58">
          <a:extLst>
            <a:ext uri="{FF2B5EF4-FFF2-40B4-BE49-F238E27FC236}">
              <a16:creationId xmlns:a16="http://schemas.microsoft.com/office/drawing/2014/main" id="{94B49B0E-8EFA-476C-8DBF-69FDEFEA56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2" name="Text Box 59">
          <a:extLst>
            <a:ext uri="{FF2B5EF4-FFF2-40B4-BE49-F238E27FC236}">
              <a16:creationId xmlns:a16="http://schemas.microsoft.com/office/drawing/2014/main" id="{C57F3D96-48FA-40EE-911C-25D601DE4E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3" name="Text Box 60">
          <a:extLst>
            <a:ext uri="{FF2B5EF4-FFF2-40B4-BE49-F238E27FC236}">
              <a16:creationId xmlns:a16="http://schemas.microsoft.com/office/drawing/2014/main" id="{84EEBAAA-9B2E-415D-8CB3-8EE1749A83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4" name="Text Box 61">
          <a:extLst>
            <a:ext uri="{FF2B5EF4-FFF2-40B4-BE49-F238E27FC236}">
              <a16:creationId xmlns:a16="http://schemas.microsoft.com/office/drawing/2014/main" id="{CDEC7F1C-9B6A-4DEA-AE94-2B3C9259EE5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5" name="Text Box 62">
          <a:extLst>
            <a:ext uri="{FF2B5EF4-FFF2-40B4-BE49-F238E27FC236}">
              <a16:creationId xmlns:a16="http://schemas.microsoft.com/office/drawing/2014/main" id="{0828A11E-41D0-4AB3-AED0-211C0E52940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6" name="Text Box 63">
          <a:extLst>
            <a:ext uri="{FF2B5EF4-FFF2-40B4-BE49-F238E27FC236}">
              <a16:creationId xmlns:a16="http://schemas.microsoft.com/office/drawing/2014/main" id="{F4241D1F-9D7D-4EA6-920B-741777FE3B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7" name="Text Box 64">
          <a:extLst>
            <a:ext uri="{FF2B5EF4-FFF2-40B4-BE49-F238E27FC236}">
              <a16:creationId xmlns:a16="http://schemas.microsoft.com/office/drawing/2014/main" id="{95862EA7-B034-4C87-B186-3DCAA698328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8" name="Text Box 65">
          <a:extLst>
            <a:ext uri="{FF2B5EF4-FFF2-40B4-BE49-F238E27FC236}">
              <a16:creationId xmlns:a16="http://schemas.microsoft.com/office/drawing/2014/main" id="{B01A553E-DA48-4A26-9578-6AD6D65934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9" name="Text Box 66">
          <a:extLst>
            <a:ext uri="{FF2B5EF4-FFF2-40B4-BE49-F238E27FC236}">
              <a16:creationId xmlns:a16="http://schemas.microsoft.com/office/drawing/2014/main" id="{E7ABE8D0-9366-41AA-82E1-A29213EC0EB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0" name="Text Box 67">
          <a:extLst>
            <a:ext uri="{FF2B5EF4-FFF2-40B4-BE49-F238E27FC236}">
              <a16:creationId xmlns:a16="http://schemas.microsoft.com/office/drawing/2014/main" id="{20D55AAB-958F-420F-ACF8-7D175BC39A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1" name="Text Box 68">
          <a:extLst>
            <a:ext uri="{FF2B5EF4-FFF2-40B4-BE49-F238E27FC236}">
              <a16:creationId xmlns:a16="http://schemas.microsoft.com/office/drawing/2014/main" id="{255DBECD-3C1E-4D60-9C72-8DD1F7C3357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2" name="Text Box 69">
          <a:extLst>
            <a:ext uri="{FF2B5EF4-FFF2-40B4-BE49-F238E27FC236}">
              <a16:creationId xmlns:a16="http://schemas.microsoft.com/office/drawing/2014/main" id="{691E6CAE-2FF5-41AA-814B-7552951A98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3" name="Text Box 70">
          <a:extLst>
            <a:ext uri="{FF2B5EF4-FFF2-40B4-BE49-F238E27FC236}">
              <a16:creationId xmlns:a16="http://schemas.microsoft.com/office/drawing/2014/main" id="{F8A636A3-936C-4329-8ADB-7EC7C68E822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4" name="Text Box 71">
          <a:extLst>
            <a:ext uri="{FF2B5EF4-FFF2-40B4-BE49-F238E27FC236}">
              <a16:creationId xmlns:a16="http://schemas.microsoft.com/office/drawing/2014/main" id="{71D69CDB-FB26-496D-84D1-D8665C50203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5" name="Text Box 72">
          <a:extLst>
            <a:ext uri="{FF2B5EF4-FFF2-40B4-BE49-F238E27FC236}">
              <a16:creationId xmlns:a16="http://schemas.microsoft.com/office/drawing/2014/main" id="{2798C5DF-D2AD-4A89-8CB3-2961E0AAB1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6" name="Text Box 37">
          <a:extLst>
            <a:ext uri="{FF2B5EF4-FFF2-40B4-BE49-F238E27FC236}">
              <a16:creationId xmlns:a16="http://schemas.microsoft.com/office/drawing/2014/main" id="{2ABD5225-3043-4FBB-975F-9DE12B3EC7E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7" name="Text Box 38">
          <a:extLst>
            <a:ext uri="{FF2B5EF4-FFF2-40B4-BE49-F238E27FC236}">
              <a16:creationId xmlns:a16="http://schemas.microsoft.com/office/drawing/2014/main" id="{958521FF-3F78-4523-B3B1-6ECC347F4E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8" name="Text Box 39">
          <a:extLst>
            <a:ext uri="{FF2B5EF4-FFF2-40B4-BE49-F238E27FC236}">
              <a16:creationId xmlns:a16="http://schemas.microsoft.com/office/drawing/2014/main" id="{C5CD77B8-95E3-43AD-84BD-F37BBDF5A1D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9" name="Text Box 40">
          <a:extLst>
            <a:ext uri="{FF2B5EF4-FFF2-40B4-BE49-F238E27FC236}">
              <a16:creationId xmlns:a16="http://schemas.microsoft.com/office/drawing/2014/main" id="{4B38848F-DB3E-494D-A3CD-536621BD8F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0" name="Text Box 41">
          <a:extLst>
            <a:ext uri="{FF2B5EF4-FFF2-40B4-BE49-F238E27FC236}">
              <a16:creationId xmlns:a16="http://schemas.microsoft.com/office/drawing/2014/main" id="{AFA7109A-5BD1-400D-B611-8F9DF8AD555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1" name="Text Box 42">
          <a:extLst>
            <a:ext uri="{FF2B5EF4-FFF2-40B4-BE49-F238E27FC236}">
              <a16:creationId xmlns:a16="http://schemas.microsoft.com/office/drawing/2014/main" id="{6A3F18E5-4438-4624-A47C-4117C059EA7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2" name="Text Box 43">
          <a:extLst>
            <a:ext uri="{FF2B5EF4-FFF2-40B4-BE49-F238E27FC236}">
              <a16:creationId xmlns:a16="http://schemas.microsoft.com/office/drawing/2014/main" id="{BC2EB324-C746-4C59-8E33-15EDED7B76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3" name="Text Box 44">
          <a:extLst>
            <a:ext uri="{FF2B5EF4-FFF2-40B4-BE49-F238E27FC236}">
              <a16:creationId xmlns:a16="http://schemas.microsoft.com/office/drawing/2014/main" id="{32935451-A0C8-4CD8-A5A0-7B13831D241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4" name="Text Box 45">
          <a:extLst>
            <a:ext uri="{FF2B5EF4-FFF2-40B4-BE49-F238E27FC236}">
              <a16:creationId xmlns:a16="http://schemas.microsoft.com/office/drawing/2014/main" id="{42ADF70F-3893-4610-A34D-7C070E26B03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5" name="Text Box 46">
          <a:extLst>
            <a:ext uri="{FF2B5EF4-FFF2-40B4-BE49-F238E27FC236}">
              <a16:creationId xmlns:a16="http://schemas.microsoft.com/office/drawing/2014/main" id="{0C220493-AA0F-45C8-900B-B6819D1FB3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6" name="Text Box 47">
          <a:extLst>
            <a:ext uri="{FF2B5EF4-FFF2-40B4-BE49-F238E27FC236}">
              <a16:creationId xmlns:a16="http://schemas.microsoft.com/office/drawing/2014/main" id="{B555C7C5-FF75-4B11-886A-9A25E0DF6C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7" name="Text Box 48">
          <a:extLst>
            <a:ext uri="{FF2B5EF4-FFF2-40B4-BE49-F238E27FC236}">
              <a16:creationId xmlns:a16="http://schemas.microsoft.com/office/drawing/2014/main" id="{BCE8A8B6-F667-4210-B2D0-F5ADCE493C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8" name="Text Box 49">
          <a:extLst>
            <a:ext uri="{FF2B5EF4-FFF2-40B4-BE49-F238E27FC236}">
              <a16:creationId xmlns:a16="http://schemas.microsoft.com/office/drawing/2014/main" id="{0F7196A6-4E7A-41DA-9DF4-B5EFF5DA61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9" name="Text Box 50">
          <a:extLst>
            <a:ext uri="{FF2B5EF4-FFF2-40B4-BE49-F238E27FC236}">
              <a16:creationId xmlns:a16="http://schemas.microsoft.com/office/drawing/2014/main" id="{D9AAF0CA-B9CC-4B89-9B1F-702BB2DC65B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0" name="Text Box 51">
          <a:extLst>
            <a:ext uri="{FF2B5EF4-FFF2-40B4-BE49-F238E27FC236}">
              <a16:creationId xmlns:a16="http://schemas.microsoft.com/office/drawing/2014/main" id="{0CE3B883-8C4C-48A9-8CF7-773FE1DD397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1" name="Text Box 52">
          <a:extLst>
            <a:ext uri="{FF2B5EF4-FFF2-40B4-BE49-F238E27FC236}">
              <a16:creationId xmlns:a16="http://schemas.microsoft.com/office/drawing/2014/main" id="{1C885F8A-5B92-4FB3-9B9F-7261CD62BB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2" name="Text Box 53">
          <a:extLst>
            <a:ext uri="{FF2B5EF4-FFF2-40B4-BE49-F238E27FC236}">
              <a16:creationId xmlns:a16="http://schemas.microsoft.com/office/drawing/2014/main" id="{65264042-9715-4D8F-AB4B-906D299136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3" name="Text Box 54">
          <a:extLst>
            <a:ext uri="{FF2B5EF4-FFF2-40B4-BE49-F238E27FC236}">
              <a16:creationId xmlns:a16="http://schemas.microsoft.com/office/drawing/2014/main" id="{514608A0-E32C-4C28-925B-E46C2E33E4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4" name="Text Box 55">
          <a:extLst>
            <a:ext uri="{FF2B5EF4-FFF2-40B4-BE49-F238E27FC236}">
              <a16:creationId xmlns:a16="http://schemas.microsoft.com/office/drawing/2014/main" id="{11E27611-2CE1-4502-B63F-3E6198CCCE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5" name="Text Box 56">
          <a:extLst>
            <a:ext uri="{FF2B5EF4-FFF2-40B4-BE49-F238E27FC236}">
              <a16:creationId xmlns:a16="http://schemas.microsoft.com/office/drawing/2014/main" id="{90FB8B9E-4CF8-433C-B720-E4F5BFDE62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6" name="Text Box 57">
          <a:extLst>
            <a:ext uri="{FF2B5EF4-FFF2-40B4-BE49-F238E27FC236}">
              <a16:creationId xmlns:a16="http://schemas.microsoft.com/office/drawing/2014/main" id="{3D8DA16C-3BF3-4A9E-A1D2-44A1EFBEE4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7" name="Text Box 58">
          <a:extLst>
            <a:ext uri="{FF2B5EF4-FFF2-40B4-BE49-F238E27FC236}">
              <a16:creationId xmlns:a16="http://schemas.microsoft.com/office/drawing/2014/main" id="{4A75077F-5AA1-428E-B13E-7EE48BFC638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8" name="Text Box 59">
          <a:extLst>
            <a:ext uri="{FF2B5EF4-FFF2-40B4-BE49-F238E27FC236}">
              <a16:creationId xmlns:a16="http://schemas.microsoft.com/office/drawing/2014/main" id="{BC846840-4219-4B4A-B5B6-6D6A237309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9" name="Text Box 60">
          <a:extLst>
            <a:ext uri="{FF2B5EF4-FFF2-40B4-BE49-F238E27FC236}">
              <a16:creationId xmlns:a16="http://schemas.microsoft.com/office/drawing/2014/main" id="{1B61F9C6-0D6F-4A2C-A7A8-FE922844B27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0" name="Text Box 61">
          <a:extLst>
            <a:ext uri="{FF2B5EF4-FFF2-40B4-BE49-F238E27FC236}">
              <a16:creationId xmlns:a16="http://schemas.microsoft.com/office/drawing/2014/main" id="{3F5D8E62-3966-468D-9F8E-AF50750C69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1" name="Text Box 62">
          <a:extLst>
            <a:ext uri="{FF2B5EF4-FFF2-40B4-BE49-F238E27FC236}">
              <a16:creationId xmlns:a16="http://schemas.microsoft.com/office/drawing/2014/main" id="{481BFB8D-C344-4A10-B166-1B505C3FF9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2" name="Text Box 63">
          <a:extLst>
            <a:ext uri="{FF2B5EF4-FFF2-40B4-BE49-F238E27FC236}">
              <a16:creationId xmlns:a16="http://schemas.microsoft.com/office/drawing/2014/main" id="{7C7252D1-3E59-4F64-A0ED-A2BA60E1328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3" name="Text Box 64">
          <a:extLst>
            <a:ext uri="{FF2B5EF4-FFF2-40B4-BE49-F238E27FC236}">
              <a16:creationId xmlns:a16="http://schemas.microsoft.com/office/drawing/2014/main" id="{49C4E991-F4F1-4944-AEB6-982AA88B7B2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4" name="Text Box 65">
          <a:extLst>
            <a:ext uri="{FF2B5EF4-FFF2-40B4-BE49-F238E27FC236}">
              <a16:creationId xmlns:a16="http://schemas.microsoft.com/office/drawing/2014/main" id="{D96D8580-0CF7-4C9C-8054-DC02A9F719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5" name="Text Box 66">
          <a:extLst>
            <a:ext uri="{FF2B5EF4-FFF2-40B4-BE49-F238E27FC236}">
              <a16:creationId xmlns:a16="http://schemas.microsoft.com/office/drawing/2014/main" id="{2CFB21D6-C576-4C57-8B29-AA8EE17BD5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6" name="Text Box 67">
          <a:extLst>
            <a:ext uri="{FF2B5EF4-FFF2-40B4-BE49-F238E27FC236}">
              <a16:creationId xmlns:a16="http://schemas.microsoft.com/office/drawing/2014/main" id="{82C97D67-F31B-4D72-8A33-E7A6E430B83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7" name="Text Box 68">
          <a:extLst>
            <a:ext uri="{FF2B5EF4-FFF2-40B4-BE49-F238E27FC236}">
              <a16:creationId xmlns:a16="http://schemas.microsoft.com/office/drawing/2014/main" id="{5F4F43F2-7D80-4CAB-982B-8BFE0539F5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8" name="Text Box 69">
          <a:extLst>
            <a:ext uri="{FF2B5EF4-FFF2-40B4-BE49-F238E27FC236}">
              <a16:creationId xmlns:a16="http://schemas.microsoft.com/office/drawing/2014/main" id="{034AB13B-7D18-4378-9C57-0DAF7B8443A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9" name="Text Box 70">
          <a:extLst>
            <a:ext uri="{FF2B5EF4-FFF2-40B4-BE49-F238E27FC236}">
              <a16:creationId xmlns:a16="http://schemas.microsoft.com/office/drawing/2014/main" id="{8BEFA010-9791-4332-9748-E6FE6E3C6A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0" name="Text Box 71">
          <a:extLst>
            <a:ext uri="{FF2B5EF4-FFF2-40B4-BE49-F238E27FC236}">
              <a16:creationId xmlns:a16="http://schemas.microsoft.com/office/drawing/2014/main" id="{D8360E04-14AB-4B11-88B6-490E40AD5B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1" name="Text Box 72">
          <a:extLst>
            <a:ext uri="{FF2B5EF4-FFF2-40B4-BE49-F238E27FC236}">
              <a16:creationId xmlns:a16="http://schemas.microsoft.com/office/drawing/2014/main" id="{97C5C106-4FCF-4D7A-A975-559D54BEB6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2" name="Text Box 73">
          <a:extLst>
            <a:ext uri="{FF2B5EF4-FFF2-40B4-BE49-F238E27FC236}">
              <a16:creationId xmlns:a16="http://schemas.microsoft.com/office/drawing/2014/main" id="{E2A330C5-D553-49DA-A689-6182387C359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3" name="Text Box 74">
          <a:extLst>
            <a:ext uri="{FF2B5EF4-FFF2-40B4-BE49-F238E27FC236}">
              <a16:creationId xmlns:a16="http://schemas.microsoft.com/office/drawing/2014/main" id="{6358D6D7-EC76-4DEA-B2D4-999433C87A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4" name="Text Box 75">
          <a:extLst>
            <a:ext uri="{FF2B5EF4-FFF2-40B4-BE49-F238E27FC236}">
              <a16:creationId xmlns:a16="http://schemas.microsoft.com/office/drawing/2014/main" id="{D53129D3-21AE-4622-9E46-4CCA4AF783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5" name="Text Box 76">
          <a:extLst>
            <a:ext uri="{FF2B5EF4-FFF2-40B4-BE49-F238E27FC236}">
              <a16:creationId xmlns:a16="http://schemas.microsoft.com/office/drawing/2014/main" id="{1DAE24F5-F832-48A4-953B-2B0A710B5D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6" name="Text Box 77">
          <a:extLst>
            <a:ext uri="{FF2B5EF4-FFF2-40B4-BE49-F238E27FC236}">
              <a16:creationId xmlns:a16="http://schemas.microsoft.com/office/drawing/2014/main" id="{D1C2E7EE-CA3C-4A29-9F04-6D33FD0C251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7" name="Text Box 78">
          <a:extLst>
            <a:ext uri="{FF2B5EF4-FFF2-40B4-BE49-F238E27FC236}">
              <a16:creationId xmlns:a16="http://schemas.microsoft.com/office/drawing/2014/main" id="{28E63E34-9B2E-4E36-A453-FE3FE55B3B7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8" name="Text Box 79">
          <a:extLst>
            <a:ext uri="{FF2B5EF4-FFF2-40B4-BE49-F238E27FC236}">
              <a16:creationId xmlns:a16="http://schemas.microsoft.com/office/drawing/2014/main" id="{EC346B07-110F-4133-9CCF-994058140D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9" name="Text Box 80">
          <a:extLst>
            <a:ext uri="{FF2B5EF4-FFF2-40B4-BE49-F238E27FC236}">
              <a16:creationId xmlns:a16="http://schemas.microsoft.com/office/drawing/2014/main" id="{F12E9B1C-2D07-4B90-9E54-F305D026D23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0" name="Text Box 81">
          <a:extLst>
            <a:ext uri="{FF2B5EF4-FFF2-40B4-BE49-F238E27FC236}">
              <a16:creationId xmlns:a16="http://schemas.microsoft.com/office/drawing/2014/main" id="{D5A24593-9688-4195-8B6A-017F298B9C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1" name="Text Box 82">
          <a:extLst>
            <a:ext uri="{FF2B5EF4-FFF2-40B4-BE49-F238E27FC236}">
              <a16:creationId xmlns:a16="http://schemas.microsoft.com/office/drawing/2014/main" id="{E861F67D-C446-46AA-8A27-B8DD8BD68E8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2" name="Text Box 83">
          <a:extLst>
            <a:ext uri="{FF2B5EF4-FFF2-40B4-BE49-F238E27FC236}">
              <a16:creationId xmlns:a16="http://schemas.microsoft.com/office/drawing/2014/main" id="{6DD47024-0454-4B60-97C8-1133FDF913D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3" name="Text Box 84">
          <a:extLst>
            <a:ext uri="{FF2B5EF4-FFF2-40B4-BE49-F238E27FC236}">
              <a16:creationId xmlns:a16="http://schemas.microsoft.com/office/drawing/2014/main" id="{162C74D5-DD0B-4F0D-BB81-66E2CE592F4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4" name="Text Box 85">
          <a:extLst>
            <a:ext uri="{FF2B5EF4-FFF2-40B4-BE49-F238E27FC236}">
              <a16:creationId xmlns:a16="http://schemas.microsoft.com/office/drawing/2014/main" id="{A731243E-1BEA-454D-82E4-1CEEB9792C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5" name="Text Box 86">
          <a:extLst>
            <a:ext uri="{FF2B5EF4-FFF2-40B4-BE49-F238E27FC236}">
              <a16:creationId xmlns:a16="http://schemas.microsoft.com/office/drawing/2014/main" id="{CC6C8C39-42EE-4615-ACE5-BA89BD06AB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6" name="Text Box 87">
          <a:extLst>
            <a:ext uri="{FF2B5EF4-FFF2-40B4-BE49-F238E27FC236}">
              <a16:creationId xmlns:a16="http://schemas.microsoft.com/office/drawing/2014/main" id="{2895C353-B0F2-40CF-B46F-1AD0137EDD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7" name="Text Box 88">
          <a:extLst>
            <a:ext uri="{FF2B5EF4-FFF2-40B4-BE49-F238E27FC236}">
              <a16:creationId xmlns:a16="http://schemas.microsoft.com/office/drawing/2014/main" id="{9157DBA8-42FA-40C3-9414-D64C0BC1085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8" name="Text Box 89">
          <a:extLst>
            <a:ext uri="{FF2B5EF4-FFF2-40B4-BE49-F238E27FC236}">
              <a16:creationId xmlns:a16="http://schemas.microsoft.com/office/drawing/2014/main" id="{6307C9AF-F03A-49EA-80D8-7EC61604F8C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9" name="Text Box 90">
          <a:extLst>
            <a:ext uri="{FF2B5EF4-FFF2-40B4-BE49-F238E27FC236}">
              <a16:creationId xmlns:a16="http://schemas.microsoft.com/office/drawing/2014/main" id="{D4DB42A6-082D-41BF-AC66-639B15527B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0" name="Text Box 91">
          <a:extLst>
            <a:ext uri="{FF2B5EF4-FFF2-40B4-BE49-F238E27FC236}">
              <a16:creationId xmlns:a16="http://schemas.microsoft.com/office/drawing/2014/main" id="{942A8DA5-1D63-4502-9C82-CEE53BD132E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1" name="Text Box 92">
          <a:extLst>
            <a:ext uri="{FF2B5EF4-FFF2-40B4-BE49-F238E27FC236}">
              <a16:creationId xmlns:a16="http://schemas.microsoft.com/office/drawing/2014/main" id="{773BC2A2-8A10-4523-BECE-9C7E45543D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2" name="Text Box 93">
          <a:extLst>
            <a:ext uri="{FF2B5EF4-FFF2-40B4-BE49-F238E27FC236}">
              <a16:creationId xmlns:a16="http://schemas.microsoft.com/office/drawing/2014/main" id="{4A6B904E-11D4-4F5D-9B9F-3C36FE3F771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3" name="Text Box 94">
          <a:extLst>
            <a:ext uri="{FF2B5EF4-FFF2-40B4-BE49-F238E27FC236}">
              <a16:creationId xmlns:a16="http://schemas.microsoft.com/office/drawing/2014/main" id="{D73EF19F-6CF7-49B1-81F9-B7CB985642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4" name="Text Box 95">
          <a:extLst>
            <a:ext uri="{FF2B5EF4-FFF2-40B4-BE49-F238E27FC236}">
              <a16:creationId xmlns:a16="http://schemas.microsoft.com/office/drawing/2014/main" id="{D6D6A69C-4C96-404E-8AA0-476B2294CBF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5" name="Text Box 96">
          <a:extLst>
            <a:ext uri="{FF2B5EF4-FFF2-40B4-BE49-F238E27FC236}">
              <a16:creationId xmlns:a16="http://schemas.microsoft.com/office/drawing/2014/main" id="{A0ABD094-4F99-4DB0-B034-2F99C67DFB4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6" name="Text Box 97">
          <a:extLst>
            <a:ext uri="{FF2B5EF4-FFF2-40B4-BE49-F238E27FC236}">
              <a16:creationId xmlns:a16="http://schemas.microsoft.com/office/drawing/2014/main" id="{144ADB1B-7A22-4FDF-B4F2-28CAEDF323D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7" name="Text Box 98">
          <a:extLst>
            <a:ext uri="{FF2B5EF4-FFF2-40B4-BE49-F238E27FC236}">
              <a16:creationId xmlns:a16="http://schemas.microsoft.com/office/drawing/2014/main" id="{86C86FB6-72D3-4BEC-A84D-CE7F98C0046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8" name="Text Box 99">
          <a:extLst>
            <a:ext uri="{FF2B5EF4-FFF2-40B4-BE49-F238E27FC236}">
              <a16:creationId xmlns:a16="http://schemas.microsoft.com/office/drawing/2014/main" id="{0FF988FB-4928-4A5E-ABFE-5CD2B45D34C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9" name="Text Box 100">
          <a:extLst>
            <a:ext uri="{FF2B5EF4-FFF2-40B4-BE49-F238E27FC236}">
              <a16:creationId xmlns:a16="http://schemas.microsoft.com/office/drawing/2014/main" id="{FC8E84C7-5B8D-4761-96A0-C7527F3008D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0" name="Text Box 101">
          <a:extLst>
            <a:ext uri="{FF2B5EF4-FFF2-40B4-BE49-F238E27FC236}">
              <a16:creationId xmlns:a16="http://schemas.microsoft.com/office/drawing/2014/main" id="{37493DCD-CB4B-4B02-B83D-24771648534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1" name="Text Box 102">
          <a:extLst>
            <a:ext uri="{FF2B5EF4-FFF2-40B4-BE49-F238E27FC236}">
              <a16:creationId xmlns:a16="http://schemas.microsoft.com/office/drawing/2014/main" id="{00CCC049-0469-466F-A274-709B50C4F8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2" name="Text Box 103">
          <a:extLst>
            <a:ext uri="{FF2B5EF4-FFF2-40B4-BE49-F238E27FC236}">
              <a16:creationId xmlns:a16="http://schemas.microsoft.com/office/drawing/2014/main" id="{0122423A-653D-4A8D-8C55-1A7C0E81168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3" name="Text Box 104">
          <a:extLst>
            <a:ext uri="{FF2B5EF4-FFF2-40B4-BE49-F238E27FC236}">
              <a16:creationId xmlns:a16="http://schemas.microsoft.com/office/drawing/2014/main" id="{D56E320A-040C-48DC-874E-5035DEF4330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4" name="Text Box 105">
          <a:extLst>
            <a:ext uri="{FF2B5EF4-FFF2-40B4-BE49-F238E27FC236}">
              <a16:creationId xmlns:a16="http://schemas.microsoft.com/office/drawing/2014/main" id="{540C5B65-3094-4A2C-9D43-FE201436030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5" name="Text Box 106">
          <a:extLst>
            <a:ext uri="{FF2B5EF4-FFF2-40B4-BE49-F238E27FC236}">
              <a16:creationId xmlns:a16="http://schemas.microsoft.com/office/drawing/2014/main" id="{C773F979-BA6C-457E-8CFE-896DFFC16EE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6" name="Text Box 107">
          <a:extLst>
            <a:ext uri="{FF2B5EF4-FFF2-40B4-BE49-F238E27FC236}">
              <a16:creationId xmlns:a16="http://schemas.microsoft.com/office/drawing/2014/main" id="{30E05601-9D95-4B05-B7EA-E5162218E76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7" name="Text Box 108">
          <a:extLst>
            <a:ext uri="{FF2B5EF4-FFF2-40B4-BE49-F238E27FC236}">
              <a16:creationId xmlns:a16="http://schemas.microsoft.com/office/drawing/2014/main" id="{F242F9A7-13C7-4AAA-8728-770A92263D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8" name="Text Box 109">
          <a:extLst>
            <a:ext uri="{FF2B5EF4-FFF2-40B4-BE49-F238E27FC236}">
              <a16:creationId xmlns:a16="http://schemas.microsoft.com/office/drawing/2014/main" id="{F6472A98-F934-45FD-8C3B-5235F63AC5A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9" name="Text Box 110">
          <a:extLst>
            <a:ext uri="{FF2B5EF4-FFF2-40B4-BE49-F238E27FC236}">
              <a16:creationId xmlns:a16="http://schemas.microsoft.com/office/drawing/2014/main" id="{B3328D99-5A1C-42DA-B349-843BFC536B1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0" name="Text Box 111">
          <a:extLst>
            <a:ext uri="{FF2B5EF4-FFF2-40B4-BE49-F238E27FC236}">
              <a16:creationId xmlns:a16="http://schemas.microsoft.com/office/drawing/2014/main" id="{EA36D41C-BFC3-48BB-AEB5-DAA6EAB9948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1" name="Text Box 112">
          <a:extLst>
            <a:ext uri="{FF2B5EF4-FFF2-40B4-BE49-F238E27FC236}">
              <a16:creationId xmlns:a16="http://schemas.microsoft.com/office/drawing/2014/main" id="{93116789-C5C8-47BA-BE08-00E0C0BC3B5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2" name="Text Box 113">
          <a:extLst>
            <a:ext uri="{FF2B5EF4-FFF2-40B4-BE49-F238E27FC236}">
              <a16:creationId xmlns:a16="http://schemas.microsoft.com/office/drawing/2014/main" id="{97C7FA4A-9A18-486D-8866-FF1B517BFA9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3" name="Text Box 114">
          <a:extLst>
            <a:ext uri="{FF2B5EF4-FFF2-40B4-BE49-F238E27FC236}">
              <a16:creationId xmlns:a16="http://schemas.microsoft.com/office/drawing/2014/main" id="{D621D7CA-D334-4F49-8E44-8EEA7ECA602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4" name="Text Box 115">
          <a:extLst>
            <a:ext uri="{FF2B5EF4-FFF2-40B4-BE49-F238E27FC236}">
              <a16:creationId xmlns:a16="http://schemas.microsoft.com/office/drawing/2014/main" id="{DB70E604-9658-445D-A41C-2DA1BB3614E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5" name="Text Box 116">
          <a:extLst>
            <a:ext uri="{FF2B5EF4-FFF2-40B4-BE49-F238E27FC236}">
              <a16:creationId xmlns:a16="http://schemas.microsoft.com/office/drawing/2014/main" id="{B9D88D28-45AA-4CDD-8AC4-C63C1F86AF9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6" name="Text Box 117">
          <a:extLst>
            <a:ext uri="{FF2B5EF4-FFF2-40B4-BE49-F238E27FC236}">
              <a16:creationId xmlns:a16="http://schemas.microsoft.com/office/drawing/2014/main" id="{73EC715F-12BE-47A3-8386-8D3695FCC62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7" name="Text Box 118">
          <a:extLst>
            <a:ext uri="{FF2B5EF4-FFF2-40B4-BE49-F238E27FC236}">
              <a16:creationId xmlns:a16="http://schemas.microsoft.com/office/drawing/2014/main" id="{84EABDA8-D747-450D-8A53-0537C05133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8" name="Text Box 119">
          <a:extLst>
            <a:ext uri="{FF2B5EF4-FFF2-40B4-BE49-F238E27FC236}">
              <a16:creationId xmlns:a16="http://schemas.microsoft.com/office/drawing/2014/main" id="{10FBC23E-7DE4-494A-AE7B-25F30561DAB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9" name="Text Box 120">
          <a:extLst>
            <a:ext uri="{FF2B5EF4-FFF2-40B4-BE49-F238E27FC236}">
              <a16:creationId xmlns:a16="http://schemas.microsoft.com/office/drawing/2014/main" id="{59821C50-A3E2-4E8E-BB43-38F2446EA19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0" name="Text Box 121">
          <a:extLst>
            <a:ext uri="{FF2B5EF4-FFF2-40B4-BE49-F238E27FC236}">
              <a16:creationId xmlns:a16="http://schemas.microsoft.com/office/drawing/2014/main" id="{4A28C142-8C10-4F1B-9867-37FD903041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1" name="Text Box 122">
          <a:extLst>
            <a:ext uri="{FF2B5EF4-FFF2-40B4-BE49-F238E27FC236}">
              <a16:creationId xmlns:a16="http://schemas.microsoft.com/office/drawing/2014/main" id="{70226C29-A7D3-43CB-A311-FB788A005E4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2" name="Text Box 123">
          <a:extLst>
            <a:ext uri="{FF2B5EF4-FFF2-40B4-BE49-F238E27FC236}">
              <a16:creationId xmlns:a16="http://schemas.microsoft.com/office/drawing/2014/main" id="{9BD5DC38-9AEB-4163-AC40-1BF27AB322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3" name="Text Box 124">
          <a:extLst>
            <a:ext uri="{FF2B5EF4-FFF2-40B4-BE49-F238E27FC236}">
              <a16:creationId xmlns:a16="http://schemas.microsoft.com/office/drawing/2014/main" id="{54B357AA-ABAF-4C4E-A4C6-BAB0B06FF22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4" name="Text Box 125">
          <a:extLst>
            <a:ext uri="{FF2B5EF4-FFF2-40B4-BE49-F238E27FC236}">
              <a16:creationId xmlns:a16="http://schemas.microsoft.com/office/drawing/2014/main" id="{F11FD2BE-51DE-4623-BDB4-982269B0D86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5" name="Text Box 126">
          <a:extLst>
            <a:ext uri="{FF2B5EF4-FFF2-40B4-BE49-F238E27FC236}">
              <a16:creationId xmlns:a16="http://schemas.microsoft.com/office/drawing/2014/main" id="{7258C136-248C-4D2F-AC34-2882F62F4E9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6" name="Text Box 127">
          <a:extLst>
            <a:ext uri="{FF2B5EF4-FFF2-40B4-BE49-F238E27FC236}">
              <a16:creationId xmlns:a16="http://schemas.microsoft.com/office/drawing/2014/main" id="{7CBEE73E-FC62-49B4-8E3B-EAC7DE46F94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7" name="Text Box 128">
          <a:extLst>
            <a:ext uri="{FF2B5EF4-FFF2-40B4-BE49-F238E27FC236}">
              <a16:creationId xmlns:a16="http://schemas.microsoft.com/office/drawing/2014/main" id="{279859E9-8F71-4FA1-9655-FE5FA7CE7C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8" name="Text Box 129">
          <a:extLst>
            <a:ext uri="{FF2B5EF4-FFF2-40B4-BE49-F238E27FC236}">
              <a16:creationId xmlns:a16="http://schemas.microsoft.com/office/drawing/2014/main" id="{8B9C1EFB-E11C-4E4C-BBBD-1A612B507EB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9" name="Text Box 130">
          <a:extLst>
            <a:ext uri="{FF2B5EF4-FFF2-40B4-BE49-F238E27FC236}">
              <a16:creationId xmlns:a16="http://schemas.microsoft.com/office/drawing/2014/main" id="{F509FA33-68A3-4F01-B161-9E9832B2883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0" name="Text Box 131">
          <a:extLst>
            <a:ext uri="{FF2B5EF4-FFF2-40B4-BE49-F238E27FC236}">
              <a16:creationId xmlns:a16="http://schemas.microsoft.com/office/drawing/2014/main" id="{B4D95D37-84B5-4585-9B28-E8253333EFE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1" name="Text Box 132">
          <a:extLst>
            <a:ext uri="{FF2B5EF4-FFF2-40B4-BE49-F238E27FC236}">
              <a16:creationId xmlns:a16="http://schemas.microsoft.com/office/drawing/2014/main" id="{DA5E1B36-2CF2-4BF2-A6F8-7DF08DF94A6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2" name="Text Box 133">
          <a:extLst>
            <a:ext uri="{FF2B5EF4-FFF2-40B4-BE49-F238E27FC236}">
              <a16:creationId xmlns:a16="http://schemas.microsoft.com/office/drawing/2014/main" id="{DDF9FDAB-683D-4965-9CB1-E6C5AE5A0A7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3" name="Text Box 134">
          <a:extLst>
            <a:ext uri="{FF2B5EF4-FFF2-40B4-BE49-F238E27FC236}">
              <a16:creationId xmlns:a16="http://schemas.microsoft.com/office/drawing/2014/main" id="{2454090E-A21E-4BBB-A7A8-8CDB4938B5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4" name="Text Box 135">
          <a:extLst>
            <a:ext uri="{FF2B5EF4-FFF2-40B4-BE49-F238E27FC236}">
              <a16:creationId xmlns:a16="http://schemas.microsoft.com/office/drawing/2014/main" id="{709533A2-C08C-40FA-B3F6-031426FA7F2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5" name="Text Box 136">
          <a:extLst>
            <a:ext uri="{FF2B5EF4-FFF2-40B4-BE49-F238E27FC236}">
              <a16:creationId xmlns:a16="http://schemas.microsoft.com/office/drawing/2014/main" id="{A69A7EC2-34FC-4C00-A71E-EC9C10255DF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6" name="Text Box 137">
          <a:extLst>
            <a:ext uri="{FF2B5EF4-FFF2-40B4-BE49-F238E27FC236}">
              <a16:creationId xmlns:a16="http://schemas.microsoft.com/office/drawing/2014/main" id="{F3B2EC26-4039-476B-AB97-AF2F1D056F9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7" name="Text Box 138">
          <a:extLst>
            <a:ext uri="{FF2B5EF4-FFF2-40B4-BE49-F238E27FC236}">
              <a16:creationId xmlns:a16="http://schemas.microsoft.com/office/drawing/2014/main" id="{DA9DFB6A-2CA9-44D9-901C-99632727BF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8" name="Text Box 139">
          <a:extLst>
            <a:ext uri="{FF2B5EF4-FFF2-40B4-BE49-F238E27FC236}">
              <a16:creationId xmlns:a16="http://schemas.microsoft.com/office/drawing/2014/main" id="{35AFAA3D-EBB3-4F00-B958-48A8185FBB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9" name="Text Box 140">
          <a:extLst>
            <a:ext uri="{FF2B5EF4-FFF2-40B4-BE49-F238E27FC236}">
              <a16:creationId xmlns:a16="http://schemas.microsoft.com/office/drawing/2014/main" id="{B1E16FE3-9C29-426F-8A2B-86F1044811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0" name="Text Box 141">
          <a:extLst>
            <a:ext uri="{FF2B5EF4-FFF2-40B4-BE49-F238E27FC236}">
              <a16:creationId xmlns:a16="http://schemas.microsoft.com/office/drawing/2014/main" id="{E00E9F4E-7D9C-4E59-BBD8-7E86E981D2A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1" name="Text Box 142">
          <a:extLst>
            <a:ext uri="{FF2B5EF4-FFF2-40B4-BE49-F238E27FC236}">
              <a16:creationId xmlns:a16="http://schemas.microsoft.com/office/drawing/2014/main" id="{D003FA78-5791-4A38-9714-C4435E66E3E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2" name="Text Box 143">
          <a:extLst>
            <a:ext uri="{FF2B5EF4-FFF2-40B4-BE49-F238E27FC236}">
              <a16:creationId xmlns:a16="http://schemas.microsoft.com/office/drawing/2014/main" id="{E5DE6763-D308-4D47-A357-683BCB6978C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3" name="Text Box 144">
          <a:extLst>
            <a:ext uri="{FF2B5EF4-FFF2-40B4-BE49-F238E27FC236}">
              <a16:creationId xmlns:a16="http://schemas.microsoft.com/office/drawing/2014/main" id="{913F5537-7848-47EC-B64C-A00E32AA9EC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4" name="Text Box 37">
          <a:extLst>
            <a:ext uri="{FF2B5EF4-FFF2-40B4-BE49-F238E27FC236}">
              <a16:creationId xmlns:a16="http://schemas.microsoft.com/office/drawing/2014/main" id="{F200A170-8645-4749-A3C0-12C1944C18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5" name="Text Box 38">
          <a:extLst>
            <a:ext uri="{FF2B5EF4-FFF2-40B4-BE49-F238E27FC236}">
              <a16:creationId xmlns:a16="http://schemas.microsoft.com/office/drawing/2014/main" id="{FE9EB857-41DD-4664-AB7F-500BC5340D0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6" name="Text Box 39">
          <a:extLst>
            <a:ext uri="{FF2B5EF4-FFF2-40B4-BE49-F238E27FC236}">
              <a16:creationId xmlns:a16="http://schemas.microsoft.com/office/drawing/2014/main" id="{9CB2D25A-504B-44CF-9388-3EC4F2B1FA8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7" name="Text Box 40">
          <a:extLst>
            <a:ext uri="{FF2B5EF4-FFF2-40B4-BE49-F238E27FC236}">
              <a16:creationId xmlns:a16="http://schemas.microsoft.com/office/drawing/2014/main" id="{C6714FD2-74C7-4491-B368-B71F53DA92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8" name="Text Box 41">
          <a:extLst>
            <a:ext uri="{FF2B5EF4-FFF2-40B4-BE49-F238E27FC236}">
              <a16:creationId xmlns:a16="http://schemas.microsoft.com/office/drawing/2014/main" id="{DF0AD4B4-87B7-42EF-A6D7-91649F9B341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9" name="Text Box 42">
          <a:extLst>
            <a:ext uri="{FF2B5EF4-FFF2-40B4-BE49-F238E27FC236}">
              <a16:creationId xmlns:a16="http://schemas.microsoft.com/office/drawing/2014/main" id="{9EAD1954-A10F-44EF-A94B-B395C17D1D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0" name="Text Box 43">
          <a:extLst>
            <a:ext uri="{FF2B5EF4-FFF2-40B4-BE49-F238E27FC236}">
              <a16:creationId xmlns:a16="http://schemas.microsoft.com/office/drawing/2014/main" id="{C5709641-B366-4814-971E-3BA0F99E1D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1" name="Text Box 44">
          <a:extLst>
            <a:ext uri="{FF2B5EF4-FFF2-40B4-BE49-F238E27FC236}">
              <a16:creationId xmlns:a16="http://schemas.microsoft.com/office/drawing/2014/main" id="{B967CB4C-4D96-4484-A8DC-298FA98DD3D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2" name="Text Box 45">
          <a:extLst>
            <a:ext uri="{FF2B5EF4-FFF2-40B4-BE49-F238E27FC236}">
              <a16:creationId xmlns:a16="http://schemas.microsoft.com/office/drawing/2014/main" id="{10E91D96-CAE6-4D61-8FFF-9CCFF0F9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3" name="Text Box 46">
          <a:extLst>
            <a:ext uri="{FF2B5EF4-FFF2-40B4-BE49-F238E27FC236}">
              <a16:creationId xmlns:a16="http://schemas.microsoft.com/office/drawing/2014/main" id="{AE9EBAFA-6E2F-400F-A7D8-6CD15727DAE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4" name="Text Box 47">
          <a:extLst>
            <a:ext uri="{FF2B5EF4-FFF2-40B4-BE49-F238E27FC236}">
              <a16:creationId xmlns:a16="http://schemas.microsoft.com/office/drawing/2014/main" id="{44D3AF5B-9676-4CC8-B82D-2680FE6104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5" name="Text Box 48">
          <a:extLst>
            <a:ext uri="{FF2B5EF4-FFF2-40B4-BE49-F238E27FC236}">
              <a16:creationId xmlns:a16="http://schemas.microsoft.com/office/drawing/2014/main" id="{16D11D44-5C25-4AF4-A1FA-1D0F34578B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6" name="Text Box 49">
          <a:extLst>
            <a:ext uri="{FF2B5EF4-FFF2-40B4-BE49-F238E27FC236}">
              <a16:creationId xmlns:a16="http://schemas.microsoft.com/office/drawing/2014/main" id="{55882E65-5B16-4088-98DD-FF8FDFE257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7" name="Text Box 50">
          <a:extLst>
            <a:ext uri="{FF2B5EF4-FFF2-40B4-BE49-F238E27FC236}">
              <a16:creationId xmlns:a16="http://schemas.microsoft.com/office/drawing/2014/main" id="{81040862-9F3F-4545-ACD0-907ABC13E2D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8" name="Text Box 51">
          <a:extLst>
            <a:ext uri="{FF2B5EF4-FFF2-40B4-BE49-F238E27FC236}">
              <a16:creationId xmlns:a16="http://schemas.microsoft.com/office/drawing/2014/main" id="{C5FFC154-B03E-49EE-B135-FF7DA0A6DE2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9" name="Text Box 52">
          <a:extLst>
            <a:ext uri="{FF2B5EF4-FFF2-40B4-BE49-F238E27FC236}">
              <a16:creationId xmlns:a16="http://schemas.microsoft.com/office/drawing/2014/main" id="{56BBEBA0-5ED6-4E0E-9208-FCFBF3F7B4F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0" name="Text Box 53">
          <a:extLst>
            <a:ext uri="{FF2B5EF4-FFF2-40B4-BE49-F238E27FC236}">
              <a16:creationId xmlns:a16="http://schemas.microsoft.com/office/drawing/2014/main" id="{E9087182-95D3-4B58-904E-2103518E0AB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1" name="Text Box 54">
          <a:extLst>
            <a:ext uri="{FF2B5EF4-FFF2-40B4-BE49-F238E27FC236}">
              <a16:creationId xmlns:a16="http://schemas.microsoft.com/office/drawing/2014/main" id="{F741F67F-FB63-44DA-9872-3239C39A65F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2" name="Text Box 55">
          <a:extLst>
            <a:ext uri="{FF2B5EF4-FFF2-40B4-BE49-F238E27FC236}">
              <a16:creationId xmlns:a16="http://schemas.microsoft.com/office/drawing/2014/main" id="{AC0C5E88-4D58-4C07-8478-6EB9662FB7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3" name="Text Box 56">
          <a:extLst>
            <a:ext uri="{FF2B5EF4-FFF2-40B4-BE49-F238E27FC236}">
              <a16:creationId xmlns:a16="http://schemas.microsoft.com/office/drawing/2014/main" id="{6C321BE2-B4CC-4813-82A8-0F02EE1716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4" name="Text Box 57">
          <a:extLst>
            <a:ext uri="{FF2B5EF4-FFF2-40B4-BE49-F238E27FC236}">
              <a16:creationId xmlns:a16="http://schemas.microsoft.com/office/drawing/2014/main" id="{C7AC62E3-C498-420C-A508-4740C6BC81F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5" name="Text Box 58">
          <a:extLst>
            <a:ext uri="{FF2B5EF4-FFF2-40B4-BE49-F238E27FC236}">
              <a16:creationId xmlns:a16="http://schemas.microsoft.com/office/drawing/2014/main" id="{EE8939CC-DCE3-4B0A-994F-5145C4381E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6" name="Text Box 59">
          <a:extLst>
            <a:ext uri="{FF2B5EF4-FFF2-40B4-BE49-F238E27FC236}">
              <a16:creationId xmlns:a16="http://schemas.microsoft.com/office/drawing/2014/main" id="{972524DB-52C3-439A-8939-52EACB8CE4E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7" name="Text Box 60">
          <a:extLst>
            <a:ext uri="{FF2B5EF4-FFF2-40B4-BE49-F238E27FC236}">
              <a16:creationId xmlns:a16="http://schemas.microsoft.com/office/drawing/2014/main" id="{F98B97F7-58DF-442A-BBC6-42EBEEEF507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8" name="Text Box 61">
          <a:extLst>
            <a:ext uri="{FF2B5EF4-FFF2-40B4-BE49-F238E27FC236}">
              <a16:creationId xmlns:a16="http://schemas.microsoft.com/office/drawing/2014/main" id="{DEAF755D-B7FA-4665-8E74-C451E98F2E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9" name="Text Box 62">
          <a:extLst>
            <a:ext uri="{FF2B5EF4-FFF2-40B4-BE49-F238E27FC236}">
              <a16:creationId xmlns:a16="http://schemas.microsoft.com/office/drawing/2014/main" id="{F0F43B57-BCE1-4134-A7E6-D941D9C8DE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0" name="Text Box 63">
          <a:extLst>
            <a:ext uri="{FF2B5EF4-FFF2-40B4-BE49-F238E27FC236}">
              <a16:creationId xmlns:a16="http://schemas.microsoft.com/office/drawing/2014/main" id="{1DBE8DFF-2872-4A5B-8E34-D7FAE83C95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1" name="Text Box 64">
          <a:extLst>
            <a:ext uri="{FF2B5EF4-FFF2-40B4-BE49-F238E27FC236}">
              <a16:creationId xmlns:a16="http://schemas.microsoft.com/office/drawing/2014/main" id="{3648AEED-E8E0-47EC-8F0B-1AB362D071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2" name="Text Box 65">
          <a:extLst>
            <a:ext uri="{FF2B5EF4-FFF2-40B4-BE49-F238E27FC236}">
              <a16:creationId xmlns:a16="http://schemas.microsoft.com/office/drawing/2014/main" id="{9C0AE6BD-5F15-4286-9CF9-766C078D46B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3" name="Text Box 66">
          <a:extLst>
            <a:ext uri="{FF2B5EF4-FFF2-40B4-BE49-F238E27FC236}">
              <a16:creationId xmlns:a16="http://schemas.microsoft.com/office/drawing/2014/main" id="{3616A8B8-E2D8-4472-864E-FE9576077D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4" name="Text Box 67">
          <a:extLst>
            <a:ext uri="{FF2B5EF4-FFF2-40B4-BE49-F238E27FC236}">
              <a16:creationId xmlns:a16="http://schemas.microsoft.com/office/drawing/2014/main" id="{B182F754-6B93-44C9-8FC7-82BF607FDDD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5" name="Text Box 68">
          <a:extLst>
            <a:ext uri="{FF2B5EF4-FFF2-40B4-BE49-F238E27FC236}">
              <a16:creationId xmlns:a16="http://schemas.microsoft.com/office/drawing/2014/main" id="{C1CDFEA9-D730-4CFA-B016-428F8486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6" name="Text Box 69">
          <a:extLst>
            <a:ext uri="{FF2B5EF4-FFF2-40B4-BE49-F238E27FC236}">
              <a16:creationId xmlns:a16="http://schemas.microsoft.com/office/drawing/2014/main" id="{598B4B4B-43CE-4717-83C6-BEB0F3A7F20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7" name="Text Box 70">
          <a:extLst>
            <a:ext uri="{FF2B5EF4-FFF2-40B4-BE49-F238E27FC236}">
              <a16:creationId xmlns:a16="http://schemas.microsoft.com/office/drawing/2014/main" id="{2796F7DE-EE41-42C3-947D-7588DB5B7D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8" name="Text Box 71">
          <a:extLst>
            <a:ext uri="{FF2B5EF4-FFF2-40B4-BE49-F238E27FC236}">
              <a16:creationId xmlns:a16="http://schemas.microsoft.com/office/drawing/2014/main" id="{7EDC4EE8-FFD6-4B1B-8C8B-560DE4B22FA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9" name="Text Box 72">
          <a:extLst>
            <a:ext uri="{FF2B5EF4-FFF2-40B4-BE49-F238E27FC236}">
              <a16:creationId xmlns:a16="http://schemas.microsoft.com/office/drawing/2014/main" id="{2A094870-2105-4909-8454-6D9B47F44E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88BA59D-3B3E-4BCE-A714-ADFB6CEB29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B922AB87-983C-49B2-A75D-F17268899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3E9254A4-356D-448B-9ECB-F3F3287E50D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5A763A90-80B5-443E-B8CA-491082AF4BF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52046F6E-AFEE-4911-BD26-F994A50A49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27F22E88-F162-4A7C-8516-09D9C1D672E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BDE58297-ECBC-4AFE-AF70-D52FABD2D81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D5B1C131-D7B7-4271-95D0-EF54CB2DDD0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6FF3240D-F3AF-431C-905C-B41170A20DC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183FD027-5B55-4520-9E0D-6E92776540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D33AE6BE-6176-4635-998D-A669D4C3AF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2F4CAE15-7323-4A2D-986A-9B28423CF9C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AEE34C37-981F-4463-861B-D85CC8CF1FE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B0BC5D2C-8971-472C-8D14-BC1B713D21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FE751C6F-E46A-4FFE-9C6E-CE3602BB4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E031F060-8320-4646-8EF5-9A54FB4DCD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A5070BAA-1E6C-474E-AFBF-39F1FFF2E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E2723371-E0FE-44FA-88F2-D9589EFBCE3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A0580EF2-628D-4A7D-8DE8-3CBFAA7838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175CC16F-01E7-4532-82D9-B830590143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2A636086-44F4-4260-B52E-00BAD5619BE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B9D2EBDE-03F7-45C2-9E18-D1CD52BD6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3737BC63-C74D-493F-828B-CBD34BFD62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C6E1E21C-EC5B-4EFB-AE4D-033CF2E70CA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CACE723D-DE2A-41FF-AEFE-3CE224412C9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B90EF132-418B-4839-8459-50146ABE4A0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E6B75FD5-86FA-432B-922A-3B6379C5CC5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9122D4F9-8376-4094-A6D8-36AB7E894D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D84D9DE0-CD57-4683-A496-3EE248BD7A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64D1BB93-C018-4D5B-AB93-E9BEE20B9E8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5AC72774-E578-43AD-89E0-27D0B61DD67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3EC08BEB-B1A4-404D-8D47-5DAF3F47A69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6A3F40D4-8BCD-44E8-8E7A-B5C665177C9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C7309D41-4F82-4866-B09D-63C6571957A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45D1B0E-7065-44DF-9508-DC48E4C36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FD734BD5-5655-4484-84FF-4E2FDB884E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8" name="Text Box 37">
          <a:extLst>
            <a:ext uri="{FF2B5EF4-FFF2-40B4-BE49-F238E27FC236}">
              <a16:creationId xmlns:a16="http://schemas.microsoft.com/office/drawing/2014/main" id="{7E60DBB8-B859-4D8C-8AEB-738AA1CF53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9" name="Text Box 38">
          <a:extLst>
            <a:ext uri="{FF2B5EF4-FFF2-40B4-BE49-F238E27FC236}">
              <a16:creationId xmlns:a16="http://schemas.microsoft.com/office/drawing/2014/main" id="{0A307618-908D-46DA-BFFD-2EAF17A8B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0" name="Text Box 39">
          <a:extLst>
            <a:ext uri="{FF2B5EF4-FFF2-40B4-BE49-F238E27FC236}">
              <a16:creationId xmlns:a16="http://schemas.microsoft.com/office/drawing/2014/main" id="{67E9D2E9-40CB-46CF-BD9C-993C980E97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1" name="Text Box 40">
          <a:extLst>
            <a:ext uri="{FF2B5EF4-FFF2-40B4-BE49-F238E27FC236}">
              <a16:creationId xmlns:a16="http://schemas.microsoft.com/office/drawing/2014/main" id="{DF3A9804-90DE-4DBE-A242-7B6121C29D5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2" name="Text Box 41">
          <a:extLst>
            <a:ext uri="{FF2B5EF4-FFF2-40B4-BE49-F238E27FC236}">
              <a16:creationId xmlns:a16="http://schemas.microsoft.com/office/drawing/2014/main" id="{6FB1583C-832A-491C-B583-5B6FA1C4D0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3" name="Text Box 42">
          <a:extLst>
            <a:ext uri="{FF2B5EF4-FFF2-40B4-BE49-F238E27FC236}">
              <a16:creationId xmlns:a16="http://schemas.microsoft.com/office/drawing/2014/main" id="{BFADAAC0-A1D1-4A43-A4D8-EA7BFC4478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4" name="Text Box 43">
          <a:extLst>
            <a:ext uri="{FF2B5EF4-FFF2-40B4-BE49-F238E27FC236}">
              <a16:creationId xmlns:a16="http://schemas.microsoft.com/office/drawing/2014/main" id="{AE7394A7-EA6C-48B5-8D06-300B955AD08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5" name="Text Box 44">
          <a:extLst>
            <a:ext uri="{FF2B5EF4-FFF2-40B4-BE49-F238E27FC236}">
              <a16:creationId xmlns:a16="http://schemas.microsoft.com/office/drawing/2014/main" id="{A7765B1D-95DA-497B-AC4C-B94CF64D0F8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6" name="Text Box 45">
          <a:extLst>
            <a:ext uri="{FF2B5EF4-FFF2-40B4-BE49-F238E27FC236}">
              <a16:creationId xmlns:a16="http://schemas.microsoft.com/office/drawing/2014/main" id="{12B787D3-78B5-414A-B5F1-69242C5C5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7" name="Text Box 46">
          <a:extLst>
            <a:ext uri="{FF2B5EF4-FFF2-40B4-BE49-F238E27FC236}">
              <a16:creationId xmlns:a16="http://schemas.microsoft.com/office/drawing/2014/main" id="{00802C11-45CF-4080-A382-FF97EC4375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8" name="Text Box 47">
          <a:extLst>
            <a:ext uri="{FF2B5EF4-FFF2-40B4-BE49-F238E27FC236}">
              <a16:creationId xmlns:a16="http://schemas.microsoft.com/office/drawing/2014/main" id="{000C6BB5-2F95-4ABB-BC4C-BFA2EDE89EC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9" name="Text Box 48">
          <a:extLst>
            <a:ext uri="{FF2B5EF4-FFF2-40B4-BE49-F238E27FC236}">
              <a16:creationId xmlns:a16="http://schemas.microsoft.com/office/drawing/2014/main" id="{E85E80C1-1E55-4EA9-B9AE-3A2F32ED35F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0" name="Text Box 49">
          <a:extLst>
            <a:ext uri="{FF2B5EF4-FFF2-40B4-BE49-F238E27FC236}">
              <a16:creationId xmlns:a16="http://schemas.microsoft.com/office/drawing/2014/main" id="{31BDC17D-FD01-4921-AD8B-736445A0656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1" name="Text Box 50">
          <a:extLst>
            <a:ext uri="{FF2B5EF4-FFF2-40B4-BE49-F238E27FC236}">
              <a16:creationId xmlns:a16="http://schemas.microsoft.com/office/drawing/2014/main" id="{6A50751B-8BDE-4EBB-8DDF-33F120E037E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2" name="Text Box 51">
          <a:extLst>
            <a:ext uri="{FF2B5EF4-FFF2-40B4-BE49-F238E27FC236}">
              <a16:creationId xmlns:a16="http://schemas.microsoft.com/office/drawing/2014/main" id="{75CBF4BD-A17F-430C-A227-A82597AC7B0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3" name="Text Box 52">
          <a:extLst>
            <a:ext uri="{FF2B5EF4-FFF2-40B4-BE49-F238E27FC236}">
              <a16:creationId xmlns:a16="http://schemas.microsoft.com/office/drawing/2014/main" id="{224D12C0-5432-4998-938F-53E5483906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4" name="Text Box 53">
          <a:extLst>
            <a:ext uri="{FF2B5EF4-FFF2-40B4-BE49-F238E27FC236}">
              <a16:creationId xmlns:a16="http://schemas.microsoft.com/office/drawing/2014/main" id="{F265C64F-0EC6-4EB1-9437-891604BF419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5" name="Text Box 54">
          <a:extLst>
            <a:ext uri="{FF2B5EF4-FFF2-40B4-BE49-F238E27FC236}">
              <a16:creationId xmlns:a16="http://schemas.microsoft.com/office/drawing/2014/main" id="{98920133-C3D9-4316-B459-A2366F40C2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6" name="Text Box 55">
          <a:extLst>
            <a:ext uri="{FF2B5EF4-FFF2-40B4-BE49-F238E27FC236}">
              <a16:creationId xmlns:a16="http://schemas.microsoft.com/office/drawing/2014/main" id="{E20DD9DB-45D3-4877-8737-4495222B8DA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7" name="Text Box 56">
          <a:extLst>
            <a:ext uri="{FF2B5EF4-FFF2-40B4-BE49-F238E27FC236}">
              <a16:creationId xmlns:a16="http://schemas.microsoft.com/office/drawing/2014/main" id="{5A3DDA0D-D006-4529-B5DD-B5D0EF0CD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8" name="Text Box 57">
          <a:extLst>
            <a:ext uri="{FF2B5EF4-FFF2-40B4-BE49-F238E27FC236}">
              <a16:creationId xmlns:a16="http://schemas.microsoft.com/office/drawing/2014/main" id="{815D9538-0B7A-4DF3-A2BB-8432B3756B2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9" name="Text Box 58">
          <a:extLst>
            <a:ext uri="{FF2B5EF4-FFF2-40B4-BE49-F238E27FC236}">
              <a16:creationId xmlns:a16="http://schemas.microsoft.com/office/drawing/2014/main" id="{DAA6BEE6-115E-49FF-BA5A-B496D660B08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0" name="Text Box 59">
          <a:extLst>
            <a:ext uri="{FF2B5EF4-FFF2-40B4-BE49-F238E27FC236}">
              <a16:creationId xmlns:a16="http://schemas.microsoft.com/office/drawing/2014/main" id="{87B59B02-0C6A-4029-A610-AC1D4144507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1" name="Text Box 60">
          <a:extLst>
            <a:ext uri="{FF2B5EF4-FFF2-40B4-BE49-F238E27FC236}">
              <a16:creationId xmlns:a16="http://schemas.microsoft.com/office/drawing/2014/main" id="{0B797546-BD54-4C82-B013-AE2F90DA5D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2" name="Text Box 61">
          <a:extLst>
            <a:ext uri="{FF2B5EF4-FFF2-40B4-BE49-F238E27FC236}">
              <a16:creationId xmlns:a16="http://schemas.microsoft.com/office/drawing/2014/main" id="{AF17F9F4-0276-4B53-A5F1-CC92E7DB948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3" name="Text Box 62">
          <a:extLst>
            <a:ext uri="{FF2B5EF4-FFF2-40B4-BE49-F238E27FC236}">
              <a16:creationId xmlns:a16="http://schemas.microsoft.com/office/drawing/2014/main" id="{60AC5BA4-E895-4261-8748-AC4B07D38D8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4" name="Text Box 63">
          <a:extLst>
            <a:ext uri="{FF2B5EF4-FFF2-40B4-BE49-F238E27FC236}">
              <a16:creationId xmlns:a16="http://schemas.microsoft.com/office/drawing/2014/main" id="{1F3964FE-9FCA-4576-B02B-F36D163E854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5" name="Text Box 64">
          <a:extLst>
            <a:ext uri="{FF2B5EF4-FFF2-40B4-BE49-F238E27FC236}">
              <a16:creationId xmlns:a16="http://schemas.microsoft.com/office/drawing/2014/main" id="{14445409-C78B-4D5D-9A98-1B84D054359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6" name="Text Box 65">
          <a:extLst>
            <a:ext uri="{FF2B5EF4-FFF2-40B4-BE49-F238E27FC236}">
              <a16:creationId xmlns:a16="http://schemas.microsoft.com/office/drawing/2014/main" id="{2B2514A7-F5FD-4553-BEE9-054C3DC277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7" name="Text Box 66">
          <a:extLst>
            <a:ext uri="{FF2B5EF4-FFF2-40B4-BE49-F238E27FC236}">
              <a16:creationId xmlns:a16="http://schemas.microsoft.com/office/drawing/2014/main" id="{BC9211A6-4C18-4E1D-A2D5-CFEA39A7199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8" name="Text Box 67">
          <a:extLst>
            <a:ext uri="{FF2B5EF4-FFF2-40B4-BE49-F238E27FC236}">
              <a16:creationId xmlns:a16="http://schemas.microsoft.com/office/drawing/2014/main" id="{C41035A3-B273-456F-B427-64FE81C9891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9" name="Text Box 68">
          <a:extLst>
            <a:ext uri="{FF2B5EF4-FFF2-40B4-BE49-F238E27FC236}">
              <a16:creationId xmlns:a16="http://schemas.microsoft.com/office/drawing/2014/main" id="{2C79871E-BB91-428E-9DC2-05E99DD2B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0" name="Text Box 69">
          <a:extLst>
            <a:ext uri="{FF2B5EF4-FFF2-40B4-BE49-F238E27FC236}">
              <a16:creationId xmlns:a16="http://schemas.microsoft.com/office/drawing/2014/main" id="{49F4B935-E279-42D6-A901-11B4C85766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1" name="Text Box 70">
          <a:extLst>
            <a:ext uri="{FF2B5EF4-FFF2-40B4-BE49-F238E27FC236}">
              <a16:creationId xmlns:a16="http://schemas.microsoft.com/office/drawing/2014/main" id="{A2673D6A-B40B-41F6-A4BD-1BE1F3388F2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2" name="Text Box 71">
          <a:extLst>
            <a:ext uri="{FF2B5EF4-FFF2-40B4-BE49-F238E27FC236}">
              <a16:creationId xmlns:a16="http://schemas.microsoft.com/office/drawing/2014/main" id="{E3464739-AE5C-418B-AD0C-15699F7FCB9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3" name="Text Box 72">
          <a:extLst>
            <a:ext uri="{FF2B5EF4-FFF2-40B4-BE49-F238E27FC236}">
              <a16:creationId xmlns:a16="http://schemas.microsoft.com/office/drawing/2014/main" id="{C760424C-44E3-48F0-9912-96ED2EC59A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4" name="Text Box 73">
          <a:extLst>
            <a:ext uri="{FF2B5EF4-FFF2-40B4-BE49-F238E27FC236}">
              <a16:creationId xmlns:a16="http://schemas.microsoft.com/office/drawing/2014/main" id="{4841EE8A-1791-4404-8B50-AAD9FBC2B5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5" name="Text Box 74">
          <a:extLst>
            <a:ext uri="{FF2B5EF4-FFF2-40B4-BE49-F238E27FC236}">
              <a16:creationId xmlns:a16="http://schemas.microsoft.com/office/drawing/2014/main" id="{BB690477-3897-4DEB-967A-BBD759F82F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6" name="Text Box 75">
          <a:extLst>
            <a:ext uri="{FF2B5EF4-FFF2-40B4-BE49-F238E27FC236}">
              <a16:creationId xmlns:a16="http://schemas.microsoft.com/office/drawing/2014/main" id="{6C11B011-28A3-49A3-99FC-E44280F99F2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7" name="Text Box 76">
          <a:extLst>
            <a:ext uri="{FF2B5EF4-FFF2-40B4-BE49-F238E27FC236}">
              <a16:creationId xmlns:a16="http://schemas.microsoft.com/office/drawing/2014/main" id="{C697E2DA-6D77-4CE1-BDC4-C8888A3378F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8" name="Text Box 77">
          <a:extLst>
            <a:ext uri="{FF2B5EF4-FFF2-40B4-BE49-F238E27FC236}">
              <a16:creationId xmlns:a16="http://schemas.microsoft.com/office/drawing/2014/main" id="{5ACEE7B2-09DD-47A3-B322-281DB5EDD1C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9" name="Text Box 78">
          <a:extLst>
            <a:ext uri="{FF2B5EF4-FFF2-40B4-BE49-F238E27FC236}">
              <a16:creationId xmlns:a16="http://schemas.microsoft.com/office/drawing/2014/main" id="{2538A776-A7E9-4FC2-8201-887F7975FE4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0" name="Text Box 79">
          <a:extLst>
            <a:ext uri="{FF2B5EF4-FFF2-40B4-BE49-F238E27FC236}">
              <a16:creationId xmlns:a16="http://schemas.microsoft.com/office/drawing/2014/main" id="{69657A22-31CE-4D8C-96B2-58B06D9D97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1" name="Text Box 80">
          <a:extLst>
            <a:ext uri="{FF2B5EF4-FFF2-40B4-BE49-F238E27FC236}">
              <a16:creationId xmlns:a16="http://schemas.microsoft.com/office/drawing/2014/main" id="{8559B2CF-8C0C-4E17-97BB-4EEB3E667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2" name="Text Box 81">
          <a:extLst>
            <a:ext uri="{FF2B5EF4-FFF2-40B4-BE49-F238E27FC236}">
              <a16:creationId xmlns:a16="http://schemas.microsoft.com/office/drawing/2014/main" id="{E8665251-1E2F-4C8C-91EE-A7ABBCAEA43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3" name="Text Box 82">
          <a:extLst>
            <a:ext uri="{FF2B5EF4-FFF2-40B4-BE49-F238E27FC236}">
              <a16:creationId xmlns:a16="http://schemas.microsoft.com/office/drawing/2014/main" id="{1E679FB1-D5E5-4C86-A638-DF173ED1B4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4" name="Text Box 83">
          <a:extLst>
            <a:ext uri="{FF2B5EF4-FFF2-40B4-BE49-F238E27FC236}">
              <a16:creationId xmlns:a16="http://schemas.microsoft.com/office/drawing/2014/main" id="{CED437BF-3214-456A-95D5-19F9ABAB2C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5" name="Text Box 84">
          <a:extLst>
            <a:ext uri="{FF2B5EF4-FFF2-40B4-BE49-F238E27FC236}">
              <a16:creationId xmlns:a16="http://schemas.microsoft.com/office/drawing/2014/main" id="{73E958A8-CAD7-4E7C-B21B-074E180EB8E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6" name="Text Box 85">
          <a:extLst>
            <a:ext uri="{FF2B5EF4-FFF2-40B4-BE49-F238E27FC236}">
              <a16:creationId xmlns:a16="http://schemas.microsoft.com/office/drawing/2014/main" id="{7BADAEB8-58F6-4030-B245-A8A1FBE96BD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7" name="Text Box 86">
          <a:extLst>
            <a:ext uri="{FF2B5EF4-FFF2-40B4-BE49-F238E27FC236}">
              <a16:creationId xmlns:a16="http://schemas.microsoft.com/office/drawing/2014/main" id="{C749A418-5CC4-4B6D-9253-02FC1DCE25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8" name="Text Box 87">
          <a:extLst>
            <a:ext uri="{FF2B5EF4-FFF2-40B4-BE49-F238E27FC236}">
              <a16:creationId xmlns:a16="http://schemas.microsoft.com/office/drawing/2014/main" id="{C84599ED-13DF-4203-A4DE-511601ABF7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9" name="Text Box 88">
          <a:extLst>
            <a:ext uri="{FF2B5EF4-FFF2-40B4-BE49-F238E27FC236}">
              <a16:creationId xmlns:a16="http://schemas.microsoft.com/office/drawing/2014/main" id="{9600590F-DDEF-4B9F-ABFD-0E4FC68503E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0" name="Text Box 89">
          <a:extLst>
            <a:ext uri="{FF2B5EF4-FFF2-40B4-BE49-F238E27FC236}">
              <a16:creationId xmlns:a16="http://schemas.microsoft.com/office/drawing/2014/main" id="{4A539675-CB77-470C-AB64-48EAF9BAE46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1" name="Text Box 90">
          <a:extLst>
            <a:ext uri="{FF2B5EF4-FFF2-40B4-BE49-F238E27FC236}">
              <a16:creationId xmlns:a16="http://schemas.microsoft.com/office/drawing/2014/main" id="{FE108862-F5A9-40BE-9F1F-F52F0FDB72C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2" name="Text Box 91">
          <a:extLst>
            <a:ext uri="{FF2B5EF4-FFF2-40B4-BE49-F238E27FC236}">
              <a16:creationId xmlns:a16="http://schemas.microsoft.com/office/drawing/2014/main" id="{2721AE7A-2185-49E1-B122-988BD31507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3" name="Text Box 92">
          <a:extLst>
            <a:ext uri="{FF2B5EF4-FFF2-40B4-BE49-F238E27FC236}">
              <a16:creationId xmlns:a16="http://schemas.microsoft.com/office/drawing/2014/main" id="{F042AC53-557E-45EF-8AEA-5277881559B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4" name="Text Box 93">
          <a:extLst>
            <a:ext uri="{FF2B5EF4-FFF2-40B4-BE49-F238E27FC236}">
              <a16:creationId xmlns:a16="http://schemas.microsoft.com/office/drawing/2014/main" id="{B0C0F716-3CE2-4441-9F38-ECD9F1D973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5" name="Text Box 94">
          <a:extLst>
            <a:ext uri="{FF2B5EF4-FFF2-40B4-BE49-F238E27FC236}">
              <a16:creationId xmlns:a16="http://schemas.microsoft.com/office/drawing/2014/main" id="{EAE8CFC8-D594-435C-99A1-F062DC316AB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6" name="Text Box 95">
          <a:extLst>
            <a:ext uri="{FF2B5EF4-FFF2-40B4-BE49-F238E27FC236}">
              <a16:creationId xmlns:a16="http://schemas.microsoft.com/office/drawing/2014/main" id="{4A856010-3898-4CC7-B461-140066D0FF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7" name="Text Box 96">
          <a:extLst>
            <a:ext uri="{FF2B5EF4-FFF2-40B4-BE49-F238E27FC236}">
              <a16:creationId xmlns:a16="http://schemas.microsoft.com/office/drawing/2014/main" id="{18F0DFA8-4DA7-4900-B854-38C852221A9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8" name="Text Box 97">
          <a:extLst>
            <a:ext uri="{FF2B5EF4-FFF2-40B4-BE49-F238E27FC236}">
              <a16:creationId xmlns:a16="http://schemas.microsoft.com/office/drawing/2014/main" id="{DBE86238-213C-4E9D-98E4-B8E165DBB0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9" name="Text Box 98">
          <a:extLst>
            <a:ext uri="{FF2B5EF4-FFF2-40B4-BE49-F238E27FC236}">
              <a16:creationId xmlns:a16="http://schemas.microsoft.com/office/drawing/2014/main" id="{E2EA36F9-A7A7-47A3-9255-FA0CEF34122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0" name="Text Box 99">
          <a:extLst>
            <a:ext uri="{FF2B5EF4-FFF2-40B4-BE49-F238E27FC236}">
              <a16:creationId xmlns:a16="http://schemas.microsoft.com/office/drawing/2014/main" id="{8A372D5D-C5B9-4C14-A6BF-C969695516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1" name="Text Box 100">
          <a:extLst>
            <a:ext uri="{FF2B5EF4-FFF2-40B4-BE49-F238E27FC236}">
              <a16:creationId xmlns:a16="http://schemas.microsoft.com/office/drawing/2014/main" id="{353D80EB-DE5D-4609-BD53-BEAB49264F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2" name="Text Box 101">
          <a:extLst>
            <a:ext uri="{FF2B5EF4-FFF2-40B4-BE49-F238E27FC236}">
              <a16:creationId xmlns:a16="http://schemas.microsoft.com/office/drawing/2014/main" id="{6A06BFBB-5ECB-47FE-B397-10768193147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3" name="Text Box 102">
          <a:extLst>
            <a:ext uri="{FF2B5EF4-FFF2-40B4-BE49-F238E27FC236}">
              <a16:creationId xmlns:a16="http://schemas.microsoft.com/office/drawing/2014/main" id="{D427C988-F095-42F3-84A3-F99562AC1AC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4" name="Text Box 103">
          <a:extLst>
            <a:ext uri="{FF2B5EF4-FFF2-40B4-BE49-F238E27FC236}">
              <a16:creationId xmlns:a16="http://schemas.microsoft.com/office/drawing/2014/main" id="{56805EF4-A051-4101-9408-42027C6F47A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5" name="Text Box 104">
          <a:extLst>
            <a:ext uri="{FF2B5EF4-FFF2-40B4-BE49-F238E27FC236}">
              <a16:creationId xmlns:a16="http://schemas.microsoft.com/office/drawing/2014/main" id="{39A0C9F9-1ABD-43A1-88AF-1E51D4CF0CC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6" name="Text Box 105">
          <a:extLst>
            <a:ext uri="{FF2B5EF4-FFF2-40B4-BE49-F238E27FC236}">
              <a16:creationId xmlns:a16="http://schemas.microsoft.com/office/drawing/2014/main" id="{1062DBE4-C09E-4716-AD71-B03CA7F70AC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7" name="Text Box 106">
          <a:extLst>
            <a:ext uri="{FF2B5EF4-FFF2-40B4-BE49-F238E27FC236}">
              <a16:creationId xmlns:a16="http://schemas.microsoft.com/office/drawing/2014/main" id="{0DF4725C-C039-4C70-9EC1-3BA018C3790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8" name="Text Box 107">
          <a:extLst>
            <a:ext uri="{FF2B5EF4-FFF2-40B4-BE49-F238E27FC236}">
              <a16:creationId xmlns:a16="http://schemas.microsoft.com/office/drawing/2014/main" id="{EFB608D9-2555-4881-B02B-BA757147EE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9" name="Text Box 108">
          <a:extLst>
            <a:ext uri="{FF2B5EF4-FFF2-40B4-BE49-F238E27FC236}">
              <a16:creationId xmlns:a16="http://schemas.microsoft.com/office/drawing/2014/main" id="{F1320505-41EA-4C40-B1AF-2A8EEE53A78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0" name="Text Box 109">
          <a:extLst>
            <a:ext uri="{FF2B5EF4-FFF2-40B4-BE49-F238E27FC236}">
              <a16:creationId xmlns:a16="http://schemas.microsoft.com/office/drawing/2014/main" id="{4370C917-80BB-4FA5-907F-1EFAE8F893B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1" name="Text Box 110">
          <a:extLst>
            <a:ext uri="{FF2B5EF4-FFF2-40B4-BE49-F238E27FC236}">
              <a16:creationId xmlns:a16="http://schemas.microsoft.com/office/drawing/2014/main" id="{7654853C-475E-48FC-ADCC-543BC2FFDF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2" name="Text Box 111">
          <a:extLst>
            <a:ext uri="{FF2B5EF4-FFF2-40B4-BE49-F238E27FC236}">
              <a16:creationId xmlns:a16="http://schemas.microsoft.com/office/drawing/2014/main" id="{79C2AD31-FC02-4990-BEB7-A64ED6B768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3" name="Text Box 112">
          <a:extLst>
            <a:ext uri="{FF2B5EF4-FFF2-40B4-BE49-F238E27FC236}">
              <a16:creationId xmlns:a16="http://schemas.microsoft.com/office/drawing/2014/main" id="{BFE28467-1961-4C2F-9597-BB1CD9DE19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4" name="Text Box 113">
          <a:extLst>
            <a:ext uri="{FF2B5EF4-FFF2-40B4-BE49-F238E27FC236}">
              <a16:creationId xmlns:a16="http://schemas.microsoft.com/office/drawing/2014/main" id="{F96AF801-F1C1-4E5B-9E9F-B33593D87DB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5" name="Text Box 114">
          <a:extLst>
            <a:ext uri="{FF2B5EF4-FFF2-40B4-BE49-F238E27FC236}">
              <a16:creationId xmlns:a16="http://schemas.microsoft.com/office/drawing/2014/main" id="{E6D113F4-1B06-4334-8E69-32BA83D7952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6" name="Text Box 115">
          <a:extLst>
            <a:ext uri="{FF2B5EF4-FFF2-40B4-BE49-F238E27FC236}">
              <a16:creationId xmlns:a16="http://schemas.microsoft.com/office/drawing/2014/main" id="{44A6DC02-C5AB-4C5A-8030-6BFAD76B315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7" name="Text Box 116">
          <a:extLst>
            <a:ext uri="{FF2B5EF4-FFF2-40B4-BE49-F238E27FC236}">
              <a16:creationId xmlns:a16="http://schemas.microsoft.com/office/drawing/2014/main" id="{9AD30C95-086A-47B6-B274-21DAEAF886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8" name="Text Box 117">
          <a:extLst>
            <a:ext uri="{FF2B5EF4-FFF2-40B4-BE49-F238E27FC236}">
              <a16:creationId xmlns:a16="http://schemas.microsoft.com/office/drawing/2014/main" id="{7AA5151E-8DA0-41E8-B17F-FF86BBB222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9" name="Text Box 118">
          <a:extLst>
            <a:ext uri="{FF2B5EF4-FFF2-40B4-BE49-F238E27FC236}">
              <a16:creationId xmlns:a16="http://schemas.microsoft.com/office/drawing/2014/main" id="{AEB3F25C-5202-4604-9E6C-3FABF98F356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0" name="Text Box 119">
          <a:extLst>
            <a:ext uri="{FF2B5EF4-FFF2-40B4-BE49-F238E27FC236}">
              <a16:creationId xmlns:a16="http://schemas.microsoft.com/office/drawing/2014/main" id="{B84C6A1A-536F-4DB9-925D-FF3ACF5B4CC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1" name="Text Box 120">
          <a:extLst>
            <a:ext uri="{FF2B5EF4-FFF2-40B4-BE49-F238E27FC236}">
              <a16:creationId xmlns:a16="http://schemas.microsoft.com/office/drawing/2014/main" id="{64EF0653-4349-4C78-BD80-7851A03C42B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2" name="Text Box 121">
          <a:extLst>
            <a:ext uri="{FF2B5EF4-FFF2-40B4-BE49-F238E27FC236}">
              <a16:creationId xmlns:a16="http://schemas.microsoft.com/office/drawing/2014/main" id="{BF1C75C2-62E5-4199-AC34-7E632E239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3" name="Text Box 122">
          <a:extLst>
            <a:ext uri="{FF2B5EF4-FFF2-40B4-BE49-F238E27FC236}">
              <a16:creationId xmlns:a16="http://schemas.microsoft.com/office/drawing/2014/main" id="{8328D717-2A92-40AB-A58A-E74F5F177E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4" name="Text Box 123">
          <a:extLst>
            <a:ext uri="{FF2B5EF4-FFF2-40B4-BE49-F238E27FC236}">
              <a16:creationId xmlns:a16="http://schemas.microsoft.com/office/drawing/2014/main" id="{42FB01AA-5B9C-4420-89D7-29DF59AB57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5" name="Text Box 124">
          <a:extLst>
            <a:ext uri="{FF2B5EF4-FFF2-40B4-BE49-F238E27FC236}">
              <a16:creationId xmlns:a16="http://schemas.microsoft.com/office/drawing/2014/main" id="{266AC635-F502-4CD4-92B7-A1C522B9513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6" name="Text Box 125">
          <a:extLst>
            <a:ext uri="{FF2B5EF4-FFF2-40B4-BE49-F238E27FC236}">
              <a16:creationId xmlns:a16="http://schemas.microsoft.com/office/drawing/2014/main" id="{DC90492D-6360-4639-B184-B1AB037BC3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7" name="Text Box 126">
          <a:extLst>
            <a:ext uri="{FF2B5EF4-FFF2-40B4-BE49-F238E27FC236}">
              <a16:creationId xmlns:a16="http://schemas.microsoft.com/office/drawing/2014/main" id="{0D8D99C2-AB21-4BBB-A311-70A813E749D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8" name="Text Box 127">
          <a:extLst>
            <a:ext uri="{FF2B5EF4-FFF2-40B4-BE49-F238E27FC236}">
              <a16:creationId xmlns:a16="http://schemas.microsoft.com/office/drawing/2014/main" id="{F0122B20-34FF-4DB9-B786-FEB39ACCB5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9" name="Text Box 128">
          <a:extLst>
            <a:ext uri="{FF2B5EF4-FFF2-40B4-BE49-F238E27FC236}">
              <a16:creationId xmlns:a16="http://schemas.microsoft.com/office/drawing/2014/main" id="{19611B3F-5A2C-49AC-AE48-D3048E15C0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0" name="Text Box 129">
          <a:extLst>
            <a:ext uri="{FF2B5EF4-FFF2-40B4-BE49-F238E27FC236}">
              <a16:creationId xmlns:a16="http://schemas.microsoft.com/office/drawing/2014/main" id="{46B3481A-E856-4022-93AB-AF76E97264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1" name="Text Box 130">
          <a:extLst>
            <a:ext uri="{FF2B5EF4-FFF2-40B4-BE49-F238E27FC236}">
              <a16:creationId xmlns:a16="http://schemas.microsoft.com/office/drawing/2014/main" id="{8AAEA6E4-EA91-4C03-9E52-240D6049F05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2" name="Text Box 131">
          <a:extLst>
            <a:ext uri="{FF2B5EF4-FFF2-40B4-BE49-F238E27FC236}">
              <a16:creationId xmlns:a16="http://schemas.microsoft.com/office/drawing/2014/main" id="{C17F3066-E03B-46B8-9AB3-8C992DB51B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3" name="Text Box 132">
          <a:extLst>
            <a:ext uri="{FF2B5EF4-FFF2-40B4-BE49-F238E27FC236}">
              <a16:creationId xmlns:a16="http://schemas.microsoft.com/office/drawing/2014/main" id="{81F4D814-0E12-429E-9377-0D04B3174BA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4" name="Text Box 133">
          <a:extLst>
            <a:ext uri="{FF2B5EF4-FFF2-40B4-BE49-F238E27FC236}">
              <a16:creationId xmlns:a16="http://schemas.microsoft.com/office/drawing/2014/main" id="{F7A8C7CA-03C0-48FA-AE0A-E3BA818043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5" name="Text Box 134">
          <a:extLst>
            <a:ext uri="{FF2B5EF4-FFF2-40B4-BE49-F238E27FC236}">
              <a16:creationId xmlns:a16="http://schemas.microsoft.com/office/drawing/2014/main" id="{00BB74E5-7813-453F-AA16-19E12430C72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6" name="Text Box 135">
          <a:extLst>
            <a:ext uri="{FF2B5EF4-FFF2-40B4-BE49-F238E27FC236}">
              <a16:creationId xmlns:a16="http://schemas.microsoft.com/office/drawing/2014/main" id="{B4A0ABFA-BE8C-4537-92ED-A870BE6B744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7" name="Text Box 136">
          <a:extLst>
            <a:ext uri="{FF2B5EF4-FFF2-40B4-BE49-F238E27FC236}">
              <a16:creationId xmlns:a16="http://schemas.microsoft.com/office/drawing/2014/main" id="{29A7311C-90CD-4963-8302-36EC369D561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8" name="Text Box 137">
          <a:extLst>
            <a:ext uri="{FF2B5EF4-FFF2-40B4-BE49-F238E27FC236}">
              <a16:creationId xmlns:a16="http://schemas.microsoft.com/office/drawing/2014/main" id="{479186D0-6E9B-4DBE-9B39-7B22C115D9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9" name="Text Box 138">
          <a:extLst>
            <a:ext uri="{FF2B5EF4-FFF2-40B4-BE49-F238E27FC236}">
              <a16:creationId xmlns:a16="http://schemas.microsoft.com/office/drawing/2014/main" id="{24ACF90B-001C-4FBF-9E0E-CEF676F5F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0" name="Text Box 139">
          <a:extLst>
            <a:ext uri="{FF2B5EF4-FFF2-40B4-BE49-F238E27FC236}">
              <a16:creationId xmlns:a16="http://schemas.microsoft.com/office/drawing/2014/main" id="{9B9901AF-E973-4E4E-BCDE-2640E7B343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1" name="Text Box 140">
          <a:extLst>
            <a:ext uri="{FF2B5EF4-FFF2-40B4-BE49-F238E27FC236}">
              <a16:creationId xmlns:a16="http://schemas.microsoft.com/office/drawing/2014/main" id="{CDEC9C45-9D8F-4627-922C-0AE59B9F28B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2" name="Text Box 141">
          <a:extLst>
            <a:ext uri="{FF2B5EF4-FFF2-40B4-BE49-F238E27FC236}">
              <a16:creationId xmlns:a16="http://schemas.microsoft.com/office/drawing/2014/main" id="{79F0615A-C28C-46C5-BB4C-1D124E0EF0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3" name="Text Box 142">
          <a:extLst>
            <a:ext uri="{FF2B5EF4-FFF2-40B4-BE49-F238E27FC236}">
              <a16:creationId xmlns:a16="http://schemas.microsoft.com/office/drawing/2014/main" id="{F589FB72-F5C3-41F8-96A6-A549E13A392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4" name="Text Box 143">
          <a:extLst>
            <a:ext uri="{FF2B5EF4-FFF2-40B4-BE49-F238E27FC236}">
              <a16:creationId xmlns:a16="http://schemas.microsoft.com/office/drawing/2014/main" id="{08732BF9-7E16-4814-9063-84EC5A564D1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5" name="Text Box 144">
          <a:extLst>
            <a:ext uri="{FF2B5EF4-FFF2-40B4-BE49-F238E27FC236}">
              <a16:creationId xmlns:a16="http://schemas.microsoft.com/office/drawing/2014/main" id="{9C77A8DD-4D5B-40C7-89C4-454BCC13C6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29584111-338C-4F36-A1C3-CB53611A85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97C1E655-B52F-4BDD-82E7-63F302FED7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29BDABFD-9DEA-4801-A009-CA2B93679A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9D6BC9AD-C2AE-4A61-84C2-6E36CCA13C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5F90AFEC-64F7-4212-9886-EE0082690B4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5076D000-3A17-4C8F-891E-6D1B2AB39DA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AFF81466-4844-4B70-8645-0D4C05D2FF1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C3002420-E8F8-4A89-91DC-64305E38BB2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0BBF361A-35B8-46F8-AA1D-44B5B3F864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C6FF5C13-DCE5-436F-A70A-88DF02E5B52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D91F4456-952D-454F-81FA-D6207402D1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513EB21-D43E-41A5-A572-904A847380C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5AB33383-DB6C-4DA2-BBF6-2D2767BEC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9611EA42-E102-4AA1-97B7-AD0053F4F6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618F1D70-E6BF-47BB-86B8-0A2C289EF6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2AA79A65-5D7B-435E-BF92-2C40C9775E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43049B51-367A-43DE-A263-CF147023C43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6E266503-F388-427A-9326-CDA3E15C3B1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580EF863-126C-4099-80F1-F775030D5E3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1741620F-5C2E-4D3F-BCAB-A6805707E4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75240996-394A-4E91-9F7F-3EA1D8D3EB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93224F1E-FCEB-4983-B843-6BF396CE5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681C3255-A24A-49D4-A8BA-FD1A66C0B7A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65F31E64-E346-4CEC-AEB4-D78EC6AC18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76E42702-3A25-472F-B3F4-C1F1B517CF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22F0442D-C296-4471-B697-47114407B35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8DF4774-9241-4F18-B154-3913C193314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FE0B09E4-B524-4EBD-BECA-5BD9CFED8B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668F52C0-909A-4F9B-83C8-38D58F68C4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E1DDFF7E-B4EB-45A7-A4F9-1DA0E568E5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20C7EEAC-A70D-4AD9-8386-1342C50F48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E7464844-F015-4458-AB69-47B3F4ABE2D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93579735-796A-45E6-ACF4-42C528A662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BC2BFD0A-BA4E-4CBE-8B38-943F0B32AAC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2CE2085E-91CD-471A-8AC7-A7F30D681D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5C255581-2F27-4FA1-8183-56DEDD12B6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2" name="Text Box 37">
          <a:extLst>
            <a:ext uri="{FF2B5EF4-FFF2-40B4-BE49-F238E27FC236}">
              <a16:creationId xmlns:a16="http://schemas.microsoft.com/office/drawing/2014/main" id="{346A0804-FF47-417B-B9CC-5CB8A39EE67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3" name="Text Box 38">
          <a:extLst>
            <a:ext uri="{FF2B5EF4-FFF2-40B4-BE49-F238E27FC236}">
              <a16:creationId xmlns:a16="http://schemas.microsoft.com/office/drawing/2014/main" id="{B7E3806A-F863-472B-AE1C-9708238F9B5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4" name="Text Box 39">
          <a:extLst>
            <a:ext uri="{FF2B5EF4-FFF2-40B4-BE49-F238E27FC236}">
              <a16:creationId xmlns:a16="http://schemas.microsoft.com/office/drawing/2014/main" id="{C8C7C8ED-60F8-4043-8E8B-1EC97AE4073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5" name="Text Box 40">
          <a:extLst>
            <a:ext uri="{FF2B5EF4-FFF2-40B4-BE49-F238E27FC236}">
              <a16:creationId xmlns:a16="http://schemas.microsoft.com/office/drawing/2014/main" id="{D2F0B312-B97D-434D-A72C-E42AA105EA8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6" name="Text Box 41">
          <a:extLst>
            <a:ext uri="{FF2B5EF4-FFF2-40B4-BE49-F238E27FC236}">
              <a16:creationId xmlns:a16="http://schemas.microsoft.com/office/drawing/2014/main" id="{570ACE29-B781-4DD3-A381-7BD56CF55D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7" name="Text Box 42">
          <a:extLst>
            <a:ext uri="{FF2B5EF4-FFF2-40B4-BE49-F238E27FC236}">
              <a16:creationId xmlns:a16="http://schemas.microsoft.com/office/drawing/2014/main" id="{48560AD4-FCAC-460D-9442-B435172B61B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8" name="Text Box 43">
          <a:extLst>
            <a:ext uri="{FF2B5EF4-FFF2-40B4-BE49-F238E27FC236}">
              <a16:creationId xmlns:a16="http://schemas.microsoft.com/office/drawing/2014/main" id="{D7728765-DFDC-4665-A03D-0D13A75566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9" name="Text Box 44">
          <a:extLst>
            <a:ext uri="{FF2B5EF4-FFF2-40B4-BE49-F238E27FC236}">
              <a16:creationId xmlns:a16="http://schemas.microsoft.com/office/drawing/2014/main" id="{80296ECB-F4F5-4204-BD0C-522AFAE6119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0" name="Text Box 45">
          <a:extLst>
            <a:ext uri="{FF2B5EF4-FFF2-40B4-BE49-F238E27FC236}">
              <a16:creationId xmlns:a16="http://schemas.microsoft.com/office/drawing/2014/main" id="{E98B53CF-16E7-4AC0-876E-95A6BC2FC1C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1" name="Text Box 46">
          <a:extLst>
            <a:ext uri="{FF2B5EF4-FFF2-40B4-BE49-F238E27FC236}">
              <a16:creationId xmlns:a16="http://schemas.microsoft.com/office/drawing/2014/main" id="{3C22C1DD-FAF4-4CC1-AF25-BBA418C03E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2" name="Text Box 47">
          <a:extLst>
            <a:ext uri="{FF2B5EF4-FFF2-40B4-BE49-F238E27FC236}">
              <a16:creationId xmlns:a16="http://schemas.microsoft.com/office/drawing/2014/main" id="{E90F7AA5-5B67-4E6B-A3AF-1AB7256AE86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3" name="Text Box 48">
          <a:extLst>
            <a:ext uri="{FF2B5EF4-FFF2-40B4-BE49-F238E27FC236}">
              <a16:creationId xmlns:a16="http://schemas.microsoft.com/office/drawing/2014/main" id="{5B027A6C-9507-4FD2-A73A-2B288D78B12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4" name="Text Box 49">
          <a:extLst>
            <a:ext uri="{FF2B5EF4-FFF2-40B4-BE49-F238E27FC236}">
              <a16:creationId xmlns:a16="http://schemas.microsoft.com/office/drawing/2014/main" id="{944B7F6C-0C38-4130-9FA9-EFB09F2A6B0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5" name="Text Box 50">
          <a:extLst>
            <a:ext uri="{FF2B5EF4-FFF2-40B4-BE49-F238E27FC236}">
              <a16:creationId xmlns:a16="http://schemas.microsoft.com/office/drawing/2014/main" id="{08A9E807-53CF-472D-A628-ABF45C283AF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6" name="Text Box 51">
          <a:extLst>
            <a:ext uri="{FF2B5EF4-FFF2-40B4-BE49-F238E27FC236}">
              <a16:creationId xmlns:a16="http://schemas.microsoft.com/office/drawing/2014/main" id="{6B761A25-30FE-41D8-ABFF-7896D0EEA8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7" name="Text Box 52">
          <a:extLst>
            <a:ext uri="{FF2B5EF4-FFF2-40B4-BE49-F238E27FC236}">
              <a16:creationId xmlns:a16="http://schemas.microsoft.com/office/drawing/2014/main" id="{B2B750E3-4D1D-439E-9967-02F5753FF0F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8" name="Text Box 53">
          <a:extLst>
            <a:ext uri="{FF2B5EF4-FFF2-40B4-BE49-F238E27FC236}">
              <a16:creationId xmlns:a16="http://schemas.microsoft.com/office/drawing/2014/main" id="{EBF2C639-1F44-4CA9-B327-0856191815B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9" name="Text Box 54">
          <a:extLst>
            <a:ext uri="{FF2B5EF4-FFF2-40B4-BE49-F238E27FC236}">
              <a16:creationId xmlns:a16="http://schemas.microsoft.com/office/drawing/2014/main" id="{414C4AA8-1780-4A12-8015-890969237D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0" name="Text Box 55">
          <a:extLst>
            <a:ext uri="{FF2B5EF4-FFF2-40B4-BE49-F238E27FC236}">
              <a16:creationId xmlns:a16="http://schemas.microsoft.com/office/drawing/2014/main" id="{AF371CEB-B682-4EAB-9249-FFD1D303975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1" name="Text Box 56">
          <a:extLst>
            <a:ext uri="{FF2B5EF4-FFF2-40B4-BE49-F238E27FC236}">
              <a16:creationId xmlns:a16="http://schemas.microsoft.com/office/drawing/2014/main" id="{FA77E932-AE00-4FF7-92FC-897846F4914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2" name="Text Box 57">
          <a:extLst>
            <a:ext uri="{FF2B5EF4-FFF2-40B4-BE49-F238E27FC236}">
              <a16:creationId xmlns:a16="http://schemas.microsoft.com/office/drawing/2014/main" id="{E3E1C033-0550-4847-943C-162FA454748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3" name="Text Box 58">
          <a:extLst>
            <a:ext uri="{FF2B5EF4-FFF2-40B4-BE49-F238E27FC236}">
              <a16:creationId xmlns:a16="http://schemas.microsoft.com/office/drawing/2014/main" id="{493FF765-30C0-4703-94BD-1E2D5EC9DD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4" name="Text Box 59">
          <a:extLst>
            <a:ext uri="{FF2B5EF4-FFF2-40B4-BE49-F238E27FC236}">
              <a16:creationId xmlns:a16="http://schemas.microsoft.com/office/drawing/2014/main" id="{F3FA6A55-31D4-4F77-9F43-1D5D9BC9D35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5" name="Text Box 60">
          <a:extLst>
            <a:ext uri="{FF2B5EF4-FFF2-40B4-BE49-F238E27FC236}">
              <a16:creationId xmlns:a16="http://schemas.microsoft.com/office/drawing/2014/main" id="{65415D64-39DD-47D4-AE48-C020C360AC5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6" name="Text Box 61">
          <a:extLst>
            <a:ext uri="{FF2B5EF4-FFF2-40B4-BE49-F238E27FC236}">
              <a16:creationId xmlns:a16="http://schemas.microsoft.com/office/drawing/2014/main" id="{170BDEC1-C99D-4835-B5DD-223387144D0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7" name="Text Box 62">
          <a:extLst>
            <a:ext uri="{FF2B5EF4-FFF2-40B4-BE49-F238E27FC236}">
              <a16:creationId xmlns:a16="http://schemas.microsoft.com/office/drawing/2014/main" id="{1CABFA9A-8DA2-4CF2-871E-C5540135AC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8" name="Text Box 63">
          <a:extLst>
            <a:ext uri="{FF2B5EF4-FFF2-40B4-BE49-F238E27FC236}">
              <a16:creationId xmlns:a16="http://schemas.microsoft.com/office/drawing/2014/main" id="{18C65380-0B32-47C8-AD7C-7C98F1DAE7E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9" name="Text Box 64">
          <a:extLst>
            <a:ext uri="{FF2B5EF4-FFF2-40B4-BE49-F238E27FC236}">
              <a16:creationId xmlns:a16="http://schemas.microsoft.com/office/drawing/2014/main" id="{A707C377-84A9-4E7E-A837-B371DF41889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0" name="Text Box 65">
          <a:extLst>
            <a:ext uri="{FF2B5EF4-FFF2-40B4-BE49-F238E27FC236}">
              <a16:creationId xmlns:a16="http://schemas.microsoft.com/office/drawing/2014/main" id="{98B5821C-D215-49AD-8A5D-E79186BD03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1" name="Text Box 66">
          <a:extLst>
            <a:ext uri="{FF2B5EF4-FFF2-40B4-BE49-F238E27FC236}">
              <a16:creationId xmlns:a16="http://schemas.microsoft.com/office/drawing/2014/main" id="{ADA68AB6-2EF3-4435-952F-72AA7D0884A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2" name="Text Box 67">
          <a:extLst>
            <a:ext uri="{FF2B5EF4-FFF2-40B4-BE49-F238E27FC236}">
              <a16:creationId xmlns:a16="http://schemas.microsoft.com/office/drawing/2014/main" id="{4BE713E7-076F-4478-B38B-91E99304C05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3" name="Text Box 68">
          <a:extLst>
            <a:ext uri="{FF2B5EF4-FFF2-40B4-BE49-F238E27FC236}">
              <a16:creationId xmlns:a16="http://schemas.microsoft.com/office/drawing/2014/main" id="{C75D5BE9-F476-4B88-92B0-385C1B533C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4" name="Text Box 69">
          <a:extLst>
            <a:ext uri="{FF2B5EF4-FFF2-40B4-BE49-F238E27FC236}">
              <a16:creationId xmlns:a16="http://schemas.microsoft.com/office/drawing/2014/main" id="{3FE043FD-4E99-4939-A6D1-4E6D731E8CD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5" name="Text Box 70">
          <a:extLst>
            <a:ext uri="{FF2B5EF4-FFF2-40B4-BE49-F238E27FC236}">
              <a16:creationId xmlns:a16="http://schemas.microsoft.com/office/drawing/2014/main" id="{BD0F8D98-88D7-451E-8B24-E95731024C3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6" name="Text Box 71">
          <a:extLst>
            <a:ext uri="{FF2B5EF4-FFF2-40B4-BE49-F238E27FC236}">
              <a16:creationId xmlns:a16="http://schemas.microsoft.com/office/drawing/2014/main" id="{AA421883-7CF5-4A71-A5FD-C2524EF73FE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7" name="Text Box 72">
          <a:extLst>
            <a:ext uri="{FF2B5EF4-FFF2-40B4-BE49-F238E27FC236}">
              <a16:creationId xmlns:a16="http://schemas.microsoft.com/office/drawing/2014/main" id="{C4E50AC1-CB80-4358-929B-3B5D042A88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E54B10E4-7AB8-44E5-BF22-23D3FF438F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EA7501E5-D930-4F07-B11B-5AB60C2B0D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DA7F923C-9D59-462A-873B-338347C228B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5AFF15CA-5FC7-46D9-8433-5B01FE7051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D4C12F73-BD2A-4ACC-8E01-D95789B9B2F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24511101-15D4-4A44-B7D5-A4552825E01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0143E6A2-E370-40E3-A412-36DDC859AB9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00B2810D-9FBE-4830-AB06-A8315DF29D3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3E483AD8-29DE-499F-9214-1BBF111B79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4F707EBB-F77E-47BB-9852-87E85D6A20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EC8260BA-38DB-496E-A276-0D8776894F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E1CB2AF-CEF4-480F-BDFE-7EADE2F28B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3320D74C-1ED4-45F5-A0C0-EE44852A74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2350FC58-01E6-40CF-B88F-81CB0C2AE2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F05DD6A6-104C-4FB7-8DA8-B6B3B3D06E8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F747890A-7661-492D-92F6-AE2D1F9B557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0BD9C6C-493E-4557-B638-B4BA883ECB0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95665EE-D4D3-409D-B11B-CD1CCF93B8F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E6895B37-0E78-4DD3-8768-75506BF55CD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8AF39B68-5F5D-4C66-928D-97655E22FC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FCF0E76F-4761-48A5-8177-AB3981DD276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68F2702A-3E2D-4711-8AA9-1D8A237A900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CE3413D7-065B-4867-BA32-AC19352D762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3D8C59F7-F02D-4F75-9585-48E9E10CF09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FBB0346F-521C-40D2-B46C-B63A8EB701C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596B60B4-E00D-4E15-A245-C749FB8A91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6901B992-1498-4D69-8219-58114E62F5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B8FC51B5-FC6D-4DA3-8AA0-C662893F990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5944678D-AD13-4F5D-9AB1-03E60B85B59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FF3FE745-98A1-4967-BB7B-E2AD6F2F2ED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FEEB9894-BD6F-4493-A924-8D0401A9CD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04B98136-835D-4690-8286-366A9F7D35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E6090E4A-04E4-4B4B-AC8C-B55484BB1A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99D77830-848D-4E78-8FED-57EFD9D09E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1E66FC94-C4A4-484C-AD1C-90FA4964B32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13E4B702-1057-4A4D-B933-701082C93C6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4" name="Text Box 253">
          <a:extLst>
            <a:ext uri="{FF2B5EF4-FFF2-40B4-BE49-F238E27FC236}">
              <a16:creationId xmlns:a16="http://schemas.microsoft.com/office/drawing/2014/main" id="{BC05C10D-6448-4621-B3F5-F3ADCBED5A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5" name="Text Box 254">
          <a:extLst>
            <a:ext uri="{FF2B5EF4-FFF2-40B4-BE49-F238E27FC236}">
              <a16:creationId xmlns:a16="http://schemas.microsoft.com/office/drawing/2014/main" id="{4DFBC483-5357-4A05-B927-7DA53B8C69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6" name="Text Box 255">
          <a:extLst>
            <a:ext uri="{FF2B5EF4-FFF2-40B4-BE49-F238E27FC236}">
              <a16:creationId xmlns:a16="http://schemas.microsoft.com/office/drawing/2014/main" id="{31CB30C4-BF6A-4AFA-965C-D2BF43A0D3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7" name="Text Box 256">
          <a:extLst>
            <a:ext uri="{FF2B5EF4-FFF2-40B4-BE49-F238E27FC236}">
              <a16:creationId xmlns:a16="http://schemas.microsoft.com/office/drawing/2014/main" id="{1D9F9669-F821-4B55-932E-8E8013CDCF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8" name="Text Box 257">
          <a:extLst>
            <a:ext uri="{FF2B5EF4-FFF2-40B4-BE49-F238E27FC236}">
              <a16:creationId xmlns:a16="http://schemas.microsoft.com/office/drawing/2014/main" id="{FBCA3B4A-E472-4CC3-AAB3-0818D2FC1D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9" name="Text Box 258">
          <a:extLst>
            <a:ext uri="{FF2B5EF4-FFF2-40B4-BE49-F238E27FC236}">
              <a16:creationId xmlns:a16="http://schemas.microsoft.com/office/drawing/2014/main" id="{59DCB740-B1CC-47F9-9F47-8FEA229E16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0" name="Text Box 259">
          <a:extLst>
            <a:ext uri="{FF2B5EF4-FFF2-40B4-BE49-F238E27FC236}">
              <a16:creationId xmlns:a16="http://schemas.microsoft.com/office/drawing/2014/main" id="{EE75EE96-11B9-43A1-B045-1D9D087FB9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1" name="Text Box 260">
          <a:extLst>
            <a:ext uri="{FF2B5EF4-FFF2-40B4-BE49-F238E27FC236}">
              <a16:creationId xmlns:a16="http://schemas.microsoft.com/office/drawing/2014/main" id="{19AD16AF-9BEE-4431-98E2-9A2CC757EF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2" name="Text Box 261">
          <a:extLst>
            <a:ext uri="{FF2B5EF4-FFF2-40B4-BE49-F238E27FC236}">
              <a16:creationId xmlns:a16="http://schemas.microsoft.com/office/drawing/2014/main" id="{19EFAE54-E6E2-4082-8DB8-E8BCCB7B3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3" name="Text Box 262">
          <a:extLst>
            <a:ext uri="{FF2B5EF4-FFF2-40B4-BE49-F238E27FC236}">
              <a16:creationId xmlns:a16="http://schemas.microsoft.com/office/drawing/2014/main" id="{23B612F9-956E-4FA3-99E6-FE506F102E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4" name="Text Box 263">
          <a:extLst>
            <a:ext uri="{FF2B5EF4-FFF2-40B4-BE49-F238E27FC236}">
              <a16:creationId xmlns:a16="http://schemas.microsoft.com/office/drawing/2014/main" id="{DBCAD46C-7F2C-4306-B14D-39AC6F2147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5" name="Text Box 264">
          <a:extLst>
            <a:ext uri="{FF2B5EF4-FFF2-40B4-BE49-F238E27FC236}">
              <a16:creationId xmlns:a16="http://schemas.microsoft.com/office/drawing/2014/main" id="{95970B7D-00FF-4677-BE8B-765281FA98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6" name="Text Box 265">
          <a:extLst>
            <a:ext uri="{FF2B5EF4-FFF2-40B4-BE49-F238E27FC236}">
              <a16:creationId xmlns:a16="http://schemas.microsoft.com/office/drawing/2014/main" id="{04F407F7-B5A4-4819-BA7A-474658AE56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7" name="Text Box 266">
          <a:extLst>
            <a:ext uri="{FF2B5EF4-FFF2-40B4-BE49-F238E27FC236}">
              <a16:creationId xmlns:a16="http://schemas.microsoft.com/office/drawing/2014/main" id="{98CDC785-E743-4F46-825A-FDCED90569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8" name="Text Box 267">
          <a:extLst>
            <a:ext uri="{FF2B5EF4-FFF2-40B4-BE49-F238E27FC236}">
              <a16:creationId xmlns:a16="http://schemas.microsoft.com/office/drawing/2014/main" id="{3DC9E69E-664C-47B1-B4EA-E0B570404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9" name="Text Box 268">
          <a:extLst>
            <a:ext uri="{FF2B5EF4-FFF2-40B4-BE49-F238E27FC236}">
              <a16:creationId xmlns:a16="http://schemas.microsoft.com/office/drawing/2014/main" id="{3B1CA772-7863-47AC-AB71-FEDBB7CEE8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0" name="Text Box 269">
          <a:extLst>
            <a:ext uri="{FF2B5EF4-FFF2-40B4-BE49-F238E27FC236}">
              <a16:creationId xmlns:a16="http://schemas.microsoft.com/office/drawing/2014/main" id="{0EF7AC6A-D7BE-4FBC-BEE1-0336B0ABAB3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1" name="Text Box 270">
          <a:extLst>
            <a:ext uri="{FF2B5EF4-FFF2-40B4-BE49-F238E27FC236}">
              <a16:creationId xmlns:a16="http://schemas.microsoft.com/office/drawing/2014/main" id="{3057C3D7-B850-442A-ACB8-60097DBF5E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2" name="Text Box 271">
          <a:extLst>
            <a:ext uri="{FF2B5EF4-FFF2-40B4-BE49-F238E27FC236}">
              <a16:creationId xmlns:a16="http://schemas.microsoft.com/office/drawing/2014/main" id="{895B2EE3-119D-4137-A6FA-E3396FAC15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3" name="Text Box 272">
          <a:extLst>
            <a:ext uri="{FF2B5EF4-FFF2-40B4-BE49-F238E27FC236}">
              <a16:creationId xmlns:a16="http://schemas.microsoft.com/office/drawing/2014/main" id="{F27917F2-2EEC-457A-87D6-38B98502D6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4" name="Text Box 273">
          <a:extLst>
            <a:ext uri="{FF2B5EF4-FFF2-40B4-BE49-F238E27FC236}">
              <a16:creationId xmlns:a16="http://schemas.microsoft.com/office/drawing/2014/main" id="{43B6A74F-6F8E-444B-8951-5904EA70D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5" name="Text Box 274">
          <a:extLst>
            <a:ext uri="{FF2B5EF4-FFF2-40B4-BE49-F238E27FC236}">
              <a16:creationId xmlns:a16="http://schemas.microsoft.com/office/drawing/2014/main" id="{536FFDA6-4BC1-4866-8CB7-98BC49178C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6" name="Text Box 275">
          <a:extLst>
            <a:ext uri="{FF2B5EF4-FFF2-40B4-BE49-F238E27FC236}">
              <a16:creationId xmlns:a16="http://schemas.microsoft.com/office/drawing/2014/main" id="{93D5ECC4-06D4-48FE-936E-FD6B757768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7" name="Text Box 276">
          <a:extLst>
            <a:ext uri="{FF2B5EF4-FFF2-40B4-BE49-F238E27FC236}">
              <a16:creationId xmlns:a16="http://schemas.microsoft.com/office/drawing/2014/main" id="{2973C0AC-1A92-47F4-87E9-439D496FE5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8" name="Text Box 277">
          <a:extLst>
            <a:ext uri="{FF2B5EF4-FFF2-40B4-BE49-F238E27FC236}">
              <a16:creationId xmlns:a16="http://schemas.microsoft.com/office/drawing/2014/main" id="{41CD7CD5-A5A6-4CAD-B7FC-CFCB7F5B6D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9" name="Text Box 278">
          <a:extLst>
            <a:ext uri="{FF2B5EF4-FFF2-40B4-BE49-F238E27FC236}">
              <a16:creationId xmlns:a16="http://schemas.microsoft.com/office/drawing/2014/main" id="{5843E23D-9679-430B-AEAE-21094B2A1D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0" name="Text Box 279">
          <a:extLst>
            <a:ext uri="{FF2B5EF4-FFF2-40B4-BE49-F238E27FC236}">
              <a16:creationId xmlns:a16="http://schemas.microsoft.com/office/drawing/2014/main" id="{BFDE245D-9B0C-49D4-9A6C-DAED564DF9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1" name="Text Box 280">
          <a:extLst>
            <a:ext uri="{FF2B5EF4-FFF2-40B4-BE49-F238E27FC236}">
              <a16:creationId xmlns:a16="http://schemas.microsoft.com/office/drawing/2014/main" id="{8209D1F2-2605-4346-8CF2-8D219225E0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2" name="Text Box 281">
          <a:extLst>
            <a:ext uri="{FF2B5EF4-FFF2-40B4-BE49-F238E27FC236}">
              <a16:creationId xmlns:a16="http://schemas.microsoft.com/office/drawing/2014/main" id="{17384694-288E-44D1-B4A0-797AA14125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3" name="Text Box 282">
          <a:extLst>
            <a:ext uri="{FF2B5EF4-FFF2-40B4-BE49-F238E27FC236}">
              <a16:creationId xmlns:a16="http://schemas.microsoft.com/office/drawing/2014/main" id="{4FEE46D2-8174-4D82-A93F-AEF9812BCA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4" name="Text Box 283">
          <a:extLst>
            <a:ext uri="{FF2B5EF4-FFF2-40B4-BE49-F238E27FC236}">
              <a16:creationId xmlns:a16="http://schemas.microsoft.com/office/drawing/2014/main" id="{5866E3A5-8198-4752-B31D-F37475D3B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5" name="Text Box 284">
          <a:extLst>
            <a:ext uri="{FF2B5EF4-FFF2-40B4-BE49-F238E27FC236}">
              <a16:creationId xmlns:a16="http://schemas.microsoft.com/office/drawing/2014/main" id="{116EDB88-F632-4B31-B551-061C452E61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6" name="Text Box 285">
          <a:extLst>
            <a:ext uri="{FF2B5EF4-FFF2-40B4-BE49-F238E27FC236}">
              <a16:creationId xmlns:a16="http://schemas.microsoft.com/office/drawing/2014/main" id="{71597822-7ECD-43B1-B7A8-C71F95BE85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7" name="Text Box 286">
          <a:extLst>
            <a:ext uri="{FF2B5EF4-FFF2-40B4-BE49-F238E27FC236}">
              <a16:creationId xmlns:a16="http://schemas.microsoft.com/office/drawing/2014/main" id="{20835F2F-0474-48A0-81CD-C79CB5DCC1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8" name="Text Box 287">
          <a:extLst>
            <a:ext uri="{FF2B5EF4-FFF2-40B4-BE49-F238E27FC236}">
              <a16:creationId xmlns:a16="http://schemas.microsoft.com/office/drawing/2014/main" id="{330935EF-4B8A-47E4-8F54-217749A566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9" name="Text Box 288">
          <a:extLst>
            <a:ext uri="{FF2B5EF4-FFF2-40B4-BE49-F238E27FC236}">
              <a16:creationId xmlns:a16="http://schemas.microsoft.com/office/drawing/2014/main" id="{A0BE6AEF-DE2C-40C9-8A1F-567F43631E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0" name="Text Box 289">
          <a:extLst>
            <a:ext uri="{FF2B5EF4-FFF2-40B4-BE49-F238E27FC236}">
              <a16:creationId xmlns:a16="http://schemas.microsoft.com/office/drawing/2014/main" id="{04880A70-8838-453C-914B-A3EA73CA6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1" name="Text Box 290">
          <a:extLst>
            <a:ext uri="{FF2B5EF4-FFF2-40B4-BE49-F238E27FC236}">
              <a16:creationId xmlns:a16="http://schemas.microsoft.com/office/drawing/2014/main" id="{4D730FB6-3943-4BFF-81EA-8B76E41D00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2" name="Text Box 291">
          <a:extLst>
            <a:ext uri="{FF2B5EF4-FFF2-40B4-BE49-F238E27FC236}">
              <a16:creationId xmlns:a16="http://schemas.microsoft.com/office/drawing/2014/main" id="{F200F30A-6CC1-471B-B4F2-FA6DD36653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3" name="Text Box 292">
          <a:extLst>
            <a:ext uri="{FF2B5EF4-FFF2-40B4-BE49-F238E27FC236}">
              <a16:creationId xmlns:a16="http://schemas.microsoft.com/office/drawing/2014/main" id="{A344FE3B-9C14-4BE7-A7C2-BEB43E63BC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4" name="Text Box 293">
          <a:extLst>
            <a:ext uri="{FF2B5EF4-FFF2-40B4-BE49-F238E27FC236}">
              <a16:creationId xmlns:a16="http://schemas.microsoft.com/office/drawing/2014/main" id="{527F1A43-CCD5-4E98-89E5-EA2D017292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5" name="Text Box 294">
          <a:extLst>
            <a:ext uri="{FF2B5EF4-FFF2-40B4-BE49-F238E27FC236}">
              <a16:creationId xmlns:a16="http://schemas.microsoft.com/office/drawing/2014/main" id="{5A08896F-14CE-4C49-8BA7-823D5585C3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6" name="Text Box 295">
          <a:extLst>
            <a:ext uri="{FF2B5EF4-FFF2-40B4-BE49-F238E27FC236}">
              <a16:creationId xmlns:a16="http://schemas.microsoft.com/office/drawing/2014/main" id="{DB17FB97-4348-4F7C-98A3-5C318DCE0B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7" name="Text Box 296">
          <a:extLst>
            <a:ext uri="{FF2B5EF4-FFF2-40B4-BE49-F238E27FC236}">
              <a16:creationId xmlns:a16="http://schemas.microsoft.com/office/drawing/2014/main" id="{1926B3C8-228E-41D5-B03C-CFA1A3C76A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8" name="Text Box 297">
          <a:extLst>
            <a:ext uri="{FF2B5EF4-FFF2-40B4-BE49-F238E27FC236}">
              <a16:creationId xmlns:a16="http://schemas.microsoft.com/office/drawing/2014/main" id="{5964312B-F0FF-4BFC-9795-1BA156CB435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9" name="Text Box 298">
          <a:extLst>
            <a:ext uri="{FF2B5EF4-FFF2-40B4-BE49-F238E27FC236}">
              <a16:creationId xmlns:a16="http://schemas.microsoft.com/office/drawing/2014/main" id="{4C75F010-EB2B-4E2F-B3AE-742E274F1C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0" name="Text Box 299">
          <a:extLst>
            <a:ext uri="{FF2B5EF4-FFF2-40B4-BE49-F238E27FC236}">
              <a16:creationId xmlns:a16="http://schemas.microsoft.com/office/drawing/2014/main" id="{DA8A3CD0-9371-4C70-A2F6-DBD7566F7E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1" name="Text Box 300">
          <a:extLst>
            <a:ext uri="{FF2B5EF4-FFF2-40B4-BE49-F238E27FC236}">
              <a16:creationId xmlns:a16="http://schemas.microsoft.com/office/drawing/2014/main" id="{7DB0542B-632C-4F85-A502-5C0748C75D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2" name="Text Box 301">
          <a:extLst>
            <a:ext uri="{FF2B5EF4-FFF2-40B4-BE49-F238E27FC236}">
              <a16:creationId xmlns:a16="http://schemas.microsoft.com/office/drawing/2014/main" id="{56A196DE-4F86-4A07-B086-6DE19A825A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3" name="Text Box 302">
          <a:extLst>
            <a:ext uri="{FF2B5EF4-FFF2-40B4-BE49-F238E27FC236}">
              <a16:creationId xmlns:a16="http://schemas.microsoft.com/office/drawing/2014/main" id="{57C5AD30-E8E6-4750-8BF2-CB9E17F183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4" name="Text Box 303">
          <a:extLst>
            <a:ext uri="{FF2B5EF4-FFF2-40B4-BE49-F238E27FC236}">
              <a16:creationId xmlns:a16="http://schemas.microsoft.com/office/drawing/2014/main" id="{03C1BA70-10AD-4E0D-97F9-4A2B866661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5" name="Text Box 304">
          <a:extLst>
            <a:ext uri="{FF2B5EF4-FFF2-40B4-BE49-F238E27FC236}">
              <a16:creationId xmlns:a16="http://schemas.microsoft.com/office/drawing/2014/main" id="{1D57B5C2-5D1A-4F4A-8873-ACA887B901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6" name="Text Box 305">
          <a:extLst>
            <a:ext uri="{FF2B5EF4-FFF2-40B4-BE49-F238E27FC236}">
              <a16:creationId xmlns:a16="http://schemas.microsoft.com/office/drawing/2014/main" id="{3F057C9C-581A-4022-877F-BE271F6390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7" name="Text Box 306">
          <a:extLst>
            <a:ext uri="{FF2B5EF4-FFF2-40B4-BE49-F238E27FC236}">
              <a16:creationId xmlns:a16="http://schemas.microsoft.com/office/drawing/2014/main" id="{2C391473-0BBA-490F-A53D-240B8F3A24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8" name="Text Box 307">
          <a:extLst>
            <a:ext uri="{FF2B5EF4-FFF2-40B4-BE49-F238E27FC236}">
              <a16:creationId xmlns:a16="http://schemas.microsoft.com/office/drawing/2014/main" id="{03B9D5D0-C1A8-45B1-97F8-627AA08C8C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9" name="Text Box 308">
          <a:extLst>
            <a:ext uri="{FF2B5EF4-FFF2-40B4-BE49-F238E27FC236}">
              <a16:creationId xmlns:a16="http://schemas.microsoft.com/office/drawing/2014/main" id="{ECC59773-E3E0-453C-BD66-70D46D238B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0" name="Text Box 309">
          <a:extLst>
            <a:ext uri="{FF2B5EF4-FFF2-40B4-BE49-F238E27FC236}">
              <a16:creationId xmlns:a16="http://schemas.microsoft.com/office/drawing/2014/main" id="{ED12C3E6-562A-483F-8A78-E2644310ED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1" name="Text Box 310">
          <a:extLst>
            <a:ext uri="{FF2B5EF4-FFF2-40B4-BE49-F238E27FC236}">
              <a16:creationId xmlns:a16="http://schemas.microsoft.com/office/drawing/2014/main" id="{30B5D353-BFED-4A85-9F4A-24C6806B7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2" name="Text Box 311">
          <a:extLst>
            <a:ext uri="{FF2B5EF4-FFF2-40B4-BE49-F238E27FC236}">
              <a16:creationId xmlns:a16="http://schemas.microsoft.com/office/drawing/2014/main" id="{0748D630-3809-49E3-B97B-F7F230B75D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3" name="Text Box 312">
          <a:extLst>
            <a:ext uri="{FF2B5EF4-FFF2-40B4-BE49-F238E27FC236}">
              <a16:creationId xmlns:a16="http://schemas.microsoft.com/office/drawing/2014/main" id="{20FB507E-0410-4332-AD96-83997E714D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4" name="Text Box 313">
          <a:extLst>
            <a:ext uri="{FF2B5EF4-FFF2-40B4-BE49-F238E27FC236}">
              <a16:creationId xmlns:a16="http://schemas.microsoft.com/office/drawing/2014/main" id="{4134229B-2994-48EF-91D2-60C23F2B8C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5" name="Text Box 314">
          <a:extLst>
            <a:ext uri="{FF2B5EF4-FFF2-40B4-BE49-F238E27FC236}">
              <a16:creationId xmlns:a16="http://schemas.microsoft.com/office/drawing/2014/main" id="{EE4556B2-E0BF-4AE8-A71D-FDEFAEA8C3C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6" name="Text Box 315">
          <a:extLst>
            <a:ext uri="{FF2B5EF4-FFF2-40B4-BE49-F238E27FC236}">
              <a16:creationId xmlns:a16="http://schemas.microsoft.com/office/drawing/2014/main" id="{EDD5B7DB-ABDF-4C58-8BC0-EA3AFC80854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7" name="Text Box 316">
          <a:extLst>
            <a:ext uri="{FF2B5EF4-FFF2-40B4-BE49-F238E27FC236}">
              <a16:creationId xmlns:a16="http://schemas.microsoft.com/office/drawing/2014/main" id="{E4101D44-DC3E-4477-BFEB-5AED44D57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8" name="Text Box 317">
          <a:extLst>
            <a:ext uri="{FF2B5EF4-FFF2-40B4-BE49-F238E27FC236}">
              <a16:creationId xmlns:a16="http://schemas.microsoft.com/office/drawing/2014/main" id="{23D84A42-BDAE-4F29-A3E0-407B5690F2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9" name="Text Box 318">
          <a:extLst>
            <a:ext uri="{FF2B5EF4-FFF2-40B4-BE49-F238E27FC236}">
              <a16:creationId xmlns:a16="http://schemas.microsoft.com/office/drawing/2014/main" id="{3F0455C7-7940-4275-8827-E1CECCD1F9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0" name="Text Box 319">
          <a:extLst>
            <a:ext uri="{FF2B5EF4-FFF2-40B4-BE49-F238E27FC236}">
              <a16:creationId xmlns:a16="http://schemas.microsoft.com/office/drawing/2014/main" id="{24B08E52-236B-43C4-A90A-0C60B81869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1" name="Text Box 320">
          <a:extLst>
            <a:ext uri="{FF2B5EF4-FFF2-40B4-BE49-F238E27FC236}">
              <a16:creationId xmlns:a16="http://schemas.microsoft.com/office/drawing/2014/main" id="{A3ABD9AB-0070-4BDA-82B3-23438DCC96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2" name="Text Box 321">
          <a:extLst>
            <a:ext uri="{FF2B5EF4-FFF2-40B4-BE49-F238E27FC236}">
              <a16:creationId xmlns:a16="http://schemas.microsoft.com/office/drawing/2014/main" id="{8817918A-BDFD-4404-9BD5-1DA38624A60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3" name="Text Box 322">
          <a:extLst>
            <a:ext uri="{FF2B5EF4-FFF2-40B4-BE49-F238E27FC236}">
              <a16:creationId xmlns:a16="http://schemas.microsoft.com/office/drawing/2014/main" id="{9E41EEE9-5DAB-49B3-A1B4-086D1C13E5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4" name="Text Box 323">
          <a:extLst>
            <a:ext uri="{FF2B5EF4-FFF2-40B4-BE49-F238E27FC236}">
              <a16:creationId xmlns:a16="http://schemas.microsoft.com/office/drawing/2014/main" id="{1E5E40D2-8E06-4924-BB82-67082C60B4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5" name="Text Box 324">
          <a:extLst>
            <a:ext uri="{FF2B5EF4-FFF2-40B4-BE49-F238E27FC236}">
              <a16:creationId xmlns:a16="http://schemas.microsoft.com/office/drawing/2014/main" id="{79B0B7F5-61B8-4E87-A584-0E0AA0D3475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6" name="Text Box 325">
          <a:extLst>
            <a:ext uri="{FF2B5EF4-FFF2-40B4-BE49-F238E27FC236}">
              <a16:creationId xmlns:a16="http://schemas.microsoft.com/office/drawing/2014/main" id="{3027F611-2542-4434-9B4A-F9EE2D837A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7" name="Text Box 326">
          <a:extLst>
            <a:ext uri="{FF2B5EF4-FFF2-40B4-BE49-F238E27FC236}">
              <a16:creationId xmlns:a16="http://schemas.microsoft.com/office/drawing/2014/main" id="{F7702BB7-FD2E-43BA-A2E7-A4E0DBAFB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8" name="Text Box 327">
          <a:extLst>
            <a:ext uri="{FF2B5EF4-FFF2-40B4-BE49-F238E27FC236}">
              <a16:creationId xmlns:a16="http://schemas.microsoft.com/office/drawing/2014/main" id="{D0D59B07-1C97-402D-A030-26D0E9DBD5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9" name="Text Box 328">
          <a:extLst>
            <a:ext uri="{FF2B5EF4-FFF2-40B4-BE49-F238E27FC236}">
              <a16:creationId xmlns:a16="http://schemas.microsoft.com/office/drawing/2014/main" id="{63C0B7D5-DAEC-4EC6-8A8B-10A1636289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0" name="Text Box 329">
          <a:extLst>
            <a:ext uri="{FF2B5EF4-FFF2-40B4-BE49-F238E27FC236}">
              <a16:creationId xmlns:a16="http://schemas.microsoft.com/office/drawing/2014/main" id="{6F7A6438-D7F7-4F77-BF76-5EBAD94300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1" name="Text Box 330">
          <a:extLst>
            <a:ext uri="{FF2B5EF4-FFF2-40B4-BE49-F238E27FC236}">
              <a16:creationId xmlns:a16="http://schemas.microsoft.com/office/drawing/2014/main" id="{9535A14D-7D1F-4A0A-9F16-1C5955E4F6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2" name="Text Box 331">
          <a:extLst>
            <a:ext uri="{FF2B5EF4-FFF2-40B4-BE49-F238E27FC236}">
              <a16:creationId xmlns:a16="http://schemas.microsoft.com/office/drawing/2014/main" id="{6807A157-339B-4474-A363-18CD3D08B8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3" name="Text Box 332">
          <a:extLst>
            <a:ext uri="{FF2B5EF4-FFF2-40B4-BE49-F238E27FC236}">
              <a16:creationId xmlns:a16="http://schemas.microsoft.com/office/drawing/2014/main" id="{9F822BB7-FA25-472F-A643-B8DEE6C0F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4" name="Text Box 333">
          <a:extLst>
            <a:ext uri="{FF2B5EF4-FFF2-40B4-BE49-F238E27FC236}">
              <a16:creationId xmlns:a16="http://schemas.microsoft.com/office/drawing/2014/main" id="{B23B7980-71E2-452B-BAE7-2A7CB62670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5" name="Text Box 334">
          <a:extLst>
            <a:ext uri="{FF2B5EF4-FFF2-40B4-BE49-F238E27FC236}">
              <a16:creationId xmlns:a16="http://schemas.microsoft.com/office/drawing/2014/main" id="{0B8A4E0C-F33E-41C4-8CB5-16802A8F55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6" name="Text Box 335">
          <a:extLst>
            <a:ext uri="{FF2B5EF4-FFF2-40B4-BE49-F238E27FC236}">
              <a16:creationId xmlns:a16="http://schemas.microsoft.com/office/drawing/2014/main" id="{CA581593-E89E-415D-892A-F97230926B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7" name="Text Box 336">
          <a:extLst>
            <a:ext uri="{FF2B5EF4-FFF2-40B4-BE49-F238E27FC236}">
              <a16:creationId xmlns:a16="http://schemas.microsoft.com/office/drawing/2014/main" id="{FCD58C2F-39F2-4A1D-94EB-D49338FC69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8" name="Text Box 337">
          <a:extLst>
            <a:ext uri="{FF2B5EF4-FFF2-40B4-BE49-F238E27FC236}">
              <a16:creationId xmlns:a16="http://schemas.microsoft.com/office/drawing/2014/main" id="{628CD0F1-2DF7-487E-AF36-A23E38F312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9" name="Text Box 338">
          <a:extLst>
            <a:ext uri="{FF2B5EF4-FFF2-40B4-BE49-F238E27FC236}">
              <a16:creationId xmlns:a16="http://schemas.microsoft.com/office/drawing/2014/main" id="{7B994E0E-FA0B-4EFA-BA97-0FE51390B9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0" name="Text Box 339">
          <a:extLst>
            <a:ext uri="{FF2B5EF4-FFF2-40B4-BE49-F238E27FC236}">
              <a16:creationId xmlns:a16="http://schemas.microsoft.com/office/drawing/2014/main" id="{83E121F8-9523-41B3-8821-E4C2716432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1" name="Text Box 340">
          <a:extLst>
            <a:ext uri="{FF2B5EF4-FFF2-40B4-BE49-F238E27FC236}">
              <a16:creationId xmlns:a16="http://schemas.microsoft.com/office/drawing/2014/main" id="{47EFA368-DA94-4BA8-B3F3-F73A039E59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2" name="Text Box 341">
          <a:extLst>
            <a:ext uri="{FF2B5EF4-FFF2-40B4-BE49-F238E27FC236}">
              <a16:creationId xmlns:a16="http://schemas.microsoft.com/office/drawing/2014/main" id="{D485F5F7-D464-443B-AE2D-F6AC39A4AB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3" name="Text Box 342">
          <a:extLst>
            <a:ext uri="{FF2B5EF4-FFF2-40B4-BE49-F238E27FC236}">
              <a16:creationId xmlns:a16="http://schemas.microsoft.com/office/drawing/2014/main" id="{556E2063-32DB-4668-84D2-6ED582D21C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4" name="Text Box 343">
          <a:extLst>
            <a:ext uri="{FF2B5EF4-FFF2-40B4-BE49-F238E27FC236}">
              <a16:creationId xmlns:a16="http://schemas.microsoft.com/office/drawing/2014/main" id="{A5B70E89-F84A-49DE-82A5-DF054963D1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5" name="Text Box 344">
          <a:extLst>
            <a:ext uri="{FF2B5EF4-FFF2-40B4-BE49-F238E27FC236}">
              <a16:creationId xmlns:a16="http://schemas.microsoft.com/office/drawing/2014/main" id="{CC00E761-B9E0-41B2-A1DE-EE8E335BA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6" name="Text Box 345">
          <a:extLst>
            <a:ext uri="{FF2B5EF4-FFF2-40B4-BE49-F238E27FC236}">
              <a16:creationId xmlns:a16="http://schemas.microsoft.com/office/drawing/2014/main" id="{93EA87FE-F4E2-410E-86E6-9D09A14DC6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7" name="Text Box 346">
          <a:extLst>
            <a:ext uri="{FF2B5EF4-FFF2-40B4-BE49-F238E27FC236}">
              <a16:creationId xmlns:a16="http://schemas.microsoft.com/office/drawing/2014/main" id="{CC720657-4D72-42A3-9715-FC6685AA07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8" name="Text Box 347">
          <a:extLst>
            <a:ext uri="{FF2B5EF4-FFF2-40B4-BE49-F238E27FC236}">
              <a16:creationId xmlns:a16="http://schemas.microsoft.com/office/drawing/2014/main" id="{D6A540BA-5DFB-4D71-8363-3E5FCD204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9" name="Text Box 348">
          <a:extLst>
            <a:ext uri="{FF2B5EF4-FFF2-40B4-BE49-F238E27FC236}">
              <a16:creationId xmlns:a16="http://schemas.microsoft.com/office/drawing/2014/main" id="{5D8E1D79-D78C-4653-B8A6-841BCA6B05E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0" name="Text Box 349">
          <a:extLst>
            <a:ext uri="{FF2B5EF4-FFF2-40B4-BE49-F238E27FC236}">
              <a16:creationId xmlns:a16="http://schemas.microsoft.com/office/drawing/2014/main" id="{DA5BA752-0BA3-4FFC-B952-C0C5FFDE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1" name="Text Box 350">
          <a:extLst>
            <a:ext uri="{FF2B5EF4-FFF2-40B4-BE49-F238E27FC236}">
              <a16:creationId xmlns:a16="http://schemas.microsoft.com/office/drawing/2014/main" id="{A4969DF2-1B60-4D66-805A-1E0FDD632F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2" name="Text Box 351">
          <a:extLst>
            <a:ext uri="{FF2B5EF4-FFF2-40B4-BE49-F238E27FC236}">
              <a16:creationId xmlns:a16="http://schemas.microsoft.com/office/drawing/2014/main" id="{AB7F766F-0CAA-4741-8E1B-AD3128A3B1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3" name="Text Box 352">
          <a:extLst>
            <a:ext uri="{FF2B5EF4-FFF2-40B4-BE49-F238E27FC236}">
              <a16:creationId xmlns:a16="http://schemas.microsoft.com/office/drawing/2014/main" id="{8C8FABD4-9852-41EE-9A79-1427A79ABC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4" name="Text Box 353">
          <a:extLst>
            <a:ext uri="{FF2B5EF4-FFF2-40B4-BE49-F238E27FC236}">
              <a16:creationId xmlns:a16="http://schemas.microsoft.com/office/drawing/2014/main" id="{B4D697A6-7601-4475-9D50-FC050323B7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5" name="Text Box 354">
          <a:extLst>
            <a:ext uri="{FF2B5EF4-FFF2-40B4-BE49-F238E27FC236}">
              <a16:creationId xmlns:a16="http://schemas.microsoft.com/office/drawing/2014/main" id="{26DE0486-1DDE-42E7-AC69-24A41E1A69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6" name="Text Box 355">
          <a:extLst>
            <a:ext uri="{FF2B5EF4-FFF2-40B4-BE49-F238E27FC236}">
              <a16:creationId xmlns:a16="http://schemas.microsoft.com/office/drawing/2014/main" id="{7EA6F815-1B6D-49C0-8D17-DF605CE9AE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7" name="Text Box 356">
          <a:extLst>
            <a:ext uri="{FF2B5EF4-FFF2-40B4-BE49-F238E27FC236}">
              <a16:creationId xmlns:a16="http://schemas.microsoft.com/office/drawing/2014/main" id="{E9A23AF8-57B5-4C22-93DD-493FAAEC6A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8" name="Text Box 357">
          <a:extLst>
            <a:ext uri="{FF2B5EF4-FFF2-40B4-BE49-F238E27FC236}">
              <a16:creationId xmlns:a16="http://schemas.microsoft.com/office/drawing/2014/main" id="{63F8489D-1997-45A5-A052-1B3480C5F2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9" name="Text Box 358">
          <a:extLst>
            <a:ext uri="{FF2B5EF4-FFF2-40B4-BE49-F238E27FC236}">
              <a16:creationId xmlns:a16="http://schemas.microsoft.com/office/drawing/2014/main" id="{85774727-76D0-461B-BB50-B880B98551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0" name="Text Box 359">
          <a:extLst>
            <a:ext uri="{FF2B5EF4-FFF2-40B4-BE49-F238E27FC236}">
              <a16:creationId xmlns:a16="http://schemas.microsoft.com/office/drawing/2014/main" id="{24437B17-2772-482E-A28C-01B7B97A3C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1" name="Text Box 360">
          <a:extLst>
            <a:ext uri="{FF2B5EF4-FFF2-40B4-BE49-F238E27FC236}">
              <a16:creationId xmlns:a16="http://schemas.microsoft.com/office/drawing/2014/main" id="{F4E0923E-7085-4ECE-AD6E-67083E30F0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2" name="Text Box 361">
          <a:extLst>
            <a:ext uri="{FF2B5EF4-FFF2-40B4-BE49-F238E27FC236}">
              <a16:creationId xmlns:a16="http://schemas.microsoft.com/office/drawing/2014/main" id="{62BBF2B2-419A-4043-BC7B-44262AAE00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3" name="Text Box 362">
          <a:extLst>
            <a:ext uri="{FF2B5EF4-FFF2-40B4-BE49-F238E27FC236}">
              <a16:creationId xmlns:a16="http://schemas.microsoft.com/office/drawing/2014/main" id="{6E1B4AEF-2126-439D-AB84-92CA23FA40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4" name="Text Box 363">
          <a:extLst>
            <a:ext uri="{FF2B5EF4-FFF2-40B4-BE49-F238E27FC236}">
              <a16:creationId xmlns:a16="http://schemas.microsoft.com/office/drawing/2014/main" id="{6D44EECD-1153-4498-8EB4-F3CE7055CD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5" name="Text Box 364">
          <a:extLst>
            <a:ext uri="{FF2B5EF4-FFF2-40B4-BE49-F238E27FC236}">
              <a16:creationId xmlns:a16="http://schemas.microsoft.com/office/drawing/2014/main" id="{068C9446-5650-42A3-B249-E61AF652C4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6" name="Text Box 365">
          <a:extLst>
            <a:ext uri="{FF2B5EF4-FFF2-40B4-BE49-F238E27FC236}">
              <a16:creationId xmlns:a16="http://schemas.microsoft.com/office/drawing/2014/main" id="{C50A2026-0111-4A54-BECD-7BA3C782A8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7" name="Text Box 366">
          <a:extLst>
            <a:ext uri="{FF2B5EF4-FFF2-40B4-BE49-F238E27FC236}">
              <a16:creationId xmlns:a16="http://schemas.microsoft.com/office/drawing/2014/main" id="{AE527755-32FD-4677-9A4D-2FCFF1C785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8" name="Text Box 367">
          <a:extLst>
            <a:ext uri="{FF2B5EF4-FFF2-40B4-BE49-F238E27FC236}">
              <a16:creationId xmlns:a16="http://schemas.microsoft.com/office/drawing/2014/main" id="{2D41A62E-304B-43B2-9B3B-782C4D5E82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9" name="Text Box 368">
          <a:extLst>
            <a:ext uri="{FF2B5EF4-FFF2-40B4-BE49-F238E27FC236}">
              <a16:creationId xmlns:a16="http://schemas.microsoft.com/office/drawing/2014/main" id="{5046DB91-EDF7-4B9D-BADF-790A06E2F4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0" name="Text Box 369">
          <a:extLst>
            <a:ext uri="{FF2B5EF4-FFF2-40B4-BE49-F238E27FC236}">
              <a16:creationId xmlns:a16="http://schemas.microsoft.com/office/drawing/2014/main" id="{A0834E79-DFC5-4ED1-B642-A0A8437D0F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1" name="Text Box 370">
          <a:extLst>
            <a:ext uri="{FF2B5EF4-FFF2-40B4-BE49-F238E27FC236}">
              <a16:creationId xmlns:a16="http://schemas.microsoft.com/office/drawing/2014/main" id="{FF28C439-4379-4A36-8286-C39D5C86F8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2" name="Text Box 371">
          <a:extLst>
            <a:ext uri="{FF2B5EF4-FFF2-40B4-BE49-F238E27FC236}">
              <a16:creationId xmlns:a16="http://schemas.microsoft.com/office/drawing/2014/main" id="{B0F47E95-3843-4461-B425-DE688E60101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3" name="Text Box 372">
          <a:extLst>
            <a:ext uri="{FF2B5EF4-FFF2-40B4-BE49-F238E27FC236}">
              <a16:creationId xmlns:a16="http://schemas.microsoft.com/office/drawing/2014/main" id="{6395B71A-170C-4771-960F-449A2241A4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4" name="Text Box 373">
          <a:extLst>
            <a:ext uri="{FF2B5EF4-FFF2-40B4-BE49-F238E27FC236}">
              <a16:creationId xmlns:a16="http://schemas.microsoft.com/office/drawing/2014/main" id="{220BFCF2-CCB0-4237-B378-6B9A838464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5" name="Text Box 374">
          <a:extLst>
            <a:ext uri="{FF2B5EF4-FFF2-40B4-BE49-F238E27FC236}">
              <a16:creationId xmlns:a16="http://schemas.microsoft.com/office/drawing/2014/main" id="{974DEC3B-BC72-4C0A-A81A-CAAA4878D4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6" name="Text Box 375">
          <a:extLst>
            <a:ext uri="{FF2B5EF4-FFF2-40B4-BE49-F238E27FC236}">
              <a16:creationId xmlns:a16="http://schemas.microsoft.com/office/drawing/2014/main" id="{F6DC47CC-9170-4FF7-8D36-7A2A2A08DE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7" name="Text Box 376">
          <a:extLst>
            <a:ext uri="{FF2B5EF4-FFF2-40B4-BE49-F238E27FC236}">
              <a16:creationId xmlns:a16="http://schemas.microsoft.com/office/drawing/2014/main" id="{9FCB7026-199B-4958-9073-95E75E1FC9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8" name="Text Box 377">
          <a:extLst>
            <a:ext uri="{FF2B5EF4-FFF2-40B4-BE49-F238E27FC236}">
              <a16:creationId xmlns:a16="http://schemas.microsoft.com/office/drawing/2014/main" id="{41EB51F9-790A-4E2A-8D60-97D24B994F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9" name="Text Box 378">
          <a:extLst>
            <a:ext uri="{FF2B5EF4-FFF2-40B4-BE49-F238E27FC236}">
              <a16:creationId xmlns:a16="http://schemas.microsoft.com/office/drawing/2014/main" id="{64D26383-3C8E-4BC9-AD75-6DADA95670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0" name="Text Box 379">
          <a:extLst>
            <a:ext uri="{FF2B5EF4-FFF2-40B4-BE49-F238E27FC236}">
              <a16:creationId xmlns:a16="http://schemas.microsoft.com/office/drawing/2014/main" id="{951C76B4-435E-4534-98A5-E51C8356B8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1" name="Text Box 380">
          <a:extLst>
            <a:ext uri="{FF2B5EF4-FFF2-40B4-BE49-F238E27FC236}">
              <a16:creationId xmlns:a16="http://schemas.microsoft.com/office/drawing/2014/main" id="{80777DAC-A594-4C10-878E-7CBF952CC5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2" name="Text Box 381">
          <a:extLst>
            <a:ext uri="{FF2B5EF4-FFF2-40B4-BE49-F238E27FC236}">
              <a16:creationId xmlns:a16="http://schemas.microsoft.com/office/drawing/2014/main" id="{905E0C81-8A32-457E-A9D2-7DAC49C02B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3" name="Text Box 382">
          <a:extLst>
            <a:ext uri="{FF2B5EF4-FFF2-40B4-BE49-F238E27FC236}">
              <a16:creationId xmlns:a16="http://schemas.microsoft.com/office/drawing/2014/main" id="{AA5BD911-1E30-487C-9DA7-0CDCEDA08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4" name="Text Box 383">
          <a:extLst>
            <a:ext uri="{FF2B5EF4-FFF2-40B4-BE49-F238E27FC236}">
              <a16:creationId xmlns:a16="http://schemas.microsoft.com/office/drawing/2014/main" id="{FF216182-BD3C-4B5F-83D4-5ED8953A169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5" name="Text Box 384">
          <a:extLst>
            <a:ext uri="{FF2B5EF4-FFF2-40B4-BE49-F238E27FC236}">
              <a16:creationId xmlns:a16="http://schemas.microsoft.com/office/drawing/2014/main" id="{E0D1AE80-F49F-485B-B847-EBC12AC514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6" name="Text Box 385">
          <a:extLst>
            <a:ext uri="{FF2B5EF4-FFF2-40B4-BE49-F238E27FC236}">
              <a16:creationId xmlns:a16="http://schemas.microsoft.com/office/drawing/2014/main" id="{12D6ABC6-CE3B-45F2-817A-942F349E25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7" name="Text Box 386">
          <a:extLst>
            <a:ext uri="{FF2B5EF4-FFF2-40B4-BE49-F238E27FC236}">
              <a16:creationId xmlns:a16="http://schemas.microsoft.com/office/drawing/2014/main" id="{66EA8DE2-56AC-40F9-965B-890EA2ED1C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8" name="Text Box 387">
          <a:extLst>
            <a:ext uri="{FF2B5EF4-FFF2-40B4-BE49-F238E27FC236}">
              <a16:creationId xmlns:a16="http://schemas.microsoft.com/office/drawing/2014/main" id="{9C35BB1A-2176-43E1-8647-84C92B273B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9" name="Text Box 388">
          <a:extLst>
            <a:ext uri="{FF2B5EF4-FFF2-40B4-BE49-F238E27FC236}">
              <a16:creationId xmlns:a16="http://schemas.microsoft.com/office/drawing/2014/main" id="{2DFCBE59-6144-4989-B6AF-43BCA4B596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0" name="Text Box 389">
          <a:extLst>
            <a:ext uri="{FF2B5EF4-FFF2-40B4-BE49-F238E27FC236}">
              <a16:creationId xmlns:a16="http://schemas.microsoft.com/office/drawing/2014/main" id="{9E341E61-5A1C-4911-83E7-14591D1CE6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1" name="Text Box 390">
          <a:extLst>
            <a:ext uri="{FF2B5EF4-FFF2-40B4-BE49-F238E27FC236}">
              <a16:creationId xmlns:a16="http://schemas.microsoft.com/office/drawing/2014/main" id="{F613C6EA-8626-4F41-B5C5-703F2B0687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2" name="Text Box 391">
          <a:extLst>
            <a:ext uri="{FF2B5EF4-FFF2-40B4-BE49-F238E27FC236}">
              <a16:creationId xmlns:a16="http://schemas.microsoft.com/office/drawing/2014/main" id="{3DCCF39E-AF0D-482E-BEA7-03546D4813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3" name="Text Box 392">
          <a:extLst>
            <a:ext uri="{FF2B5EF4-FFF2-40B4-BE49-F238E27FC236}">
              <a16:creationId xmlns:a16="http://schemas.microsoft.com/office/drawing/2014/main" id="{9BDA5389-EFCA-4BBA-8E02-9713F9419C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4" name="Text Box 393">
          <a:extLst>
            <a:ext uri="{FF2B5EF4-FFF2-40B4-BE49-F238E27FC236}">
              <a16:creationId xmlns:a16="http://schemas.microsoft.com/office/drawing/2014/main" id="{CCC86F4D-C2F6-46AD-BBE1-0005CDA86F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5" name="Text Box 394">
          <a:extLst>
            <a:ext uri="{FF2B5EF4-FFF2-40B4-BE49-F238E27FC236}">
              <a16:creationId xmlns:a16="http://schemas.microsoft.com/office/drawing/2014/main" id="{71B37D99-1487-4197-82B1-047BD60E61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6" name="Text Box 395">
          <a:extLst>
            <a:ext uri="{FF2B5EF4-FFF2-40B4-BE49-F238E27FC236}">
              <a16:creationId xmlns:a16="http://schemas.microsoft.com/office/drawing/2014/main" id="{460C4F37-1C95-4714-9A56-C3B34C30B5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7" name="Text Box 396">
          <a:extLst>
            <a:ext uri="{FF2B5EF4-FFF2-40B4-BE49-F238E27FC236}">
              <a16:creationId xmlns:a16="http://schemas.microsoft.com/office/drawing/2014/main" id="{DEE0E6CF-98DE-4238-BEF7-35BE664941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8" name="Text Box 397">
          <a:extLst>
            <a:ext uri="{FF2B5EF4-FFF2-40B4-BE49-F238E27FC236}">
              <a16:creationId xmlns:a16="http://schemas.microsoft.com/office/drawing/2014/main" id="{B4D8E596-0EAF-4D82-B860-16E52629F8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9" name="Text Box 398">
          <a:extLst>
            <a:ext uri="{FF2B5EF4-FFF2-40B4-BE49-F238E27FC236}">
              <a16:creationId xmlns:a16="http://schemas.microsoft.com/office/drawing/2014/main" id="{3AC901B8-FAE5-43C9-9CBB-B45AFDC950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0" name="Text Box 399">
          <a:extLst>
            <a:ext uri="{FF2B5EF4-FFF2-40B4-BE49-F238E27FC236}">
              <a16:creationId xmlns:a16="http://schemas.microsoft.com/office/drawing/2014/main" id="{ADAAA149-C9D8-4B00-A57D-439AEB3C6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1" name="Text Box 400">
          <a:extLst>
            <a:ext uri="{FF2B5EF4-FFF2-40B4-BE49-F238E27FC236}">
              <a16:creationId xmlns:a16="http://schemas.microsoft.com/office/drawing/2014/main" id="{02B56E5B-0B20-492A-A2C4-6D879D9527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2" name="Text Box 401">
          <a:extLst>
            <a:ext uri="{FF2B5EF4-FFF2-40B4-BE49-F238E27FC236}">
              <a16:creationId xmlns:a16="http://schemas.microsoft.com/office/drawing/2014/main" id="{56661135-ED1C-4D59-A292-7B430D2F50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3" name="Text Box 402">
          <a:extLst>
            <a:ext uri="{FF2B5EF4-FFF2-40B4-BE49-F238E27FC236}">
              <a16:creationId xmlns:a16="http://schemas.microsoft.com/office/drawing/2014/main" id="{8689EDDF-D387-49E9-B31D-CBE0D49D78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4" name="Text Box 403">
          <a:extLst>
            <a:ext uri="{FF2B5EF4-FFF2-40B4-BE49-F238E27FC236}">
              <a16:creationId xmlns:a16="http://schemas.microsoft.com/office/drawing/2014/main" id="{B2A4D51F-61B5-4EE5-86D1-F8EA9583B9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5" name="Text Box 404">
          <a:extLst>
            <a:ext uri="{FF2B5EF4-FFF2-40B4-BE49-F238E27FC236}">
              <a16:creationId xmlns:a16="http://schemas.microsoft.com/office/drawing/2014/main" id="{066E3027-D0AD-4EC1-B57B-643D739769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6" name="Text Box 405">
          <a:extLst>
            <a:ext uri="{FF2B5EF4-FFF2-40B4-BE49-F238E27FC236}">
              <a16:creationId xmlns:a16="http://schemas.microsoft.com/office/drawing/2014/main" id="{0FD04065-0AFC-49D7-A9A7-F65A068D9F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7" name="Text Box 406">
          <a:extLst>
            <a:ext uri="{FF2B5EF4-FFF2-40B4-BE49-F238E27FC236}">
              <a16:creationId xmlns:a16="http://schemas.microsoft.com/office/drawing/2014/main" id="{11F3358C-B374-4FC9-8E4F-2F88E154F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8" name="Text Box 407">
          <a:extLst>
            <a:ext uri="{FF2B5EF4-FFF2-40B4-BE49-F238E27FC236}">
              <a16:creationId xmlns:a16="http://schemas.microsoft.com/office/drawing/2014/main" id="{AF4A3B9E-1507-4884-940C-466183077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9" name="Text Box 408">
          <a:extLst>
            <a:ext uri="{FF2B5EF4-FFF2-40B4-BE49-F238E27FC236}">
              <a16:creationId xmlns:a16="http://schemas.microsoft.com/office/drawing/2014/main" id="{3954E38D-3D2C-43B2-8A50-74DEB00C8E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0" name="Text Box 409">
          <a:extLst>
            <a:ext uri="{FF2B5EF4-FFF2-40B4-BE49-F238E27FC236}">
              <a16:creationId xmlns:a16="http://schemas.microsoft.com/office/drawing/2014/main" id="{E2517FEA-6348-4652-9934-9239817612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1" name="Text Box 410">
          <a:extLst>
            <a:ext uri="{FF2B5EF4-FFF2-40B4-BE49-F238E27FC236}">
              <a16:creationId xmlns:a16="http://schemas.microsoft.com/office/drawing/2014/main" id="{CFECC943-3268-4D0D-8DE4-132737CD72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2" name="Text Box 411">
          <a:extLst>
            <a:ext uri="{FF2B5EF4-FFF2-40B4-BE49-F238E27FC236}">
              <a16:creationId xmlns:a16="http://schemas.microsoft.com/office/drawing/2014/main" id="{A8CA0C8A-523A-470E-805B-EEFAE74D3C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3" name="Text Box 412">
          <a:extLst>
            <a:ext uri="{FF2B5EF4-FFF2-40B4-BE49-F238E27FC236}">
              <a16:creationId xmlns:a16="http://schemas.microsoft.com/office/drawing/2014/main" id="{87B05EA3-2F45-4F05-8232-B821942297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4" name="Text Box 413">
          <a:extLst>
            <a:ext uri="{FF2B5EF4-FFF2-40B4-BE49-F238E27FC236}">
              <a16:creationId xmlns:a16="http://schemas.microsoft.com/office/drawing/2014/main" id="{7BA8459A-8CE1-4E20-B0B3-6FB5A7ABBD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5" name="Text Box 414">
          <a:extLst>
            <a:ext uri="{FF2B5EF4-FFF2-40B4-BE49-F238E27FC236}">
              <a16:creationId xmlns:a16="http://schemas.microsoft.com/office/drawing/2014/main" id="{40A395B4-BB5F-426F-957A-C2E71E755A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6" name="Text Box 415">
          <a:extLst>
            <a:ext uri="{FF2B5EF4-FFF2-40B4-BE49-F238E27FC236}">
              <a16:creationId xmlns:a16="http://schemas.microsoft.com/office/drawing/2014/main" id="{678402F5-DD86-4796-96A6-36D63C5C7B0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7" name="Text Box 416">
          <a:extLst>
            <a:ext uri="{FF2B5EF4-FFF2-40B4-BE49-F238E27FC236}">
              <a16:creationId xmlns:a16="http://schemas.microsoft.com/office/drawing/2014/main" id="{9C3BFED7-CEBE-41EA-A6C5-5AC5F11978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8" name="Text Box 417">
          <a:extLst>
            <a:ext uri="{FF2B5EF4-FFF2-40B4-BE49-F238E27FC236}">
              <a16:creationId xmlns:a16="http://schemas.microsoft.com/office/drawing/2014/main" id="{ECF88498-19FF-4911-81DC-5D64390B21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9" name="Text Box 418">
          <a:extLst>
            <a:ext uri="{FF2B5EF4-FFF2-40B4-BE49-F238E27FC236}">
              <a16:creationId xmlns:a16="http://schemas.microsoft.com/office/drawing/2014/main" id="{A35E8764-8AA9-4995-AD55-2232F64A68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0" name="Text Box 419">
          <a:extLst>
            <a:ext uri="{FF2B5EF4-FFF2-40B4-BE49-F238E27FC236}">
              <a16:creationId xmlns:a16="http://schemas.microsoft.com/office/drawing/2014/main" id="{B4F58B06-0B4A-4E58-9554-C44D797160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1" name="Text Box 420">
          <a:extLst>
            <a:ext uri="{FF2B5EF4-FFF2-40B4-BE49-F238E27FC236}">
              <a16:creationId xmlns:a16="http://schemas.microsoft.com/office/drawing/2014/main" id="{5CA3C53D-0919-43B3-A636-BD8DC8AF7D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2" name="Text Box 421">
          <a:extLst>
            <a:ext uri="{FF2B5EF4-FFF2-40B4-BE49-F238E27FC236}">
              <a16:creationId xmlns:a16="http://schemas.microsoft.com/office/drawing/2014/main" id="{0191073F-33AA-43FE-B40D-6A7005407E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3" name="Text Box 422">
          <a:extLst>
            <a:ext uri="{FF2B5EF4-FFF2-40B4-BE49-F238E27FC236}">
              <a16:creationId xmlns:a16="http://schemas.microsoft.com/office/drawing/2014/main" id="{4F8731E6-1302-4BA1-87A8-0E12E06AAE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4" name="Text Box 423">
          <a:extLst>
            <a:ext uri="{FF2B5EF4-FFF2-40B4-BE49-F238E27FC236}">
              <a16:creationId xmlns:a16="http://schemas.microsoft.com/office/drawing/2014/main" id="{5EC6EB93-8BDB-4B60-9A6F-5A59681F9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5" name="Text Box 424">
          <a:extLst>
            <a:ext uri="{FF2B5EF4-FFF2-40B4-BE49-F238E27FC236}">
              <a16:creationId xmlns:a16="http://schemas.microsoft.com/office/drawing/2014/main" id="{0EA05720-D49E-4C00-9896-203E02C35F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6" name="Text Box 425">
          <a:extLst>
            <a:ext uri="{FF2B5EF4-FFF2-40B4-BE49-F238E27FC236}">
              <a16:creationId xmlns:a16="http://schemas.microsoft.com/office/drawing/2014/main" id="{559BDF06-0D94-48C0-8D01-4DD904BDE7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7" name="Text Box 426">
          <a:extLst>
            <a:ext uri="{FF2B5EF4-FFF2-40B4-BE49-F238E27FC236}">
              <a16:creationId xmlns:a16="http://schemas.microsoft.com/office/drawing/2014/main" id="{5C87678F-8ED8-4CFD-9851-37AFF0B9BC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8" name="Text Box 427">
          <a:extLst>
            <a:ext uri="{FF2B5EF4-FFF2-40B4-BE49-F238E27FC236}">
              <a16:creationId xmlns:a16="http://schemas.microsoft.com/office/drawing/2014/main" id="{8024E357-0317-4420-9800-3BC30EA265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9" name="Text Box 428">
          <a:extLst>
            <a:ext uri="{FF2B5EF4-FFF2-40B4-BE49-F238E27FC236}">
              <a16:creationId xmlns:a16="http://schemas.microsoft.com/office/drawing/2014/main" id="{E4812964-BF87-40B6-BDED-21A0D321C5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0" name="Text Box 429">
          <a:extLst>
            <a:ext uri="{FF2B5EF4-FFF2-40B4-BE49-F238E27FC236}">
              <a16:creationId xmlns:a16="http://schemas.microsoft.com/office/drawing/2014/main" id="{57C3D43E-16AB-40BF-8D07-B7E494C958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1" name="Text Box 430">
          <a:extLst>
            <a:ext uri="{FF2B5EF4-FFF2-40B4-BE49-F238E27FC236}">
              <a16:creationId xmlns:a16="http://schemas.microsoft.com/office/drawing/2014/main" id="{80B4C722-5961-4AC1-A5DD-746A6FBA05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2" name="Text Box 431">
          <a:extLst>
            <a:ext uri="{FF2B5EF4-FFF2-40B4-BE49-F238E27FC236}">
              <a16:creationId xmlns:a16="http://schemas.microsoft.com/office/drawing/2014/main" id="{01A4908E-1311-43FD-AC98-E3A52E2F17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3" name="Text Box 432">
          <a:extLst>
            <a:ext uri="{FF2B5EF4-FFF2-40B4-BE49-F238E27FC236}">
              <a16:creationId xmlns:a16="http://schemas.microsoft.com/office/drawing/2014/main" id="{FAFAD622-73C9-430C-9645-71D75A0A11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4" name="Text Box 433">
          <a:extLst>
            <a:ext uri="{FF2B5EF4-FFF2-40B4-BE49-F238E27FC236}">
              <a16:creationId xmlns:a16="http://schemas.microsoft.com/office/drawing/2014/main" id="{AF5D0A12-6E40-4F71-8E8B-D5CCC83EE5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5" name="Text Box 434">
          <a:extLst>
            <a:ext uri="{FF2B5EF4-FFF2-40B4-BE49-F238E27FC236}">
              <a16:creationId xmlns:a16="http://schemas.microsoft.com/office/drawing/2014/main" id="{9D3B2A44-B3ED-464B-8320-50D1F849E2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6" name="Text Box 435">
          <a:extLst>
            <a:ext uri="{FF2B5EF4-FFF2-40B4-BE49-F238E27FC236}">
              <a16:creationId xmlns:a16="http://schemas.microsoft.com/office/drawing/2014/main" id="{661FEDD1-84A0-498A-B1D2-D94B5B8D32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7" name="Text Box 436">
          <a:extLst>
            <a:ext uri="{FF2B5EF4-FFF2-40B4-BE49-F238E27FC236}">
              <a16:creationId xmlns:a16="http://schemas.microsoft.com/office/drawing/2014/main" id="{90BAA3B6-D09D-445D-B62F-204D348F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8" name="Text Box 437">
          <a:extLst>
            <a:ext uri="{FF2B5EF4-FFF2-40B4-BE49-F238E27FC236}">
              <a16:creationId xmlns:a16="http://schemas.microsoft.com/office/drawing/2014/main" id="{49378131-DC84-437B-ADBE-0ABC2F3158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9" name="Text Box 438">
          <a:extLst>
            <a:ext uri="{FF2B5EF4-FFF2-40B4-BE49-F238E27FC236}">
              <a16:creationId xmlns:a16="http://schemas.microsoft.com/office/drawing/2014/main" id="{8FC46D87-A18B-40DA-BD70-19419E0AB0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0" name="Text Box 439">
          <a:extLst>
            <a:ext uri="{FF2B5EF4-FFF2-40B4-BE49-F238E27FC236}">
              <a16:creationId xmlns:a16="http://schemas.microsoft.com/office/drawing/2014/main" id="{48251900-E559-416D-A300-2526EFBA4E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1" name="Text Box 440">
          <a:extLst>
            <a:ext uri="{FF2B5EF4-FFF2-40B4-BE49-F238E27FC236}">
              <a16:creationId xmlns:a16="http://schemas.microsoft.com/office/drawing/2014/main" id="{4F43CC1E-A75E-4121-A9AE-EDB7C0791E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2" name="Text Box 441">
          <a:extLst>
            <a:ext uri="{FF2B5EF4-FFF2-40B4-BE49-F238E27FC236}">
              <a16:creationId xmlns:a16="http://schemas.microsoft.com/office/drawing/2014/main" id="{BB7BE1AE-B55B-4C3A-9B6C-23BBB2D5C88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3" name="Text Box 442">
          <a:extLst>
            <a:ext uri="{FF2B5EF4-FFF2-40B4-BE49-F238E27FC236}">
              <a16:creationId xmlns:a16="http://schemas.microsoft.com/office/drawing/2014/main" id="{790EB91F-6613-409C-ADE8-85053B55DC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4" name="Text Box 443">
          <a:extLst>
            <a:ext uri="{FF2B5EF4-FFF2-40B4-BE49-F238E27FC236}">
              <a16:creationId xmlns:a16="http://schemas.microsoft.com/office/drawing/2014/main" id="{B5958C79-8A04-47F8-AD3C-9B7A031228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5" name="Text Box 444">
          <a:extLst>
            <a:ext uri="{FF2B5EF4-FFF2-40B4-BE49-F238E27FC236}">
              <a16:creationId xmlns:a16="http://schemas.microsoft.com/office/drawing/2014/main" id="{03A47ABB-0A81-4AC5-940D-DE45E58521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6" name="Text Box 445">
          <a:extLst>
            <a:ext uri="{FF2B5EF4-FFF2-40B4-BE49-F238E27FC236}">
              <a16:creationId xmlns:a16="http://schemas.microsoft.com/office/drawing/2014/main" id="{CEEEC54F-AF6A-4805-BC0A-92FAC0EC35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7" name="Text Box 446">
          <a:extLst>
            <a:ext uri="{FF2B5EF4-FFF2-40B4-BE49-F238E27FC236}">
              <a16:creationId xmlns:a16="http://schemas.microsoft.com/office/drawing/2014/main" id="{D020A274-9816-4BE6-B404-F0A078EEB4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8" name="Text Box 447">
          <a:extLst>
            <a:ext uri="{FF2B5EF4-FFF2-40B4-BE49-F238E27FC236}">
              <a16:creationId xmlns:a16="http://schemas.microsoft.com/office/drawing/2014/main" id="{48A40C49-37B2-4A37-AADC-C24ABF6A9F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9" name="Text Box 448">
          <a:extLst>
            <a:ext uri="{FF2B5EF4-FFF2-40B4-BE49-F238E27FC236}">
              <a16:creationId xmlns:a16="http://schemas.microsoft.com/office/drawing/2014/main" id="{AE7DD10F-9141-4A5D-B75B-8618CAB183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0" name="Text Box 449">
          <a:extLst>
            <a:ext uri="{FF2B5EF4-FFF2-40B4-BE49-F238E27FC236}">
              <a16:creationId xmlns:a16="http://schemas.microsoft.com/office/drawing/2014/main" id="{2B52D80F-0F9E-4B4D-BF1E-4356C0B350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1" name="Text Box 450">
          <a:extLst>
            <a:ext uri="{FF2B5EF4-FFF2-40B4-BE49-F238E27FC236}">
              <a16:creationId xmlns:a16="http://schemas.microsoft.com/office/drawing/2014/main" id="{4F31E123-706A-442D-A5B8-06F60B2246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2" name="Text Box 451">
          <a:extLst>
            <a:ext uri="{FF2B5EF4-FFF2-40B4-BE49-F238E27FC236}">
              <a16:creationId xmlns:a16="http://schemas.microsoft.com/office/drawing/2014/main" id="{4E2EE529-A651-4AE7-BAB4-70F43EC4B0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3" name="Text Box 452">
          <a:extLst>
            <a:ext uri="{FF2B5EF4-FFF2-40B4-BE49-F238E27FC236}">
              <a16:creationId xmlns:a16="http://schemas.microsoft.com/office/drawing/2014/main" id="{9D0583BA-9E50-4F93-A054-15541D1685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4" name="Text Box 453">
          <a:extLst>
            <a:ext uri="{FF2B5EF4-FFF2-40B4-BE49-F238E27FC236}">
              <a16:creationId xmlns:a16="http://schemas.microsoft.com/office/drawing/2014/main" id="{8F77819C-F67A-4D44-8C1A-AA1A586CA1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5" name="Text Box 454">
          <a:extLst>
            <a:ext uri="{FF2B5EF4-FFF2-40B4-BE49-F238E27FC236}">
              <a16:creationId xmlns:a16="http://schemas.microsoft.com/office/drawing/2014/main" id="{80962415-E939-4EEB-9C04-586A7BADAF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6" name="Text Box 455">
          <a:extLst>
            <a:ext uri="{FF2B5EF4-FFF2-40B4-BE49-F238E27FC236}">
              <a16:creationId xmlns:a16="http://schemas.microsoft.com/office/drawing/2014/main" id="{42CE3280-2408-4450-AE18-8AD101F30D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7" name="Text Box 456">
          <a:extLst>
            <a:ext uri="{FF2B5EF4-FFF2-40B4-BE49-F238E27FC236}">
              <a16:creationId xmlns:a16="http://schemas.microsoft.com/office/drawing/2014/main" id="{8A4F0B8C-728D-4058-9543-91D5BCBF59E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8" name="Text Box 457">
          <a:extLst>
            <a:ext uri="{FF2B5EF4-FFF2-40B4-BE49-F238E27FC236}">
              <a16:creationId xmlns:a16="http://schemas.microsoft.com/office/drawing/2014/main" id="{C9330596-BDAB-493F-AE6A-E31A0CEA80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9" name="Text Box 458">
          <a:extLst>
            <a:ext uri="{FF2B5EF4-FFF2-40B4-BE49-F238E27FC236}">
              <a16:creationId xmlns:a16="http://schemas.microsoft.com/office/drawing/2014/main" id="{4A17EC98-BA27-49AF-A840-E7E983F25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0" name="Text Box 459">
          <a:extLst>
            <a:ext uri="{FF2B5EF4-FFF2-40B4-BE49-F238E27FC236}">
              <a16:creationId xmlns:a16="http://schemas.microsoft.com/office/drawing/2014/main" id="{919CA26A-F77A-4391-AEA9-8CF2A4E124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1" name="Text Box 460">
          <a:extLst>
            <a:ext uri="{FF2B5EF4-FFF2-40B4-BE49-F238E27FC236}">
              <a16:creationId xmlns:a16="http://schemas.microsoft.com/office/drawing/2014/main" id="{24023C7B-6D74-4228-8576-493D598E4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2" name="Text Box 461">
          <a:extLst>
            <a:ext uri="{FF2B5EF4-FFF2-40B4-BE49-F238E27FC236}">
              <a16:creationId xmlns:a16="http://schemas.microsoft.com/office/drawing/2014/main" id="{C1CEBB7B-3435-47D1-9723-5B1BE82509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3" name="Text Box 462">
          <a:extLst>
            <a:ext uri="{FF2B5EF4-FFF2-40B4-BE49-F238E27FC236}">
              <a16:creationId xmlns:a16="http://schemas.microsoft.com/office/drawing/2014/main" id="{60946C7C-EDF4-4D8C-9ED8-D063C73E2D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4" name="Text Box 463">
          <a:extLst>
            <a:ext uri="{FF2B5EF4-FFF2-40B4-BE49-F238E27FC236}">
              <a16:creationId xmlns:a16="http://schemas.microsoft.com/office/drawing/2014/main" id="{82B2C317-C51F-4A88-BABB-D7179CA0CD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5" name="Text Box 464">
          <a:extLst>
            <a:ext uri="{FF2B5EF4-FFF2-40B4-BE49-F238E27FC236}">
              <a16:creationId xmlns:a16="http://schemas.microsoft.com/office/drawing/2014/main" id="{7DDFA5EC-6DFB-40C6-BE65-A2C4CFEABA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6" name="Text Box 465">
          <a:extLst>
            <a:ext uri="{FF2B5EF4-FFF2-40B4-BE49-F238E27FC236}">
              <a16:creationId xmlns:a16="http://schemas.microsoft.com/office/drawing/2014/main" id="{F7B268A5-90D4-4238-8B16-AF3F3387A2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7" name="Text Box 466">
          <a:extLst>
            <a:ext uri="{FF2B5EF4-FFF2-40B4-BE49-F238E27FC236}">
              <a16:creationId xmlns:a16="http://schemas.microsoft.com/office/drawing/2014/main" id="{A40EAF2C-896C-4199-A60B-8C635ECE1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8" name="Text Box 467">
          <a:extLst>
            <a:ext uri="{FF2B5EF4-FFF2-40B4-BE49-F238E27FC236}">
              <a16:creationId xmlns:a16="http://schemas.microsoft.com/office/drawing/2014/main" id="{D80580CF-2CB0-4F78-B3E4-CC9ECB387B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9" name="Text Box 468">
          <a:extLst>
            <a:ext uri="{FF2B5EF4-FFF2-40B4-BE49-F238E27FC236}">
              <a16:creationId xmlns:a16="http://schemas.microsoft.com/office/drawing/2014/main" id="{23A7049F-C719-4597-989B-56C9A322C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0" name="Text Box 469">
          <a:extLst>
            <a:ext uri="{FF2B5EF4-FFF2-40B4-BE49-F238E27FC236}">
              <a16:creationId xmlns:a16="http://schemas.microsoft.com/office/drawing/2014/main" id="{0444EEB8-FE69-40CF-A717-15ABBE7C21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1" name="Text Box 470">
          <a:extLst>
            <a:ext uri="{FF2B5EF4-FFF2-40B4-BE49-F238E27FC236}">
              <a16:creationId xmlns:a16="http://schemas.microsoft.com/office/drawing/2014/main" id="{1D6026E2-B93E-442B-94C0-E54A81E032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2" name="Text Box 471">
          <a:extLst>
            <a:ext uri="{FF2B5EF4-FFF2-40B4-BE49-F238E27FC236}">
              <a16:creationId xmlns:a16="http://schemas.microsoft.com/office/drawing/2014/main" id="{A4BAE42C-3425-4DEF-ACEE-209948E91A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3" name="Text Box 472">
          <a:extLst>
            <a:ext uri="{FF2B5EF4-FFF2-40B4-BE49-F238E27FC236}">
              <a16:creationId xmlns:a16="http://schemas.microsoft.com/office/drawing/2014/main" id="{8F97CACA-8386-4BA4-A9F6-D5BE3767C9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4" name="Text Box 473">
          <a:extLst>
            <a:ext uri="{FF2B5EF4-FFF2-40B4-BE49-F238E27FC236}">
              <a16:creationId xmlns:a16="http://schemas.microsoft.com/office/drawing/2014/main" id="{F0968C17-133D-4EC0-B601-66B0A2CC6F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5" name="Text Box 474">
          <a:extLst>
            <a:ext uri="{FF2B5EF4-FFF2-40B4-BE49-F238E27FC236}">
              <a16:creationId xmlns:a16="http://schemas.microsoft.com/office/drawing/2014/main" id="{6917296F-08C8-4F08-84BE-32B705766C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6" name="Text Box 475">
          <a:extLst>
            <a:ext uri="{FF2B5EF4-FFF2-40B4-BE49-F238E27FC236}">
              <a16:creationId xmlns:a16="http://schemas.microsoft.com/office/drawing/2014/main" id="{BCB6DC60-0805-449A-812A-FC1C82E232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7" name="Text Box 476">
          <a:extLst>
            <a:ext uri="{FF2B5EF4-FFF2-40B4-BE49-F238E27FC236}">
              <a16:creationId xmlns:a16="http://schemas.microsoft.com/office/drawing/2014/main" id="{D15EC3F5-33E2-4627-A72D-2C7F63A6FFF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8" name="Text Box 477">
          <a:extLst>
            <a:ext uri="{FF2B5EF4-FFF2-40B4-BE49-F238E27FC236}">
              <a16:creationId xmlns:a16="http://schemas.microsoft.com/office/drawing/2014/main" id="{29065E10-55EE-4852-88BB-75B29F37E7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9" name="Text Box 478">
          <a:extLst>
            <a:ext uri="{FF2B5EF4-FFF2-40B4-BE49-F238E27FC236}">
              <a16:creationId xmlns:a16="http://schemas.microsoft.com/office/drawing/2014/main" id="{35F90E10-8CEF-4E5D-99F9-225ACA9E48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0" name="Text Box 479">
          <a:extLst>
            <a:ext uri="{FF2B5EF4-FFF2-40B4-BE49-F238E27FC236}">
              <a16:creationId xmlns:a16="http://schemas.microsoft.com/office/drawing/2014/main" id="{6B9D1291-7BD8-488D-BD28-AB9A01ED34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1" name="Text Box 480">
          <a:extLst>
            <a:ext uri="{FF2B5EF4-FFF2-40B4-BE49-F238E27FC236}">
              <a16:creationId xmlns:a16="http://schemas.microsoft.com/office/drawing/2014/main" id="{4D68B736-3184-4A30-9A72-60480CAD6F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2" name="Text Box 481">
          <a:extLst>
            <a:ext uri="{FF2B5EF4-FFF2-40B4-BE49-F238E27FC236}">
              <a16:creationId xmlns:a16="http://schemas.microsoft.com/office/drawing/2014/main" id="{D13DB140-8A53-421A-B581-1EE90972AF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3" name="Text Box 482">
          <a:extLst>
            <a:ext uri="{FF2B5EF4-FFF2-40B4-BE49-F238E27FC236}">
              <a16:creationId xmlns:a16="http://schemas.microsoft.com/office/drawing/2014/main" id="{45C9C2DB-FBA5-4015-A6DE-062DABBACF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4" name="Text Box 483">
          <a:extLst>
            <a:ext uri="{FF2B5EF4-FFF2-40B4-BE49-F238E27FC236}">
              <a16:creationId xmlns:a16="http://schemas.microsoft.com/office/drawing/2014/main" id="{768E95E2-EBA1-4B55-A8D3-E734E6EC435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5" name="Text Box 484">
          <a:extLst>
            <a:ext uri="{FF2B5EF4-FFF2-40B4-BE49-F238E27FC236}">
              <a16:creationId xmlns:a16="http://schemas.microsoft.com/office/drawing/2014/main" id="{6EAB188B-BEE6-446D-9CAD-2CE4ABBDAC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6" name="Text Box 485">
          <a:extLst>
            <a:ext uri="{FF2B5EF4-FFF2-40B4-BE49-F238E27FC236}">
              <a16:creationId xmlns:a16="http://schemas.microsoft.com/office/drawing/2014/main" id="{4A3F31CC-D0A7-4457-A6E9-4962FEAC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7" name="Text Box 486">
          <a:extLst>
            <a:ext uri="{FF2B5EF4-FFF2-40B4-BE49-F238E27FC236}">
              <a16:creationId xmlns:a16="http://schemas.microsoft.com/office/drawing/2014/main" id="{48CD9451-A159-4733-9C72-071FEB09B6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8" name="Text Box 487">
          <a:extLst>
            <a:ext uri="{FF2B5EF4-FFF2-40B4-BE49-F238E27FC236}">
              <a16:creationId xmlns:a16="http://schemas.microsoft.com/office/drawing/2014/main" id="{AADDF0D7-DCFF-4B28-B93F-14763003CE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9" name="Text Box 488">
          <a:extLst>
            <a:ext uri="{FF2B5EF4-FFF2-40B4-BE49-F238E27FC236}">
              <a16:creationId xmlns:a16="http://schemas.microsoft.com/office/drawing/2014/main" id="{2829DE55-12BA-45D3-AA63-658E054A43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0" name="Text Box 489">
          <a:extLst>
            <a:ext uri="{FF2B5EF4-FFF2-40B4-BE49-F238E27FC236}">
              <a16:creationId xmlns:a16="http://schemas.microsoft.com/office/drawing/2014/main" id="{4C90A2D2-CB55-4898-9F31-908D1122E4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1" name="Text Box 490">
          <a:extLst>
            <a:ext uri="{FF2B5EF4-FFF2-40B4-BE49-F238E27FC236}">
              <a16:creationId xmlns:a16="http://schemas.microsoft.com/office/drawing/2014/main" id="{A2E9D981-1AAE-4132-879D-3FC4A46B0E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2" name="Text Box 491">
          <a:extLst>
            <a:ext uri="{FF2B5EF4-FFF2-40B4-BE49-F238E27FC236}">
              <a16:creationId xmlns:a16="http://schemas.microsoft.com/office/drawing/2014/main" id="{32107EE1-884E-4AE0-9F48-68675C9DF55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3" name="Text Box 492">
          <a:extLst>
            <a:ext uri="{FF2B5EF4-FFF2-40B4-BE49-F238E27FC236}">
              <a16:creationId xmlns:a16="http://schemas.microsoft.com/office/drawing/2014/main" id="{42B4E7D6-EF19-4587-9959-940E33DCD0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4" name="Text Box 493">
          <a:extLst>
            <a:ext uri="{FF2B5EF4-FFF2-40B4-BE49-F238E27FC236}">
              <a16:creationId xmlns:a16="http://schemas.microsoft.com/office/drawing/2014/main" id="{3A1DB7A8-0F70-4D87-B42C-A960405D45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5" name="Text Box 494">
          <a:extLst>
            <a:ext uri="{FF2B5EF4-FFF2-40B4-BE49-F238E27FC236}">
              <a16:creationId xmlns:a16="http://schemas.microsoft.com/office/drawing/2014/main" id="{CB709590-3BCB-478C-8FC7-A850792CD7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6" name="Text Box 495">
          <a:extLst>
            <a:ext uri="{FF2B5EF4-FFF2-40B4-BE49-F238E27FC236}">
              <a16:creationId xmlns:a16="http://schemas.microsoft.com/office/drawing/2014/main" id="{9B3E9534-70DB-4672-B59C-18AC5223CC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7" name="Text Box 496">
          <a:extLst>
            <a:ext uri="{FF2B5EF4-FFF2-40B4-BE49-F238E27FC236}">
              <a16:creationId xmlns:a16="http://schemas.microsoft.com/office/drawing/2014/main" id="{59C46B90-D96D-4181-87CC-104CFBDBEE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8" name="Text Box 497">
          <a:extLst>
            <a:ext uri="{FF2B5EF4-FFF2-40B4-BE49-F238E27FC236}">
              <a16:creationId xmlns:a16="http://schemas.microsoft.com/office/drawing/2014/main" id="{4E7D5652-D6E4-4458-9F17-F2398ABD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9" name="Text Box 498">
          <a:extLst>
            <a:ext uri="{FF2B5EF4-FFF2-40B4-BE49-F238E27FC236}">
              <a16:creationId xmlns:a16="http://schemas.microsoft.com/office/drawing/2014/main" id="{DE4B2E94-EB0F-44EF-AD05-90C2A06AB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0" name="Text Box 499">
          <a:extLst>
            <a:ext uri="{FF2B5EF4-FFF2-40B4-BE49-F238E27FC236}">
              <a16:creationId xmlns:a16="http://schemas.microsoft.com/office/drawing/2014/main" id="{8F4E3568-BCD2-4CBB-8629-B2824227B8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1" name="Text Box 500">
          <a:extLst>
            <a:ext uri="{FF2B5EF4-FFF2-40B4-BE49-F238E27FC236}">
              <a16:creationId xmlns:a16="http://schemas.microsoft.com/office/drawing/2014/main" id="{EF6F0714-5D31-49C9-AB96-30FE0631340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2" name="Text Box 501">
          <a:extLst>
            <a:ext uri="{FF2B5EF4-FFF2-40B4-BE49-F238E27FC236}">
              <a16:creationId xmlns:a16="http://schemas.microsoft.com/office/drawing/2014/main" id="{5A413D1D-6039-461B-801D-C849D53776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3" name="Text Box 502">
          <a:extLst>
            <a:ext uri="{FF2B5EF4-FFF2-40B4-BE49-F238E27FC236}">
              <a16:creationId xmlns:a16="http://schemas.microsoft.com/office/drawing/2014/main" id="{857891AF-BA37-42DF-A2EB-DF29BE60F5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4" name="Text Box 503">
          <a:extLst>
            <a:ext uri="{FF2B5EF4-FFF2-40B4-BE49-F238E27FC236}">
              <a16:creationId xmlns:a16="http://schemas.microsoft.com/office/drawing/2014/main" id="{22D32B2F-CDA5-4715-BACD-DBEBF98DA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5" name="Text Box 504">
          <a:extLst>
            <a:ext uri="{FF2B5EF4-FFF2-40B4-BE49-F238E27FC236}">
              <a16:creationId xmlns:a16="http://schemas.microsoft.com/office/drawing/2014/main" id="{87FD7DE3-C2D2-45E5-A54A-85F88033AE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6" name="Text Box 505">
          <a:extLst>
            <a:ext uri="{FF2B5EF4-FFF2-40B4-BE49-F238E27FC236}">
              <a16:creationId xmlns:a16="http://schemas.microsoft.com/office/drawing/2014/main" id="{C23EF144-745C-4676-9816-8FB37B37D1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7" name="Text Box 506">
          <a:extLst>
            <a:ext uri="{FF2B5EF4-FFF2-40B4-BE49-F238E27FC236}">
              <a16:creationId xmlns:a16="http://schemas.microsoft.com/office/drawing/2014/main" id="{A300C3D7-CB34-4A2B-9361-E6D91B5507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8" name="Text Box 507">
          <a:extLst>
            <a:ext uri="{FF2B5EF4-FFF2-40B4-BE49-F238E27FC236}">
              <a16:creationId xmlns:a16="http://schemas.microsoft.com/office/drawing/2014/main" id="{F4CA468A-DB26-418A-9BF4-90387E0729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9" name="Text Box 508">
          <a:extLst>
            <a:ext uri="{FF2B5EF4-FFF2-40B4-BE49-F238E27FC236}">
              <a16:creationId xmlns:a16="http://schemas.microsoft.com/office/drawing/2014/main" id="{6823ECF8-3745-4845-886C-30E431243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0" name="Text Box 509">
          <a:extLst>
            <a:ext uri="{FF2B5EF4-FFF2-40B4-BE49-F238E27FC236}">
              <a16:creationId xmlns:a16="http://schemas.microsoft.com/office/drawing/2014/main" id="{7B3E7EF4-1A9A-4A85-82A7-8AEA976800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1" name="Text Box 510">
          <a:extLst>
            <a:ext uri="{FF2B5EF4-FFF2-40B4-BE49-F238E27FC236}">
              <a16:creationId xmlns:a16="http://schemas.microsoft.com/office/drawing/2014/main" id="{92373018-CD90-411F-A98C-3DDBD5AEC6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2" name="Text Box 511">
          <a:extLst>
            <a:ext uri="{FF2B5EF4-FFF2-40B4-BE49-F238E27FC236}">
              <a16:creationId xmlns:a16="http://schemas.microsoft.com/office/drawing/2014/main" id="{2C814516-FFC2-4F90-91FE-A504C305B1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3" name="Text Box 512">
          <a:extLst>
            <a:ext uri="{FF2B5EF4-FFF2-40B4-BE49-F238E27FC236}">
              <a16:creationId xmlns:a16="http://schemas.microsoft.com/office/drawing/2014/main" id="{E471DD08-0DDB-4C15-960D-2039AA4422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4" name="Text Box 513">
          <a:extLst>
            <a:ext uri="{FF2B5EF4-FFF2-40B4-BE49-F238E27FC236}">
              <a16:creationId xmlns:a16="http://schemas.microsoft.com/office/drawing/2014/main" id="{319DDCE6-4F8D-4594-88B8-5BD66BE47A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5" name="Text Box 514">
          <a:extLst>
            <a:ext uri="{FF2B5EF4-FFF2-40B4-BE49-F238E27FC236}">
              <a16:creationId xmlns:a16="http://schemas.microsoft.com/office/drawing/2014/main" id="{52C83F84-37B4-46F5-A384-B20A23B601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6" name="Text Box 515">
          <a:extLst>
            <a:ext uri="{FF2B5EF4-FFF2-40B4-BE49-F238E27FC236}">
              <a16:creationId xmlns:a16="http://schemas.microsoft.com/office/drawing/2014/main" id="{46B481D9-082A-41C6-A1D9-65A66B4B59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7" name="Text Box 516">
          <a:extLst>
            <a:ext uri="{FF2B5EF4-FFF2-40B4-BE49-F238E27FC236}">
              <a16:creationId xmlns:a16="http://schemas.microsoft.com/office/drawing/2014/main" id="{9D7D4F1D-DF8A-4D50-82D3-6983C9C2D7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8" name="Text Box 517">
          <a:extLst>
            <a:ext uri="{FF2B5EF4-FFF2-40B4-BE49-F238E27FC236}">
              <a16:creationId xmlns:a16="http://schemas.microsoft.com/office/drawing/2014/main" id="{5D212600-498F-4AEE-A1AE-203709A951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9" name="Text Box 518">
          <a:extLst>
            <a:ext uri="{FF2B5EF4-FFF2-40B4-BE49-F238E27FC236}">
              <a16:creationId xmlns:a16="http://schemas.microsoft.com/office/drawing/2014/main" id="{25DBB0A2-753C-46C8-9C10-186E159D9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0" name="Text Box 519">
          <a:extLst>
            <a:ext uri="{FF2B5EF4-FFF2-40B4-BE49-F238E27FC236}">
              <a16:creationId xmlns:a16="http://schemas.microsoft.com/office/drawing/2014/main" id="{18E0FC3C-2CAF-4723-AE50-14A5EFDDA0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1" name="Text Box 520">
          <a:extLst>
            <a:ext uri="{FF2B5EF4-FFF2-40B4-BE49-F238E27FC236}">
              <a16:creationId xmlns:a16="http://schemas.microsoft.com/office/drawing/2014/main" id="{A6E31893-1262-48A7-8A52-ED0F48A0E3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2" name="Text Box 521">
          <a:extLst>
            <a:ext uri="{FF2B5EF4-FFF2-40B4-BE49-F238E27FC236}">
              <a16:creationId xmlns:a16="http://schemas.microsoft.com/office/drawing/2014/main" id="{68C9327C-5025-4FD2-8000-826F8B3074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3" name="Text Box 522">
          <a:extLst>
            <a:ext uri="{FF2B5EF4-FFF2-40B4-BE49-F238E27FC236}">
              <a16:creationId xmlns:a16="http://schemas.microsoft.com/office/drawing/2014/main" id="{BDFB343B-03B3-4B05-A0FB-3BC0B89318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4" name="Text Box 523">
          <a:extLst>
            <a:ext uri="{FF2B5EF4-FFF2-40B4-BE49-F238E27FC236}">
              <a16:creationId xmlns:a16="http://schemas.microsoft.com/office/drawing/2014/main" id="{BA378ADF-817D-4A6D-A60A-248F3338CF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5" name="Text Box 524">
          <a:extLst>
            <a:ext uri="{FF2B5EF4-FFF2-40B4-BE49-F238E27FC236}">
              <a16:creationId xmlns:a16="http://schemas.microsoft.com/office/drawing/2014/main" id="{912BE771-C166-4FA5-AB6B-5F35596E8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6" name="Text Box 525">
          <a:extLst>
            <a:ext uri="{FF2B5EF4-FFF2-40B4-BE49-F238E27FC236}">
              <a16:creationId xmlns:a16="http://schemas.microsoft.com/office/drawing/2014/main" id="{A0DDB585-597C-452F-8F06-6B7DF6DDA7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7" name="Text Box 526">
          <a:extLst>
            <a:ext uri="{FF2B5EF4-FFF2-40B4-BE49-F238E27FC236}">
              <a16:creationId xmlns:a16="http://schemas.microsoft.com/office/drawing/2014/main" id="{E95EFE64-B6F0-436B-97D0-F65F73088C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8" name="Text Box 527">
          <a:extLst>
            <a:ext uri="{FF2B5EF4-FFF2-40B4-BE49-F238E27FC236}">
              <a16:creationId xmlns:a16="http://schemas.microsoft.com/office/drawing/2014/main" id="{8EB098C3-560B-4FA1-9A6D-626047DBD6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9" name="Text Box 528">
          <a:extLst>
            <a:ext uri="{FF2B5EF4-FFF2-40B4-BE49-F238E27FC236}">
              <a16:creationId xmlns:a16="http://schemas.microsoft.com/office/drawing/2014/main" id="{171068A6-77D9-4D6D-9E09-4476E9E351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0" name="Text Box 529">
          <a:extLst>
            <a:ext uri="{FF2B5EF4-FFF2-40B4-BE49-F238E27FC236}">
              <a16:creationId xmlns:a16="http://schemas.microsoft.com/office/drawing/2014/main" id="{87761B41-0A40-4660-99FB-7F537CB5DA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1" name="Text Box 530">
          <a:extLst>
            <a:ext uri="{FF2B5EF4-FFF2-40B4-BE49-F238E27FC236}">
              <a16:creationId xmlns:a16="http://schemas.microsoft.com/office/drawing/2014/main" id="{9B45C537-FDE3-432F-9CA9-CCE49C9397B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2" name="Text Box 531">
          <a:extLst>
            <a:ext uri="{FF2B5EF4-FFF2-40B4-BE49-F238E27FC236}">
              <a16:creationId xmlns:a16="http://schemas.microsoft.com/office/drawing/2014/main" id="{4BE47D77-FE0A-4E92-AE83-25104A9895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3" name="Text Box 532">
          <a:extLst>
            <a:ext uri="{FF2B5EF4-FFF2-40B4-BE49-F238E27FC236}">
              <a16:creationId xmlns:a16="http://schemas.microsoft.com/office/drawing/2014/main" id="{C208ABD6-FA68-4B9A-BEF1-5BF6690321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4" name="Text Box 533">
          <a:extLst>
            <a:ext uri="{FF2B5EF4-FFF2-40B4-BE49-F238E27FC236}">
              <a16:creationId xmlns:a16="http://schemas.microsoft.com/office/drawing/2014/main" id="{A6165EA3-5956-40A2-B6E4-0E07EF7B9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5" name="Text Box 534">
          <a:extLst>
            <a:ext uri="{FF2B5EF4-FFF2-40B4-BE49-F238E27FC236}">
              <a16:creationId xmlns:a16="http://schemas.microsoft.com/office/drawing/2014/main" id="{3A58C19C-7E01-4E82-86F4-694773CA24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6" name="Text Box 535">
          <a:extLst>
            <a:ext uri="{FF2B5EF4-FFF2-40B4-BE49-F238E27FC236}">
              <a16:creationId xmlns:a16="http://schemas.microsoft.com/office/drawing/2014/main" id="{3D006EAF-9D2B-4814-B29C-3550ACEBD9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7" name="Text Box 536">
          <a:extLst>
            <a:ext uri="{FF2B5EF4-FFF2-40B4-BE49-F238E27FC236}">
              <a16:creationId xmlns:a16="http://schemas.microsoft.com/office/drawing/2014/main" id="{7101493F-B7F3-465B-BF1F-18C2C67CF4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8" name="Text Box 537">
          <a:extLst>
            <a:ext uri="{FF2B5EF4-FFF2-40B4-BE49-F238E27FC236}">
              <a16:creationId xmlns:a16="http://schemas.microsoft.com/office/drawing/2014/main" id="{620352E3-BBD6-477E-A673-599F60537E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9" name="Text Box 538">
          <a:extLst>
            <a:ext uri="{FF2B5EF4-FFF2-40B4-BE49-F238E27FC236}">
              <a16:creationId xmlns:a16="http://schemas.microsoft.com/office/drawing/2014/main" id="{22D29DB2-F07F-4CED-B82D-4D5DA3C0D5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0" name="Text Box 539">
          <a:extLst>
            <a:ext uri="{FF2B5EF4-FFF2-40B4-BE49-F238E27FC236}">
              <a16:creationId xmlns:a16="http://schemas.microsoft.com/office/drawing/2014/main" id="{E1A2BFD1-DD5E-46BC-A977-6B048BA3A6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1" name="Text Box 540">
          <a:extLst>
            <a:ext uri="{FF2B5EF4-FFF2-40B4-BE49-F238E27FC236}">
              <a16:creationId xmlns:a16="http://schemas.microsoft.com/office/drawing/2014/main" id="{322A544E-BCD4-483C-84D6-D6D397F566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2" name="Text Box 541">
          <a:extLst>
            <a:ext uri="{FF2B5EF4-FFF2-40B4-BE49-F238E27FC236}">
              <a16:creationId xmlns:a16="http://schemas.microsoft.com/office/drawing/2014/main" id="{24446C70-96EB-4991-804F-35A2F55B6F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3" name="Text Box 542">
          <a:extLst>
            <a:ext uri="{FF2B5EF4-FFF2-40B4-BE49-F238E27FC236}">
              <a16:creationId xmlns:a16="http://schemas.microsoft.com/office/drawing/2014/main" id="{F8C69839-B8C4-4C4B-AAE5-7F8CB6EA8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4" name="Text Box 543">
          <a:extLst>
            <a:ext uri="{FF2B5EF4-FFF2-40B4-BE49-F238E27FC236}">
              <a16:creationId xmlns:a16="http://schemas.microsoft.com/office/drawing/2014/main" id="{12C6EC88-66EE-4F11-89C8-EFA065BB94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5" name="Text Box 544">
          <a:extLst>
            <a:ext uri="{FF2B5EF4-FFF2-40B4-BE49-F238E27FC236}">
              <a16:creationId xmlns:a16="http://schemas.microsoft.com/office/drawing/2014/main" id="{650206F6-131B-4CA7-B29A-CF7F869465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6" name="Text Box 545">
          <a:extLst>
            <a:ext uri="{FF2B5EF4-FFF2-40B4-BE49-F238E27FC236}">
              <a16:creationId xmlns:a16="http://schemas.microsoft.com/office/drawing/2014/main" id="{950CE3C4-1E33-4D65-A6A3-A703FAC23C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7" name="Text Box 546">
          <a:extLst>
            <a:ext uri="{FF2B5EF4-FFF2-40B4-BE49-F238E27FC236}">
              <a16:creationId xmlns:a16="http://schemas.microsoft.com/office/drawing/2014/main" id="{E13A3BB9-2403-4B82-83D6-511AF34162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8" name="Text Box 547">
          <a:extLst>
            <a:ext uri="{FF2B5EF4-FFF2-40B4-BE49-F238E27FC236}">
              <a16:creationId xmlns:a16="http://schemas.microsoft.com/office/drawing/2014/main" id="{CF23E00B-2271-4133-B4C4-E58676246E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9" name="Text Box 548">
          <a:extLst>
            <a:ext uri="{FF2B5EF4-FFF2-40B4-BE49-F238E27FC236}">
              <a16:creationId xmlns:a16="http://schemas.microsoft.com/office/drawing/2014/main" id="{74E19E64-51D9-4E20-9F89-C181D4D806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0" name="Text Box 549">
          <a:extLst>
            <a:ext uri="{FF2B5EF4-FFF2-40B4-BE49-F238E27FC236}">
              <a16:creationId xmlns:a16="http://schemas.microsoft.com/office/drawing/2014/main" id="{F7D41D42-9507-4853-B340-4CFCC2F61AF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1" name="Text Box 550">
          <a:extLst>
            <a:ext uri="{FF2B5EF4-FFF2-40B4-BE49-F238E27FC236}">
              <a16:creationId xmlns:a16="http://schemas.microsoft.com/office/drawing/2014/main" id="{FDE8DAFB-8A7E-4EC8-88E5-FEEB70835D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2" name="Text Box 551">
          <a:extLst>
            <a:ext uri="{FF2B5EF4-FFF2-40B4-BE49-F238E27FC236}">
              <a16:creationId xmlns:a16="http://schemas.microsoft.com/office/drawing/2014/main" id="{C18279A2-F063-49A1-A4E5-F2716351CD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3" name="Text Box 552">
          <a:extLst>
            <a:ext uri="{FF2B5EF4-FFF2-40B4-BE49-F238E27FC236}">
              <a16:creationId xmlns:a16="http://schemas.microsoft.com/office/drawing/2014/main" id="{62ED807F-38EC-48FC-8429-048E4CA89A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4" name="Text Box 553">
          <a:extLst>
            <a:ext uri="{FF2B5EF4-FFF2-40B4-BE49-F238E27FC236}">
              <a16:creationId xmlns:a16="http://schemas.microsoft.com/office/drawing/2014/main" id="{3CD54B78-9057-490D-9863-C938984155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5" name="Text Box 554">
          <a:extLst>
            <a:ext uri="{FF2B5EF4-FFF2-40B4-BE49-F238E27FC236}">
              <a16:creationId xmlns:a16="http://schemas.microsoft.com/office/drawing/2014/main" id="{1006E203-2150-460B-9374-4D38830F90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6" name="Text Box 555">
          <a:extLst>
            <a:ext uri="{FF2B5EF4-FFF2-40B4-BE49-F238E27FC236}">
              <a16:creationId xmlns:a16="http://schemas.microsoft.com/office/drawing/2014/main" id="{A5FA969F-5C08-4515-B0EA-6AF2DB1C93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7" name="Text Box 556">
          <a:extLst>
            <a:ext uri="{FF2B5EF4-FFF2-40B4-BE49-F238E27FC236}">
              <a16:creationId xmlns:a16="http://schemas.microsoft.com/office/drawing/2014/main" id="{BBC091A1-2CDD-4DE0-950F-FB82C22FB5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8" name="Text Box 557">
          <a:extLst>
            <a:ext uri="{FF2B5EF4-FFF2-40B4-BE49-F238E27FC236}">
              <a16:creationId xmlns:a16="http://schemas.microsoft.com/office/drawing/2014/main" id="{84BDC6EE-95D3-404E-A4EE-8AB7670479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9" name="Text Box 558">
          <a:extLst>
            <a:ext uri="{FF2B5EF4-FFF2-40B4-BE49-F238E27FC236}">
              <a16:creationId xmlns:a16="http://schemas.microsoft.com/office/drawing/2014/main" id="{F0F2751F-BF34-4AC4-88BF-F06D887C1B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0" name="Text Box 559">
          <a:extLst>
            <a:ext uri="{FF2B5EF4-FFF2-40B4-BE49-F238E27FC236}">
              <a16:creationId xmlns:a16="http://schemas.microsoft.com/office/drawing/2014/main" id="{00C14F88-A394-427B-9C81-AB865C7E61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1" name="Text Box 560">
          <a:extLst>
            <a:ext uri="{FF2B5EF4-FFF2-40B4-BE49-F238E27FC236}">
              <a16:creationId xmlns:a16="http://schemas.microsoft.com/office/drawing/2014/main" id="{E292F084-3DA2-47E0-AF37-6D93E926F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2" name="Text Box 561">
          <a:extLst>
            <a:ext uri="{FF2B5EF4-FFF2-40B4-BE49-F238E27FC236}">
              <a16:creationId xmlns:a16="http://schemas.microsoft.com/office/drawing/2014/main" id="{884C153B-9D48-4EB8-8875-A750CC0AD2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3" name="Text Box 562">
          <a:extLst>
            <a:ext uri="{FF2B5EF4-FFF2-40B4-BE49-F238E27FC236}">
              <a16:creationId xmlns:a16="http://schemas.microsoft.com/office/drawing/2014/main" id="{128BEEC0-8C55-44DD-B0C0-447B4F9D44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4" name="Text Box 563">
          <a:extLst>
            <a:ext uri="{FF2B5EF4-FFF2-40B4-BE49-F238E27FC236}">
              <a16:creationId xmlns:a16="http://schemas.microsoft.com/office/drawing/2014/main" id="{2E1DCDD0-8F05-4BC7-858C-DC728D8727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5" name="Text Box 564">
          <a:extLst>
            <a:ext uri="{FF2B5EF4-FFF2-40B4-BE49-F238E27FC236}">
              <a16:creationId xmlns:a16="http://schemas.microsoft.com/office/drawing/2014/main" id="{ACC9CED8-F5ED-434D-B09E-DA2DA3C045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6" name="Text Box 565">
          <a:extLst>
            <a:ext uri="{FF2B5EF4-FFF2-40B4-BE49-F238E27FC236}">
              <a16:creationId xmlns:a16="http://schemas.microsoft.com/office/drawing/2014/main" id="{A1234EDF-1999-43E3-A3ED-BB012A0EFA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7" name="Text Box 566">
          <a:extLst>
            <a:ext uri="{FF2B5EF4-FFF2-40B4-BE49-F238E27FC236}">
              <a16:creationId xmlns:a16="http://schemas.microsoft.com/office/drawing/2014/main" id="{3BCBD27A-B9DE-4DAE-9D96-67D24D5C95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8" name="Text Box 567">
          <a:extLst>
            <a:ext uri="{FF2B5EF4-FFF2-40B4-BE49-F238E27FC236}">
              <a16:creationId xmlns:a16="http://schemas.microsoft.com/office/drawing/2014/main" id="{2855E9A2-E48A-49F3-B917-BA7742F89F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9" name="Text Box 568">
          <a:extLst>
            <a:ext uri="{FF2B5EF4-FFF2-40B4-BE49-F238E27FC236}">
              <a16:creationId xmlns:a16="http://schemas.microsoft.com/office/drawing/2014/main" id="{DC8E9324-1665-4FCF-A45C-7494C1D8F7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0" name="Text Box 569">
          <a:extLst>
            <a:ext uri="{FF2B5EF4-FFF2-40B4-BE49-F238E27FC236}">
              <a16:creationId xmlns:a16="http://schemas.microsoft.com/office/drawing/2014/main" id="{397E47D0-F51D-4301-B688-3813216F4F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1" name="Text Box 570">
          <a:extLst>
            <a:ext uri="{FF2B5EF4-FFF2-40B4-BE49-F238E27FC236}">
              <a16:creationId xmlns:a16="http://schemas.microsoft.com/office/drawing/2014/main" id="{FC450C3A-96CE-4455-9046-765F7AB7483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2" name="Text Box 571">
          <a:extLst>
            <a:ext uri="{FF2B5EF4-FFF2-40B4-BE49-F238E27FC236}">
              <a16:creationId xmlns:a16="http://schemas.microsoft.com/office/drawing/2014/main" id="{BC9F3A9E-7F21-4A23-9FAF-4DB263259A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3" name="Text Box 572">
          <a:extLst>
            <a:ext uri="{FF2B5EF4-FFF2-40B4-BE49-F238E27FC236}">
              <a16:creationId xmlns:a16="http://schemas.microsoft.com/office/drawing/2014/main" id="{E10E2279-EB06-4D81-9A98-AEF54B9720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4" name="Text Box 573">
          <a:extLst>
            <a:ext uri="{FF2B5EF4-FFF2-40B4-BE49-F238E27FC236}">
              <a16:creationId xmlns:a16="http://schemas.microsoft.com/office/drawing/2014/main" id="{A4E0CDFB-D266-490B-B518-CFE3AD6669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5" name="Text Box 574">
          <a:extLst>
            <a:ext uri="{FF2B5EF4-FFF2-40B4-BE49-F238E27FC236}">
              <a16:creationId xmlns:a16="http://schemas.microsoft.com/office/drawing/2014/main" id="{82B24CE5-DC5A-467E-9E5F-F1AE6DDCF6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6" name="Text Box 575">
          <a:extLst>
            <a:ext uri="{FF2B5EF4-FFF2-40B4-BE49-F238E27FC236}">
              <a16:creationId xmlns:a16="http://schemas.microsoft.com/office/drawing/2014/main" id="{6A4787EE-203F-4DD6-BC03-6D39973042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7" name="Text Box 576">
          <a:extLst>
            <a:ext uri="{FF2B5EF4-FFF2-40B4-BE49-F238E27FC236}">
              <a16:creationId xmlns:a16="http://schemas.microsoft.com/office/drawing/2014/main" id="{B499B97C-B2F0-4F89-B7E4-7B4319FD0D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8" name="Text Box 577">
          <a:extLst>
            <a:ext uri="{FF2B5EF4-FFF2-40B4-BE49-F238E27FC236}">
              <a16:creationId xmlns:a16="http://schemas.microsoft.com/office/drawing/2014/main" id="{FCAB29BF-8640-4D59-AAAA-BAAC071D4EC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9" name="Text Box 578">
          <a:extLst>
            <a:ext uri="{FF2B5EF4-FFF2-40B4-BE49-F238E27FC236}">
              <a16:creationId xmlns:a16="http://schemas.microsoft.com/office/drawing/2014/main" id="{0FD09F3B-1820-4C29-B514-841BA2AAC2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0" name="Text Box 579">
          <a:extLst>
            <a:ext uri="{FF2B5EF4-FFF2-40B4-BE49-F238E27FC236}">
              <a16:creationId xmlns:a16="http://schemas.microsoft.com/office/drawing/2014/main" id="{CCDB0DAA-C908-4966-94B0-D8B32A9D6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1" name="Text Box 580">
          <a:extLst>
            <a:ext uri="{FF2B5EF4-FFF2-40B4-BE49-F238E27FC236}">
              <a16:creationId xmlns:a16="http://schemas.microsoft.com/office/drawing/2014/main" id="{6867A104-B38B-44F1-8AFB-22468B4AE1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2" name="Text Box 581">
          <a:extLst>
            <a:ext uri="{FF2B5EF4-FFF2-40B4-BE49-F238E27FC236}">
              <a16:creationId xmlns:a16="http://schemas.microsoft.com/office/drawing/2014/main" id="{59D4006B-6FE0-4BEA-88F3-F769CA3304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3" name="Text Box 582">
          <a:extLst>
            <a:ext uri="{FF2B5EF4-FFF2-40B4-BE49-F238E27FC236}">
              <a16:creationId xmlns:a16="http://schemas.microsoft.com/office/drawing/2014/main" id="{63F34F65-A41F-4684-B7E7-FBC069C8A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4" name="Text Box 583">
          <a:extLst>
            <a:ext uri="{FF2B5EF4-FFF2-40B4-BE49-F238E27FC236}">
              <a16:creationId xmlns:a16="http://schemas.microsoft.com/office/drawing/2014/main" id="{0E5C88FA-82B4-432E-AE25-60E4005D2C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5" name="Text Box 584">
          <a:extLst>
            <a:ext uri="{FF2B5EF4-FFF2-40B4-BE49-F238E27FC236}">
              <a16:creationId xmlns:a16="http://schemas.microsoft.com/office/drawing/2014/main" id="{7080F226-9058-4E02-AB00-16FC135947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6" name="Text Box 585">
          <a:extLst>
            <a:ext uri="{FF2B5EF4-FFF2-40B4-BE49-F238E27FC236}">
              <a16:creationId xmlns:a16="http://schemas.microsoft.com/office/drawing/2014/main" id="{EFF5F527-361C-4553-A679-34EEE8DF3F2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7" name="Text Box 586">
          <a:extLst>
            <a:ext uri="{FF2B5EF4-FFF2-40B4-BE49-F238E27FC236}">
              <a16:creationId xmlns:a16="http://schemas.microsoft.com/office/drawing/2014/main" id="{ADB24DC3-BAEF-454F-B0A7-890FDC95E3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8" name="Text Box 587">
          <a:extLst>
            <a:ext uri="{FF2B5EF4-FFF2-40B4-BE49-F238E27FC236}">
              <a16:creationId xmlns:a16="http://schemas.microsoft.com/office/drawing/2014/main" id="{82A1BA55-E641-42A1-81A8-BD5AC0D14E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9" name="Text Box 588">
          <a:extLst>
            <a:ext uri="{FF2B5EF4-FFF2-40B4-BE49-F238E27FC236}">
              <a16:creationId xmlns:a16="http://schemas.microsoft.com/office/drawing/2014/main" id="{9D9D7D1F-8B18-4F5F-BC4C-1C581A7A2F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id="{F01F9960-56A5-49CF-AE15-A6A2ADCE34D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1" name="Text Box 2">
          <a:extLst>
            <a:ext uri="{FF2B5EF4-FFF2-40B4-BE49-F238E27FC236}">
              <a16:creationId xmlns:a16="http://schemas.microsoft.com/office/drawing/2014/main" id="{F853A800-0722-4D14-B38F-DD4C37FB27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2" name="Text Box 3">
          <a:extLst>
            <a:ext uri="{FF2B5EF4-FFF2-40B4-BE49-F238E27FC236}">
              <a16:creationId xmlns:a16="http://schemas.microsoft.com/office/drawing/2014/main" id="{0BC53856-5954-49BC-8F6A-0E728861EE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3" name="Text Box 4">
          <a:extLst>
            <a:ext uri="{FF2B5EF4-FFF2-40B4-BE49-F238E27FC236}">
              <a16:creationId xmlns:a16="http://schemas.microsoft.com/office/drawing/2014/main" id="{42A7F9EB-3066-41BB-A309-C51076513A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4" name="Text Box 5">
          <a:extLst>
            <a:ext uri="{FF2B5EF4-FFF2-40B4-BE49-F238E27FC236}">
              <a16:creationId xmlns:a16="http://schemas.microsoft.com/office/drawing/2014/main" id="{D2BB386B-909E-4DF7-BEB0-29A798A12C4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5" name="Text Box 6">
          <a:extLst>
            <a:ext uri="{FF2B5EF4-FFF2-40B4-BE49-F238E27FC236}">
              <a16:creationId xmlns:a16="http://schemas.microsoft.com/office/drawing/2014/main" id="{48712A95-091C-4C41-9358-1FD259D640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6" name="Text Box 7">
          <a:extLst>
            <a:ext uri="{FF2B5EF4-FFF2-40B4-BE49-F238E27FC236}">
              <a16:creationId xmlns:a16="http://schemas.microsoft.com/office/drawing/2014/main" id="{05226C82-CD84-4469-8533-29468BD011C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7" name="Text Box 8">
          <a:extLst>
            <a:ext uri="{FF2B5EF4-FFF2-40B4-BE49-F238E27FC236}">
              <a16:creationId xmlns:a16="http://schemas.microsoft.com/office/drawing/2014/main" id="{283B482F-9BEF-4D31-81F2-DABBAF8515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8" name="Text Box 9">
          <a:extLst>
            <a:ext uri="{FF2B5EF4-FFF2-40B4-BE49-F238E27FC236}">
              <a16:creationId xmlns:a16="http://schemas.microsoft.com/office/drawing/2014/main" id="{1BA20CF0-6955-4958-934E-7CD0889705F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9" name="Text Box 10">
          <a:extLst>
            <a:ext uri="{FF2B5EF4-FFF2-40B4-BE49-F238E27FC236}">
              <a16:creationId xmlns:a16="http://schemas.microsoft.com/office/drawing/2014/main" id="{B66B3E12-7210-412B-ABDA-0CBB40173FD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E03DD435-A918-4703-B3D5-FF198164B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6A65A2A5-E9CC-4F0B-9D70-30CC8C43A3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BBA272D7-1007-4027-ACC0-6DCAC02022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E1D00CE7-9C48-4339-B785-12138EC698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AEDE17AD-AC29-4734-B0E1-47BE3DBE431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5" name="Text Box 16">
          <a:extLst>
            <a:ext uri="{FF2B5EF4-FFF2-40B4-BE49-F238E27FC236}">
              <a16:creationId xmlns:a16="http://schemas.microsoft.com/office/drawing/2014/main" id="{5ADF9C07-8F42-478D-89D3-6772AF1AEC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6" name="Text Box 17">
          <a:extLst>
            <a:ext uri="{FF2B5EF4-FFF2-40B4-BE49-F238E27FC236}">
              <a16:creationId xmlns:a16="http://schemas.microsoft.com/office/drawing/2014/main" id="{1C5CFAC2-53DF-42DC-A5CA-9395C678E7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7" name="Text Box 18">
          <a:extLst>
            <a:ext uri="{FF2B5EF4-FFF2-40B4-BE49-F238E27FC236}">
              <a16:creationId xmlns:a16="http://schemas.microsoft.com/office/drawing/2014/main" id="{874BCA8B-A227-4777-ABD1-D5D93C35CD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8" name="Text Box 19">
          <a:extLst>
            <a:ext uri="{FF2B5EF4-FFF2-40B4-BE49-F238E27FC236}">
              <a16:creationId xmlns:a16="http://schemas.microsoft.com/office/drawing/2014/main" id="{F89A6BA1-9BB6-4CA7-977F-2E945E053C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9" name="Text Box 20">
          <a:extLst>
            <a:ext uri="{FF2B5EF4-FFF2-40B4-BE49-F238E27FC236}">
              <a16:creationId xmlns:a16="http://schemas.microsoft.com/office/drawing/2014/main" id="{9902C55F-A8E8-467D-8537-D0B712E507D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0" name="Text Box 21">
          <a:extLst>
            <a:ext uri="{FF2B5EF4-FFF2-40B4-BE49-F238E27FC236}">
              <a16:creationId xmlns:a16="http://schemas.microsoft.com/office/drawing/2014/main" id="{8CBB9BD3-A899-41BF-BAB7-A29FA75B19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1" name="Text Box 22">
          <a:extLst>
            <a:ext uri="{FF2B5EF4-FFF2-40B4-BE49-F238E27FC236}">
              <a16:creationId xmlns:a16="http://schemas.microsoft.com/office/drawing/2014/main" id="{CBF1FD15-9907-4E00-97CC-4B68991053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2" name="Text Box 23">
          <a:extLst>
            <a:ext uri="{FF2B5EF4-FFF2-40B4-BE49-F238E27FC236}">
              <a16:creationId xmlns:a16="http://schemas.microsoft.com/office/drawing/2014/main" id="{1FCB12DA-F0B3-4704-905D-7975F8588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3" name="Text Box 24">
          <a:extLst>
            <a:ext uri="{FF2B5EF4-FFF2-40B4-BE49-F238E27FC236}">
              <a16:creationId xmlns:a16="http://schemas.microsoft.com/office/drawing/2014/main" id="{216A6B6F-5F72-44AF-A8B7-218DBDA963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4" name="Text Box 25">
          <a:extLst>
            <a:ext uri="{FF2B5EF4-FFF2-40B4-BE49-F238E27FC236}">
              <a16:creationId xmlns:a16="http://schemas.microsoft.com/office/drawing/2014/main" id="{64A4341C-FFDD-425B-AEE5-E54B20F8CA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5" name="Text Box 26">
          <a:extLst>
            <a:ext uri="{FF2B5EF4-FFF2-40B4-BE49-F238E27FC236}">
              <a16:creationId xmlns:a16="http://schemas.microsoft.com/office/drawing/2014/main" id="{5D057733-BF4B-4538-8739-9EC1E9F6E80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6" name="Text Box 27">
          <a:extLst>
            <a:ext uri="{FF2B5EF4-FFF2-40B4-BE49-F238E27FC236}">
              <a16:creationId xmlns:a16="http://schemas.microsoft.com/office/drawing/2014/main" id="{168F854B-3DD7-4127-9C02-E93CD17FE7F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7" name="Text Box 28">
          <a:extLst>
            <a:ext uri="{FF2B5EF4-FFF2-40B4-BE49-F238E27FC236}">
              <a16:creationId xmlns:a16="http://schemas.microsoft.com/office/drawing/2014/main" id="{EBF40674-B7D6-4411-AD00-BE22AF0CBD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8" name="Text Box 29">
          <a:extLst>
            <a:ext uri="{FF2B5EF4-FFF2-40B4-BE49-F238E27FC236}">
              <a16:creationId xmlns:a16="http://schemas.microsoft.com/office/drawing/2014/main" id="{0CB00B0F-B119-4136-A0DB-5AD9384CF8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9" name="Text Box 30">
          <a:extLst>
            <a:ext uri="{FF2B5EF4-FFF2-40B4-BE49-F238E27FC236}">
              <a16:creationId xmlns:a16="http://schemas.microsoft.com/office/drawing/2014/main" id="{3BF5381C-336F-4BA5-8885-56ED28571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0" name="Text Box 31">
          <a:extLst>
            <a:ext uri="{FF2B5EF4-FFF2-40B4-BE49-F238E27FC236}">
              <a16:creationId xmlns:a16="http://schemas.microsoft.com/office/drawing/2014/main" id="{BFBDC3F1-3412-4CE0-B9E2-2A8138E314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1" name="Text Box 32">
          <a:extLst>
            <a:ext uri="{FF2B5EF4-FFF2-40B4-BE49-F238E27FC236}">
              <a16:creationId xmlns:a16="http://schemas.microsoft.com/office/drawing/2014/main" id="{B20486DC-9DE4-42AA-A931-5A62745D45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2" name="Text Box 33">
          <a:extLst>
            <a:ext uri="{FF2B5EF4-FFF2-40B4-BE49-F238E27FC236}">
              <a16:creationId xmlns:a16="http://schemas.microsoft.com/office/drawing/2014/main" id="{F6AF333C-90C0-41B0-919C-3DD36BF947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3" name="Text Box 34">
          <a:extLst>
            <a:ext uri="{FF2B5EF4-FFF2-40B4-BE49-F238E27FC236}">
              <a16:creationId xmlns:a16="http://schemas.microsoft.com/office/drawing/2014/main" id="{E2691C1A-8B42-422E-A8A7-69B048BBC18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4" name="Text Box 35">
          <a:extLst>
            <a:ext uri="{FF2B5EF4-FFF2-40B4-BE49-F238E27FC236}">
              <a16:creationId xmlns:a16="http://schemas.microsoft.com/office/drawing/2014/main" id="{2878E757-E902-4910-8548-9837EAB997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5" name="Text Box 36">
          <a:extLst>
            <a:ext uri="{FF2B5EF4-FFF2-40B4-BE49-F238E27FC236}">
              <a16:creationId xmlns:a16="http://schemas.microsoft.com/office/drawing/2014/main" id="{1B207661-F0D6-4633-BB1A-9914927377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id="{C0C41A70-51A1-4AB5-B6AE-F1BBE66E1A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7" name="Text Box 2">
          <a:extLst>
            <a:ext uri="{FF2B5EF4-FFF2-40B4-BE49-F238E27FC236}">
              <a16:creationId xmlns:a16="http://schemas.microsoft.com/office/drawing/2014/main" id="{9403B30F-8A5D-4704-84BE-1E8DFA69033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8" name="Text Box 3">
          <a:extLst>
            <a:ext uri="{FF2B5EF4-FFF2-40B4-BE49-F238E27FC236}">
              <a16:creationId xmlns:a16="http://schemas.microsoft.com/office/drawing/2014/main" id="{E689A899-8787-491E-BE10-A95C8A653C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9" name="Text Box 4">
          <a:extLst>
            <a:ext uri="{FF2B5EF4-FFF2-40B4-BE49-F238E27FC236}">
              <a16:creationId xmlns:a16="http://schemas.microsoft.com/office/drawing/2014/main" id="{D092F466-B333-4B37-9A22-A6A320355FB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0" name="Text Box 5">
          <a:extLst>
            <a:ext uri="{FF2B5EF4-FFF2-40B4-BE49-F238E27FC236}">
              <a16:creationId xmlns:a16="http://schemas.microsoft.com/office/drawing/2014/main" id="{86F01914-885C-43A3-B4A7-997E452A4BA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1" name="Text Box 6">
          <a:extLst>
            <a:ext uri="{FF2B5EF4-FFF2-40B4-BE49-F238E27FC236}">
              <a16:creationId xmlns:a16="http://schemas.microsoft.com/office/drawing/2014/main" id="{65A8F558-6FF9-4D4B-A265-C847747244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2" name="Text Box 7">
          <a:extLst>
            <a:ext uri="{FF2B5EF4-FFF2-40B4-BE49-F238E27FC236}">
              <a16:creationId xmlns:a16="http://schemas.microsoft.com/office/drawing/2014/main" id="{E92DFD50-EF1F-49ED-844B-E76F053CD8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3" name="Text Box 8">
          <a:extLst>
            <a:ext uri="{FF2B5EF4-FFF2-40B4-BE49-F238E27FC236}">
              <a16:creationId xmlns:a16="http://schemas.microsoft.com/office/drawing/2014/main" id="{A81EDC4A-9902-4BF3-B318-EEF8A88C7B7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4" name="Text Box 9">
          <a:extLst>
            <a:ext uri="{FF2B5EF4-FFF2-40B4-BE49-F238E27FC236}">
              <a16:creationId xmlns:a16="http://schemas.microsoft.com/office/drawing/2014/main" id="{E2CBF1E6-8D9A-4882-AB60-49B7CA123E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5" name="Text Box 10">
          <a:extLst>
            <a:ext uri="{FF2B5EF4-FFF2-40B4-BE49-F238E27FC236}">
              <a16:creationId xmlns:a16="http://schemas.microsoft.com/office/drawing/2014/main" id="{AC80F7E9-E17A-4A49-9EF6-2189BD7571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DABAD5A7-C083-4767-AFDA-7FE491EB418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6594020E-32CB-4436-AB4C-3EAFAC4F13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B7399E13-2FC2-4DAF-BE8D-8718395B35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32BA65-5104-4C37-9C61-26AB677182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CFFB3C5E-83F2-4613-9F9E-2A1AA24FF5D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1" name="Text Box 16">
          <a:extLst>
            <a:ext uri="{FF2B5EF4-FFF2-40B4-BE49-F238E27FC236}">
              <a16:creationId xmlns:a16="http://schemas.microsoft.com/office/drawing/2014/main" id="{479EB11B-A1A5-4540-A37B-8B5A7A5A47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2" name="Text Box 17">
          <a:extLst>
            <a:ext uri="{FF2B5EF4-FFF2-40B4-BE49-F238E27FC236}">
              <a16:creationId xmlns:a16="http://schemas.microsoft.com/office/drawing/2014/main" id="{4DCCCD8B-5D1B-4A56-A78B-29DB9C7A85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3" name="Text Box 18">
          <a:extLst>
            <a:ext uri="{FF2B5EF4-FFF2-40B4-BE49-F238E27FC236}">
              <a16:creationId xmlns:a16="http://schemas.microsoft.com/office/drawing/2014/main" id="{0992BB93-E63A-48AD-A070-7ED8303471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4" name="Text Box 19">
          <a:extLst>
            <a:ext uri="{FF2B5EF4-FFF2-40B4-BE49-F238E27FC236}">
              <a16:creationId xmlns:a16="http://schemas.microsoft.com/office/drawing/2014/main" id="{D1DA7796-EE66-43B5-BACB-1B41444996D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5" name="Text Box 20">
          <a:extLst>
            <a:ext uri="{FF2B5EF4-FFF2-40B4-BE49-F238E27FC236}">
              <a16:creationId xmlns:a16="http://schemas.microsoft.com/office/drawing/2014/main" id="{1FD8EF61-3AE3-43B0-9311-8FEF0086EC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6" name="Text Box 21">
          <a:extLst>
            <a:ext uri="{FF2B5EF4-FFF2-40B4-BE49-F238E27FC236}">
              <a16:creationId xmlns:a16="http://schemas.microsoft.com/office/drawing/2014/main" id="{DF4FF53D-C0BE-401B-8092-0C62FE10AAA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7" name="Text Box 22">
          <a:extLst>
            <a:ext uri="{FF2B5EF4-FFF2-40B4-BE49-F238E27FC236}">
              <a16:creationId xmlns:a16="http://schemas.microsoft.com/office/drawing/2014/main" id="{5D43B49D-BADC-4AC6-8C23-CF4CE2285A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8" name="Text Box 23">
          <a:extLst>
            <a:ext uri="{FF2B5EF4-FFF2-40B4-BE49-F238E27FC236}">
              <a16:creationId xmlns:a16="http://schemas.microsoft.com/office/drawing/2014/main" id="{772E2520-1A95-4A6B-A432-E672C413F7E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9" name="Text Box 24">
          <a:extLst>
            <a:ext uri="{FF2B5EF4-FFF2-40B4-BE49-F238E27FC236}">
              <a16:creationId xmlns:a16="http://schemas.microsoft.com/office/drawing/2014/main" id="{F807D6D6-642F-4CB5-BDBF-11D87A3543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0" name="Text Box 25">
          <a:extLst>
            <a:ext uri="{FF2B5EF4-FFF2-40B4-BE49-F238E27FC236}">
              <a16:creationId xmlns:a16="http://schemas.microsoft.com/office/drawing/2014/main" id="{5DC02C70-57CB-4B6A-9639-15A179DDC3B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1" name="Text Box 26">
          <a:extLst>
            <a:ext uri="{FF2B5EF4-FFF2-40B4-BE49-F238E27FC236}">
              <a16:creationId xmlns:a16="http://schemas.microsoft.com/office/drawing/2014/main" id="{FB7A6A7A-72C1-4A4D-8F60-2B6EA6F985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2" name="Text Box 27">
          <a:extLst>
            <a:ext uri="{FF2B5EF4-FFF2-40B4-BE49-F238E27FC236}">
              <a16:creationId xmlns:a16="http://schemas.microsoft.com/office/drawing/2014/main" id="{CBEBFAF3-1C3B-4D96-83E6-D988AD104F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3" name="Text Box 28">
          <a:extLst>
            <a:ext uri="{FF2B5EF4-FFF2-40B4-BE49-F238E27FC236}">
              <a16:creationId xmlns:a16="http://schemas.microsoft.com/office/drawing/2014/main" id="{B05D8BBC-DC24-4641-8B3D-73FCD9633C8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4" name="Text Box 29">
          <a:extLst>
            <a:ext uri="{FF2B5EF4-FFF2-40B4-BE49-F238E27FC236}">
              <a16:creationId xmlns:a16="http://schemas.microsoft.com/office/drawing/2014/main" id="{7DD43493-178E-4719-9428-89EF2E80B27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5" name="Text Box 30">
          <a:extLst>
            <a:ext uri="{FF2B5EF4-FFF2-40B4-BE49-F238E27FC236}">
              <a16:creationId xmlns:a16="http://schemas.microsoft.com/office/drawing/2014/main" id="{1853DB8F-B17E-422E-A763-156DCC27FD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6" name="Text Box 31">
          <a:extLst>
            <a:ext uri="{FF2B5EF4-FFF2-40B4-BE49-F238E27FC236}">
              <a16:creationId xmlns:a16="http://schemas.microsoft.com/office/drawing/2014/main" id="{53BFB601-D2E3-4DDD-AAE3-4FEFEF1C383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7" name="Text Box 32">
          <a:extLst>
            <a:ext uri="{FF2B5EF4-FFF2-40B4-BE49-F238E27FC236}">
              <a16:creationId xmlns:a16="http://schemas.microsoft.com/office/drawing/2014/main" id="{8C769543-1D63-40D3-BA2D-CF99B1E544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8" name="Text Box 33">
          <a:extLst>
            <a:ext uri="{FF2B5EF4-FFF2-40B4-BE49-F238E27FC236}">
              <a16:creationId xmlns:a16="http://schemas.microsoft.com/office/drawing/2014/main" id="{76933EEE-9397-4FCD-BE1A-5901A628FD4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9" name="Text Box 34">
          <a:extLst>
            <a:ext uri="{FF2B5EF4-FFF2-40B4-BE49-F238E27FC236}">
              <a16:creationId xmlns:a16="http://schemas.microsoft.com/office/drawing/2014/main" id="{78AE0F4D-BF5B-4A94-974C-31B158905B4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0" name="Text Box 35">
          <a:extLst>
            <a:ext uri="{FF2B5EF4-FFF2-40B4-BE49-F238E27FC236}">
              <a16:creationId xmlns:a16="http://schemas.microsoft.com/office/drawing/2014/main" id="{3120AD8E-792F-4F0C-B237-C55BFBE3A4D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1" name="Text Box 36">
          <a:extLst>
            <a:ext uri="{FF2B5EF4-FFF2-40B4-BE49-F238E27FC236}">
              <a16:creationId xmlns:a16="http://schemas.microsoft.com/office/drawing/2014/main" id="{C349BE65-33AC-413B-82B5-3BDB6F46D12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id="{5F4B8441-B459-48D8-95F2-269C7AD1C79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3" name="Text Box 2">
          <a:extLst>
            <a:ext uri="{FF2B5EF4-FFF2-40B4-BE49-F238E27FC236}">
              <a16:creationId xmlns:a16="http://schemas.microsoft.com/office/drawing/2014/main" id="{C2A74BE3-EDBA-47D5-9703-D969CB256F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4" name="Text Box 3">
          <a:extLst>
            <a:ext uri="{FF2B5EF4-FFF2-40B4-BE49-F238E27FC236}">
              <a16:creationId xmlns:a16="http://schemas.microsoft.com/office/drawing/2014/main" id="{F9E8E852-2C5E-49C9-BBA2-264D56D409E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5" name="Text Box 4">
          <a:extLst>
            <a:ext uri="{FF2B5EF4-FFF2-40B4-BE49-F238E27FC236}">
              <a16:creationId xmlns:a16="http://schemas.microsoft.com/office/drawing/2014/main" id="{A82723B4-0976-4999-8DAE-9CFEE511711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6" name="Text Box 5">
          <a:extLst>
            <a:ext uri="{FF2B5EF4-FFF2-40B4-BE49-F238E27FC236}">
              <a16:creationId xmlns:a16="http://schemas.microsoft.com/office/drawing/2014/main" id="{DC8384A5-17D3-4D81-880A-E8E3650C3BC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7" name="Text Box 6">
          <a:extLst>
            <a:ext uri="{FF2B5EF4-FFF2-40B4-BE49-F238E27FC236}">
              <a16:creationId xmlns:a16="http://schemas.microsoft.com/office/drawing/2014/main" id="{6E7F8D16-ED86-4E25-BD41-7D428F0236A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8" name="Text Box 7">
          <a:extLst>
            <a:ext uri="{FF2B5EF4-FFF2-40B4-BE49-F238E27FC236}">
              <a16:creationId xmlns:a16="http://schemas.microsoft.com/office/drawing/2014/main" id="{27D0B4CE-2F6D-44EE-83D1-9875CA71B60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9" name="Text Box 8">
          <a:extLst>
            <a:ext uri="{FF2B5EF4-FFF2-40B4-BE49-F238E27FC236}">
              <a16:creationId xmlns:a16="http://schemas.microsoft.com/office/drawing/2014/main" id="{5DFB6F54-8A66-453A-B456-40E1623062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0" name="Text Box 9">
          <a:extLst>
            <a:ext uri="{FF2B5EF4-FFF2-40B4-BE49-F238E27FC236}">
              <a16:creationId xmlns:a16="http://schemas.microsoft.com/office/drawing/2014/main" id="{23D49C48-EAB8-46CD-B571-423269DC99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1" name="Text Box 10">
          <a:extLst>
            <a:ext uri="{FF2B5EF4-FFF2-40B4-BE49-F238E27FC236}">
              <a16:creationId xmlns:a16="http://schemas.microsoft.com/office/drawing/2014/main" id="{5935312F-94B0-4BFF-AD87-2D6D73274B6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2718C1C0-542E-4813-BF94-4E764C1E1EF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A638F3D-24A3-403E-948B-2B331D14D2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6B9BF364-19C2-4A61-8D9E-51E3D11F60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725D10C4-E66F-462B-A7E7-5EB6C257C0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DB9B256B-47B5-487F-88E4-CBDB7CD997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7" name="Text Box 16">
          <a:extLst>
            <a:ext uri="{FF2B5EF4-FFF2-40B4-BE49-F238E27FC236}">
              <a16:creationId xmlns:a16="http://schemas.microsoft.com/office/drawing/2014/main" id="{8FC09B8B-5444-4DA4-9CFC-8201BA074D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8" name="Text Box 17">
          <a:extLst>
            <a:ext uri="{FF2B5EF4-FFF2-40B4-BE49-F238E27FC236}">
              <a16:creationId xmlns:a16="http://schemas.microsoft.com/office/drawing/2014/main" id="{5BBDEAFC-CDB3-4CD1-886C-7A67CFB03A0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9" name="Text Box 18">
          <a:extLst>
            <a:ext uri="{FF2B5EF4-FFF2-40B4-BE49-F238E27FC236}">
              <a16:creationId xmlns:a16="http://schemas.microsoft.com/office/drawing/2014/main" id="{0B15234B-7B0C-4F28-BE13-C26B249EA5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0" name="Text Box 19">
          <a:extLst>
            <a:ext uri="{FF2B5EF4-FFF2-40B4-BE49-F238E27FC236}">
              <a16:creationId xmlns:a16="http://schemas.microsoft.com/office/drawing/2014/main" id="{20675B31-38A1-484E-8044-F064047F6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1" name="Text Box 20">
          <a:extLst>
            <a:ext uri="{FF2B5EF4-FFF2-40B4-BE49-F238E27FC236}">
              <a16:creationId xmlns:a16="http://schemas.microsoft.com/office/drawing/2014/main" id="{FE127FA6-1EF8-4F4F-AA64-B9D4F31986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2" name="Text Box 21">
          <a:extLst>
            <a:ext uri="{FF2B5EF4-FFF2-40B4-BE49-F238E27FC236}">
              <a16:creationId xmlns:a16="http://schemas.microsoft.com/office/drawing/2014/main" id="{8AB59BAF-AA80-4EF2-A68A-FA9D49A865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3" name="Text Box 22">
          <a:extLst>
            <a:ext uri="{FF2B5EF4-FFF2-40B4-BE49-F238E27FC236}">
              <a16:creationId xmlns:a16="http://schemas.microsoft.com/office/drawing/2014/main" id="{0BD7F579-D6C0-42D9-B98B-F80D63543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4" name="Text Box 23">
          <a:extLst>
            <a:ext uri="{FF2B5EF4-FFF2-40B4-BE49-F238E27FC236}">
              <a16:creationId xmlns:a16="http://schemas.microsoft.com/office/drawing/2014/main" id="{55876E7A-742D-43D0-8ED0-6DCD829B28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5" name="Text Box 24">
          <a:extLst>
            <a:ext uri="{FF2B5EF4-FFF2-40B4-BE49-F238E27FC236}">
              <a16:creationId xmlns:a16="http://schemas.microsoft.com/office/drawing/2014/main" id="{681C8EDC-805C-41E1-B614-C5643EDB5E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6" name="Text Box 25">
          <a:extLst>
            <a:ext uri="{FF2B5EF4-FFF2-40B4-BE49-F238E27FC236}">
              <a16:creationId xmlns:a16="http://schemas.microsoft.com/office/drawing/2014/main" id="{47E32CB5-AA45-449A-BAFF-581684EF0A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7" name="Text Box 26">
          <a:extLst>
            <a:ext uri="{FF2B5EF4-FFF2-40B4-BE49-F238E27FC236}">
              <a16:creationId xmlns:a16="http://schemas.microsoft.com/office/drawing/2014/main" id="{CA1633A2-4823-4690-9282-AB91D0CAF87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8" name="Text Box 27">
          <a:extLst>
            <a:ext uri="{FF2B5EF4-FFF2-40B4-BE49-F238E27FC236}">
              <a16:creationId xmlns:a16="http://schemas.microsoft.com/office/drawing/2014/main" id="{262E3054-8172-4587-B6AB-4B91805080C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9" name="Text Box 28">
          <a:extLst>
            <a:ext uri="{FF2B5EF4-FFF2-40B4-BE49-F238E27FC236}">
              <a16:creationId xmlns:a16="http://schemas.microsoft.com/office/drawing/2014/main" id="{E98D1760-2744-420F-B767-F4666FE5AA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0" name="Text Box 29">
          <a:extLst>
            <a:ext uri="{FF2B5EF4-FFF2-40B4-BE49-F238E27FC236}">
              <a16:creationId xmlns:a16="http://schemas.microsoft.com/office/drawing/2014/main" id="{C53D33DC-9FE0-440C-BFA2-FAD4BC5D875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1" name="Text Box 30">
          <a:extLst>
            <a:ext uri="{FF2B5EF4-FFF2-40B4-BE49-F238E27FC236}">
              <a16:creationId xmlns:a16="http://schemas.microsoft.com/office/drawing/2014/main" id="{6D39FF34-0B1F-40A6-9D49-1315EC7B284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2" name="Text Box 31">
          <a:extLst>
            <a:ext uri="{FF2B5EF4-FFF2-40B4-BE49-F238E27FC236}">
              <a16:creationId xmlns:a16="http://schemas.microsoft.com/office/drawing/2014/main" id="{6C2BBD87-86ED-4BFF-9BE2-7EAC7382D77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3" name="Text Box 32">
          <a:extLst>
            <a:ext uri="{FF2B5EF4-FFF2-40B4-BE49-F238E27FC236}">
              <a16:creationId xmlns:a16="http://schemas.microsoft.com/office/drawing/2014/main" id="{A36690CB-0E0C-4F75-99F2-CC05A2F59A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4" name="Text Box 33">
          <a:extLst>
            <a:ext uri="{FF2B5EF4-FFF2-40B4-BE49-F238E27FC236}">
              <a16:creationId xmlns:a16="http://schemas.microsoft.com/office/drawing/2014/main" id="{BDAB8F8B-05DE-468A-B718-B942C91700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5" name="Text Box 34">
          <a:extLst>
            <a:ext uri="{FF2B5EF4-FFF2-40B4-BE49-F238E27FC236}">
              <a16:creationId xmlns:a16="http://schemas.microsoft.com/office/drawing/2014/main" id="{73B055E7-07C0-4DC1-ABD8-3A71D841E2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6" name="Text Box 35">
          <a:extLst>
            <a:ext uri="{FF2B5EF4-FFF2-40B4-BE49-F238E27FC236}">
              <a16:creationId xmlns:a16="http://schemas.microsoft.com/office/drawing/2014/main" id="{B2273408-81BE-4C7B-B5FC-54D5783727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7" name="Text Box 36">
          <a:extLst>
            <a:ext uri="{FF2B5EF4-FFF2-40B4-BE49-F238E27FC236}">
              <a16:creationId xmlns:a16="http://schemas.microsoft.com/office/drawing/2014/main" id="{3A060772-C777-44D1-9198-3881D4881E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8" name="Text Box 253">
          <a:extLst>
            <a:ext uri="{FF2B5EF4-FFF2-40B4-BE49-F238E27FC236}">
              <a16:creationId xmlns:a16="http://schemas.microsoft.com/office/drawing/2014/main" id="{2B4D9C5B-CDB8-4605-B44A-43A325FAD1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9" name="Text Box 254">
          <a:extLst>
            <a:ext uri="{FF2B5EF4-FFF2-40B4-BE49-F238E27FC236}">
              <a16:creationId xmlns:a16="http://schemas.microsoft.com/office/drawing/2014/main" id="{C9FFECA9-C9E6-444F-8507-D741DC6494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0" name="Text Box 255">
          <a:extLst>
            <a:ext uri="{FF2B5EF4-FFF2-40B4-BE49-F238E27FC236}">
              <a16:creationId xmlns:a16="http://schemas.microsoft.com/office/drawing/2014/main" id="{B7C39855-39EA-4712-98E7-2C1015BBA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1" name="Text Box 256">
          <a:extLst>
            <a:ext uri="{FF2B5EF4-FFF2-40B4-BE49-F238E27FC236}">
              <a16:creationId xmlns:a16="http://schemas.microsoft.com/office/drawing/2014/main" id="{BE20C58A-AB4A-4B7F-ADE1-069EB5112D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2" name="Text Box 257">
          <a:extLst>
            <a:ext uri="{FF2B5EF4-FFF2-40B4-BE49-F238E27FC236}">
              <a16:creationId xmlns:a16="http://schemas.microsoft.com/office/drawing/2014/main" id="{E2D5734B-23E7-45E8-A6E0-81143DEFC0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3" name="Text Box 258">
          <a:extLst>
            <a:ext uri="{FF2B5EF4-FFF2-40B4-BE49-F238E27FC236}">
              <a16:creationId xmlns:a16="http://schemas.microsoft.com/office/drawing/2014/main" id="{1CA1896C-1925-4668-94C9-A08132F9AE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4" name="Text Box 259">
          <a:extLst>
            <a:ext uri="{FF2B5EF4-FFF2-40B4-BE49-F238E27FC236}">
              <a16:creationId xmlns:a16="http://schemas.microsoft.com/office/drawing/2014/main" id="{DD0D6FB9-9B60-4273-9BA8-28830BACEA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5" name="Text Box 260">
          <a:extLst>
            <a:ext uri="{FF2B5EF4-FFF2-40B4-BE49-F238E27FC236}">
              <a16:creationId xmlns:a16="http://schemas.microsoft.com/office/drawing/2014/main" id="{8C84537E-45EA-41FA-99EF-F0229DF8EA0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6" name="Text Box 261">
          <a:extLst>
            <a:ext uri="{FF2B5EF4-FFF2-40B4-BE49-F238E27FC236}">
              <a16:creationId xmlns:a16="http://schemas.microsoft.com/office/drawing/2014/main" id="{9569E490-CDDB-4C11-B2C5-6D9754A9FFD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7" name="Text Box 262">
          <a:extLst>
            <a:ext uri="{FF2B5EF4-FFF2-40B4-BE49-F238E27FC236}">
              <a16:creationId xmlns:a16="http://schemas.microsoft.com/office/drawing/2014/main" id="{EDCA04E9-1DC8-4862-A8A0-0C6A90EAFC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8" name="Text Box 263">
          <a:extLst>
            <a:ext uri="{FF2B5EF4-FFF2-40B4-BE49-F238E27FC236}">
              <a16:creationId xmlns:a16="http://schemas.microsoft.com/office/drawing/2014/main" id="{645C54B6-16C5-4E03-8C97-40E8761626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9" name="Text Box 264">
          <a:extLst>
            <a:ext uri="{FF2B5EF4-FFF2-40B4-BE49-F238E27FC236}">
              <a16:creationId xmlns:a16="http://schemas.microsoft.com/office/drawing/2014/main" id="{DB91DD4C-F33F-4D42-9F0D-478643FDE2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0" name="Text Box 265">
          <a:extLst>
            <a:ext uri="{FF2B5EF4-FFF2-40B4-BE49-F238E27FC236}">
              <a16:creationId xmlns:a16="http://schemas.microsoft.com/office/drawing/2014/main" id="{7F76E9CB-4C4E-4EE1-AE63-377213CED2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1" name="Text Box 266">
          <a:extLst>
            <a:ext uri="{FF2B5EF4-FFF2-40B4-BE49-F238E27FC236}">
              <a16:creationId xmlns:a16="http://schemas.microsoft.com/office/drawing/2014/main" id="{B0E58C25-7B0F-46FA-BC14-AA037595E6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2" name="Text Box 267">
          <a:extLst>
            <a:ext uri="{FF2B5EF4-FFF2-40B4-BE49-F238E27FC236}">
              <a16:creationId xmlns:a16="http://schemas.microsoft.com/office/drawing/2014/main" id="{F577C155-30CD-4356-93EF-63CD4FB84B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3" name="Text Box 268">
          <a:extLst>
            <a:ext uri="{FF2B5EF4-FFF2-40B4-BE49-F238E27FC236}">
              <a16:creationId xmlns:a16="http://schemas.microsoft.com/office/drawing/2014/main" id="{7131F8AE-06C1-41B0-953A-22CF0807C2B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4" name="Text Box 269">
          <a:extLst>
            <a:ext uri="{FF2B5EF4-FFF2-40B4-BE49-F238E27FC236}">
              <a16:creationId xmlns:a16="http://schemas.microsoft.com/office/drawing/2014/main" id="{E8E795B1-A637-4D1E-B46A-5954F0B32F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5" name="Text Box 270">
          <a:extLst>
            <a:ext uri="{FF2B5EF4-FFF2-40B4-BE49-F238E27FC236}">
              <a16:creationId xmlns:a16="http://schemas.microsoft.com/office/drawing/2014/main" id="{CD1C17BA-9019-4CE7-9327-3A12D7F926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6" name="Text Box 271">
          <a:extLst>
            <a:ext uri="{FF2B5EF4-FFF2-40B4-BE49-F238E27FC236}">
              <a16:creationId xmlns:a16="http://schemas.microsoft.com/office/drawing/2014/main" id="{DF12E02D-4B00-44F3-B9DE-E584AC44C10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7" name="Text Box 272">
          <a:extLst>
            <a:ext uri="{FF2B5EF4-FFF2-40B4-BE49-F238E27FC236}">
              <a16:creationId xmlns:a16="http://schemas.microsoft.com/office/drawing/2014/main" id="{C95ACEE8-2641-42BB-9232-E0B911FF2A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8" name="Text Box 273">
          <a:extLst>
            <a:ext uri="{FF2B5EF4-FFF2-40B4-BE49-F238E27FC236}">
              <a16:creationId xmlns:a16="http://schemas.microsoft.com/office/drawing/2014/main" id="{9581D905-B164-4359-A341-1B9880F5DB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9" name="Text Box 274">
          <a:extLst>
            <a:ext uri="{FF2B5EF4-FFF2-40B4-BE49-F238E27FC236}">
              <a16:creationId xmlns:a16="http://schemas.microsoft.com/office/drawing/2014/main" id="{E5AC153E-CD93-41C6-9535-244B3B5B4C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0" name="Text Box 275">
          <a:extLst>
            <a:ext uri="{FF2B5EF4-FFF2-40B4-BE49-F238E27FC236}">
              <a16:creationId xmlns:a16="http://schemas.microsoft.com/office/drawing/2014/main" id="{AC705B6D-A475-45EC-9858-5466F5489D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1" name="Text Box 276">
          <a:extLst>
            <a:ext uri="{FF2B5EF4-FFF2-40B4-BE49-F238E27FC236}">
              <a16:creationId xmlns:a16="http://schemas.microsoft.com/office/drawing/2014/main" id="{0E6E84DC-32A5-42AB-8CB1-9EADF50A8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2" name="Text Box 277">
          <a:extLst>
            <a:ext uri="{FF2B5EF4-FFF2-40B4-BE49-F238E27FC236}">
              <a16:creationId xmlns:a16="http://schemas.microsoft.com/office/drawing/2014/main" id="{5DD73D01-560F-45F6-9F44-D8FE9A261F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3" name="Text Box 278">
          <a:extLst>
            <a:ext uri="{FF2B5EF4-FFF2-40B4-BE49-F238E27FC236}">
              <a16:creationId xmlns:a16="http://schemas.microsoft.com/office/drawing/2014/main" id="{DFEC6108-4E75-4F23-BED2-3B7C7C11E2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4" name="Text Box 279">
          <a:extLst>
            <a:ext uri="{FF2B5EF4-FFF2-40B4-BE49-F238E27FC236}">
              <a16:creationId xmlns:a16="http://schemas.microsoft.com/office/drawing/2014/main" id="{C2BF3BBE-04EC-4C7B-AFD1-2A45E5200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5" name="Text Box 280">
          <a:extLst>
            <a:ext uri="{FF2B5EF4-FFF2-40B4-BE49-F238E27FC236}">
              <a16:creationId xmlns:a16="http://schemas.microsoft.com/office/drawing/2014/main" id="{FEE231E3-1B27-4CF2-962C-F9E7EDABC7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6" name="Text Box 281">
          <a:extLst>
            <a:ext uri="{FF2B5EF4-FFF2-40B4-BE49-F238E27FC236}">
              <a16:creationId xmlns:a16="http://schemas.microsoft.com/office/drawing/2014/main" id="{027C245C-9E2A-4EF5-A3E5-413A69AFCD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7" name="Text Box 282">
          <a:extLst>
            <a:ext uri="{FF2B5EF4-FFF2-40B4-BE49-F238E27FC236}">
              <a16:creationId xmlns:a16="http://schemas.microsoft.com/office/drawing/2014/main" id="{EDF6D42B-2320-4C88-A79F-864840AFB0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8" name="Text Box 283">
          <a:extLst>
            <a:ext uri="{FF2B5EF4-FFF2-40B4-BE49-F238E27FC236}">
              <a16:creationId xmlns:a16="http://schemas.microsoft.com/office/drawing/2014/main" id="{2329D13A-B3AE-4783-A317-5C92F5AAEF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9" name="Text Box 284">
          <a:extLst>
            <a:ext uri="{FF2B5EF4-FFF2-40B4-BE49-F238E27FC236}">
              <a16:creationId xmlns:a16="http://schemas.microsoft.com/office/drawing/2014/main" id="{2A263D2C-34DD-4D0C-A8B0-284C3F8DB8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0" name="Text Box 285">
          <a:extLst>
            <a:ext uri="{FF2B5EF4-FFF2-40B4-BE49-F238E27FC236}">
              <a16:creationId xmlns:a16="http://schemas.microsoft.com/office/drawing/2014/main" id="{5E2A5285-87F5-453E-ADBC-D6CCCD341E1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1" name="Text Box 286">
          <a:extLst>
            <a:ext uri="{FF2B5EF4-FFF2-40B4-BE49-F238E27FC236}">
              <a16:creationId xmlns:a16="http://schemas.microsoft.com/office/drawing/2014/main" id="{B2CCBF24-86CA-45FA-83A2-90E56090820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2" name="Text Box 287">
          <a:extLst>
            <a:ext uri="{FF2B5EF4-FFF2-40B4-BE49-F238E27FC236}">
              <a16:creationId xmlns:a16="http://schemas.microsoft.com/office/drawing/2014/main" id="{5E2251AD-EFDD-4BDF-8415-ADB451305C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3" name="Text Box 288">
          <a:extLst>
            <a:ext uri="{FF2B5EF4-FFF2-40B4-BE49-F238E27FC236}">
              <a16:creationId xmlns:a16="http://schemas.microsoft.com/office/drawing/2014/main" id="{521EDF85-0DB1-441A-9A61-456F260218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4" name="Text Box 289">
          <a:extLst>
            <a:ext uri="{FF2B5EF4-FFF2-40B4-BE49-F238E27FC236}">
              <a16:creationId xmlns:a16="http://schemas.microsoft.com/office/drawing/2014/main" id="{69B457C6-8061-4FB5-AE91-03AFE3DEF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5" name="Text Box 290">
          <a:extLst>
            <a:ext uri="{FF2B5EF4-FFF2-40B4-BE49-F238E27FC236}">
              <a16:creationId xmlns:a16="http://schemas.microsoft.com/office/drawing/2014/main" id="{A31C2C12-68DD-45EB-9FAD-581EC8BBBC8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6" name="Text Box 291">
          <a:extLst>
            <a:ext uri="{FF2B5EF4-FFF2-40B4-BE49-F238E27FC236}">
              <a16:creationId xmlns:a16="http://schemas.microsoft.com/office/drawing/2014/main" id="{DB4FD64C-33E1-4C43-AD87-B6C5C1CAE9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7" name="Text Box 292">
          <a:extLst>
            <a:ext uri="{FF2B5EF4-FFF2-40B4-BE49-F238E27FC236}">
              <a16:creationId xmlns:a16="http://schemas.microsoft.com/office/drawing/2014/main" id="{F325F5C2-6521-4EDB-A4BC-40401ABA9C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8" name="Text Box 293">
          <a:extLst>
            <a:ext uri="{FF2B5EF4-FFF2-40B4-BE49-F238E27FC236}">
              <a16:creationId xmlns:a16="http://schemas.microsoft.com/office/drawing/2014/main" id="{7334AE07-EF25-4AA8-9FE4-67419400FC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9" name="Text Box 294">
          <a:extLst>
            <a:ext uri="{FF2B5EF4-FFF2-40B4-BE49-F238E27FC236}">
              <a16:creationId xmlns:a16="http://schemas.microsoft.com/office/drawing/2014/main" id="{B2BC623F-E906-43F5-ABBA-7B8255467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0" name="Text Box 295">
          <a:extLst>
            <a:ext uri="{FF2B5EF4-FFF2-40B4-BE49-F238E27FC236}">
              <a16:creationId xmlns:a16="http://schemas.microsoft.com/office/drawing/2014/main" id="{6C50C316-99A7-4AA1-8423-952C4BEEA5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1" name="Text Box 296">
          <a:extLst>
            <a:ext uri="{FF2B5EF4-FFF2-40B4-BE49-F238E27FC236}">
              <a16:creationId xmlns:a16="http://schemas.microsoft.com/office/drawing/2014/main" id="{775F74CA-6C70-4747-B935-055BF735D0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2" name="Text Box 297">
          <a:extLst>
            <a:ext uri="{FF2B5EF4-FFF2-40B4-BE49-F238E27FC236}">
              <a16:creationId xmlns:a16="http://schemas.microsoft.com/office/drawing/2014/main" id="{FBFF0B0B-BF8D-474A-82B5-6CB1E271E8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3" name="Text Box 298">
          <a:extLst>
            <a:ext uri="{FF2B5EF4-FFF2-40B4-BE49-F238E27FC236}">
              <a16:creationId xmlns:a16="http://schemas.microsoft.com/office/drawing/2014/main" id="{C704A091-97F6-42E2-B162-22595C76BF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4" name="Text Box 299">
          <a:extLst>
            <a:ext uri="{FF2B5EF4-FFF2-40B4-BE49-F238E27FC236}">
              <a16:creationId xmlns:a16="http://schemas.microsoft.com/office/drawing/2014/main" id="{BCAE8D07-7AD8-4B39-BD51-728D25E802F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5" name="Text Box 300">
          <a:extLst>
            <a:ext uri="{FF2B5EF4-FFF2-40B4-BE49-F238E27FC236}">
              <a16:creationId xmlns:a16="http://schemas.microsoft.com/office/drawing/2014/main" id="{A52A8D50-B916-4970-AC90-A2B88F4880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6" name="Text Box 301">
          <a:extLst>
            <a:ext uri="{FF2B5EF4-FFF2-40B4-BE49-F238E27FC236}">
              <a16:creationId xmlns:a16="http://schemas.microsoft.com/office/drawing/2014/main" id="{B1B4E594-F49A-4660-BBFA-8444AE94F5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7" name="Text Box 302">
          <a:extLst>
            <a:ext uri="{FF2B5EF4-FFF2-40B4-BE49-F238E27FC236}">
              <a16:creationId xmlns:a16="http://schemas.microsoft.com/office/drawing/2014/main" id="{CEC1D58B-F753-40E0-BF8E-2AF521FEF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8" name="Text Box 303">
          <a:extLst>
            <a:ext uri="{FF2B5EF4-FFF2-40B4-BE49-F238E27FC236}">
              <a16:creationId xmlns:a16="http://schemas.microsoft.com/office/drawing/2014/main" id="{157A4F6C-6568-4513-8B7E-313026976B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9" name="Text Box 304">
          <a:extLst>
            <a:ext uri="{FF2B5EF4-FFF2-40B4-BE49-F238E27FC236}">
              <a16:creationId xmlns:a16="http://schemas.microsoft.com/office/drawing/2014/main" id="{50F7E186-D8E1-42C5-A9EB-B36BF62AA1C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0" name="Text Box 305">
          <a:extLst>
            <a:ext uri="{FF2B5EF4-FFF2-40B4-BE49-F238E27FC236}">
              <a16:creationId xmlns:a16="http://schemas.microsoft.com/office/drawing/2014/main" id="{7E1ECCE6-F0E9-4628-808E-3CFE25A1CA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1" name="Text Box 306">
          <a:extLst>
            <a:ext uri="{FF2B5EF4-FFF2-40B4-BE49-F238E27FC236}">
              <a16:creationId xmlns:a16="http://schemas.microsoft.com/office/drawing/2014/main" id="{84784C12-E837-4791-913E-C04C9D1A26A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2" name="Text Box 307">
          <a:extLst>
            <a:ext uri="{FF2B5EF4-FFF2-40B4-BE49-F238E27FC236}">
              <a16:creationId xmlns:a16="http://schemas.microsoft.com/office/drawing/2014/main" id="{E7966E12-45B1-4E17-946A-CBF667CA01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3" name="Text Box 308">
          <a:extLst>
            <a:ext uri="{FF2B5EF4-FFF2-40B4-BE49-F238E27FC236}">
              <a16:creationId xmlns:a16="http://schemas.microsoft.com/office/drawing/2014/main" id="{E71BBEB9-1367-43F0-AA31-3A7BAB2F77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4" name="Text Box 309">
          <a:extLst>
            <a:ext uri="{FF2B5EF4-FFF2-40B4-BE49-F238E27FC236}">
              <a16:creationId xmlns:a16="http://schemas.microsoft.com/office/drawing/2014/main" id="{741F7441-C474-4A37-B858-909796A261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5" name="Text Box 310">
          <a:extLst>
            <a:ext uri="{FF2B5EF4-FFF2-40B4-BE49-F238E27FC236}">
              <a16:creationId xmlns:a16="http://schemas.microsoft.com/office/drawing/2014/main" id="{A25BC6FC-7AB8-431D-87EB-D8838196C8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6" name="Text Box 311">
          <a:extLst>
            <a:ext uri="{FF2B5EF4-FFF2-40B4-BE49-F238E27FC236}">
              <a16:creationId xmlns:a16="http://schemas.microsoft.com/office/drawing/2014/main" id="{19C2EA02-6E7A-4EBC-99C8-773CD4FC81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7" name="Text Box 312">
          <a:extLst>
            <a:ext uri="{FF2B5EF4-FFF2-40B4-BE49-F238E27FC236}">
              <a16:creationId xmlns:a16="http://schemas.microsoft.com/office/drawing/2014/main" id="{036C6BBB-ED7A-4368-8933-5E118C8DFEC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8" name="Text Box 313">
          <a:extLst>
            <a:ext uri="{FF2B5EF4-FFF2-40B4-BE49-F238E27FC236}">
              <a16:creationId xmlns:a16="http://schemas.microsoft.com/office/drawing/2014/main" id="{6689326C-2133-43C6-A8B9-B2D9FBB09C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9" name="Text Box 314">
          <a:extLst>
            <a:ext uri="{FF2B5EF4-FFF2-40B4-BE49-F238E27FC236}">
              <a16:creationId xmlns:a16="http://schemas.microsoft.com/office/drawing/2014/main" id="{A5F1C282-8314-4296-9167-97D57631C3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0" name="Text Box 315">
          <a:extLst>
            <a:ext uri="{FF2B5EF4-FFF2-40B4-BE49-F238E27FC236}">
              <a16:creationId xmlns:a16="http://schemas.microsoft.com/office/drawing/2014/main" id="{C2FD1AD2-0888-4695-85F3-716E71E7ED0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1" name="Text Box 316">
          <a:extLst>
            <a:ext uri="{FF2B5EF4-FFF2-40B4-BE49-F238E27FC236}">
              <a16:creationId xmlns:a16="http://schemas.microsoft.com/office/drawing/2014/main" id="{4FC2B1F2-E96C-4B96-92FF-E4E90BD91C6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2" name="Text Box 317">
          <a:extLst>
            <a:ext uri="{FF2B5EF4-FFF2-40B4-BE49-F238E27FC236}">
              <a16:creationId xmlns:a16="http://schemas.microsoft.com/office/drawing/2014/main" id="{847A2610-0695-4BA0-8AB1-8D18D6D65A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3" name="Text Box 318">
          <a:extLst>
            <a:ext uri="{FF2B5EF4-FFF2-40B4-BE49-F238E27FC236}">
              <a16:creationId xmlns:a16="http://schemas.microsoft.com/office/drawing/2014/main" id="{94723EA0-03D9-4875-B402-6DC0966CDC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4" name="Text Box 319">
          <a:extLst>
            <a:ext uri="{FF2B5EF4-FFF2-40B4-BE49-F238E27FC236}">
              <a16:creationId xmlns:a16="http://schemas.microsoft.com/office/drawing/2014/main" id="{6D6435FC-9DE8-4EF3-A363-E9E79351C5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5" name="Text Box 320">
          <a:extLst>
            <a:ext uri="{FF2B5EF4-FFF2-40B4-BE49-F238E27FC236}">
              <a16:creationId xmlns:a16="http://schemas.microsoft.com/office/drawing/2014/main" id="{8C5B0DAD-5AAC-4168-BC84-D9C00C8690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6" name="Text Box 321">
          <a:extLst>
            <a:ext uri="{FF2B5EF4-FFF2-40B4-BE49-F238E27FC236}">
              <a16:creationId xmlns:a16="http://schemas.microsoft.com/office/drawing/2014/main" id="{48BABE5A-ADDA-4B2D-8B09-AFB77DA42B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7" name="Text Box 322">
          <a:extLst>
            <a:ext uri="{FF2B5EF4-FFF2-40B4-BE49-F238E27FC236}">
              <a16:creationId xmlns:a16="http://schemas.microsoft.com/office/drawing/2014/main" id="{0EBFA2C6-5DF7-4D27-9236-AB9A33CC73A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8" name="Text Box 323">
          <a:extLst>
            <a:ext uri="{FF2B5EF4-FFF2-40B4-BE49-F238E27FC236}">
              <a16:creationId xmlns:a16="http://schemas.microsoft.com/office/drawing/2014/main" id="{9E46DACE-0565-4B07-931D-87C3B2D800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9" name="Text Box 324">
          <a:extLst>
            <a:ext uri="{FF2B5EF4-FFF2-40B4-BE49-F238E27FC236}">
              <a16:creationId xmlns:a16="http://schemas.microsoft.com/office/drawing/2014/main" id="{E1294FA2-8FE2-481C-929F-A29B96DE0D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0" name="Text Box 325">
          <a:extLst>
            <a:ext uri="{FF2B5EF4-FFF2-40B4-BE49-F238E27FC236}">
              <a16:creationId xmlns:a16="http://schemas.microsoft.com/office/drawing/2014/main" id="{B3068066-521A-4D0B-8703-B57D0371E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1" name="Text Box 326">
          <a:extLst>
            <a:ext uri="{FF2B5EF4-FFF2-40B4-BE49-F238E27FC236}">
              <a16:creationId xmlns:a16="http://schemas.microsoft.com/office/drawing/2014/main" id="{F52EACFD-1B62-4F5C-B551-8982EE4021C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2" name="Text Box 327">
          <a:extLst>
            <a:ext uri="{FF2B5EF4-FFF2-40B4-BE49-F238E27FC236}">
              <a16:creationId xmlns:a16="http://schemas.microsoft.com/office/drawing/2014/main" id="{FD4B3178-2FC9-48D1-B8C6-93A957C142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3" name="Text Box 328">
          <a:extLst>
            <a:ext uri="{FF2B5EF4-FFF2-40B4-BE49-F238E27FC236}">
              <a16:creationId xmlns:a16="http://schemas.microsoft.com/office/drawing/2014/main" id="{D569FE05-70BD-4BCB-B79E-896DA87BD7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4" name="Text Box 329">
          <a:extLst>
            <a:ext uri="{FF2B5EF4-FFF2-40B4-BE49-F238E27FC236}">
              <a16:creationId xmlns:a16="http://schemas.microsoft.com/office/drawing/2014/main" id="{B85E4C5D-E626-4813-AC18-E96737306C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5" name="Text Box 330">
          <a:extLst>
            <a:ext uri="{FF2B5EF4-FFF2-40B4-BE49-F238E27FC236}">
              <a16:creationId xmlns:a16="http://schemas.microsoft.com/office/drawing/2014/main" id="{C39C6E67-AB77-4C51-A038-51ED072786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6" name="Text Box 331">
          <a:extLst>
            <a:ext uri="{FF2B5EF4-FFF2-40B4-BE49-F238E27FC236}">
              <a16:creationId xmlns:a16="http://schemas.microsoft.com/office/drawing/2014/main" id="{4FB01555-EA4E-488B-AF4A-E9B909032F9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7" name="Text Box 332">
          <a:extLst>
            <a:ext uri="{FF2B5EF4-FFF2-40B4-BE49-F238E27FC236}">
              <a16:creationId xmlns:a16="http://schemas.microsoft.com/office/drawing/2014/main" id="{FCEDCA66-64A9-46F7-BB1D-634EFBC821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8" name="Text Box 333">
          <a:extLst>
            <a:ext uri="{FF2B5EF4-FFF2-40B4-BE49-F238E27FC236}">
              <a16:creationId xmlns:a16="http://schemas.microsoft.com/office/drawing/2014/main" id="{2AB29F3A-44D8-45F9-8829-3A60FA8828D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9" name="Text Box 334">
          <a:extLst>
            <a:ext uri="{FF2B5EF4-FFF2-40B4-BE49-F238E27FC236}">
              <a16:creationId xmlns:a16="http://schemas.microsoft.com/office/drawing/2014/main" id="{32F545A8-363A-4F24-A101-B7959A1C701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0" name="Text Box 335">
          <a:extLst>
            <a:ext uri="{FF2B5EF4-FFF2-40B4-BE49-F238E27FC236}">
              <a16:creationId xmlns:a16="http://schemas.microsoft.com/office/drawing/2014/main" id="{3EC5C786-0893-4AA2-A4F4-9E35E3AC50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1" name="Text Box 336">
          <a:extLst>
            <a:ext uri="{FF2B5EF4-FFF2-40B4-BE49-F238E27FC236}">
              <a16:creationId xmlns:a16="http://schemas.microsoft.com/office/drawing/2014/main" id="{58005FEB-4B01-4B9E-A454-16AFF190EC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2" name="Text Box 337">
          <a:extLst>
            <a:ext uri="{FF2B5EF4-FFF2-40B4-BE49-F238E27FC236}">
              <a16:creationId xmlns:a16="http://schemas.microsoft.com/office/drawing/2014/main" id="{FC1E9688-ECB9-4AF2-B80E-75F3CF5309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3" name="Text Box 338">
          <a:extLst>
            <a:ext uri="{FF2B5EF4-FFF2-40B4-BE49-F238E27FC236}">
              <a16:creationId xmlns:a16="http://schemas.microsoft.com/office/drawing/2014/main" id="{3DB4DDE7-A067-4D14-92D0-F84A86288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4" name="Text Box 339">
          <a:extLst>
            <a:ext uri="{FF2B5EF4-FFF2-40B4-BE49-F238E27FC236}">
              <a16:creationId xmlns:a16="http://schemas.microsoft.com/office/drawing/2014/main" id="{FE400A9A-58EE-48C4-A17D-BCABA59A57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5" name="Text Box 340">
          <a:extLst>
            <a:ext uri="{FF2B5EF4-FFF2-40B4-BE49-F238E27FC236}">
              <a16:creationId xmlns:a16="http://schemas.microsoft.com/office/drawing/2014/main" id="{7B73B95B-579E-4A67-BCD5-006FE907CD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6" name="Text Box 341">
          <a:extLst>
            <a:ext uri="{FF2B5EF4-FFF2-40B4-BE49-F238E27FC236}">
              <a16:creationId xmlns:a16="http://schemas.microsoft.com/office/drawing/2014/main" id="{4B137B69-F2A7-4039-95C8-F4488D5747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7" name="Text Box 342">
          <a:extLst>
            <a:ext uri="{FF2B5EF4-FFF2-40B4-BE49-F238E27FC236}">
              <a16:creationId xmlns:a16="http://schemas.microsoft.com/office/drawing/2014/main" id="{A2B9AE5F-6277-4856-A49D-8E0CC27BDE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8" name="Text Box 343">
          <a:extLst>
            <a:ext uri="{FF2B5EF4-FFF2-40B4-BE49-F238E27FC236}">
              <a16:creationId xmlns:a16="http://schemas.microsoft.com/office/drawing/2014/main" id="{3005A468-18B3-4D6B-88A2-520900B8D33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9" name="Text Box 344">
          <a:extLst>
            <a:ext uri="{FF2B5EF4-FFF2-40B4-BE49-F238E27FC236}">
              <a16:creationId xmlns:a16="http://schemas.microsoft.com/office/drawing/2014/main" id="{425F0BD3-86C7-4223-B631-F8AAC57F29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0" name="Text Box 345">
          <a:extLst>
            <a:ext uri="{FF2B5EF4-FFF2-40B4-BE49-F238E27FC236}">
              <a16:creationId xmlns:a16="http://schemas.microsoft.com/office/drawing/2014/main" id="{D566C694-7794-46B8-B156-86471B3D98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1" name="Text Box 346">
          <a:extLst>
            <a:ext uri="{FF2B5EF4-FFF2-40B4-BE49-F238E27FC236}">
              <a16:creationId xmlns:a16="http://schemas.microsoft.com/office/drawing/2014/main" id="{A8FD903C-5648-46EB-8373-216CA86E8B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2" name="Text Box 347">
          <a:extLst>
            <a:ext uri="{FF2B5EF4-FFF2-40B4-BE49-F238E27FC236}">
              <a16:creationId xmlns:a16="http://schemas.microsoft.com/office/drawing/2014/main" id="{2A5BB39A-808E-456F-B165-35B7EB2603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3" name="Text Box 348">
          <a:extLst>
            <a:ext uri="{FF2B5EF4-FFF2-40B4-BE49-F238E27FC236}">
              <a16:creationId xmlns:a16="http://schemas.microsoft.com/office/drawing/2014/main" id="{125F16A8-7493-4CA0-9C56-C2D29233905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4" name="Text Box 349">
          <a:extLst>
            <a:ext uri="{FF2B5EF4-FFF2-40B4-BE49-F238E27FC236}">
              <a16:creationId xmlns:a16="http://schemas.microsoft.com/office/drawing/2014/main" id="{04DE0607-97BF-454B-A829-94F7F8294F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5" name="Text Box 350">
          <a:extLst>
            <a:ext uri="{FF2B5EF4-FFF2-40B4-BE49-F238E27FC236}">
              <a16:creationId xmlns:a16="http://schemas.microsoft.com/office/drawing/2014/main" id="{7D93FCC3-E47B-4ECE-AE84-7CB12E85A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6" name="Text Box 351">
          <a:extLst>
            <a:ext uri="{FF2B5EF4-FFF2-40B4-BE49-F238E27FC236}">
              <a16:creationId xmlns:a16="http://schemas.microsoft.com/office/drawing/2014/main" id="{2EA8124E-B005-4BBB-8BC0-D0C4E227C4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7" name="Text Box 352">
          <a:extLst>
            <a:ext uri="{FF2B5EF4-FFF2-40B4-BE49-F238E27FC236}">
              <a16:creationId xmlns:a16="http://schemas.microsoft.com/office/drawing/2014/main" id="{1F80816C-C6C2-45C0-B36A-CF91FBF9D2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8" name="Text Box 353">
          <a:extLst>
            <a:ext uri="{FF2B5EF4-FFF2-40B4-BE49-F238E27FC236}">
              <a16:creationId xmlns:a16="http://schemas.microsoft.com/office/drawing/2014/main" id="{FA415E8A-CA82-4266-989D-AF082077E8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9" name="Text Box 354">
          <a:extLst>
            <a:ext uri="{FF2B5EF4-FFF2-40B4-BE49-F238E27FC236}">
              <a16:creationId xmlns:a16="http://schemas.microsoft.com/office/drawing/2014/main" id="{9A3AA9A4-966B-4271-8EF3-3974BCE6F5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0" name="Text Box 355">
          <a:extLst>
            <a:ext uri="{FF2B5EF4-FFF2-40B4-BE49-F238E27FC236}">
              <a16:creationId xmlns:a16="http://schemas.microsoft.com/office/drawing/2014/main" id="{A9A7B2AF-F063-4F94-A3A7-93584C31BE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1" name="Text Box 356">
          <a:extLst>
            <a:ext uri="{FF2B5EF4-FFF2-40B4-BE49-F238E27FC236}">
              <a16:creationId xmlns:a16="http://schemas.microsoft.com/office/drawing/2014/main" id="{C1F22DE2-5D48-4BE2-A404-8B075D0514C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2" name="Text Box 357">
          <a:extLst>
            <a:ext uri="{FF2B5EF4-FFF2-40B4-BE49-F238E27FC236}">
              <a16:creationId xmlns:a16="http://schemas.microsoft.com/office/drawing/2014/main" id="{92034B99-87F1-4B7C-ABE0-F1BDFFD969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3" name="Text Box 358">
          <a:extLst>
            <a:ext uri="{FF2B5EF4-FFF2-40B4-BE49-F238E27FC236}">
              <a16:creationId xmlns:a16="http://schemas.microsoft.com/office/drawing/2014/main" id="{AD6035C9-F5CF-44EB-852C-09CEACFE9E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4" name="Text Box 359">
          <a:extLst>
            <a:ext uri="{FF2B5EF4-FFF2-40B4-BE49-F238E27FC236}">
              <a16:creationId xmlns:a16="http://schemas.microsoft.com/office/drawing/2014/main" id="{4762192D-74E5-4D70-B69C-A46E253DE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5" name="Text Box 360">
          <a:extLst>
            <a:ext uri="{FF2B5EF4-FFF2-40B4-BE49-F238E27FC236}">
              <a16:creationId xmlns:a16="http://schemas.microsoft.com/office/drawing/2014/main" id="{60DF3F3A-9053-49B7-B945-5F852BC05B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6" name="Text Box 361">
          <a:extLst>
            <a:ext uri="{FF2B5EF4-FFF2-40B4-BE49-F238E27FC236}">
              <a16:creationId xmlns:a16="http://schemas.microsoft.com/office/drawing/2014/main" id="{4BD41A1C-ACE3-4035-8536-2584027C7A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7" name="Text Box 362">
          <a:extLst>
            <a:ext uri="{FF2B5EF4-FFF2-40B4-BE49-F238E27FC236}">
              <a16:creationId xmlns:a16="http://schemas.microsoft.com/office/drawing/2014/main" id="{FDC0F041-5162-47AF-BD10-26D5D1DCC4D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8" name="Text Box 363">
          <a:extLst>
            <a:ext uri="{FF2B5EF4-FFF2-40B4-BE49-F238E27FC236}">
              <a16:creationId xmlns:a16="http://schemas.microsoft.com/office/drawing/2014/main" id="{0B70F6A7-A2BB-416C-A170-52D1C3BFF1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9" name="Text Box 364">
          <a:extLst>
            <a:ext uri="{FF2B5EF4-FFF2-40B4-BE49-F238E27FC236}">
              <a16:creationId xmlns:a16="http://schemas.microsoft.com/office/drawing/2014/main" id="{62098629-D1E0-451F-98EB-86A15C7F24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0" name="Text Box 365">
          <a:extLst>
            <a:ext uri="{FF2B5EF4-FFF2-40B4-BE49-F238E27FC236}">
              <a16:creationId xmlns:a16="http://schemas.microsoft.com/office/drawing/2014/main" id="{BFAE5711-A2D6-4F29-A553-936592DEAC1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1" name="Text Box 366">
          <a:extLst>
            <a:ext uri="{FF2B5EF4-FFF2-40B4-BE49-F238E27FC236}">
              <a16:creationId xmlns:a16="http://schemas.microsoft.com/office/drawing/2014/main" id="{E9707BC7-ED7F-4AE2-B2B4-88C99FF383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2" name="Text Box 367">
          <a:extLst>
            <a:ext uri="{FF2B5EF4-FFF2-40B4-BE49-F238E27FC236}">
              <a16:creationId xmlns:a16="http://schemas.microsoft.com/office/drawing/2014/main" id="{0921C8F1-FC46-4E3B-BB33-5FAF5D8C6A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3" name="Text Box 368">
          <a:extLst>
            <a:ext uri="{FF2B5EF4-FFF2-40B4-BE49-F238E27FC236}">
              <a16:creationId xmlns:a16="http://schemas.microsoft.com/office/drawing/2014/main" id="{99FFF89F-ADA5-4193-B1A8-4A2E5D2D7B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4" name="Text Box 369">
          <a:extLst>
            <a:ext uri="{FF2B5EF4-FFF2-40B4-BE49-F238E27FC236}">
              <a16:creationId xmlns:a16="http://schemas.microsoft.com/office/drawing/2014/main" id="{11C8DD41-F1CD-4E99-994D-89B202F767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5" name="Text Box 370">
          <a:extLst>
            <a:ext uri="{FF2B5EF4-FFF2-40B4-BE49-F238E27FC236}">
              <a16:creationId xmlns:a16="http://schemas.microsoft.com/office/drawing/2014/main" id="{7BECDCFD-288D-4ED1-BF1F-9B47DB76C89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6" name="Text Box 371">
          <a:extLst>
            <a:ext uri="{FF2B5EF4-FFF2-40B4-BE49-F238E27FC236}">
              <a16:creationId xmlns:a16="http://schemas.microsoft.com/office/drawing/2014/main" id="{148A4235-AC1A-45B8-98F6-678F8589217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7" name="Text Box 372">
          <a:extLst>
            <a:ext uri="{FF2B5EF4-FFF2-40B4-BE49-F238E27FC236}">
              <a16:creationId xmlns:a16="http://schemas.microsoft.com/office/drawing/2014/main" id="{47970064-3560-4CB3-88E2-04BDBEB8AC2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8" name="Text Box 373">
          <a:extLst>
            <a:ext uri="{FF2B5EF4-FFF2-40B4-BE49-F238E27FC236}">
              <a16:creationId xmlns:a16="http://schemas.microsoft.com/office/drawing/2014/main" id="{CD19263B-6913-4915-B6C8-C2E32385F6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9" name="Text Box 374">
          <a:extLst>
            <a:ext uri="{FF2B5EF4-FFF2-40B4-BE49-F238E27FC236}">
              <a16:creationId xmlns:a16="http://schemas.microsoft.com/office/drawing/2014/main" id="{0D6D71FD-83CF-4D10-B84D-E5AD174911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0" name="Text Box 375">
          <a:extLst>
            <a:ext uri="{FF2B5EF4-FFF2-40B4-BE49-F238E27FC236}">
              <a16:creationId xmlns:a16="http://schemas.microsoft.com/office/drawing/2014/main" id="{D39364DA-1FC4-49C4-B318-6479476E7F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1" name="Text Box 376">
          <a:extLst>
            <a:ext uri="{FF2B5EF4-FFF2-40B4-BE49-F238E27FC236}">
              <a16:creationId xmlns:a16="http://schemas.microsoft.com/office/drawing/2014/main" id="{BA7C0D12-C2B2-4537-9449-C2533E0F1A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2" name="Text Box 377">
          <a:extLst>
            <a:ext uri="{FF2B5EF4-FFF2-40B4-BE49-F238E27FC236}">
              <a16:creationId xmlns:a16="http://schemas.microsoft.com/office/drawing/2014/main" id="{19D6FC3E-5358-4598-AA10-47C098E081C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3" name="Text Box 378">
          <a:extLst>
            <a:ext uri="{FF2B5EF4-FFF2-40B4-BE49-F238E27FC236}">
              <a16:creationId xmlns:a16="http://schemas.microsoft.com/office/drawing/2014/main" id="{10CF902D-4255-4EAB-93DA-8AFF0AF32B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4" name="Text Box 379">
          <a:extLst>
            <a:ext uri="{FF2B5EF4-FFF2-40B4-BE49-F238E27FC236}">
              <a16:creationId xmlns:a16="http://schemas.microsoft.com/office/drawing/2014/main" id="{36835D34-0C91-44BB-89A9-8B39B6341B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5" name="Text Box 380">
          <a:extLst>
            <a:ext uri="{FF2B5EF4-FFF2-40B4-BE49-F238E27FC236}">
              <a16:creationId xmlns:a16="http://schemas.microsoft.com/office/drawing/2014/main" id="{CF76679F-4044-41B0-B1E9-A07F9A5C3A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6" name="Text Box 381">
          <a:extLst>
            <a:ext uri="{FF2B5EF4-FFF2-40B4-BE49-F238E27FC236}">
              <a16:creationId xmlns:a16="http://schemas.microsoft.com/office/drawing/2014/main" id="{3A81F1C9-8501-47D4-A07C-4C5DDE3A4C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7" name="Text Box 382">
          <a:extLst>
            <a:ext uri="{FF2B5EF4-FFF2-40B4-BE49-F238E27FC236}">
              <a16:creationId xmlns:a16="http://schemas.microsoft.com/office/drawing/2014/main" id="{EBC287A0-3748-43F3-B4D5-B4A6395B30E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8" name="Text Box 383">
          <a:extLst>
            <a:ext uri="{FF2B5EF4-FFF2-40B4-BE49-F238E27FC236}">
              <a16:creationId xmlns:a16="http://schemas.microsoft.com/office/drawing/2014/main" id="{0C0F9EB1-A561-4155-A47D-D41B682AF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9" name="Text Box 384">
          <a:extLst>
            <a:ext uri="{FF2B5EF4-FFF2-40B4-BE49-F238E27FC236}">
              <a16:creationId xmlns:a16="http://schemas.microsoft.com/office/drawing/2014/main" id="{5635F2B7-C894-412A-A0B3-DF127962FA8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0" name="Text Box 385">
          <a:extLst>
            <a:ext uri="{FF2B5EF4-FFF2-40B4-BE49-F238E27FC236}">
              <a16:creationId xmlns:a16="http://schemas.microsoft.com/office/drawing/2014/main" id="{2DF354DC-0CCA-4151-8E1F-C7DA73E780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1" name="Text Box 386">
          <a:extLst>
            <a:ext uri="{FF2B5EF4-FFF2-40B4-BE49-F238E27FC236}">
              <a16:creationId xmlns:a16="http://schemas.microsoft.com/office/drawing/2014/main" id="{707BFD9F-5F1F-4002-9567-058A6825856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2" name="Text Box 387">
          <a:extLst>
            <a:ext uri="{FF2B5EF4-FFF2-40B4-BE49-F238E27FC236}">
              <a16:creationId xmlns:a16="http://schemas.microsoft.com/office/drawing/2014/main" id="{5404058F-001A-462B-979A-D28B53D016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3" name="Text Box 388">
          <a:extLst>
            <a:ext uri="{FF2B5EF4-FFF2-40B4-BE49-F238E27FC236}">
              <a16:creationId xmlns:a16="http://schemas.microsoft.com/office/drawing/2014/main" id="{4961891A-9D80-459A-A635-5AFB37977EB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4" name="Text Box 389">
          <a:extLst>
            <a:ext uri="{FF2B5EF4-FFF2-40B4-BE49-F238E27FC236}">
              <a16:creationId xmlns:a16="http://schemas.microsoft.com/office/drawing/2014/main" id="{31EA0213-3CF6-4978-8489-03C969C85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5" name="Text Box 390">
          <a:extLst>
            <a:ext uri="{FF2B5EF4-FFF2-40B4-BE49-F238E27FC236}">
              <a16:creationId xmlns:a16="http://schemas.microsoft.com/office/drawing/2014/main" id="{B68037B2-1002-47F1-AE25-B03A788E88B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6" name="Text Box 391">
          <a:extLst>
            <a:ext uri="{FF2B5EF4-FFF2-40B4-BE49-F238E27FC236}">
              <a16:creationId xmlns:a16="http://schemas.microsoft.com/office/drawing/2014/main" id="{B1DCC095-7AF3-4F24-A568-0EA24B378D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7" name="Text Box 392">
          <a:extLst>
            <a:ext uri="{FF2B5EF4-FFF2-40B4-BE49-F238E27FC236}">
              <a16:creationId xmlns:a16="http://schemas.microsoft.com/office/drawing/2014/main" id="{94B05E8D-D0A7-43DF-94F4-79222F3B20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8" name="Text Box 393">
          <a:extLst>
            <a:ext uri="{FF2B5EF4-FFF2-40B4-BE49-F238E27FC236}">
              <a16:creationId xmlns:a16="http://schemas.microsoft.com/office/drawing/2014/main" id="{63C01532-690C-4CB4-AD61-B04B0905529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9" name="Text Box 394">
          <a:extLst>
            <a:ext uri="{FF2B5EF4-FFF2-40B4-BE49-F238E27FC236}">
              <a16:creationId xmlns:a16="http://schemas.microsoft.com/office/drawing/2014/main" id="{B5F93DDF-E2A9-4FB2-AFD9-56162D6AF7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0" name="Text Box 395">
          <a:extLst>
            <a:ext uri="{FF2B5EF4-FFF2-40B4-BE49-F238E27FC236}">
              <a16:creationId xmlns:a16="http://schemas.microsoft.com/office/drawing/2014/main" id="{CE0B8C82-2B62-475F-9DB3-621CA2A2844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1" name="Text Box 396">
          <a:extLst>
            <a:ext uri="{FF2B5EF4-FFF2-40B4-BE49-F238E27FC236}">
              <a16:creationId xmlns:a16="http://schemas.microsoft.com/office/drawing/2014/main" id="{523296D6-BC2C-4EFD-A020-D16F413E9B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2" name="Text Box 397">
          <a:extLst>
            <a:ext uri="{FF2B5EF4-FFF2-40B4-BE49-F238E27FC236}">
              <a16:creationId xmlns:a16="http://schemas.microsoft.com/office/drawing/2014/main" id="{1F72E14C-5EEF-40B1-9915-9F0D68218F3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3" name="Text Box 398">
          <a:extLst>
            <a:ext uri="{FF2B5EF4-FFF2-40B4-BE49-F238E27FC236}">
              <a16:creationId xmlns:a16="http://schemas.microsoft.com/office/drawing/2014/main" id="{D657EC33-2F44-42E2-B971-A33120F52F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4" name="Text Box 399">
          <a:extLst>
            <a:ext uri="{FF2B5EF4-FFF2-40B4-BE49-F238E27FC236}">
              <a16:creationId xmlns:a16="http://schemas.microsoft.com/office/drawing/2014/main" id="{0499FAEE-4CBF-48F1-A7F0-C12EE81CDB8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5" name="Text Box 400">
          <a:extLst>
            <a:ext uri="{FF2B5EF4-FFF2-40B4-BE49-F238E27FC236}">
              <a16:creationId xmlns:a16="http://schemas.microsoft.com/office/drawing/2014/main" id="{8D4F1D4A-8770-4C71-B347-4F013B754F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6" name="Text Box 401">
          <a:extLst>
            <a:ext uri="{FF2B5EF4-FFF2-40B4-BE49-F238E27FC236}">
              <a16:creationId xmlns:a16="http://schemas.microsoft.com/office/drawing/2014/main" id="{7BEFE6D3-91AA-4FC6-855F-90A2A4C865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7" name="Text Box 402">
          <a:extLst>
            <a:ext uri="{FF2B5EF4-FFF2-40B4-BE49-F238E27FC236}">
              <a16:creationId xmlns:a16="http://schemas.microsoft.com/office/drawing/2014/main" id="{300FFED7-1A1B-4C06-BA30-E4553E75F0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8" name="Text Box 403">
          <a:extLst>
            <a:ext uri="{FF2B5EF4-FFF2-40B4-BE49-F238E27FC236}">
              <a16:creationId xmlns:a16="http://schemas.microsoft.com/office/drawing/2014/main" id="{F7712044-82CD-4B30-8381-0C97D7E6D4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9" name="Text Box 404">
          <a:extLst>
            <a:ext uri="{FF2B5EF4-FFF2-40B4-BE49-F238E27FC236}">
              <a16:creationId xmlns:a16="http://schemas.microsoft.com/office/drawing/2014/main" id="{DCA93E91-9398-43B3-95F7-B07C8FA816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0" name="Text Box 405">
          <a:extLst>
            <a:ext uri="{FF2B5EF4-FFF2-40B4-BE49-F238E27FC236}">
              <a16:creationId xmlns:a16="http://schemas.microsoft.com/office/drawing/2014/main" id="{9B17BB1B-0AB8-426D-A7B2-6F26D5581C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1" name="Text Box 406">
          <a:extLst>
            <a:ext uri="{FF2B5EF4-FFF2-40B4-BE49-F238E27FC236}">
              <a16:creationId xmlns:a16="http://schemas.microsoft.com/office/drawing/2014/main" id="{7D963280-A3E1-4F1C-8D76-9D92308FC1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2" name="Text Box 407">
          <a:extLst>
            <a:ext uri="{FF2B5EF4-FFF2-40B4-BE49-F238E27FC236}">
              <a16:creationId xmlns:a16="http://schemas.microsoft.com/office/drawing/2014/main" id="{0FCDD867-112A-47E8-B89C-18F316CB97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3" name="Text Box 408">
          <a:extLst>
            <a:ext uri="{FF2B5EF4-FFF2-40B4-BE49-F238E27FC236}">
              <a16:creationId xmlns:a16="http://schemas.microsoft.com/office/drawing/2014/main" id="{45C3F8A8-6D5F-4708-AA0E-DFED29F207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4" name="Text Box 409">
          <a:extLst>
            <a:ext uri="{FF2B5EF4-FFF2-40B4-BE49-F238E27FC236}">
              <a16:creationId xmlns:a16="http://schemas.microsoft.com/office/drawing/2014/main" id="{118F6BB1-5906-4EE0-BB12-E603BEA05E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5" name="Text Box 410">
          <a:extLst>
            <a:ext uri="{FF2B5EF4-FFF2-40B4-BE49-F238E27FC236}">
              <a16:creationId xmlns:a16="http://schemas.microsoft.com/office/drawing/2014/main" id="{24CE91E3-2034-49F9-8F8F-E73C556C10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6" name="Text Box 411">
          <a:extLst>
            <a:ext uri="{FF2B5EF4-FFF2-40B4-BE49-F238E27FC236}">
              <a16:creationId xmlns:a16="http://schemas.microsoft.com/office/drawing/2014/main" id="{6DF6C98C-6B7C-4DF7-8462-927495385A6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7" name="Text Box 412">
          <a:extLst>
            <a:ext uri="{FF2B5EF4-FFF2-40B4-BE49-F238E27FC236}">
              <a16:creationId xmlns:a16="http://schemas.microsoft.com/office/drawing/2014/main" id="{7D57D880-A5F1-416E-9607-6A8D487E49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8" name="Text Box 413">
          <a:extLst>
            <a:ext uri="{FF2B5EF4-FFF2-40B4-BE49-F238E27FC236}">
              <a16:creationId xmlns:a16="http://schemas.microsoft.com/office/drawing/2014/main" id="{AD2EB823-303D-4142-907F-15CE3571E6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9" name="Text Box 414">
          <a:extLst>
            <a:ext uri="{FF2B5EF4-FFF2-40B4-BE49-F238E27FC236}">
              <a16:creationId xmlns:a16="http://schemas.microsoft.com/office/drawing/2014/main" id="{771731CA-D341-48B3-BF2E-EE49D1AAF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0" name="Text Box 415">
          <a:extLst>
            <a:ext uri="{FF2B5EF4-FFF2-40B4-BE49-F238E27FC236}">
              <a16:creationId xmlns:a16="http://schemas.microsoft.com/office/drawing/2014/main" id="{5E2CD845-ED60-4BC1-95A2-5E9EA085C4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1" name="Text Box 416">
          <a:extLst>
            <a:ext uri="{FF2B5EF4-FFF2-40B4-BE49-F238E27FC236}">
              <a16:creationId xmlns:a16="http://schemas.microsoft.com/office/drawing/2014/main" id="{6BD6AAD2-CF32-4E44-A3FC-8E373956F7A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2" name="Text Box 417">
          <a:extLst>
            <a:ext uri="{FF2B5EF4-FFF2-40B4-BE49-F238E27FC236}">
              <a16:creationId xmlns:a16="http://schemas.microsoft.com/office/drawing/2014/main" id="{FD4882BB-A3F2-432F-B9E7-3A00A96DC9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3" name="Text Box 418">
          <a:extLst>
            <a:ext uri="{FF2B5EF4-FFF2-40B4-BE49-F238E27FC236}">
              <a16:creationId xmlns:a16="http://schemas.microsoft.com/office/drawing/2014/main" id="{C5509300-5B50-41C4-96DF-3CE1CBD8B87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4" name="Text Box 419">
          <a:extLst>
            <a:ext uri="{FF2B5EF4-FFF2-40B4-BE49-F238E27FC236}">
              <a16:creationId xmlns:a16="http://schemas.microsoft.com/office/drawing/2014/main" id="{846A7A04-CD79-408B-8186-D5F86E2BD60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5" name="Text Box 420">
          <a:extLst>
            <a:ext uri="{FF2B5EF4-FFF2-40B4-BE49-F238E27FC236}">
              <a16:creationId xmlns:a16="http://schemas.microsoft.com/office/drawing/2014/main" id="{38CB28BE-A2AE-45FF-B1D9-945298FF061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6" name="Text Box 421">
          <a:extLst>
            <a:ext uri="{FF2B5EF4-FFF2-40B4-BE49-F238E27FC236}">
              <a16:creationId xmlns:a16="http://schemas.microsoft.com/office/drawing/2014/main" id="{F453561C-75A7-44A0-92FD-32E04215F3E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7" name="Text Box 422">
          <a:extLst>
            <a:ext uri="{FF2B5EF4-FFF2-40B4-BE49-F238E27FC236}">
              <a16:creationId xmlns:a16="http://schemas.microsoft.com/office/drawing/2014/main" id="{7B16DAFE-417D-4D6A-A5F9-23F2C6044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8" name="Text Box 423">
          <a:extLst>
            <a:ext uri="{FF2B5EF4-FFF2-40B4-BE49-F238E27FC236}">
              <a16:creationId xmlns:a16="http://schemas.microsoft.com/office/drawing/2014/main" id="{DA27DCFC-254E-43E9-8F8A-98E8B23534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9" name="Text Box 424">
          <a:extLst>
            <a:ext uri="{FF2B5EF4-FFF2-40B4-BE49-F238E27FC236}">
              <a16:creationId xmlns:a16="http://schemas.microsoft.com/office/drawing/2014/main" id="{2409C173-2DAA-4986-858E-9EABB6BBCDD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0" name="Text Box 425">
          <a:extLst>
            <a:ext uri="{FF2B5EF4-FFF2-40B4-BE49-F238E27FC236}">
              <a16:creationId xmlns:a16="http://schemas.microsoft.com/office/drawing/2014/main" id="{161C654A-2498-49B5-9DBB-2E2C2BC3B71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1" name="Text Box 426">
          <a:extLst>
            <a:ext uri="{FF2B5EF4-FFF2-40B4-BE49-F238E27FC236}">
              <a16:creationId xmlns:a16="http://schemas.microsoft.com/office/drawing/2014/main" id="{49361178-0258-4BD7-8551-D424A3D7E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2" name="Text Box 427">
          <a:extLst>
            <a:ext uri="{FF2B5EF4-FFF2-40B4-BE49-F238E27FC236}">
              <a16:creationId xmlns:a16="http://schemas.microsoft.com/office/drawing/2014/main" id="{8B35A1DB-7E67-4730-8482-F67DFE0221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3" name="Text Box 428">
          <a:extLst>
            <a:ext uri="{FF2B5EF4-FFF2-40B4-BE49-F238E27FC236}">
              <a16:creationId xmlns:a16="http://schemas.microsoft.com/office/drawing/2014/main" id="{046E755A-93F1-43EC-BD24-F4AE903424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4" name="Text Box 429">
          <a:extLst>
            <a:ext uri="{FF2B5EF4-FFF2-40B4-BE49-F238E27FC236}">
              <a16:creationId xmlns:a16="http://schemas.microsoft.com/office/drawing/2014/main" id="{C3BEE07C-51E3-428D-BB6B-6F271BCE00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5" name="Text Box 430">
          <a:extLst>
            <a:ext uri="{FF2B5EF4-FFF2-40B4-BE49-F238E27FC236}">
              <a16:creationId xmlns:a16="http://schemas.microsoft.com/office/drawing/2014/main" id="{8F274BCF-57D5-491D-B13F-102D7EC10B3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6" name="Text Box 431">
          <a:extLst>
            <a:ext uri="{FF2B5EF4-FFF2-40B4-BE49-F238E27FC236}">
              <a16:creationId xmlns:a16="http://schemas.microsoft.com/office/drawing/2014/main" id="{49E3C58D-5397-4C9D-ADE8-FD5F7717927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7" name="Text Box 432">
          <a:extLst>
            <a:ext uri="{FF2B5EF4-FFF2-40B4-BE49-F238E27FC236}">
              <a16:creationId xmlns:a16="http://schemas.microsoft.com/office/drawing/2014/main" id="{5F50BE9E-9D8D-46BD-87D1-E06310C2E0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8" name="Text Box 433">
          <a:extLst>
            <a:ext uri="{FF2B5EF4-FFF2-40B4-BE49-F238E27FC236}">
              <a16:creationId xmlns:a16="http://schemas.microsoft.com/office/drawing/2014/main" id="{65AEAA56-6234-4EC9-A82A-274B1BE8B6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9" name="Text Box 434">
          <a:extLst>
            <a:ext uri="{FF2B5EF4-FFF2-40B4-BE49-F238E27FC236}">
              <a16:creationId xmlns:a16="http://schemas.microsoft.com/office/drawing/2014/main" id="{18C6C9C9-0EA8-48AD-96B9-4139C3B786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0" name="Text Box 435">
          <a:extLst>
            <a:ext uri="{FF2B5EF4-FFF2-40B4-BE49-F238E27FC236}">
              <a16:creationId xmlns:a16="http://schemas.microsoft.com/office/drawing/2014/main" id="{DF6AE6C6-5988-4069-B083-5C383A096E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1" name="Text Box 436">
          <a:extLst>
            <a:ext uri="{FF2B5EF4-FFF2-40B4-BE49-F238E27FC236}">
              <a16:creationId xmlns:a16="http://schemas.microsoft.com/office/drawing/2014/main" id="{48BA5EB8-5855-4EF2-A006-4E384EDE05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2" name="Text Box 437">
          <a:extLst>
            <a:ext uri="{FF2B5EF4-FFF2-40B4-BE49-F238E27FC236}">
              <a16:creationId xmlns:a16="http://schemas.microsoft.com/office/drawing/2014/main" id="{321603ED-93F1-4901-A4D8-14654A47D7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3" name="Text Box 438">
          <a:extLst>
            <a:ext uri="{FF2B5EF4-FFF2-40B4-BE49-F238E27FC236}">
              <a16:creationId xmlns:a16="http://schemas.microsoft.com/office/drawing/2014/main" id="{3D07822E-2E06-4ED3-ACC7-0D89353609F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4" name="Text Box 439">
          <a:extLst>
            <a:ext uri="{FF2B5EF4-FFF2-40B4-BE49-F238E27FC236}">
              <a16:creationId xmlns:a16="http://schemas.microsoft.com/office/drawing/2014/main" id="{3D60E400-C050-4251-871E-F50C7E1C72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5" name="Text Box 440">
          <a:extLst>
            <a:ext uri="{FF2B5EF4-FFF2-40B4-BE49-F238E27FC236}">
              <a16:creationId xmlns:a16="http://schemas.microsoft.com/office/drawing/2014/main" id="{6B9FE43F-953D-4EF2-9BA8-FB9A76CF4F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6" name="Text Box 441">
          <a:extLst>
            <a:ext uri="{FF2B5EF4-FFF2-40B4-BE49-F238E27FC236}">
              <a16:creationId xmlns:a16="http://schemas.microsoft.com/office/drawing/2014/main" id="{EA744CC3-370F-47A8-8336-AC97D772631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7" name="Text Box 442">
          <a:extLst>
            <a:ext uri="{FF2B5EF4-FFF2-40B4-BE49-F238E27FC236}">
              <a16:creationId xmlns:a16="http://schemas.microsoft.com/office/drawing/2014/main" id="{CD3A31A8-0BC5-4BE5-AAB1-EFD3822D190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8" name="Text Box 443">
          <a:extLst>
            <a:ext uri="{FF2B5EF4-FFF2-40B4-BE49-F238E27FC236}">
              <a16:creationId xmlns:a16="http://schemas.microsoft.com/office/drawing/2014/main" id="{AD905E69-69FC-4C48-BB14-C373DB18C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9" name="Text Box 444">
          <a:extLst>
            <a:ext uri="{FF2B5EF4-FFF2-40B4-BE49-F238E27FC236}">
              <a16:creationId xmlns:a16="http://schemas.microsoft.com/office/drawing/2014/main" id="{321EFEDD-EB29-45BE-A2E7-896082C1F1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0" name="Text Box 445">
          <a:extLst>
            <a:ext uri="{FF2B5EF4-FFF2-40B4-BE49-F238E27FC236}">
              <a16:creationId xmlns:a16="http://schemas.microsoft.com/office/drawing/2014/main" id="{E47F4BDB-2DAD-4B3C-A94D-BF430B9662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1" name="Text Box 446">
          <a:extLst>
            <a:ext uri="{FF2B5EF4-FFF2-40B4-BE49-F238E27FC236}">
              <a16:creationId xmlns:a16="http://schemas.microsoft.com/office/drawing/2014/main" id="{FF1E34BE-9CB1-4C7C-A629-2085CCCFB2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2" name="Text Box 447">
          <a:extLst>
            <a:ext uri="{FF2B5EF4-FFF2-40B4-BE49-F238E27FC236}">
              <a16:creationId xmlns:a16="http://schemas.microsoft.com/office/drawing/2014/main" id="{221ABDC6-BE6C-4D22-9879-02601A107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3" name="Text Box 448">
          <a:extLst>
            <a:ext uri="{FF2B5EF4-FFF2-40B4-BE49-F238E27FC236}">
              <a16:creationId xmlns:a16="http://schemas.microsoft.com/office/drawing/2014/main" id="{A0D7500A-AB68-44AD-BE9F-ADADD88D37E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4" name="Text Box 449">
          <a:extLst>
            <a:ext uri="{FF2B5EF4-FFF2-40B4-BE49-F238E27FC236}">
              <a16:creationId xmlns:a16="http://schemas.microsoft.com/office/drawing/2014/main" id="{98C3A79E-7766-4B33-861E-6D9A7A9D35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5" name="Text Box 450">
          <a:extLst>
            <a:ext uri="{FF2B5EF4-FFF2-40B4-BE49-F238E27FC236}">
              <a16:creationId xmlns:a16="http://schemas.microsoft.com/office/drawing/2014/main" id="{5E022177-0DBE-4BA7-B895-15A4A8CFE5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6" name="Text Box 451">
          <a:extLst>
            <a:ext uri="{FF2B5EF4-FFF2-40B4-BE49-F238E27FC236}">
              <a16:creationId xmlns:a16="http://schemas.microsoft.com/office/drawing/2014/main" id="{15E12D68-723E-49D4-811D-6477196140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7" name="Text Box 452">
          <a:extLst>
            <a:ext uri="{FF2B5EF4-FFF2-40B4-BE49-F238E27FC236}">
              <a16:creationId xmlns:a16="http://schemas.microsoft.com/office/drawing/2014/main" id="{3234983E-8E23-4443-90A7-15FFE04FB0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8" name="Text Box 453">
          <a:extLst>
            <a:ext uri="{FF2B5EF4-FFF2-40B4-BE49-F238E27FC236}">
              <a16:creationId xmlns:a16="http://schemas.microsoft.com/office/drawing/2014/main" id="{B9E34071-3EC9-4AB1-94A1-D85DEFA18E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9" name="Text Box 454">
          <a:extLst>
            <a:ext uri="{FF2B5EF4-FFF2-40B4-BE49-F238E27FC236}">
              <a16:creationId xmlns:a16="http://schemas.microsoft.com/office/drawing/2014/main" id="{5B5A2F87-8672-4EE7-BD2C-7FA8325AAB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0" name="Text Box 455">
          <a:extLst>
            <a:ext uri="{FF2B5EF4-FFF2-40B4-BE49-F238E27FC236}">
              <a16:creationId xmlns:a16="http://schemas.microsoft.com/office/drawing/2014/main" id="{EE512F0C-B3C1-4034-8183-29BF29935DC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1" name="Text Box 456">
          <a:extLst>
            <a:ext uri="{FF2B5EF4-FFF2-40B4-BE49-F238E27FC236}">
              <a16:creationId xmlns:a16="http://schemas.microsoft.com/office/drawing/2014/main" id="{99574F97-EE1F-437B-AFB0-F4E287D2E62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2" name="Text Box 457">
          <a:extLst>
            <a:ext uri="{FF2B5EF4-FFF2-40B4-BE49-F238E27FC236}">
              <a16:creationId xmlns:a16="http://schemas.microsoft.com/office/drawing/2014/main" id="{3B8F68CC-E7C1-48D1-9EBE-07A35D5303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3" name="Text Box 458">
          <a:extLst>
            <a:ext uri="{FF2B5EF4-FFF2-40B4-BE49-F238E27FC236}">
              <a16:creationId xmlns:a16="http://schemas.microsoft.com/office/drawing/2014/main" id="{9B2A0E48-6D3A-4071-AEC9-D1602BE2C3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4" name="Text Box 459">
          <a:extLst>
            <a:ext uri="{FF2B5EF4-FFF2-40B4-BE49-F238E27FC236}">
              <a16:creationId xmlns:a16="http://schemas.microsoft.com/office/drawing/2014/main" id="{9F2C596A-C571-4F72-BF48-BC3EFF2F9A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5" name="Text Box 460">
          <a:extLst>
            <a:ext uri="{FF2B5EF4-FFF2-40B4-BE49-F238E27FC236}">
              <a16:creationId xmlns:a16="http://schemas.microsoft.com/office/drawing/2014/main" id="{EFA36CDA-6438-4526-88A5-D4683870B3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6" name="Text Box 461">
          <a:extLst>
            <a:ext uri="{FF2B5EF4-FFF2-40B4-BE49-F238E27FC236}">
              <a16:creationId xmlns:a16="http://schemas.microsoft.com/office/drawing/2014/main" id="{ABBA7E66-D552-488D-AA3D-E000E3C5342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7" name="Text Box 462">
          <a:extLst>
            <a:ext uri="{FF2B5EF4-FFF2-40B4-BE49-F238E27FC236}">
              <a16:creationId xmlns:a16="http://schemas.microsoft.com/office/drawing/2014/main" id="{320865CF-8121-42A1-A907-D5714D7CAD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8" name="Text Box 463">
          <a:extLst>
            <a:ext uri="{FF2B5EF4-FFF2-40B4-BE49-F238E27FC236}">
              <a16:creationId xmlns:a16="http://schemas.microsoft.com/office/drawing/2014/main" id="{BB186FF8-214B-43AF-9715-1CB722AEE6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9" name="Text Box 464">
          <a:extLst>
            <a:ext uri="{FF2B5EF4-FFF2-40B4-BE49-F238E27FC236}">
              <a16:creationId xmlns:a16="http://schemas.microsoft.com/office/drawing/2014/main" id="{ECE087F0-650F-4DFA-8648-F622439C16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0" name="Text Box 465">
          <a:extLst>
            <a:ext uri="{FF2B5EF4-FFF2-40B4-BE49-F238E27FC236}">
              <a16:creationId xmlns:a16="http://schemas.microsoft.com/office/drawing/2014/main" id="{615C89D8-A70B-4CA2-8FC9-7F702E5223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1" name="Text Box 466">
          <a:extLst>
            <a:ext uri="{FF2B5EF4-FFF2-40B4-BE49-F238E27FC236}">
              <a16:creationId xmlns:a16="http://schemas.microsoft.com/office/drawing/2014/main" id="{D94D2C61-E8B5-425D-BEAD-EB1C2B43D8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2" name="Text Box 467">
          <a:extLst>
            <a:ext uri="{FF2B5EF4-FFF2-40B4-BE49-F238E27FC236}">
              <a16:creationId xmlns:a16="http://schemas.microsoft.com/office/drawing/2014/main" id="{7089835A-63C3-4E38-8720-7E5170D67A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3" name="Text Box 468">
          <a:extLst>
            <a:ext uri="{FF2B5EF4-FFF2-40B4-BE49-F238E27FC236}">
              <a16:creationId xmlns:a16="http://schemas.microsoft.com/office/drawing/2014/main" id="{CE6C37C7-3182-4662-B921-741C4D697A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4" name="Text Box 469">
          <a:extLst>
            <a:ext uri="{FF2B5EF4-FFF2-40B4-BE49-F238E27FC236}">
              <a16:creationId xmlns:a16="http://schemas.microsoft.com/office/drawing/2014/main" id="{9FF5242E-84D8-4A60-A6F3-F325A82F177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5" name="Text Box 470">
          <a:extLst>
            <a:ext uri="{FF2B5EF4-FFF2-40B4-BE49-F238E27FC236}">
              <a16:creationId xmlns:a16="http://schemas.microsoft.com/office/drawing/2014/main" id="{F77A8960-62D6-4A00-90A7-D631A2DCA2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6" name="Text Box 471">
          <a:extLst>
            <a:ext uri="{FF2B5EF4-FFF2-40B4-BE49-F238E27FC236}">
              <a16:creationId xmlns:a16="http://schemas.microsoft.com/office/drawing/2014/main" id="{2D36A6C9-DD1A-483C-9252-1DBAD39BC1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7" name="Text Box 472">
          <a:extLst>
            <a:ext uri="{FF2B5EF4-FFF2-40B4-BE49-F238E27FC236}">
              <a16:creationId xmlns:a16="http://schemas.microsoft.com/office/drawing/2014/main" id="{6BC4B5B2-82B8-4739-8965-A79FBCB1D5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8" name="Text Box 473">
          <a:extLst>
            <a:ext uri="{FF2B5EF4-FFF2-40B4-BE49-F238E27FC236}">
              <a16:creationId xmlns:a16="http://schemas.microsoft.com/office/drawing/2014/main" id="{FF4BA4FD-EE4A-496F-AC21-A1F15F493C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9" name="Text Box 474">
          <a:extLst>
            <a:ext uri="{FF2B5EF4-FFF2-40B4-BE49-F238E27FC236}">
              <a16:creationId xmlns:a16="http://schemas.microsoft.com/office/drawing/2014/main" id="{F0EFC41D-4FDB-418E-AFF5-07A680D8372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0" name="Text Box 475">
          <a:extLst>
            <a:ext uri="{FF2B5EF4-FFF2-40B4-BE49-F238E27FC236}">
              <a16:creationId xmlns:a16="http://schemas.microsoft.com/office/drawing/2014/main" id="{71E0B01A-4161-4B1B-92E2-91B24D0E793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1" name="Text Box 476">
          <a:extLst>
            <a:ext uri="{FF2B5EF4-FFF2-40B4-BE49-F238E27FC236}">
              <a16:creationId xmlns:a16="http://schemas.microsoft.com/office/drawing/2014/main" id="{92048367-7A32-4EF3-8882-CB45009AC1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2" name="Text Box 477">
          <a:extLst>
            <a:ext uri="{FF2B5EF4-FFF2-40B4-BE49-F238E27FC236}">
              <a16:creationId xmlns:a16="http://schemas.microsoft.com/office/drawing/2014/main" id="{6F25B8C1-8CC6-4179-A390-F0769EADC3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3" name="Text Box 478">
          <a:extLst>
            <a:ext uri="{FF2B5EF4-FFF2-40B4-BE49-F238E27FC236}">
              <a16:creationId xmlns:a16="http://schemas.microsoft.com/office/drawing/2014/main" id="{FCF4EE72-D610-4401-A405-CF71E0A43B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4" name="Text Box 479">
          <a:extLst>
            <a:ext uri="{FF2B5EF4-FFF2-40B4-BE49-F238E27FC236}">
              <a16:creationId xmlns:a16="http://schemas.microsoft.com/office/drawing/2014/main" id="{37E61630-A708-4CAF-BAE3-7CFDF2CDCD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5" name="Text Box 480">
          <a:extLst>
            <a:ext uri="{FF2B5EF4-FFF2-40B4-BE49-F238E27FC236}">
              <a16:creationId xmlns:a16="http://schemas.microsoft.com/office/drawing/2014/main" id="{93DFA4CF-CA7B-423C-B1E3-BC17D9D2BA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6" name="Text Box 481">
          <a:extLst>
            <a:ext uri="{FF2B5EF4-FFF2-40B4-BE49-F238E27FC236}">
              <a16:creationId xmlns:a16="http://schemas.microsoft.com/office/drawing/2014/main" id="{E2F7B866-7A2E-4E47-99CF-E88AFBA3B0E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7" name="Text Box 482">
          <a:extLst>
            <a:ext uri="{FF2B5EF4-FFF2-40B4-BE49-F238E27FC236}">
              <a16:creationId xmlns:a16="http://schemas.microsoft.com/office/drawing/2014/main" id="{649DC3A4-09F2-4C86-A6A1-13CA014A6D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8" name="Text Box 483">
          <a:extLst>
            <a:ext uri="{FF2B5EF4-FFF2-40B4-BE49-F238E27FC236}">
              <a16:creationId xmlns:a16="http://schemas.microsoft.com/office/drawing/2014/main" id="{23381A11-7DDE-43FB-A466-E49EB9C0B3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9" name="Text Box 484">
          <a:extLst>
            <a:ext uri="{FF2B5EF4-FFF2-40B4-BE49-F238E27FC236}">
              <a16:creationId xmlns:a16="http://schemas.microsoft.com/office/drawing/2014/main" id="{D65CFB9D-ED71-4312-B710-0007531DB7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0" name="Text Box 485">
          <a:extLst>
            <a:ext uri="{FF2B5EF4-FFF2-40B4-BE49-F238E27FC236}">
              <a16:creationId xmlns:a16="http://schemas.microsoft.com/office/drawing/2014/main" id="{8B61F58F-3640-49BB-AD0D-83CC6A8D98F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1" name="Text Box 486">
          <a:extLst>
            <a:ext uri="{FF2B5EF4-FFF2-40B4-BE49-F238E27FC236}">
              <a16:creationId xmlns:a16="http://schemas.microsoft.com/office/drawing/2014/main" id="{CE6CDC3E-32E0-4AD3-9B25-C9B8AD8C37A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2" name="Text Box 487">
          <a:extLst>
            <a:ext uri="{FF2B5EF4-FFF2-40B4-BE49-F238E27FC236}">
              <a16:creationId xmlns:a16="http://schemas.microsoft.com/office/drawing/2014/main" id="{82DB17CE-3D0C-465D-971E-C7E387A136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3" name="Text Box 488">
          <a:extLst>
            <a:ext uri="{FF2B5EF4-FFF2-40B4-BE49-F238E27FC236}">
              <a16:creationId xmlns:a16="http://schemas.microsoft.com/office/drawing/2014/main" id="{EA31D163-1E55-4B79-8550-0CE333F594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4" name="Text Box 489">
          <a:extLst>
            <a:ext uri="{FF2B5EF4-FFF2-40B4-BE49-F238E27FC236}">
              <a16:creationId xmlns:a16="http://schemas.microsoft.com/office/drawing/2014/main" id="{5CAC111A-BE26-42EA-A59B-0992EE4E8B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5" name="Text Box 490">
          <a:extLst>
            <a:ext uri="{FF2B5EF4-FFF2-40B4-BE49-F238E27FC236}">
              <a16:creationId xmlns:a16="http://schemas.microsoft.com/office/drawing/2014/main" id="{4D964486-46D9-422D-B293-8FFD499BA2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6" name="Text Box 491">
          <a:extLst>
            <a:ext uri="{FF2B5EF4-FFF2-40B4-BE49-F238E27FC236}">
              <a16:creationId xmlns:a16="http://schemas.microsoft.com/office/drawing/2014/main" id="{6326E088-837D-4ADD-82B6-B665F54924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7" name="Text Box 492">
          <a:extLst>
            <a:ext uri="{FF2B5EF4-FFF2-40B4-BE49-F238E27FC236}">
              <a16:creationId xmlns:a16="http://schemas.microsoft.com/office/drawing/2014/main" id="{02B09EE7-B875-4655-B197-4FCF3C0AE2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8" name="Text Box 493">
          <a:extLst>
            <a:ext uri="{FF2B5EF4-FFF2-40B4-BE49-F238E27FC236}">
              <a16:creationId xmlns:a16="http://schemas.microsoft.com/office/drawing/2014/main" id="{CC86230B-CA46-40C0-AF34-198D02BC8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9" name="Text Box 494">
          <a:extLst>
            <a:ext uri="{FF2B5EF4-FFF2-40B4-BE49-F238E27FC236}">
              <a16:creationId xmlns:a16="http://schemas.microsoft.com/office/drawing/2014/main" id="{632AB227-5D59-4E61-A119-115CE7E6E01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0" name="Text Box 495">
          <a:extLst>
            <a:ext uri="{FF2B5EF4-FFF2-40B4-BE49-F238E27FC236}">
              <a16:creationId xmlns:a16="http://schemas.microsoft.com/office/drawing/2014/main" id="{DCE75F38-E996-4DA9-B2A5-A7CBC06B04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1" name="Text Box 496">
          <a:extLst>
            <a:ext uri="{FF2B5EF4-FFF2-40B4-BE49-F238E27FC236}">
              <a16:creationId xmlns:a16="http://schemas.microsoft.com/office/drawing/2014/main" id="{CDC0ED21-B5CE-44AC-9ADB-03D573ED4A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2" name="Text Box 497">
          <a:extLst>
            <a:ext uri="{FF2B5EF4-FFF2-40B4-BE49-F238E27FC236}">
              <a16:creationId xmlns:a16="http://schemas.microsoft.com/office/drawing/2014/main" id="{8294D735-9E92-4B91-87BB-419219239D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3" name="Text Box 498">
          <a:extLst>
            <a:ext uri="{FF2B5EF4-FFF2-40B4-BE49-F238E27FC236}">
              <a16:creationId xmlns:a16="http://schemas.microsoft.com/office/drawing/2014/main" id="{78FB9792-87D3-42C7-B261-70F22F9BCB5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4" name="Text Box 499">
          <a:extLst>
            <a:ext uri="{FF2B5EF4-FFF2-40B4-BE49-F238E27FC236}">
              <a16:creationId xmlns:a16="http://schemas.microsoft.com/office/drawing/2014/main" id="{3E6E1A5B-A66A-4A5A-A1D7-0F0C74C607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5" name="Text Box 500">
          <a:extLst>
            <a:ext uri="{FF2B5EF4-FFF2-40B4-BE49-F238E27FC236}">
              <a16:creationId xmlns:a16="http://schemas.microsoft.com/office/drawing/2014/main" id="{74127203-685C-4113-9EED-92BCA8E8D7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6" name="Text Box 501">
          <a:extLst>
            <a:ext uri="{FF2B5EF4-FFF2-40B4-BE49-F238E27FC236}">
              <a16:creationId xmlns:a16="http://schemas.microsoft.com/office/drawing/2014/main" id="{D644246B-A175-465D-8A93-E97827B1F19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7" name="Text Box 502">
          <a:extLst>
            <a:ext uri="{FF2B5EF4-FFF2-40B4-BE49-F238E27FC236}">
              <a16:creationId xmlns:a16="http://schemas.microsoft.com/office/drawing/2014/main" id="{F308A288-23E7-4CC1-868A-C165394510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8" name="Text Box 503">
          <a:extLst>
            <a:ext uri="{FF2B5EF4-FFF2-40B4-BE49-F238E27FC236}">
              <a16:creationId xmlns:a16="http://schemas.microsoft.com/office/drawing/2014/main" id="{806E4416-0A08-44BF-8FCD-AC189A9425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9" name="Text Box 504">
          <a:extLst>
            <a:ext uri="{FF2B5EF4-FFF2-40B4-BE49-F238E27FC236}">
              <a16:creationId xmlns:a16="http://schemas.microsoft.com/office/drawing/2014/main" id="{CA2409D4-DF44-49F6-83B0-4F9D5D24D8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0" name="Text Box 505">
          <a:extLst>
            <a:ext uri="{FF2B5EF4-FFF2-40B4-BE49-F238E27FC236}">
              <a16:creationId xmlns:a16="http://schemas.microsoft.com/office/drawing/2014/main" id="{3BE8E8EC-16F5-4D66-86C2-9FF8D94B06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1" name="Text Box 506">
          <a:extLst>
            <a:ext uri="{FF2B5EF4-FFF2-40B4-BE49-F238E27FC236}">
              <a16:creationId xmlns:a16="http://schemas.microsoft.com/office/drawing/2014/main" id="{D1C32ECD-E14E-426C-84D0-F58B484DE2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2" name="Text Box 507">
          <a:extLst>
            <a:ext uri="{FF2B5EF4-FFF2-40B4-BE49-F238E27FC236}">
              <a16:creationId xmlns:a16="http://schemas.microsoft.com/office/drawing/2014/main" id="{C4BBB834-E145-497C-8311-0D218ABCA7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3" name="Text Box 508">
          <a:extLst>
            <a:ext uri="{FF2B5EF4-FFF2-40B4-BE49-F238E27FC236}">
              <a16:creationId xmlns:a16="http://schemas.microsoft.com/office/drawing/2014/main" id="{65CBD637-FCDA-4205-86A6-3A6C87B60B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4" name="Text Box 509">
          <a:extLst>
            <a:ext uri="{FF2B5EF4-FFF2-40B4-BE49-F238E27FC236}">
              <a16:creationId xmlns:a16="http://schemas.microsoft.com/office/drawing/2014/main" id="{3C3190E4-A0E8-4D9C-8093-5CF0A2BE29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5" name="Text Box 510">
          <a:extLst>
            <a:ext uri="{FF2B5EF4-FFF2-40B4-BE49-F238E27FC236}">
              <a16:creationId xmlns:a16="http://schemas.microsoft.com/office/drawing/2014/main" id="{A9EED612-B406-49BB-BAD1-663C4444B0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6" name="Text Box 511">
          <a:extLst>
            <a:ext uri="{FF2B5EF4-FFF2-40B4-BE49-F238E27FC236}">
              <a16:creationId xmlns:a16="http://schemas.microsoft.com/office/drawing/2014/main" id="{BC9E612C-DE98-4FDA-9DB0-0E68D72799F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7" name="Text Box 512">
          <a:extLst>
            <a:ext uri="{FF2B5EF4-FFF2-40B4-BE49-F238E27FC236}">
              <a16:creationId xmlns:a16="http://schemas.microsoft.com/office/drawing/2014/main" id="{9F09004C-C610-4ECE-A428-90497E9D9C1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8" name="Text Box 513">
          <a:extLst>
            <a:ext uri="{FF2B5EF4-FFF2-40B4-BE49-F238E27FC236}">
              <a16:creationId xmlns:a16="http://schemas.microsoft.com/office/drawing/2014/main" id="{19F44DBD-74D4-49F7-9F89-F199B63A7E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9" name="Text Box 514">
          <a:extLst>
            <a:ext uri="{FF2B5EF4-FFF2-40B4-BE49-F238E27FC236}">
              <a16:creationId xmlns:a16="http://schemas.microsoft.com/office/drawing/2014/main" id="{6C758ED2-B153-4EEF-BF1F-7EA789B3DA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0" name="Text Box 515">
          <a:extLst>
            <a:ext uri="{FF2B5EF4-FFF2-40B4-BE49-F238E27FC236}">
              <a16:creationId xmlns:a16="http://schemas.microsoft.com/office/drawing/2014/main" id="{8FDA8EF1-0F9D-451E-87DB-40569610C1E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1" name="Text Box 516">
          <a:extLst>
            <a:ext uri="{FF2B5EF4-FFF2-40B4-BE49-F238E27FC236}">
              <a16:creationId xmlns:a16="http://schemas.microsoft.com/office/drawing/2014/main" id="{394ECCF7-03BA-4A2B-8576-F8AEA9C67E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2" name="Text Box 517">
          <a:extLst>
            <a:ext uri="{FF2B5EF4-FFF2-40B4-BE49-F238E27FC236}">
              <a16:creationId xmlns:a16="http://schemas.microsoft.com/office/drawing/2014/main" id="{26458B9D-984D-41D3-8081-C014AA3FF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3" name="Text Box 518">
          <a:extLst>
            <a:ext uri="{FF2B5EF4-FFF2-40B4-BE49-F238E27FC236}">
              <a16:creationId xmlns:a16="http://schemas.microsoft.com/office/drawing/2014/main" id="{AB8E08D9-3B15-45BC-B018-0743455E7A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4" name="Text Box 519">
          <a:extLst>
            <a:ext uri="{FF2B5EF4-FFF2-40B4-BE49-F238E27FC236}">
              <a16:creationId xmlns:a16="http://schemas.microsoft.com/office/drawing/2014/main" id="{BBF8FE7D-F08B-4F41-BD2D-8D6E69F8E4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5" name="Text Box 520">
          <a:extLst>
            <a:ext uri="{FF2B5EF4-FFF2-40B4-BE49-F238E27FC236}">
              <a16:creationId xmlns:a16="http://schemas.microsoft.com/office/drawing/2014/main" id="{5E613BE5-743C-4E20-BD32-80CFD3D6826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6" name="Text Box 521">
          <a:extLst>
            <a:ext uri="{FF2B5EF4-FFF2-40B4-BE49-F238E27FC236}">
              <a16:creationId xmlns:a16="http://schemas.microsoft.com/office/drawing/2014/main" id="{D45182C8-8419-4741-B90B-F171547994F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7" name="Text Box 522">
          <a:extLst>
            <a:ext uri="{FF2B5EF4-FFF2-40B4-BE49-F238E27FC236}">
              <a16:creationId xmlns:a16="http://schemas.microsoft.com/office/drawing/2014/main" id="{59A6D8B4-ADB2-4CEF-B4B7-B68EDCB278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8" name="Text Box 523">
          <a:extLst>
            <a:ext uri="{FF2B5EF4-FFF2-40B4-BE49-F238E27FC236}">
              <a16:creationId xmlns:a16="http://schemas.microsoft.com/office/drawing/2014/main" id="{BAF886F8-F9EC-42A1-A6FC-E8D7C21583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9" name="Text Box 524">
          <a:extLst>
            <a:ext uri="{FF2B5EF4-FFF2-40B4-BE49-F238E27FC236}">
              <a16:creationId xmlns:a16="http://schemas.microsoft.com/office/drawing/2014/main" id="{18FFEE9E-586E-453F-BDAB-D8FE1DD39E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0" name="Text Box 525">
          <a:extLst>
            <a:ext uri="{FF2B5EF4-FFF2-40B4-BE49-F238E27FC236}">
              <a16:creationId xmlns:a16="http://schemas.microsoft.com/office/drawing/2014/main" id="{777D8CC2-CD57-4C06-933A-9E709BB761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1" name="Text Box 526">
          <a:extLst>
            <a:ext uri="{FF2B5EF4-FFF2-40B4-BE49-F238E27FC236}">
              <a16:creationId xmlns:a16="http://schemas.microsoft.com/office/drawing/2014/main" id="{30D0E1A2-833D-4B94-A04D-51D8E3B907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2" name="Text Box 527">
          <a:extLst>
            <a:ext uri="{FF2B5EF4-FFF2-40B4-BE49-F238E27FC236}">
              <a16:creationId xmlns:a16="http://schemas.microsoft.com/office/drawing/2014/main" id="{288A9F66-A132-4050-99B4-D495D88A60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3" name="Text Box 528">
          <a:extLst>
            <a:ext uri="{FF2B5EF4-FFF2-40B4-BE49-F238E27FC236}">
              <a16:creationId xmlns:a16="http://schemas.microsoft.com/office/drawing/2014/main" id="{599003E2-CB39-4AF6-9C1F-A5187DD39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4" name="Text Box 529">
          <a:extLst>
            <a:ext uri="{FF2B5EF4-FFF2-40B4-BE49-F238E27FC236}">
              <a16:creationId xmlns:a16="http://schemas.microsoft.com/office/drawing/2014/main" id="{02A57196-3B3A-462F-9B10-0BE0E2098A4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5" name="Text Box 530">
          <a:extLst>
            <a:ext uri="{FF2B5EF4-FFF2-40B4-BE49-F238E27FC236}">
              <a16:creationId xmlns:a16="http://schemas.microsoft.com/office/drawing/2014/main" id="{CA45E668-CC3B-4DC1-80E7-E8CE656A03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6" name="Text Box 531">
          <a:extLst>
            <a:ext uri="{FF2B5EF4-FFF2-40B4-BE49-F238E27FC236}">
              <a16:creationId xmlns:a16="http://schemas.microsoft.com/office/drawing/2014/main" id="{38EA5C0D-C12D-4AB0-B2D0-D0075B71E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7" name="Text Box 532">
          <a:extLst>
            <a:ext uri="{FF2B5EF4-FFF2-40B4-BE49-F238E27FC236}">
              <a16:creationId xmlns:a16="http://schemas.microsoft.com/office/drawing/2014/main" id="{EB5D5763-72A3-4C5B-8149-6AC12AD5E2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8" name="Text Box 533">
          <a:extLst>
            <a:ext uri="{FF2B5EF4-FFF2-40B4-BE49-F238E27FC236}">
              <a16:creationId xmlns:a16="http://schemas.microsoft.com/office/drawing/2014/main" id="{010C7E43-02D1-4CA7-B060-D10DFA9489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9" name="Text Box 534">
          <a:extLst>
            <a:ext uri="{FF2B5EF4-FFF2-40B4-BE49-F238E27FC236}">
              <a16:creationId xmlns:a16="http://schemas.microsoft.com/office/drawing/2014/main" id="{8575D099-0381-4838-BC03-2F83523BF35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0" name="Text Box 535">
          <a:extLst>
            <a:ext uri="{FF2B5EF4-FFF2-40B4-BE49-F238E27FC236}">
              <a16:creationId xmlns:a16="http://schemas.microsoft.com/office/drawing/2014/main" id="{C8ABBD3B-EAF7-49C1-A2A5-160AD4DAC4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1" name="Text Box 536">
          <a:extLst>
            <a:ext uri="{FF2B5EF4-FFF2-40B4-BE49-F238E27FC236}">
              <a16:creationId xmlns:a16="http://schemas.microsoft.com/office/drawing/2014/main" id="{0480073C-DE57-42DA-8C5C-8A534B4EF6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2" name="Text Box 537">
          <a:extLst>
            <a:ext uri="{FF2B5EF4-FFF2-40B4-BE49-F238E27FC236}">
              <a16:creationId xmlns:a16="http://schemas.microsoft.com/office/drawing/2014/main" id="{A5C7A19F-5570-4EED-8A1D-7BBBFEAC724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3" name="Text Box 538">
          <a:extLst>
            <a:ext uri="{FF2B5EF4-FFF2-40B4-BE49-F238E27FC236}">
              <a16:creationId xmlns:a16="http://schemas.microsoft.com/office/drawing/2014/main" id="{874952B2-7F9F-419D-81B4-0FC4C158A6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4" name="Text Box 539">
          <a:extLst>
            <a:ext uri="{FF2B5EF4-FFF2-40B4-BE49-F238E27FC236}">
              <a16:creationId xmlns:a16="http://schemas.microsoft.com/office/drawing/2014/main" id="{28DDA288-C79C-4A52-8EA2-EAFCA53765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5" name="Text Box 540">
          <a:extLst>
            <a:ext uri="{FF2B5EF4-FFF2-40B4-BE49-F238E27FC236}">
              <a16:creationId xmlns:a16="http://schemas.microsoft.com/office/drawing/2014/main" id="{D832F7A2-78E1-4C3C-9372-F1AF5C66F03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6" name="Text Box 541">
          <a:extLst>
            <a:ext uri="{FF2B5EF4-FFF2-40B4-BE49-F238E27FC236}">
              <a16:creationId xmlns:a16="http://schemas.microsoft.com/office/drawing/2014/main" id="{A8356046-446B-4B5D-AB97-9149D1D4F5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7" name="Text Box 542">
          <a:extLst>
            <a:ext uri="{FF2B5EF4-FFF2-40B4-BE49-F238E27FC236}">
              <a16:creationId xmlns:a16="http://schemas.microsoft.com/office/drawing/2014/main" id="{081ACF76-5B8B-4A9A-B322-1C368892CC8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8" name="Text Box 543">
          <a:extLst>
            <a:ext uri="{FF2B5EF4-FFF2-40B4-BE49-F238E27FC236}">
              <a16:creationId xmlns:a16="http://schemas.microsoft.com/office/drawing/2014/main" id="{A00E8AD2-4D94-428B-B1A3-B426ED47FD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9" name="Text Box 544">
          <a:extLst>
            <a:ext uri="{FF2B5EF4-FFF2-40B4-BE49-F238E27FC236}">
              <a16:creationId xmlns:a16="http://schemas.microsoft.com/office/drawing/2014/main" id="{F61D7EC0-1FC5-4789-B080-E3C56B3B693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0" name="Text Box 545">
          <a:extLst>
            <a:ext uri="{FF2B5EF4-FFF2-40B4-BE49-F238E27FC236}">
              <a16:creationId xmlns:a16="http://schemas.microsoft.com/office/drawing/2014/main" id="{DD822908-4E49-493B-B7D5-0C57BC752E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1" name="Text Box 546">
          <a:extLst>
            <a:ext uri="{FF2B5EF4-FFF2-40B4-BE49-F238E27FC236}">
              <a16:creationId xmlns:a16="http://schemas.microsoft.com/office/drawing/2014/main" id="{FBED759C-AEF4-45DB-8264-8E53A59634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2" name="Text Box 547">
          <a:extLst>
            <a:ext uri="{FF2B5EF4-FFF2-40B4-BE49-F238E27FC236}">
              <a16:creationId xmlns:a16="http://schemas.microsoft.com/office/drawing/2014/main" id="{9F212C2D-2FC8-4627-BA29-C4AF3C718E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3" name="Text Box 548">
          <a:extLst>
            <a:ext uri="{FF2B5EF4-FFF2-40B4-BE49-F238E27FC236}">
              <a16:creationId xmlns:a16="http://schemas.microsoft.com/office/drawing/2014/main" id="{73417549-6A00-465B-A331-61948CB5CE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4" name="Text Box 549">
          <a:extLst>
            <a:ext uri="{FF2B5EF4-FFF2-40B4-BE49-F238E27FC236}">
              <a16:creationId xmlns:a16="http://schemas.microsoft.com/office/drawing/2014/main" id="{95CF7F07-3890-422D-A25D-9FBB9D1CE6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5" name="Text Box 550">
          <a:extLst>
            <a:ext uri="{FF2B5EF4-FFF2-40B4-BE49-F238E27FC236}">
              <a16:creationId xmlns:a16="http://schemas.microsoft.com/office/drawing/2014/main" id="{426E0C81-4364-497F-9034-E299A9830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6" name="Text Box 551">
          <a:extLst>
            <a:ext uri="{FF2B5EF4-FFF2-40B4-BE49-F238E27FC236}">
              <a16:creationId xmlns:a16="http://schemas.microsoft.com/office/drawing/2014/main" id="{AFF4C84B-FA07-48A2-BD37-FD40E0559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7" name="Text Box 552">
          <a:extLst>
            <a:ext uri="{FF2B5EF4-FFF2-40B4-BE49-F238E27FC236}">
              <a16:creationId xmlns:a16="http://schemas.microsoft.com/office/drawing/2014/main" id="{FDC1CA8E-31BA-4EDE-AD04-7F2421DD6FA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8" name="Text Box 553">
          <a:extLst>
            <a:ext uri="{FF2B5EF4-FFF2-40B4-BE49-F238E27FC236}">
              <a16:creationId xmlns:a16="http://schemas.microsoft.com/office/drawing/2014/main" id="{CC1A56E3-B502-4863-9ABC-9DF1A5331DE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9" name="Text Box 554">
          <a:extLst>
            <a:ext uri="{FF2B5EF4-FFF2-40B4-BE49-F238E27FC236}">
              <a16:creationId xmlns:a16="http://schemas.microsoft.com/office/drawing/2014/main" id="{5A226587-AEDE-40FE-90A2-15FE778F52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0" name="Text Box 555">
          <a:extLst>
            <a:ext uri="{FF2B5EF4-FFF2-40B4-BE49-F238E27FC236}">
              <a16:creationId xmlns:a16="http://schemas.microsoft.com/office/drawing/2014/main" id="{B6C92541-8B18-4D21-9569-950A16D5D8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1" name="Text Box 556">
          <a:extLst>
            <a:ext uri="{FF2B5EF4-FFF2-40B4-BE49-F238E27FC236}">
              <a16:creationId xmlns:a16="http://schemas.microsoft.com/office/drawing/2014/main" id="{4D71BB3A-2316-4FBF-AFA8-6102C4132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2" name="Text Box 557">
          <a:extLst>
            <a:ext uri="{FF2B5EF4-FFF2-40B4-BE49-F238E27FC236}">
              <a16:creationId xmlns:a16="http://schemas.microsoft.com/office/drawing/2014/main" id="{AF78BA0F-1F8D-415B-8893-CD3084374AE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3" name="Text Box 558">
          <a:extLst>
            <a:ext uri="{FF2B5EF4-FFF2-40B4-BE49-F238E27FC236}">
              <a16:creationId xmlns:a16="http://schemas.microsoft.com/office/drawing/2014/main" id="{942A2DC6-F6AD-4ED6-BF0D-0E32DF2B17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4" name="Text Box 559">
          <a:extLst>
            <a:ext uri="{FF2B5EF4-FFF2-40B4-BE49-F238E27FC236}">
              <a16:creationId xmlns:a16="http://schemas.microsoft.com/office/drawing/2014/main" id="{CEB98D90-7B64-47B6-9A99-623946AE073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5" name="Text Box 560">
          <a:extLst>
            <a:ext uri="{FF2B5EF4-FFF2-40B4-BE49-F238E27FC236}">
              <a16:creationId xmlns:a16="http://schemas.microsoft.com/office/drawing/2014/main" id="{4BC8EA9C-91D9-4D19-9ED3-D2D8EEE7CB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6" name="Text Box 561">
          <a:extLst>
            <a:ext uri="{FF2B5EF4-FFF2-40B4-BE49-F238E27FC236}">
              <a16:creationId xmlns:a16="http://schemas.microsoft.com/office/drawing/2014/main" id="{0B9EE0A9-A023-4FF6-996C-5CCF2601AB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7" name="Text Box 562">
          <a:extLst>
            <a:ext uri="{FF2B5EF4-FFF2-40B4-BE49-F238E27FC236}">
              <a16:creationId xmlns:a16="http://schemas.microsoft.com/office/drawing/2014/main" id="{4ABBE3F3-40FB-4380-8B1F-974BF0CA71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8" name="Text Box 563">
          <a:extLst>
            <a:ext uri="{FF2B5EF4-FFF2-40B4-BE49-F238E27FC236}">
              <a16:creationId xmlns:a16="http://schemas.microsoft.com/office/drawing/2014/main" id="{96D04B41-8833-4C62-A556-748B9D8E15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9" name="Text Box 564">
          <a:extLst>
            <a:ext uri="{FF2B5EF4-FFF2-40B4-BE49-F238E27FC236}">
              <a16:creationId xmlns:a16="http://schemas.microsoft.com/office/drawing/2014/main" id="{08F73188-A850-4E5C-9637-E2B014F020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0" name="Text Box 565">
          <a:extLst>
            <a:ext uri="{FF2B5EF4-FFF2-40B4-BE49-F238E27FC236}">
              <a16:creationId xmlns:a16="http://schemas.microsoft.com/office/drawing/2014/main" id="{09BA1D08-AE13-46B0-BE37-6E64703FB31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1" name="Text Box 566">
          <a:extLst>
            <a:ext uri="{FF2B5EF4-FFF2-40B4-BE49-F238E27FC236}">
              <a16:creationId xmlns:a16="http://schemas.microsoft.com/office/drawing/2014/main" id="{6A4AF156-2D19-4D16-88A4-8D01BDA0D82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2" name="Text Box 567">
          <a:extLst>
            <a:ext uri="{FF2B5EF4-FFF2-40B4-BE49-F238E27FC236}">
              <a16:creationId xmlns:a16="http://schemas.microsoft.com/office/drawing/2014/main" id="{81DDE1E8-BF35-4C1E-B31A-E23EF4C6125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3" name="Text Box 568">
          <a:extLst>
            <a:ext uri="{FF2B5EF4-FFF2-40B4-BE49-F238E27FC236}">
              <a16:creationId xmlns:a16="http://schemas.microsoft.com/office/drawing/2014/main" id="{D83B4520-EDA5-49C6-81CA-F06776304F7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4" name="Text Box 569">
          <a:extLst>
            <a:ext uri="{FF2B5EF4-FFF2-40B4-BE49-F238E27FC236}">
              <a16:creationId xmlns:a16="http://schemas.microsoft.com/office/drawing/2014/main" id="{01A99E0C-D739-4B95-98AD-DD0A8ED1815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5" name="Text Box 570">
          <a:extLst>
            <a:ext uri="{FF2B5EF4-FFF2-40B4-BE49-F238E27FC236}">
              <a16:creationId xmlns:a16="http://schemas.microsoft.com/office/drawing/2014/main" id="{D14B37E2-91C3-46F7-B4B6-D331AD8EDC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6" name="Text Box 571">
          <a:extLst>
            <a:ext uri="{FF2B5EF4-FFF2-40B4-BE49-F238E27FC236}">
              <a16:creationId xmlns:a16="http://schemas.microsoft.com/office/drawing/2014/main" id="{A70A7D65-353A-4453-B728-D42FCA6B46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7" name="Text Box 572">
          <a:extLst>
            <a:ext uri="{FF2B5EF4-FFF2-40B4-BE49-F238E27FC236}">
              <a16:creationId xmlns:a16="http://schemas.microsoft.com/office/drawing/2014/main" id="{16057A81-D92C-4B96-9AED-1BC9711BFE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8" name="Text Box 573">
          <a:extLst>
            <a:ext uri="{FF2B5EF4-FFF2-40B4-BE49-F238E27FC236}">
              <a16:creationId xmlns:a16="http://schemas.microsoft.com/office/drawing/2014/main" id="{AA5BD33A-4895-4225-B426-A976850199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9" name="Text Box 574">
          <a:extLst>
            <a:ext uri="{FF2B5EF4-FFF2-40B4-BE49-F238E27FC236}">
              <a16:creationId xmlns:a16="http://schemas.microsoft.com/office/drawing/2014/main" id="{5B3FF61D-E6E6-4F33-87DE-B381DB0EABB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0" name="Text Box 575">
          <a:extLst>
            <a:ext uri="{FF2B5EF4-FFF2-40B4-BE49-F238E27FC236}">
              <a16:creationId xmlns:a16="http://schemas.microsoft.com/office/drawing/2014/main" id="{D575BDBF-7C58-47A6-A3D1-C98A0CB1A3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1" name="Text Box 576">
          <a:extLst>
            <a:ext uri="{FF2B5EF4-FFF2-40B4-BE49-F238E27FC236}">
              <a16:creationId xmlns:a16="http://schemas.microsoft.com/office/drawing/2014/main" id="{132AB19B-57A2-4C01-8805-1C3ACD49B2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2" name="Text Box 577">
          <a:extLst>
            <a:ext uri="{FF2B5EF4-FFF2-40B4-BE49-F238E27FC236}">
              <a16:creationId xmlns:a16="http://schemas.microsoft.com/office/drawing/2014/main" id="{36D3B895-0697-4715-B51D-A51B55B500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3" name="Text Box 578">
          <a:extLst>
            <a:ext uri="{FF2B5EF4-FFF2-40B4-BE49-F238E27FC236}">
              <a16:creationId xmlns:a16="http://schemas.microsoft.com/office/drawing/2014/main" id="{D45B80DA-32BF-4E15-9F74-82560315A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4" name="Text Box 579">
          <a:extLst>
            <a:ext uri="{FF2B5EF4-FFF2-40B4-BE49-F238E27FC236}">
              <a16:creationId xmlns:a16="http://schemas.microsoft.com/office/drawing/2014/main" id="{BC6863F0-48F3-4B25-844A-DD967B9508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5" name="Text Box 580">
          <a:extLst>
            <a:ext uri="{FF2B5EF4-FFF2-40B4-BE49-F238E27FC236}">
              <a16:creationId xmlns:a16="http://schemas.microsoft.com/office/drawing/2014/main" id="{45B7E013-FEB4-47A1-8CB6-0203515B056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6" name="Text Box 581">
          <a:extLst>
            <a:ext uri="{FF2B5EF4-FFF2-40B4-BE49-F238E27FC236}">
              <a16:creationId xmlns:a16="http://schemas.microsoft.com/office/drawing/2014/main" id="{62C8FE8E-6606-4875-B472-ED75507522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7" name="Text Box 582">
          <a:extLst>
            <a:ext uri="{FF2B5EF4-FFF2-40B4-BE49-F238E27FC236}">
              <a16:creationId xmlns:a16="http://schemas.microsoft.com/office/drawing/2014/main" id="{FA83FC4A-7A84-46EA-A0FB-C17FCDB3983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8" name="Text Box 583">
          <a:extLst>
            <a:ext uri="{FF2B5EF4-FFF2-40B4-BE49-F238E27FC236}">
              <a16:creationId xmlns:a16="http://schemas.microsoft.com/office/drawing/2014/main" id="{4ED31774-5174-4C1F-AF1D-5FA0F503B3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9" name="Text Box 584">
          <a:extLst>
            <a:ext uri="{FF2B5EF4-FFF2-40B4-BE49-F238E27FC236}">
              <a16:creationId xmlns:a16="http://schemas.microsoft.com/office/drawing/2014/main" id="{E5A7CF9E-C8AE-4040-BBAC-D200B7171FD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0" name="Text Box 585">
          <a:extLst>
            <a:ext uri="{FF2B5EF4-FFF2-40B4-BE49-F238E27FC236}">
              <a16:creationId xmlns:a16="http://schemas.microsoft.com/office/drawing/2014/main" id="{392154F5-1C64-4C34-B2FB-A363003E7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1" name="Text Box 586">
          <a:extLst>
            <a:ext uri="{FF2B5EF4-FFF2-40B4-BE49-F238E27FC236}">
              <a16:creationId xmlns:a16="http://schemas.microsoft.com/office/drawing/2014/main" id="{2F01B759-FE7D-4402-93FE-CF7B456A3C2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2" name="Text Box 587">
          <a:extLst>
            <a:ext uri="{FF2B5EF4-FFF2-40B4-BE49-F238E27FC236}">
              <a16:creationId xmlns:a16="http://schemas.microsoft.com/office/drawing/2014/main" id="{30BECFE3-054A-4E32-96C1-70C12BEE925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3" name="Text Box 588">
          <a:extLst>
            <a:ext uri="{FF2B5EF4-FFF2-40B4-BE49-F238E27FC236}">
              <a16:creationId xmlns:a16="http://schemas.microsoft.com/office/drawing/2014/main" id="{7B416E23-948B-4AF4-9BA9-D7A211765D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4" name="Text Box 253">
          <a:extLst>
            <a:ext uri="{FF2B5EF4-FFF2-40B4-BE49-F238E27FC236}">
              <a16:creationId xmlns:a16="http://schemas.microsoft.com/office/drawing/2014/main" id="{A4FD5EEF-C6CB-41BC-A30F-56582259BC6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5" name="Text Box 254">
          <a:extLst>
            <a:ext uri="{FF2B5EF4-FFF2-40B4-BE49-F238E27FC236}">
              <a16:creationId xmlns:a16="http://schemas.microsoft.com/office/drawing/2014/main" id="{E0F3EFBE-A740-4D65-930A-32974F1EA1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6" name="Text Box 255">
          <a:extLst>
            <a:ext uri="{FF2B5EF4-FFF2-40B4-BE49-F238E27FC236}">
              <a16:creationId xmlns:a16="http://schemas.microsoft.com/office/drawing/2014/main" id="{F36B8835-2948-4475-8822-66FFB3898E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7" name="Text Box 256">
          <a:extLst>
            <a:ext uri="{FF2B5EF4-FFF2-40B4-BE49-F238E27FC236}">
              <a16:creationId xmlns:a16="http://schemas.microsoft.com/office/drawing/2014/main" id="{AE073B82-74F5-484B-8E51-12A46FA76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8" name="Text Box 257">
          <a:extLst>
            <a:ext uri="{FF2B5EF4-FFF2-40B4-BE49-F238E27FC236}">
              <a16:creationId xmlns:a16="http://schemas.microsoft.com/office/drawing/2014/main" id="{439EEE83-2F21-4087-9582-68A51BFD6A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9" name="Text Box 258">
          <a:extLst>
            <a:ext uri="{FF2B5EF4-FFF2-40B4-BE49-F238E27FC236}">
              <a16:creationId xmlns:a16="http://schemas.microsoft.com/office/drawing/2014/main" id="{7ECED91F-7B67-427D-9770-DE7E5FD274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0" name="Text Box 259">
          <a:extLst>
            <a:ext uri="{FF2B5EF4-FFF2-40B4-BE49-F238E27FC236}">
              <a16:creationId xmlns:a16="http://schemas.microsoft.com/office/drawing/2014/main" id="{9B24020E-F963-4069-B8C4-7D1B15AC7F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1" name="Text Box 260">
          <a:extLst>
            <a:ext uri="{FF2B5EF4-FFF2-40B4-BE49-F238E27FC236}">
              <a16:creationId xmlns:a16="http://schemas.microsoft.com/office/drawing/2014/main" id="{7D1F47F2-B1EE-4FA8-A43A-7E1320F592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2" name="Text Box 261">
          <a:extLst>
            <a:ext uri="{FF2B5EF4-FFF2-40B4-BE49-F238E27FC236}">
              <a16:creationId xmlns:a16="http://schemas.microsoft.com/office/drawing/2014/main" id="{69E0CDBC-3593-44C2-9AE4-1219242329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3" name="Text Box 262">
          <a:extLst>
            <a:ext uri="{FF2B5EF4-FFF2-40B4-BE49-F238E27FC236}">
              <a16:creationId xmlns:a16="http://schemas.microsoft.com/office/drawing/2014/main" id="{128982D9-FE1E-43E0-B000-F768EDBF639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4" name="Text Box 263">
          <a:extLst>
            <a:ext uri="{FF2B5EF4-FFF2-40B4-BE49-F238E27FC236}">
              <a16:creationId xmlns:a16="http://schemas.microsoft.com/office/drawing/2014/main" id="{2F8F8866-44CA-49BA-8966-213D863767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5" name="Text Box 264">
          <a:extLst>
            <a:ext uri="{FF2B5EF4-FFF2-40B4-BE49-F238E27FC236}">
              <a16:creationId xmlns:a16="http://schemas.microsoft.com/office/drawing/2014/main" id="{F74954D3-2B15-4C09-977F-7A2B26F7F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6" name="Text Box 265">
          <a:extLst>
            <a:ext uri="{FF2B5EF4-FFF2-40B4-BE49-F238E27FC236}">
              <a16:creationId xmlns:a16="http://schemas.microsoft.com/office/drawing/2014/main" id="{87DA5231-44E2-402F-A467-EE4C0BB42A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7" name="Text Box 266">
          <a:extLst>
            <a:ext uri="{FF2B5EF4-FFF2-40B4-BE49-F238E27FC236}">
              <a16:creationId xmlns:a16="http://schemas.microsoft.com/office/drawing/2014/main" id="{6D2FD637-EB45-47B8-B182-6F3CD59CEB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8" name="Text Box 267">
          <a:extLst>
            <a:ext uri="{FF2B5EF4-FFF2-40B4-BE49-F238E27FC236}">
              <a16:creationId xmlns:a16="http://schemas.microsoft.com/office/drawing/2014/main" id="{0582C34F-EB83-4D3E-8C62-20C2460DA0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9" name="Text Box 268">
          <a:extLst>
            <a:ext uri="{FF2B5EF4-FFF2-40B4-BE49-F238E27FC236}">
              <a16:creationId xmlns:a16="http://schemas.microsoft.com/office/drawing/2014/main" id="{030BEC57-107E-4979-B3D7-A6CC4A1A24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0" name="Text Box 269">
          <a:extLst>
            <a:ext uri="{FF2B5EF4-FFF2-40B4-BE49-F238E27FC236}">
              <a16:creationId xmlns:a16="http://schemas.microsoft.com/office/drawing/2014/main" id="{CF33B994-EB98-4778-8818-5CF2FB479E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1" name="Text Box 270">
          <a:extLst>
            <a:ext uri="{FF2B5EF4-FFF2-40B4-BE49-F238E27FC236}">
              <a16:creationId xmlns:a16="http://schemas.microsoft.com/office/drawing/2014/main" id="{5004FFB6-A94D-45DD-ADD0-64C081C835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2" name="Text Box 271">
          <a:extLst>
            <a:ext uri="{FF2B5EF4-FFF2-40B4-BE49-F238E27FC236}">
              <a16:creationId xmlns:a16="http://schemas.microsoft.com/office/drawing/2014/main" id="{61965017-3FDA-421C-9DC6-5215AD1DF1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3" name="Text Box 272">
          <a:extLst>
            <a:ext uri="{FF2B5EF4-FFF2-40B4-BE49-F238E27FC236}">
              <a16:creationId xmlns:a16="http://schemas.microsoft.com/office/drawing/2014/main" id="{3AF9CC4A-7768-4C44-BDCF-8392FD84F0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4" name="Text Box 273">
          <a:extLst>
            <a:ext uri="{FF2B5EF4-FFF2-40B4-BE49-F238E27FC236}">
              <a16:creationId xmlns:a16="http://schemas.microsoft.com/office/drawing/2014/main" id="{1650A656-756C-4E75-8762-133A1A3070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5" name="Text Box 274">
          <a:extLst>
            <a:ext uri="{FF2B5EF4-FFF2-40B4-BE49-F238E27FC236}">
              <a16:creationId xmlns:a16="http://schemas.microsoft.com/office/drawing/2014/main" id="{8D402FC8-C650-4A75-A645-D0DDAF13EC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6" name="Text Box 275">
          <a:extLst>
            <a:ext uri="{FF2B5EF4-FFF2-40B4-BE49-F238E27FC236}">
              <a16:creationId xmlns:a16="http://schemas.microsoft.com/office/drawing/2014/main" id="{B45C20EA-4071-47A6-8092-C3BA2BC3A4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7" name="Text Box 276">
          <a:extLst>
            <a:ext uri="{FF2B5EF4-FFF2-40B4-BE49-F238E27FC236}">
              <a16:creationId xmlns:a16="http://schemas.microsoft.com/office/drawing/2014/main" id="{F5A1BE0A-BF47-4C9D-B1BA-FE69448145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8" name="Text Box 277">
          <a:extLst>
            <a:ext uri="{FF2B5EF4-FFF2-40B4-BE49-F238E27FC236}">
              <a16:creationId xmlns:a16="http://schemas.microsoft.com/office/drawing/2014/main" id="{EB5B4C05-B84A-4452-9C64-CB7D324042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9" name="Text Box 278">
          <a:extLst>
            <a:ext uri="{FF2B5EF4-FFF2-40B4-BE49-F238E27FC236}">
              <a16:creationId xmlns:a16="http://schemas.microsoft.com/office/drawing/2014/main" id="{4EFE16B8-D54C-4CEB-80B7-258514A38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0" name="Text Box 279">
          <a:extLst>
            <a:ext uri="{FF2B5EF4-FFF2-40B4-BE49-F238E27FC236}">
              <a16:creationId xmlns:a16="http://schemas.microsoft.com/office/drawing/2014/main" id="{253BE40C-C5A6-4E1B-AFAF-0AFB55B4E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1" name="Text Box 280">
          <a:extLst>
            <a:ext uri="{FF2B5EF4-FFF2-40B4-BE49-F238E27FC236}">
              <a16:creationId xmlns:a16="http://schemas.microsoft.com/office/drawing/2014/main" id="{A5819CD6-DC89-49CF-BBE3-C8D82C7480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2" name="Text Box 281">
          <a:extLst>
            <a:ext uri="{FF2B5EF4-FFF2-40B4-BE49-F238E27FC236}">
              <a16:creationId xmlns:a16="http://schemas.microsoft.com/office/drawing/2014/main" id="{EAB6A8E3-820B-4967-B1C8-2247E22B5B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3" name="Text Box 282">
          <a:extLst>
            <a:ext uri="{FF2B5EF4-FFF2-40B4-BE49-F238E27FC236}">
              <a16:creationId xmlns:a16="http://schemas.microsoft.com/office/drawing/2014/main" id="{61114F65-ED0F-48F8-ADF4-A52EC68471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4" name="Text Box 283">
          <a:extLst>
            <a:ext uri="{FF2B5EF4-FFF2-40B4-BE49-F238E27FC236}">
              <a16:creationId xmlns:a16="http://schemas.microsoft.com/office/drawing/2014/main" id="{6C942522-9984-479A-9ED9-1F2557E412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5" name="Text Box 284">
          <a:extLst>
            <a:ext uri="{FF2B5EF4-FFF2-40B4-BE49-F238E27FC236}">
              <a16:creationId xmlns:a16="http://schemas.microsoft.com/office/drawing/2014/main" id="{DAF36743-CD5A-426E-B8A0-02375EE875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6" name="Text Box 285">
          <a:extLst>
            <a:ext uri="{FF2B5EF4-FFF2-40B4-BE49-F238E27FC236}">
              <a16:creationId xmlns:a16="http://schemas.microsoft.com/office/drawing/2014/main" id="{FB301FD3-3245-491C-990C-BC996FF2BF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7" name="Text Box 286">
          <a:extLst>
            <a:ext uri="{FF2B5EF4-FFF2-40B4-BE49-F238E27FC236}">
              <a16:creationId xmlns:a16="http://schemas.microsoft.com/office/drawing/2014/main" id="{0D21672E-2A60-40F7-9FD5-BDB71AC1E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8" name="Text Box 287">
          <a:extLst>
            <a:ext uri="{FF2B5EF4-FFF2-40B4-BE49-F238E27FC236}">
              <a16:creationId xmlns:a16="http://schemas.microsoft.com/office/drawing/2014/main" id="{7257EB53-DC66-4458-9574-A87C24CF8D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9" name="Text Box 288">
          <a:extLst>
            <a:ext uri="{FF2B5EF4-FFF2-40B4-BE49-F238E27FC236}">
              <a16:creationId xmlns:a16="http://schemas.microsoft.com/office/drawing/2014/main" id="{F46DBA4A-BE8A-45C0-AEF1-DB55FA344E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0" name="Text Box 289">
          <a:extLst>
            <a:ext uri="{FF2B5EF4-FFF2-40B4-BE49-F238E27FC236}">
              <a16:creationId xmlns:a16="http://schemas.microsoft.com/office/drawing/2014/main" id="{EF8AA794-B3A6-4FC4-AE79-80AB7E6BAE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1" name="Text Box 290">
          <a:extLst>
            <a:ext uri="{FF2B5EF4-FFF2-40B4-BE49-F238E27FC236}">
              <a16:creationId xmlns:a16="http://schemas.microsoft.com/office/drawing/2014/main" id="{6C2157A6-CB8A-4352-A134-0D85D73E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2" name="Text Box 291">
          <a:extLst>
            <a:ext uri="{FF2B5EF4-FFF2-40B4-BE49-F238E27FC236}">
              <a16:creationId xmlns:a16="http://schemas.microsoft.com/office/drawing/2014/main" id="{4355D953-04A6-40B8-904E-0B429F213B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3" name="Text Box 292">
          <a:extLst>
            <a:ext uri="{FF2B5EF4-FFF2-40B4-BE49-F238E27FC236}">
              <a16:creationId xmlns:a16="http://schemas.microsoft.com/office/drawing/2014/main" id="{2416AA32-F814-4C36-B958-F56F04FC92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4" name="Text Box 293">
          <a:extLst>
            <a:ext uri="{FF2B5EF4-FFF2-40B4-BE49-F238E27FC236}">
              <a16:creationId xmlns:a16="http://schemas.microsoft.com/office/drawing/2014/main" id="{6A349895-CC23-4B16-94BD-A213A661A6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5" name="Text Box 294">
          <a:extLst>
            <a:ext uri="{FF2B5EF4-FFF2-40B4-BE49-F238E27FC236}">
              <a16:creationId xmlns:a16="http://schemas.microsoft.com/office/drawing/2014/main" id="{2E8668BE-54A0-49F3-A671-C6376AC75A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6" name="Text Box 295">
          <a:extLst>
            <a:ext uri="{FF2B5EF4-FFF2-40B4-BE49-F238E27FC236}">
              <a16:creationId xmlns:a16="http://schemas.microsoft.com/office/drawing/2014/main" id="{2E51D074-1325-4F56-A34B-E8905BAADA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7" name="Text Box 296">
          <a:extLst>
            <a:ext uri="{FF2B5EF4-FFF2-40B4-BE49-F238E27FC236}">
              <a16:creationId xmlns:a16="http://schemas.microsoft.com/office/drawing/2014/main" id="{AB50E7D8-0181-4533-B33E-49ABF1AE11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8" name="Text Box 297">
          <a:extLst>
            <a:ext uri="{FF2B5EF4-FFF2-40B4-BE49-F238E27FC236}">
              <a16:creationId xmlns:a16="http://schemas.microsoft.com/office/drawing/2014/main" id="{13CD0825-D855-46FB-A373-7A5FAC331E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9" name="Text Box 298">
          <a:extLst>
            <a:ext uri="{FF2B5EF4-FFF2-40B4-BE49-F238E27FC236}">
              <a16:creationId xmlns:a16="http://schemas.microsoft.com/office/drawing/2014/main" id="{18313F53-E03F-4891-802D-9924EB8F682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0" name="Text Box 299">
          <a:extLst>
            <a:ext uri="{FF2B5EF4-FFF2-40B4-BE49-F238E27FC236}">
              <a16:creationId xmlns:a16="http://schemas.microsoft.com/office/drawing/2014/main" id="{58AA9766-9EF7-448A-B398-6C0E3DBBAB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1" name="Text Box 300">
          <a:extLst>
            <a:ext uri="{FF2B5EF4-FFF2-40B4-BE49-F238E27FC236}">
              <a16:creationId xmlns:a16="http://schemas.microsoft.com/office/drawing/2014/main" id="{43287D30-0709-4321-91A2-241FC41774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2" name="Text Box 301">
          <a:extLst>
            <a:ext uri="{FF2B5EF4-FFF2-40B4-BE49-F238E27FC236}">
              <a16:creationId xmlns:a16="http://schemas.microsoft.com/office/drawing/2014/main" id="{A4013EB6-EE0A-4974-A790-1BE6EBBD07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3" name="Text Box 302">
          <a:extLst>
            <a:ext uri="{FF2B5EF4-FFF2-40B4-BE49-F238E27FC236}">
              <a16:creationId xmlns:a16="http://schemas.microsoft.com/office/drawing/2014/main" id="{5D8D9B4B-D416-4615-B680-31AB8A4650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4" name="Text Box 303">
          <a:extLst>
            <a:ext uri="{FF2B5EF4-FFF2-40B4-BE49-F238E27FC236}">
              <a16:creationId xmlns:a16="http://schemas.microsoft.com/office/drawing/2014/main" id="{3D9F255D-A8B6-40EA-BCA3-C2AF0040D0C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5" name="Text Box 304">
          <a:extLst>
            <a:ext uri="{FF2B5EF4-FFF2-40B4-BE49-F238E27FC236}">
              <a16:creationId xmlns:a16="http://schemas.microsoft.com/office/drawing/2014/main" id="{D78DF26C-47E0-4514-BB6C-D6DFCFED7D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6" name="Text Box 305">
          <a:extLst>
            <a:ext uri="{FF2B5EF4-FFF2-40B4-BE49-F238E27FC236}">
              <a16:creationId xmlns:a16="http://schemas.microsoft.com/office/drawing/2014/main" id="{F581DF30-A8E0-469E-A250-67ED987BCC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7" name="Text Box 306">
          <a:extLst>
            <a:ext uri="{FF2B5EF4-FFF2-40B4-BE49-F238E27FC236}">
              <a16:creationId xmlns:a16="http://schemas.microsoft.com/office/drawing/2014/main" id="{7ADC535A-6084-4BD8-8304-A527CFCE3F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8" name="Text Box 307">
          <a:extLst>
            <a:ext uri="{FF2B5EF4-FFF2-40B4-BE49-F238E27FC236}">
              <a16:creationId xmlns:a16="http://schemas.microsoft.com/office/drawing/2014/main" id="{5F360ECE-7B6A-447C-AD6F-1BDDBB38BB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9" name="Text Box 308">
          <a:extLst>
            <a:ext uri="{FF2B5EF4-FFF2-40B4-BE49-F238E27FC236}">
              <a16:creationId xmlns:a16="http://schemas.microsoft.com/office/drawing/2014/main" id="{58D5DC3C-9EF5-46A0-A819-D5268600EF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0" name="Text Box 309">
          <a:extLst>
            <a:ext uri="{FF2B5EF4-FFF2-40B4-BE49-F238E27FC236}">
              <a16:creationId xmlns:a16="http://schemas.microsoft.com/office/drawing/2014/main" id="{B7970909-B782-4035-8CF1-354960510F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1" name="Text Box 310">
          <a:extLst>
            <a:ext uri="{FF2B5EF4-FFF2-40B4-BE49-F238E27FC236}">
              <a16:creationId xmlns:a16="http://schemas.microsoft.com/office/drawing/2014/main" id="{3FDC4481-7412-4662-8FA9-95D9DC8E8E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2" name="Text Box 311">
          <a:extLst>
            <a:ext uri="{FF2B5EF4-FFF2-40B4-BE49-F238E27FC236}">
              <a16:creationId xmlns:a16="http://schemas.microsoft.com/office/drawing/2014/main" id="{FCC0663B-C2FA-40A5-939F-B8EAB2FEA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3" name="Text Box 312">
          <a:extLst>
            <a:ext uri="{FF2B5EF4-FFF2-40B4-BE49-F238E27FC236}">
              <a16:creationId xmlns:a16="http://schemas.microsoft.com/office/drawing/2014/main" id="{83EB8A3E-E1E8-45A4-BC1B-D5DF525B3E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4" name="Text Box 313">
          <a:extLst>
            <a:ext uri="{FF2B5EF4-FFF2-40B4-BE49-F238E27FC236}">
              <a16:creationId xmlns:a16="http://schemas.microsoft.com/office/drawing/2014/main" id="{A73D51AB-E77E-4574-B1D6-4E423D191C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5" name="Text Box 314">
          <a:extLst>
            <a:ext uri="{FF2B5EF4-FFF2-40B4-BE49-F238E27FC236}">
              <a16:creationId xmlns:a16="http://schemas.microsoft.com/office/drawing/2014/main" id="{920CD1C1-9A2D-4DF5-A981-BCDCC6776E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6" name="Text Box 315">
          <a:extLst>
            <a:ext uri="{FF2B5EF4-FFF2-40B4-BE49-F238E27FC236}">
              <a16:creationId xmlns:a16="http://schemas.microsoft.com/office/drawing/2014/main" id="{E58A95B8-5101-4DDD-82FB-C2FED5746F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7" name="Text Box 316">
          <a:extLst>
            <a:ext uri="{FF2B5EF4-FFF2-40B4-BE49-F238E27FC236}">
              <a16:creationId xmlns:a16="http://schemas.microsoft.com/office/drawing/2014/main" id="{504EBE57-CD03-4379-8350-036FA3C3A0C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8" name="Text Box 317">
          <a:extLst>
            <a:ext uri="{FF2B5EF4-FFF2-40B4-BE49-F238E27FC236}">
              <a16:creationId xmlns:a16="http://schemas.microsoft.com/office/drawing/2014/main" id="{1E9DEC74-44B7-4337-A6ED-D816FC31054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9" name="Text Box 318">
          <a:extLst>
            <a:ext uri="{FF2B5EF4-FFF2-40B4-BE49-F238E27FC236}">
              <a16:creationId xmlns:a16="http://schemas.microsoft.com/office/drawing/2014/main" id="{19BDF408-4A72-478D-BFDE-BC104EB0649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0" name="Text Box 319">
          <a:extLst>
            <a:ext uri="{FF2B5EF4-FFF2-40B4-BE49-F238E27FC236}">
              <a16:creationId xmlns:a16="http://schemas.microsoft.com/office/drawing/2014/main" id="{4BFE6A10-AE3C-4254-92DE-2A61716CD4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1" name="Text Box 320">
          <a:extLst>
            <a:ext uri="{FF2B5EF4-FFF2-40B4-BE49-F238E27FC236}">
              <a16:creationId xmlns:a16="http://schemas.microsoft.com/office/drawing/2014/main" id="{EA61108E-C20A-477F-A8A9-D3B9193FB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2" name="Text Box 321">
          <a:extLst>
            <a:ext uri="{FF2B5EF4-FFF2-40B4-BE49-F238E27FC236}">
              <a16:creationId xmlns:a16="http://schemas.microsoft.com/office/drawing/2014/main" id="{A4F54AD7-5CD5-4884-831E-35C460C837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3" name="Text Box 322">
          <a:extLst>
            <a:ext uri="{FF2B5EF4-FFF2-40B4-BE49-F238E27FC236}">
              <a16:creationId xmlns:a16="http://schemas.microsoft.com/office/drawing/2014/main" id="{2F2A2E8E-7A99-48DB-B281-CE580E6F47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4" name="Text Box 323">
          <a:extLst>
            <a:ext uri="{FF2B5EF4-FFF2-40B4-BE49-F238E27FC236}">
              <a16:creationId xmlns:a16="http://schemas.microsoft.com/office/drawing/2014/main" id="{5BC09F2D-0581-4B11-AEDE-85BB237D4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5" name="Text Box 324">
          <a:extLst>
            <a:ext uri="{FF2B5EF4-FFF2-40B4-BE49-F238E27FC236}">
              <a16:creationId xmlns:a16="http://schemas.microsoft.com/office/drawing/2014/main" id="{43482EE4-E6C5-4952-9D46-D43296161A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6" name="Text Box 325">
          <a:extLst>
            <a:ext uri="{FF2B5EF4-FFF2-40B4-BE49-F238E27FC236}">
              <a16:creationId xmlns:a16="http://schemas.microsoft.com/office/drawing/2014/main" id="{4321E951-D952-44BC-BF1B-AC132D39DD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7" name="Text Box 326">
          <a:extLst>
            <a:ext uri="{FF2B5EF4-FFF2-40B4-BE49-F238E27FC236}">
              <a16:creationId xmlns:a16="http://schemas.microsoft.com/office/drawing/2014/main" id="{48555670-F8C3-4C18-B108-2BCC4F91FA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8" name="Text Box 327">
          <a:extLst>
            <a:ext uri="{FF2B5EF4-FFF2-40B4-BE49-F238E27FC236}">
              <a16:creationId xmlns:a16="http://schemas.microsoft.com/office/drawing/2014/main" id="{B8F6B33D-665D-494B-996E-C5A33F8986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9" name="Text Box 328">
          <a:extLst>
            <a:ext uri="{FF2B5EF4-FFF2-40B4-BE49-F238E27FC236}">
              <a16:creationId xmlns:a16="http://schemas.microsoft.com/office/drawing/2014/main" id="{3E5E2804-8A91-4EDE-8FFB-347953C838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0" name="Text Box 329">
          <a:extLst>
            <a:ext uri="{FF2B5EF4-FFF2-40B4-BE49-F238E27FC236}">
              <a16:creationId xmlns:a16="http://schemas.microsoft.com/office/drawing/2014/main" id="{8A140064-B467-46F8-BC20-1364A391B4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1" name="Text Box 330">
          <a:extLst>
            <a:ext uri="{FF2B5EF4-FFF2-40B4-BE49-F238E27FC236}">
              <a16:creationId xmlns:a16="http://schemas.microsoft.com/office/drawing/2014/main" id="{9790B340-4FAC-47E1-8DCF-F21CC5D8A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2" name="Text Box 331">
          <a:extLst>
            <a:ext uri="{FF2B5EF4-FFF2-40B4-BE49-F238E27FC236}">
              <a16:creationId xmlns:a16="http://schemas.microsoft.com/office/drawing/2014/main" id="{CC299464-DB5C-4F49-92AC-FF5EF6ECFD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3" name="Text Box 332">
          <a:extLst>
            <a:ext uri="{FF2B5EF4-FFF2-40B4-BE49-F238E27FC236}">
              <a16:creationId xmlns:a16="http://schemas.microsoft.com/office/drawing/2014/main" id="{ECD5B557-711F-4142-9711-70EE0FFBF1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4" name="Text Box 333">
          <a:extLst>
            <a:ext uri="{FF2B5EF4-FFF2-40B4-BE49-F238E27FC236}">
              <a16:creationId xmlns:a16="http://schemas.microsoft.com/office/drawing/2014/main" id="{D3916316-B4BC-4A3F-ABC4-BB6226A4A7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5" name="Text Box 334">
          <a:extLst>
            <a:ext uri="{FF2B5EF4-FFF2-40B4-BE49-F238E27FC236}">
              <a16:creationId xmlns:a16="http://schemas.microsoft.com/office/drawing/2014/main" id="{54549491-6F4E-43EE-AFCA-D30D03F3E3A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6" name="Text Box 335">
          <a:extLst>
            <a:ext uri="{FF2B5EF4-FFF2-40B4-BE49-F238E27FC236}">
              <a16:creationId xmlns:a16="http://schemas.microsoft.com/office/drawing/2014/main" id="{1B600A99-13BA-45E8-A10D-02406CFF92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7" name="Text Box 336">
          <a:extLst>
            <a:ext uri="{FF2B5EF4-FFF2-40B4-BE49-F238E27FC236}">
              <a16:creationId xmlns:a16="http://schemas.microsoft.com/office/drawing/2014/main" id="{2C077420-7F33-482B-AD76-D6399CB8FD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8" name="Text Box 337">
          <a:extLst>
            <a:ext uri="{FF2B5EF4-FFF2-40B4-BE49-F238E27FC236}">
              <a16:creationId xmlns:a16="http://schemas.microsoft.com/office/drawing/2014/main" id="{FD5E30E3-596A-4744-A6DA-8CE9588222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9" name="Text Box 338">
          <a:extLst>
            <a:ext uri="{FF2B5EF4-FFF2-40B4-BE49-F238E27FC236}">
              <a16:creationId xmlns:a16="http://schemas.microsoft.com/office/drawing/2014/main" id="{BF4DB1A2-201C-43E0-B8E9-03093CCF03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0" name="Text Box 339">
          <a:extLst>
            <a:ext uri="{FF2B5EF4-FFF2-40B4-BE49-F238E27FC236}">
              <a16:creationId xmlns:a16="http://schemas.microsoft.com/office/drawing/2014/main" id="{2673C51C-9CF5-406A-B22C-EC8609F4A7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1" name="Text Box 340">
          <a:extLst>
            <a:ext uri="{FF2B5EF4-FFF2-40B4-BE49-F238E27FC236}">
              <a16:creationId xmlns:a16="http://schemas.microsoft.com/office/drawing/2014/main" id="{5F691C91-D303-4819-8B10-12669EB48C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2" name="Text Box 341">
          <a:extLst>
            <a:ext uri="{FF2B5EF4-FFF2-40B4-BE49-F238E27FC236}">
              <a16:creationId xmlns:a16="http://schemas.microsoft.com/office/drawing/2014/main" id="{1611C17B-8E41-4093-9322-054B5E4DC9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3" name="Text Box 342">
          <a:extLst>
            <a:ext uri="{FF2B5EF4-FFF2-40B4-BE49-F238E27FC236}">
              <a16:creationId xmlns:a16="http://schemas.microsoft.com/office/drawing/2014/main" id="{0B3260EC-FCFE-4FD2-BEC5-14EBEFF70D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4" name="Text Box 343">
          <a:extLst>
            <a:ext uri="{FF2B5EF4-FFF2-40B4-BE49-F238E27FC236}">
              <a16:creationId xmlns:a16="http://schemas.microsoft.com/office/drawing/2014/main" id="{AD388AA9-001E-4B08-9276-DBDE0CC5EB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5" name="Text Box 344">
          <a:extLst>
            <a:ext uri="{FF2B5EF4-FFF2-40B4-BE49-F238E27FC236}">
              <a16:creationId xmlns:a16="http://schemas.microsoft.com/office/drawing/2014/main" id="{EF2E852B-F65D-486A-BF52-1CE173BABE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6" name="Text Box 345">
          <a:extLst>
            <a:ext uri="{FF2B5EF4-FFF2-40B4-BE49-F238E27FC236}">
              <a16:creationId xmlns:a16="http://schemas.microsoft.com/office/drawing/2014/main" id="{CD3C27B0-5EC6-4A7B-BC43-24B0529AA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7" name="Text Box 346">
          <a:extLst>
            <a:ext uri="{FF2B5EF4-FFF2-40B4-BE49-F238E27FC236}">
              <a16:creationId xmlns:a16="http://schemas.microsoft.com/office/drawing/2014/main" id="{755DFCAC-2092-4480-8DEA-5752600D8E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8" name="Text Box 347">
          <a:extLst>
            <a:ext uri="{FF2B5EF4-FFF2-40B4-BE49-F238E27FC236}">
              <a16:creationId xmlns:a16="http://schemas.microsoft.com/office/drawing/2014/main" id="{499F9C77-FE75-43FA-B86B-8411F4AF9A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9" name="Text Box 348">
          <a:extLst>
            <a:ext uri="{FF2B5EF4-FFF2-40B4-BE49-F238E27FC236}">
              <a16:creationId xmlns:a16="http://schemas.microsoft.com/office/drawing/2014/main" id="{E38A8BC7-D510-4904-AA55-35396BBE7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0" name="Text Box 349">
          <a:extLst>
            <a:ext uri="{FF2B5EF4-FFF2-40B4-BE49-F238E27FC236}">
              <a16:creationId xmlns:a16="http://schemas.microsoft.com/office/drawing/2014/main" id="{177B2DBC-4426-4655-8C03-B7377BCA5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1" name="Text Box 350">
          <a:extLst>
            <a:ext uri="{FF2B5EF4-FFF2-40B4-BE49-F238E27FC236}">
              <a16:creationId xmlns:a16="http://schemas.microsoft.com/office/drawing/2014/main" id="{3461A02C-B76E-4D44-BBA3-0996A07B25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2" name="Text Box 351">
          <a:extLst>
            <a:ext uri="{FF2B5EF4-FFF2-40B4-BE49-F238E27FC236}">
              <a16:creationId xmlns:a16="http://schemas.microsoft.com/office/drawing/2014/main" id="{FF218C3A-B523-456A-B695-91B1FA6EF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3" name="Text Box 352">
          <a:extLst>
            <a:ext uri="{FF2B5EF4-FFF2-40B4-BE49-F238E27FC236}">
              <a16:creationId xmlns:a16="http://schemas.microsoft.com/office/drawing/2014/main" id="{4E45696D-DA51-4A4D-8693-DF480362DF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4" name="Text Box 353">
          <a:extLst>
            <a:ext uri="{FF2B5EF4-FFF2-40B4-BE49-F238E27FC236}">
              <a16:creationId xmlns:a16="http://schemas.microsoft.com/office/drawing/2014/main" id="{314A4F6A-6588-42C7-9053-99082500F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5" name="Text Box 354">
          <a:extLst>
            <a:ext uri="{FF2B5EF4-FFF2-40B4-BE49-F238E27FC236}">
              <a16:creationId xmlns:a16="http://schemas.microsoft.com/office/drawing/2014/main" id="{FC29FC45-FC1E-480E-AA33-63B0D45D76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6" name="Text Box 355">
          <a:extLst>
            <a:ext uri="{FF2B5EF4-FFF2-40B4-BE49-F238E27FC236}">
              <a16:creationId xmlns:a16="http://schemas.microsoft.com/office/drawing/2014/main" id="{B9143645-C253-40CB-B964-0EBBD35FE6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7" name="Text Box 356">
          <a:extLst>
            <a:ext uri="{FF2B5EF4-FFF2-40B4-BE49-F238E27FC236}">
              <a16:creationId xmlns:a16="http://schemas.microsoft.com/office/drawing/2014/main" id="{58E33ACB-F5DD-4F0A-9753-5D64939247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8" name="Text Box 357">
          <a:extLst>
            <a:ext uri="{FF2B5EF4-FFF2-40B4-BE49-F238E27FC236}">
              <a16:creationId xmlns:a16="http://schemas.microsoft.com/office/drawing/2014/main" id="{FA7E84BD-DA25-4A3D-9D52-821DCA2340D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9" name="Text Box 358">
          <a:extLst>
            <a:ext uri="{FF2B5EF4-FFF2-40B4-BE49-F238E27FC236}">
              <a16:creationId xmlns:a16="http://schemas.microsoft.com/office/drawing/2014/main" id="{AE20E506-F431-4FF0-B6EB-BF40B3835C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0" name="Text Box 359">
          <a:extLst>
            <a:ext uri="{FF2B5EF4-FFF2-40B4-BE49-F238E27FC236}">
              <a16:creationId xmlns:a16="http://schemas.microsoft.com/office/drawing/2014/main" id="{E57B1CAA-A5DA-41EC-BF2E-66E46C1E0C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1" name="Text Box 360">
          <a:extLst>
            <a:ext uri="{FF2B5EF4-FFF2-40B4-BE49-F238E27FC236}">
              <a16:creationId xmlns:a16="http://schemas.microsoft.com/office/drawing/2014/main" id="{A1912EC2-C980-4066-8D65-6563C450D1E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2" name="Text Box 361">
          <a:extLst>
            <a:ext uri="{FF2B5EF4-FFF2-40B4-BE49-F238E27FC236}">
              <a16:creationId xmlns:a16="http://schemas.microsoft.com/office/drawing/2014/main" id="{5B139DF7-429A-4D8A-8074-23120D6CA6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3" name="Text Box 362">
          <a:extLst>
            <a:ext uri="{FF2B5EF4-FFF2-40B4-BE49-F238E27FC236}">
              <a16:creationId xmlns:a16="http://schemas.microsoft.com/office/drawing/2014/main" id="{5EF7CF61-37BA-46C3-9BE5-F0055C322F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4" name="Text Box 363">
          <a:extLst>
            <a:ext uri="{FF2B5EF4-FFF2-40B4-BE49-F238E27FC236}">
              <a16:creationId xmlns:a16="http://schemas.microsoft.com/office/drawing/2014/main" id="{CBEF7C58-D055-4609-96D0-F7BD2ED6DC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5" name="Text Box 364">
          <a:extLst>
            <a:ext uri="{FF2B5EF4-FFF2-40B4-BE49-F238E27FC236}">
              <a16:creationId xmlns:a16="http://schemas.microsoft.com/office/drawing/2014/main" id="{8764FD8F-FE40-41B5-AC00-98B6F81F46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6" name="Text Box 365">
          <a:extLst>
            <a:ext uri="{FF2B5EF4-FFF2-40B4-BE49-F238E27FC236}">
              <a16:creationId xmlns:a16="http://schemas.microsoft.com/office/drawing/2014/main" id="{2B1D5095-2325-42AA-9006-3F89B196B3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7" name="Text Box 366">
          <a:extLst>
            <a:ext uri="{FF2B5EF4-FFF2-40B4-BE49-F238E27FC236}">
              <a16:creationId xmlns:a16="http://schemas.microsoft.com/office/drawing/2014/main" id="{B02801A1-625E-4A79-97AC-AD660A38F3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8" name="Text Box 367">
          <a:extLst>
            <a:ext uri="{FF2B5EF4-FFF2-40B4-BE49-F238E27FC236}">
              <a16:creationId xmlns:a16="http://schemas.microsoft.com/office/drawing/2014/main" id="{5126ED5F-B9A8-4963-A465-5AB8671BE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9" name="Text Box 368">
          <a:extLst>
            <a:ext uri="{FF2B5EF4-FFF2-40B4-BE49-F238E27FC236}">
              <a16:creationId xmlns:a16="http://schemas.microsoft.com/office/drawing/2014/main" id="{E2028966-4967-403D-9207-82FD9CE1E5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0" name="Text Box 369">
          <a:extLst>
            <a:ext uri="{FF2B5EF4-FFF2-40B4-BE49-F238E27FC236}">
              <a16:creationId xmlns:a16="http://schemas.microsoft.com/office/drawing/2014/main" id="{6C0A1B5B-65C6-4597-A569-4445A90601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1" name="Text Box 370">
          <a:extLst>
            <a:ext uri="{FF2B5EF4-FFF2-40B4-BE49-F238E27FC236}">
              <a16:creationId xmlns:a16="http://schemas.microsoft.com/office/drawing/2014/main" id="{81C5E5B0-BFAF-45B4-8D81-0C06D931C28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2" name="Text Box 371">
          <a:extLst>
            <a:ext uri="{FF2B5EF4-FFF2-40B4-BE49-F238E27FC236}">
              <a16:creationId xmlns:a16="http://schemas.microsoft.com/office/drawing/2014/main" id="{4C7A6371-1575-4C3F-8583-BEA89152D7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3" name="Text Box 372">
          <a:extLst>
            <a:ext uri="{FF2B5EF4-FFF2-40B4-BE49-F238E27FC236}">
              <a16:creationId xmlns:a16="http://schemas.microsoft.com/office/drawing/2014/main" id="{801B1742-CBB2-4DCD-BD02-C37D0DCB9D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4" name="Text Box 373">
          <a:extLst>
            <a:ext uri="{FF2B5EF4-FFF2-40B4-BE49-F238E27FC236}">
              <a16:creationId xmlns:a16="http://schemas.microsoft.com/office/drawing/2014/main" id="{A5547401-381E-4918-922D-5D54075131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5" name="Text Box 374">
          <a:extLst>
            <a:ext uri="{FF2B5EF4-FFF2-40B4-BE49-F238E27FC236}">
              <a16:creationId xmlns:a16="http://schemas.microsoft.com/office/drawing/2014/main" id="{9C095549-1ED5-4407-BD7B-FD099FED26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6" name="Text Box 375">
          <a:extLst>
            <a:ext uri="{FF2B5EF4-FFF2-40B4-BE49-F238E27FC236}">
              <a16:creationId xmlns:a16="http://schemas.microsoft.com/office/drawing/2014/main" id="{42BBA855-F365-4A98-BDF7-79084D07BB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7" name="Text Box 376">
          <a:extLst>
            <a:ext uri="{FF2B5EF4-FFF2-40B4-BE49-F238E27FC236}">
              <a16:creationId xmlns:a16="http://schemas.microsoft.com/office/drawing/2014/main" id="{051060F1-6693-45B4-9F63-DEE814ED93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8" name="Text Box 377">
          <a:extLst>
            <a:ext uri="{FF2B5EF4-FFF2-40B4-BE49-F238E27FC236}">
              <a16:creationId xmlns:a16="http://schemas.microsoft.com/office/drawing/2014/main" id="{33405FA8-3050-49FA-8AB2-8EE982CBC2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9" name="Text Box 378">
          <a:extLst>
            <a:ext uri="{FF2B5EF4-FFF2-40B4-BE49-F238E27FC236}">
              <a16:creationId xmlns:a16="http://schemas.microsoft.com/office/drawing/2014/main" id="{AA62154C-115E-4C90-8532-F016BEFA16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0" name="Text Box 379">
          <a:extLst>
            <a:ext uri="{FF2B5EF4-FFF2-40B4-BE49-F238E27FC236}">
              <a16:creationId xmlns:a16="http://schemas.microsoft.com/office/drawing/2014/main" id="{A09FC0EA-8F40-4774-A212-253BFA59BF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1" name="Text Box 380">
          <a:extLst>
            <a:ext uri="{FF2B5EF4-FFF2-40B4-BE49-F238E27FC236}">
              <a16:creationId xmlns:a16="http://schemas.microsoft.com/office/drawing/2014/main" id="{287368A0-50C9-4191-B668-A3B1048F6F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2" name="Text Box 381">
          <a:extLst>
            <a:ext uri="{FF2B5EF4-FFF2-40B4-BE49-F238E27FC236}">
              <a16:creationId xmlns:a16="http://schemas.microsoft.com/office/drawing/2014/main" id="{330E2640-0CA7-4892-B055-F48822D4EC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3" name="Text Box 382">
          <a:extLst>
            <a:ext uri="{FF2B5EF4-FFF2-40B4-BE49-F238E27FC236}">
              <a16:creationId xmlns:a16="http://schemas.microsoft.com/office/drawing/2014/main" id="{84A1CDCE-F1DD-4B01-8F73-2AD345C443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4" name="Text Box 383">
          <a:extLst>
            <a:ext uri="{FF2B5EF4-FFF2-40B4-BE49-F238E27FC236}">
              <a16:creationId xmlns:a16="http://schemas.microsoft.com/office/drawing/2014/main" id="{B6E81150-6BF4-424C-BA51-6C73F4FDCD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5" name="Text Box 384">
          <a:extLst>
            <a:ext uri="{FF2B5EF4-FFF2-40B4-BE49-F238E27FC236}">
              <a16:creationId xmlns:a16="http://schemas.microsoft.com/office/drawing/2014/main" id="{86AEF7CE-35CF-486F-A621-5AC8B3B4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6" name="Text Box 385">
          <a:extLst>
            <a:ext uri="{FF2B5EF4-FFF2-40B4-BE49-F238E27FC236}">
              <a16:creationId xmlns:a16="http://schemas.microsoft.com/office/drawing/2014/main" id="{5D5E2ADC-B17C-4C6E-BD84-97842D65B0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7" name="Text Box 386">
          <a:extLst>
            <a:ext uri="{FF2B5EF4-FFF2-40B4-BE49-F238E27FC236}">
              <a16:creationId xmlns:a16="http://schemas.microsoft.com/office/drawing/2014/main" id="{958B2313-EF7F-4F3F-9F45-46EB87B48B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8" name="Text Box 387">
          <a:extLst>
            <a:ext uri="{FF2B5EF4-FFF2-40B4-BE49-F238E27FC236}">
              <a16:creationId xmlns:a16="http://schemas.microsoft.com/office/drawing/2014/main" id="{88114FF0-0E5F-4333-A50B-7288A59532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9" name="Text Box 388">
          <a:extLst>
            <a:ext uri="{FF2B5EF4-FFF2-40B4-BE49-F238E27FC236}">
              <a16:creationId xmlns:a16="http://schemas.microsoft.com/office/drawing/2014/main" id="{E64BC272-1A0E-4A88-AF3A-66CB36B9C7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0" name="Text Box 389">
          <a:extLst>
            <a:ext uri="{FF2B5EF4-FFF2-40B4-BE49-F238E27FC236}">
              <a16:creationId xmlns:a16="http://schemas.microsoft.com/office/drawing/2014/main" id="{24F8F167-68AB-498D-BB96-2694B859DD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1" name="Text Box 390">
          <a:extLst>
            <a:ext uri="{FF2B5EF4-FFF2-40B4-BE49-F238E27FC236}">
              <a16:creationId xmlns:a16="http://schemas.microsoft.com/office/drawing/2014/main" id="{C0D1E32D-B1CC-43D0-879C-2FC9B81C17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2" name="Text Box 391">
          <a:extLst>
            <a:ext uri="{FF2B5EF4-FFF2-40B4-BE49-F238E27FC236}">
              <a16:creationId xmlns:a16="http://schemas.microsoft.com/office/drawing/2014/main" id="{6B6F698D-7F13-402B-986F-0239AFD07A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3" name="Text Box 392">
          <a:extLst>
            <a:ext uri="{FF2B5EF4-FFF2-40B4-BE49-F238E27FC236}">
              <a16:creationId xmlns:a16="http://schemas.microsoft.com/office/drawing/2014/main" id="{FA45EF97-20C7-44DE-B14C-CBC5845052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4" name="Text Box 393">
          <a:extLst>
            <a:ext uri="{FF2B5EF4-FFF2-40B4-BE49-F238E27FC236}">
              <a16:creationId xmlns:a16="http://schemas.microsoft.com/office/drawing/2014/main" id="{A5262F92-A524-4246-9298-8E3CBF1E33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5" name="Text Box 394">
          <a:extLst>
            <a:ext uri="{FF2B5EF4-FFF2-40B4-BE49-F238E27FC236}">
              <a16:creationId xmlns:a16="http://schemas.microsoft.com/office/drawing/2014/main" id="{F709D128-1CE8-4EB5-90AC-248E2615AB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6" name="Text Box 395">
          <a:extLst>
            <a:ext uri="{FF2B5EF4-FFF2-40B4-BE49-F238E27FC236}">
              <a16:creationId xmlns:a16="http://schemas.microsoft.com/office/drawing/2014/main" id="{7578A11B-E5C9-4FDD-96DB-2B61B5E892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7" name="Text Box 396">
          <a:extLst>
            <a:ext uri="{FF2B5EF4-FFF2-40B4-BE49-F238E27FC236}">
              <a16:creationId xmlns:a16="http://schemas.microsoft.com/office/drawing/2014/main" id="{3F78A2E0-BAC1-47AD-B13E-224AF4D88D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8" name="Text Box 397">
          <a:extLst>
            <a:ext uri="{FF2B5EF4-FFF2-40B4-BE49-F238E27FC236}">
              <a16:creationId xmlns:a16="http://schemas.microsoft.com/office/drawing/2014/main" id="{0D53FEC6-046B-4FB2-9A8E-C62C84720B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9" name="Text Box 398">
          <a:extLst>
            <a:ext uri="{FF2B5EF4-FFF2-40B4-BE49-F238E27FC236}">
              <a16:creationId xmlns:a16="http://schemas.microsoft.com/office/drawing/2014/main" id="{3C5559FD-9266-4CB0-897A-C30F152976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0" name="Text Box 399">
          <a:extLst>
            <a:ext uri="{FF2B5EF4-FFF2-40B4-BE49-F238E27FC236}">
              <a16:creationId xmlns:a16="http://schemas.microsoft.com/office/drawing/2014/main" id="{3B1D37D7-3D42-4BFB-9EFE-FFD0A6300E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1" name="Text Box 400">
          <a:extLst>
            <a:ext uri="{FF2B5EF4-FFF2-40B4-BE49-F238E27FC236}">
              <a16:creationId xmlns:a16="http://schemas.microsoft.com/office/drawing/2014/main" id="{2B1F111D-F8BB-44F3-B129-7F05A7DD715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2" name="Text Box 401">
          <a:extLst>
            <a:ext uri="{FF2B5EF4-FFF2-40B4-BE49-F238E27FC236}">
              <a16:creationId xmlns:a16="http://schemas.microsoft.com/office/drawing/2014/main" id="{033C8BAA-6D88-44F7-BEE7-4A7DE04BD58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3" name="Text Box 402">
          <a:extLst>
            <a:ext uri="{FF2B5EF4-FFF2-40B4-BE49-F238E27FC236}">
              <a16:creationId xmlns:a16="http://schemas.microsoft.com/office/drawing/2014/main" id="{0ECE1C6F-D1E3-4F3C-8100-65BB312BC20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4" name="Text Box 403">
          <a:extLst>
            <a:ext uri="{FF2B5EF4-FFF2-40B4-BE49-F238E27FC236}">
              <a16:creationId xmlns:a16="http://schemas.microsoft.com/office/drawing/2014/main" id="{3634C47F-6B14-4907-ABB3-DC39E536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5" name="Text Box 404">
          <a:extLst>
            <a:ext uri="{FF2B5EF4-FFF2-40B4-BE49-F238E27FC236}">
              <a16:creationId xmlns:a16="http://schemas.microsoft.com/office/drawing/2014/main" id="{0DB5AB80-9981-4CCA-B3AF-1F3647E8EE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6" name="Text Box 405">
          <a:extLst>
            <a:ext uri="{FF2B5EF4-FFF2-40B4-BE49-F238E27FC236}">
              <a16:creationId xmlns:a16="http://schemas.microsoft.com/office/drawing/2014/main" id="{56ACD10F-E343-43BD-B6CC-FE51599A7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7" name="Text Box 406">
          <a:extLst>
            <a:ext uri="{FF2B5EF4-FFF2-40B4-BE49-F238E27FC236}">
              <a16:creationId xmlns:a16="http://schemas.microsoft.com/office/drawing/2014/main" id="{DB60E85F-DD60-4F0A-BD88-59D000845E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8" name="Text Box 407">
          <a:extLst>
            <a:ext uri="{FF2B5EF4-FFF2-40B4-BE49-F238E27FC236}">
              <a16:creationId xmlns:a16="http://schemas.microsoft.com/office/drawing/2014/main" id="{A43CA5B5-2221-48B4-BFF4-5850DB9B7B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9" name="Text Box 408">
          <a:extLst>
            <a:ext uri="{FF2B5EF4-FFF2-40B4-BE49-F238E27FC236}">
              <a16:creationId xmlns:a16="http://schemas.microsoft.com/office/drawing/2014/main" id="{57329042-737D-47DA-930B-746D2AFC10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0" name="Text Box 409">
          <a:extLst>
            <a:ext uri="{FF2B5EF4-FFF2-40B4-BE49-F238E27FC236}">
              <a16:creationId xmlns:a16="http://schemas.microsoft.com/office/drawing/2014/main" id="{F908C4AB-00C2-4E00-8D95-F9A0110B6F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1" name="Text Box 410">
          <a:extLst>
            <a:ext uri="{FF2B5EF4-FFF2-40B4-BE49-F238E27FC236}">
              <a16:creationId xmlns:a16="http://schemas.microsoft.com/office/drawing/2014/main" id="{97D9DBFE-8453-42AF-B0D4-3D7006D6CC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2" name="Text Box 411">
          <a:extLst>
            <a:ext uri="{FF2B5EF4-FFF2-40B4-BE49-F238E27FC236}">
              <a16:creationId xmlns:a16="http://schemas.microsoft.com/office/drawing/2014/main" id="{4DF24013-4723-47C3-92BD-D841B9CD6B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3" name="Text Box 412">
          <a:extLst>
            <a:ext uri="{FF2B5EF4-FFF2-40B4-BE49-F238E27FC236}">
              <a16:creationId xmlns:a16="http://schemas.microsoft.com/office/drawing/2014/main" id="{D375232F-C0AF-4F50-A253-13CEF24B6E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4" name="Text Box 413">
          <a:extLst>
            <a:ext uri="{FF2B5EF4-FFF2-40B4-BE49-F238E27FC236}">
              <a16:creationId xmlns:a16="http://schemas.microsoft.com/office/drawing/2014/main" id="{859B69A4-D386-4C83-A8DE-35159F238B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5" name="Text Box 414">
          <a:extLst>
            <a:ext uri="{FF2B5EF4-FFF2-40B4-BE49-F238E27FC236}">
              <a16:creationId xmlns:a16="http://schemas.microsoft.com/office/drawing/2014/main" id="{5E854DE7-EF69-4B92-9FAC-E7B8CBD9DD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6" name="Text Box 415">
          <a:extLst>
            <a:ext uri="{FF2B5EF4-FFF2-40B4-BE49-F238E27FC236}">
              <a16:creationId xmlns:a16="http://schemas.microsoft.com/office/drawing/2014/main" id="{B6F0F982-8AD9-4E71-B435-1E165ED3A6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7" name="Text Box 416">
          <a:extLst>
            <a:ext uri="{FF2B5EF4-FFF2-40B4-BE49-F238E27FC236}">
              <a16:creationId xmlns:a16="http://schemas.microsoft.com/office/drawing/2014/main" id="{25013C01-1440-4837-B28A-4140F2202A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8" name="Text Box 417">
          <a:extLst>
            <a:ext uri="{FF2B5EF4-FFF2-40B4-BE49-F238E27FC236}">
              <a16:creationId xmlns:a16="http://schemas.microsoft.com/office/drawing/2014/main" id="{D25F9158-5D3F-4991-B148-1815CE93CE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9" name="Text Box 418">
          <a:extLst>
            <a:ext uri="{FF2B5EF4-FFF2-40B4-BE49-F238E27FC236}">
              <a16:creationId xmlns:a16="http://schemas.microsoft.com/office/drawing/2014/main" id="{17A9426E-FB0E-4923-ADCA-059E9786A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0" name="Text Box 419">
          <a:extLst>
            <a:ext uri="{FF2B5EF4-FFF2-40B4-BE49-F238E27FC236}">
              <a16:creationId xmlns:a16="http://schemas.microsoft.com/office/drawing/2014/main" id="{D8CFFCC0-88F5-413B-9A04-FCAC85F10A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1" name="Text Box 420">
          <a:extLst>
            <a:ext uri="{FF2B5EF4-FFF2-40B4-BE49-F238E27FC236}">
              <a16:creationId xmlns:a16="http://schemas.microsoft.com/office/drawing/2014/main" id="{210F12EB-E1E3-48CE-887D-10FA7FDF8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2" name="Text Box 421">
          <a:extLst>
            <a:ext uri="{FF2B5EF4-FFF2-40B4-BE49-F238E27FC236}">
              <a16:creationId xmlns:a16="http://schemas.microsoft.com/office/drawing/2014/main" id="{5DA6A2DD-A6ED-410B-93B5-F3201DCAE3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3" name="Text Box 422">
          <a:extLst>
            <a:ext uri="{FF2B5EF4-FFF2-40B4-BE49-F238E27FC236}">
              <a16:creationId xmlns:a16="http://schemas.microsoft.com/office/drawing/2014/main" id="{0DCFF8C1-61D2-48A3-8A5F-33DC6950CB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4" name="Text Box 423">
          <a:extLst>
            <a:ext uri="{FF2B5EF4-FFF2-40B4-BE49-F238E27FC236}">
              <a16:creationId xmlns:a16="http://schemas.microsoft.com/office/drawing/2014/main" id="{B30DEB4E-B578-456C-B808-76D5275EF0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5" name="Text Box 424">
          <a:extLst>
            <a:ext uri="{FF2B5EF4-FFF2-40B4-BE49-F238E27FC236}">
              <a16:creationId xmlns:a16="http://schemas.microsoft.com/office/drawing/2014/main" id="{6317E6F9-034F-4569-B556-64F545D4C0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6" name="Text Box 425">
          <a:extLst>
            <a:ext uri="{FF2B5EF4-FFF2-40B4-BE49-F238E27FC236}">
              <a16:creationId xmlns:a16="http://schemas.microsoft.com/office/drawing/2014/main" id="{D5839171-E819-49F7-B6D2-F24A214F42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7" name="Text Box 426">
          <a:extLst>
            <a:ext uri="{FF2B5EF4-FFF2-40B4-BE49-F238E27FC236}">
              <a16:creationId xmlns:a16="http://schemas.microsoft.com/office/drawing/2014/main" id="{1AE9040A-AA16-4F53-88F6-2539F26279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8" name="Text Box 427">
          <a:extLst>
            <a:ext uri="{FF2B5EF4-FFF2-40B4-BE49-F238E27FC236}">
              <a16:creationId xmlns:a16="http://schemas.microsoft.com/office/drawing/2014/main" id="{984B52EE-4B1B-4204-A482-F01D05F254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9" name="Text Box 428">
          <a:extLst>
            <a:ext uri="{FF2B5EF4-FFF2-40B4-BE49-F238E27FC236}">
              <a16:creationId xmlns:a16="http://schemas.microsoft.com/office/drawing/2014/main" id="{CE4EA607-271D-4A51-896A-45677D49CD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0" name="Text Box 429">
          <a:extLst>
            <a:ext uri="{FF2B5EF4-FFF2-40B4-BE49-F238E27FC236}">
              <a16:creationId xmlns:a16="http://schemas.microsoft.com/office/drawing/2014/main" id="{F2100DC2-3C88-4A77-B82E-B0248B0F72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1" name="Text Box 430">
          <a:extLst>
            <a:ext uri="{FF2B5EF4-FFF2-40B4-BE49-F238E27FC236}">
              <a16:creationId xmlns:a16="http://schemas.microsoft.com/office/drawing/2014/main" id="{203B4AB6-A16D-4CDB-BD86-20D2EDFA96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2" name="Text Box 431">
          <a:extLst>
            <a:ext uri="{FF2B5EF4-FFF2-40B4-BE49-F238E27FC236}">
              <a16:creationId xmlns:a16="http://schemas.microsoft.com/office/drawing/2014/main" id="{E0E99B20-486F-4EED-A77E-79D56D0C3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3" name="Text Box 432">
          <a:extLst>
            <a:ext uri="{FF2B5EF4-FFF2-40B4-BE49-F238E27FC236}">
              <a16:creationId xmlns:a16="http://schemas.microsoft.com/office/drawing/2014/main" id="{D002FE13-2CD7-4A67-BA93-A3AEF2F3EA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4" name="Text Box 433">
          <a:extLst>
            <a:ext uri="{FF2B5EF4-FFF2-40B4-BE49-F238E27FC236}">
              <a16:creationId xmlns:a16="http://schemas.microsoft.com/office/drawing/2014/main" id="{89DC3B16-BBD4-411F-B32E-86627F0D69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5" name="Text Box 434">
          <a:extLst>
            <a:ext uri="{FF2B5EF4-FFF2-40B4-BE49-F238E27FC236}">
              <a16:creationId xmlns:a16="http://schemas.microsoft.com/office/drawing/2014/main" id="{0B7D2E22-EC11-42E2-8A32-BBA33F4944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6" name="Text Box 435">
          <a:extLst>
            <a:ext uri="{FF2B5EF4-FFF2-40B4-BE49-F238E27FC236}">
              <a16:creationId xmlns:a16="http://schemas.microsoft.com/office/drawing/2014/main" id="{35C43079-AECD-43B4-91D6-035C67E437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7" name="Text Box 436">
          <a:extLst>
            <a:ext uri="{FF2B5EF4-FFF2-40B4-BE49-F238E27FC236}">
              <a16:creationId xmlns:a16="http://schemas.microsoft.com/office/drawing/2014/main" id="{ED81184F-9259-496A-A945-612C62D6F9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8" name="Text Box 437">
          <a:extLst>
            <a:ext uri="{FF2B5EF4-FFF2-40B4-BE49-F238E27FC236}">
              <a16:creationId xmlns:a16="http://schemas.microsoft.com/office/drawing/2014/main" id="{24F2287F-FF97-43A8-9549-1A10020E0A2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9" name="Text Box 438">
          <a:extLst>
            <a:ext uri="{FF2B5EF4-FFF2-40B4-BE49-F238E27FC236}">
              <a16:creationId xmlns:a16="http://schemas.microsoft.com/office/drawing/2014/main" id="{D9192E8D-1754-42E8-B722-02D8B2E299A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0" name="Text Box 439">
          <a:extLst>
            <a:ext uri="{FF2B5EF4-FFF2-40B4-BE49-F238E27FC236}">
              <a16:creationId xmlns:a16="http://schemas.microsoft.com/office/drawing/2014/main" id="{D97C0123-755B-4AE2-A967-423CF00FCB4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1" name="Text Box 440">
          <a:extLst>
            <a:ext uri="{FF2B5EF4-FFF2-40B4-BE49-F238E27FC236}">
              <a16:creationId xmlns:a16="http://schemas.microsoft.com/office/drawing/2014/main" id="{B169E1ED-1974-493E-A4FF-3F9A17C8E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2" name="Text Box 441">
          <a:extLst>
            <a:ext uri="{FF2B5EF4-FFF2-40B4-BE49-F238E27FC236}">
              <a16:creationId xmlns:a16="http://schemas.microsoft.com/office/drawing/2014/main" id="{B941E847-E3B4-4213-93FA-8641C94872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3" name="Text Box 442">
          <a:extLst>
            <a:ext uri="{FF2B5EF4-FFF2-40B4-BE49-F238E27FC236}">
              <a16:creationId xmlns:a16="http://schemas.microsoft.com/office/drawing/2014/main" id="{1354B97D-6335-448B-ACA9-1EF3D90AD0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4" name="Text Box 443">
          <a:extLst>
            <a:ext uri="{FF2B5EF4-FFF2-40B4-BE49-F238E27FC236}">
              <a16:creationId xmlns:a16="http://schemas.microsoft.com/office/drawing/2014/main" id="{7B4D331E-E914-49AF-8EC3-D7E71912CA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5" name="Text Box 444">
          <a:extLst>
            <a:ext uri="{FF2B5EF4-FFF2-40B4-BE49-F238E27FC236}">
              <a16:creationId xmlns:a16="http://schemas.microsoft.com/office/drawing/2014/main" id="{E98641E5-4948-458E-9918-E88BA51B90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6" name="Text Box 445">
          <a:extLst>
            <a:ext uri="{FF2B5EF4-FFF2-40B4-BE49-F238E27FC236}">
              <a16:creationId xmlns:a16="http://schemas.microsoft.com/office/drawing/2014/main" id="{FD52C8C5-1FA1-481F-8EE8-E6CC30B6B3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7" name="Text Box 446">
          <a:extLst>
            <a:ext uri="{FF2B5EF4-FFF2-40B4-BE49-F238E27FC236}">
              <a16:creationId xmlns:a16="http://schemas.microsoft.com/office/drawing/2014/main" id="{568AB51D-9754-4882-A818-CD77A19E22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8" name="Text Box 447">
          <a:extLst>
            <a:ext uri="{FF2B5EF4-FFF2-40B4-BE49-F238E27FC236}">
              <a16:creationId xmlns:a16="http://schemas.microsoft.com/office/drawing/2014/main" id="{30595145-F133-4492-B0B3-7CE2339453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9" name="Text Box 448">
          <a:extLst>
            <a:ext uri="{FF2B5EF4-FFF2-40B4-BE49-F238E27FC236}">
              <a16:creationId xmlns:a16="http://schemas.microsoft.com/office/drawing/2014/main" id="{B83C2076-1794-41C5-B2DE-89816FCE5C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0" name="Text Box 449">
          <a:extLst>
            <a:ext uri="{FF2B5EF4-FFF2-40B4-BE49-F238E27FC236}">
              <a16:creationId xmlns:a16="http://schemas.microsoft.com/office/drawing/2014/main" id="{AF86D158-95FA-4DAA-8543-9791F83891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1" name="Text Box 450">
          <a:extLst>
            <a:ext uri="{FF2B5EF4-FFF2-40B4-BE49-F238E27FC236}">
              <a16:creationId xmlns:a16="http://schemas.microsoft.com/office/drawing/2014/main" id="{202C72A9-0F3D-4049-96BB-190A5C91F9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2" name="Text Box 451">
          <a:extLst>
            <a:ext uri="{FF2B5EF4-FFF2-40B4-BE49-F238E27FC236}">
              <a16:creationId xmlns:a16="http://schemas.microsoft.com/office/drawing/2014/main" id="{9B6C4337-9567-4F31-8F00-E8C3453526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3" name="Text Box 452">
          <a:extLst>
            <a:ext uri="{FF2B5EF4-FFF2-40B4-BE49-F238E27FC236}">
              <a16:creationId xmlns:a16="http://schemas.microsoft.com/office/drawing/2014/main" id="{5AF36405-E068-46F5-A3F7-6A0DD5385AC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4" name="Text Box 453">
          <a:extLst>
            <a:ext uri="{FF2B5EF4-FFF2-40B4-BE49-F238E27FC236}">
              <a16:creationId xmlns:a16="http://schemas.microsoft.com/office/drawing/2014/main" id="{DE916AE8-4851-42D1-BB4F-162775EE96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5" name="Text Box 454">
          <a:extLst>
            <a:ext uri="{FF2B5EF4-FFF2-40B4-BE49-F238E27FC236}">
              <a16:creationId xmlns:a16="http://schemas.microsoft.com/office/drawing/2014/main" id="{608924BF-51D6-464F-BEC4-E2D057312B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6" name="Text Box 455">
          <a:extLst>
            <a:ext uri="{FF2B5EF4-FFF2-40B4-BE49-F238E27FC236}">
              <a16:creationId xmlns:a16="http://schemas.microsoft.com/office/drawing/2014/main" id="{29FF3E34-1244-4D4E-AAB6-C15972A3B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7" name="Text Box 456">
          <a:extLst>
            <a:ext uri="{FF2B5EF4-FFF2-40B4-BE49-F238E27FC236}">
              <a16:creationId xmlns:a16="http://schemas.microsoft.com/office/drawing/2014/main" id="{F96666A1-0EA0-4303-9299-24F44C246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8" name="Text Box 457">
          <a:extLst>
            <a:ext uri="{FF2B5EF4-FFF2-40B4-BE49-F238E27FC236}">
              <a16:creationId xmlns:a16="http://schemas.microsoft.com/office/drawing/2014/main" id="{E3BB6703-2C38-4135-B3F8-D4F819FBCA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9" name="Text Box 458">
          <a:extLst>
            <a:ext uri="{FF2B5EF4-FFF2-40B4-BE49-F238E27FC236}">
              <a16:creationId xmlns:a16="http://schemas.microsoft.com/office/drawing/2014/main" id="{E0CAFA5B-B968-43A2-95B9-9F6D98CD2F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0" name="Text Box 459">
          <a:extLst>
            <a:ext uri="{FF2B5EF4-FFF2-40B4-BE49-F238E27FC236}">
              <a16:creationId xmlns:a16="http://schemas.microsoft.com/office/drawing/2014/main" id="{986823FF-E999-458B-9663-7098D4BE7A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1" name="Text Box 460">
          <a:extLst>
            <a:ext uri="{FF2B5EF4-FFF2-40B4-BE49-F238E27FC236}">
              <a16:creationId xmlns:a16="http://schemas.microsoft.com/office/drawing/2014/main" id="{4702161A-F2E7-48E8-B412-ADFA9AB9B5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2" name="Text Box 461">
          <a:extLst>
            <a:ext uri="{FF2B5EF4-FFF2-40B4-BE49-F238E27FC236}">
              <a16:creationId xmlns:a16="http://schemas.microsoft.com/office/drawing/2014/main" id="{B06D5B44-D598-4265-8B8E-2D30C383C1B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3" name="Text Box 462">
          <a:extLst>
            <a:ext uri="{FF2B5EF4-FFF2-40B4-BE49-F238E27FC236}">
              <a16:creationId xmlns:a16="http://schemas.microsoft.com/office/drawing/2014/main" id="{02D194DF-6C81-459D-A37A-D0F3A1AFE2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4" name="Text Box 463">
          <a:extLst>
            <a:ext uri="{FF2B5EF4-FFF2-40B4-BE49-F238E27FC236}">
              <a16:creationId xmlns:a16="http://schemas.microsoft.com/office/drawing/2014/main" id="{EACB631E-810C-4DC3-92D6-3A3066F4F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5" name="Text Box 464">
          <a:extLst>
            <a:ext uri="{FF2B5EF4-FFF2-40B4-BE49-F238E27FC236}">
              <a16:creationId xmlns:a16="http://schemas.microsoft.com/office/drawing/2014/main" id="{5916831B-E2AA-4D12-BF3F-4C1794316E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6" name="Text Box 465">
          <a:extLst>
            <a:ext uri="{FF2B5EF4-FFF2-40B4-BE49-F238E27FC236}">
              <a16:creationId xmlns:a16="http://schemas.microsoft.com/office/drawing/2014/main" id="{192DD72C-F7CB-432B-8F61-9002DEB4E1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7" name="Text Box 466">
          <a:extLst>
            <a:ext uri="{FF2B5EF4-FFF2-40B4-BE49-F238E27FC236}">
              <a16:creationId xmlns:a16="http://schemas.microsoft.com/office/drawing/2014/main" id="{D194B6EB-9AA4-4635-9655-0D09224DDD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8" name="Text Box 467">
          <a:extLst>
            <a:ext uri="{FF2B5EF4-FFF2-40B4-BE49-F238E27FC236}">
              <a16:creationId xmlns:a16="http://schemas.microsoft.com/office/drawing/2014/main" id="{E2136372-A186-4294-B2A8-A3573F34BC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9" name="Text Box 468">
          <a:extLst>
            <a:ext uri="{FF2B5EF4-FFF2-40B4-BE49-F238E27FC236}">
              <a16:creationId xmlns:a16="http://schemas.microsoft.com/office/drawing/2014/main" id="{C93EC38A-9AF1-4F1F-B2B6-FE0F8BA672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0" name="Text Box 469">
          <a:extLst>
            <a:ext uri="{FF2B5EF4-FFF2-40B4-BE49-F238E27FC236}">
              <a16:creationId xmlns:a16="http://schemas.microsoft.com/office/drawing/2014/main" id="{4FB34DC6-FEAB-43B2-A50E-2BEB426126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1" name="Text Box 470">
          <a:extLst>
            <a:ext uri="{FF2B5EF4-FFF2-40B4-BE49-F238E27FC236}">
              <a16:creationId xmlns:a16="http://schemas.microsoft.com/office/drawing/2014/main" id="{3F4D54D3-EA13-4AE8-BB62-7D548D49F0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2" name="Text Box 471">
          <a:extLst>
            <a:ext uri="{FF2B5EF4-FFF2-40B4-BE49-F238E27FC236}">
              <a16:creationId xmlns:a16="http://schemas.microsoft.com/office/drawing/2014/main" id="{E20E6CC7-ED4A-4804-B35C-982F6D5348F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3" name="Text Box 472">
          <a:extLst>
            <a:ext uri="{FF2B5EF4-FFF2-40B4-BE49-F238E27FC236}">
              <a16:creationId xmlns:a16="http://schemas.microsoft.com/office/drawing/2014/main" id="{C5E221ED-0202-4B25-A15D-803E09F6F1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4" name="Text Box 473">
          <a:extLst>
            <a:ext uri="{FF2B5EF4-FFF2-40B4-BE49-F238E27FC236}">
              <a16:creationId xmlns:a16="http://schemas.microsoft.com/office/drawing/2014/main" id="{2278C54D-31CF-423C-92F5-4F843FA655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5" name="Text Box 474">
          <a:extLst>
            <a:ext uri="{FF2B5EF4-FFF2-40B4-BE49-F238E27FC236}">
              <a16:creationId xmlns:a16="http://schemas.microsoft.com/office/drawing/2014/main" id="{9AA7ABD5-A879-4F3D-8758-8B75A0CF72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6" name="Text Box 475">
          <a:extLst>
            <a:ext uri="{FF2B5EF4-FFF2-40B4-BE49-F238E27FC236}">
              <a16:creationId xmlns:a16="http://schemas.microsoft.com/office/drawing/2014/main" id="{EC6A7352-6C0D-4160-8329-AE936A2A25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7" name="Text Box 476">
          <a:extLst>
            <a:ext uri="{FF2B5EF4-FFF2-40B4-BE49-F238E27FC236}">
              <a16:creationId xmlns:a16="http://schemas.microsoft.com/office/drawing/2014/main" id="{B3A311EC-594F-40FE-8021-8B24E7CA0E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8" name="Text Box 477">
          <a:extLst>
            <a:ext uri="{FF2B5EF4-FFF2-40B4-BE49-F238E27FC236}">
              <a16:creationId xmlns:a16="http://schemas.microsoft.com/office/drawing/2014/main" id="{6883A1C0-F005-4AFD-AA31-6360557E5F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9" name="Text Box 478">
          <a:extLst>
            <a:ext uri="{FF2B5EF4-FFF2-40B4-BE49-F238E27FC236}">
              <a16:creationId xmlns:a16="http://schemas.microsoft.com/office/drawing/2014/main" id="{248C42E7-1094-4741-8558-96392A3E24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0" name="Text Box 479">
          <a:extLst>
            <a:ext uri="{FF2B5EF4-FFF2-40B4-BE49-F238E27FC236}">
              <a16:creationId xmlns:a16="http://schemas.microsoft.com/office/drawing/2014/main" id="{6ADFB4D1-0EE5-43C7-9D05-52EC8373D6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1" name="Text Box 480">
          <a:extLst>
            <a:ext uri="{FF2B5EF4-FFF2-40B4-BE49-F238E27FC236}">
              <a16:creationId xmlns:a16="http://schemas.microsoft.com/office/drawing/2014/main" id="{E810C5D5-F489-4D0D-9EA2-55DCC20D96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2" name="Text Box 481">
          <a:extLst>
            <a:ext uri="{FF2B5EF4-FFF2-40B4-BE49-F238E27FC236}">
              <a16:creationId xmlns:a16="http://schemas.microsoft.com/office/drawing/2014/main" id="{46B37BD9-368F-4754-9396-5AE4AD1CF8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3" name="Text Box 482">
          <a:extLst>
            <a:ext uri="{FF2B5EF4-FFF2-40B4-BE49-F238E27FC236}">
              <a16:creationId xmlns:a16="http://schemas.microsoft.com/office/drawing/2014/main" id="{845E04C5-DD77-418B-93AA-B24E3D1134A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4" name="Text Box 483">
          <a:extLst>
            <a:ext uri="{FF2B5EF4-FFF2-40B4-BE49-F238E27FC236}">
              <a16:creationId xmlns:a16="http://schemas.microsoft.com/office/drawing/2014/main" id="{08397F63-D8DA-4D82-B9C8-5F707BB079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5" name="Text Box 484">
          <a:extLst>
            <a:ext uri="{FF2B5EF4-FFF2-40B4-BE49-F238E27FC236}">
              <a16:creationId xmlns:a16="http://schemas.microsoft.com/office/drawing/2014/main" id="{3C0C8624-7612-4229-9A3F-CED971509A9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6" name="Text Box 485">
          <a:extLst>
            <a:ext uri="{FF2B5EF4-FFF2-40B4-BE49-F238E27FC236}">
              <a16:creationId xmlns:a16="http://schemas.microsoft.com/office/drawing/2014/main" id="{735CD3B1-DBFF-4B67-985B-2F32A3AF02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7" name="Text Box 486">
          <a:extLst>
            <a:ext uri="{FF2B5EF4-FFF2-40B4-BE49-F238E27FC236}">
              <a16:creationId xmlns:a16="http://schemas.microsoft.com/office/drawing/2014/main" id="{3212A229-6B96-4C04-8BA8-188305AA1C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8" name="Text Box 487">
          <a:extLst>
            <a:ext uri="{FF2B5EF4-FFF2-40B4-BE49-F238E27FC236}">
              <a16:creationId xmlns:a16="http://schemas.microsoft.com/office/drawing/2014/main" id="{D884D444-BC8E-4D89-952B-FB55EF5C43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9" name="Text Box 488">
          <a:extLst>
            <a:ext uri="{FF2B5EF4-FFF2-40B4-BE49-F238E27FC236}">
              <a16:creationId xmlns:a16="http://schemas.microsoft.com/office/drawing/2014/main" id="{063CAA60-185B-4BB7-87E0-729329AF3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0" name="Text Box 489">
          <a:extLst>
            <a:ext uri="{FF2B5EF4-FFF2-40B4-BE49-F238E27FC236}">
              <a16:creationId xmlns:a16="http://schemas.microsoft.com/office/drawing/2014/main" id="{7F960F92-F7F2-484C-A640-A609BEAA9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1" name="Text Box 490">
          <a:extLst>
            <a:ext uri="{FF2B5EF4-FFF2-40B4-BE49-F238E27FC236}">
              <a16:creationId xmlns:a16="http://schemas.microsoft.com/office/drawing/2014/main" id="{2EBCD4C3-5ABB-420F-9E96-7996F603FB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2" name="Text Box 491">
          <a:extLst>
            <a:ext uri="{FF2B5EF4-FFF2-40B4-BE49-F238E27FC236}">
              <a16:creationId xmlns:a16="http://schemas.microsoft.com/office/drawing/2014/main" id="{CA83D96B-1894-49CE-A085-2046C20C8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3" name="Text Box 492">
          <a:extLst>
            <a:ext uri="{FF2B5EF4-FFF2-40B4-BE49-F238E27FC236}">
              <a16:creationId xmlns:a16="http://schemas.microsoft.com/office/drawing/2014/main" id="{8E461C7E-6D65-4EB2-9DB0-82A3B35916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4" name="Text Box 493">
          <a:extLst>
            <a:ext uri="{FF2B5EF4-FFF2-40B4-BE49-F238E27FC236}">
              <a16:creationId xmlns:a16="http://schemas.microsoft.com/office/drawing/2014/main" id="{8CD6A037-3461-4BDA-AD42-78A3579757C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5" name="Text Box 494">
          <a:extLst>
            <a:ext uri="{FF2B5EF4-FFF2-40B4-BE49-F238E27FC236}">
              <a16:creationId xmlns:a16="http://schemas.microsoft.com/office/drawing/2014/main" id="{BEC5C7C3-227B-4070-AF87-9EF1D46F9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6" name="Text Box 495">
          <a:extLst>
            <a:ext uri="{FF2B5EF4-FFF2-40B4-BE49-F238E27FC236}">
              <a16:creationId xmlns:a16="http://schemas.microsoft.com/office/drawing/2014/main" id="{6ABC070C-F9B3-4859-899F-9E3B5242BB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7" name="Text Box 496">
          <a:extLst>
            <a:ext uri="{FF2B5EF4-FFF2-40B4-BE49-F238E27FC236}">
              <a16:creationId xmlns:a16="http://schemas.microsoft.com/office/drawing/2014/main" id="{44064C4D-898D-4D69-A35D-7D5CDC6102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8" name="Text Box 497">
          <a:extLst>
            <a:ext uri="{FF2B5EF4-FFF2-40B4-BE49-F238E27FC236}">
              <a16:creationId xmlns:a16="http://schemas.microsoft.com/office/drawing/2014/main" id="{E4F0334F-42C9-43D4-8917-A00635674E7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9" name="Text Box 498">
          <a:extLst>
            <a:ext uri="{FF2B5EF4-FFF2-40B4-BE49-F238E27FC236}">
              <a16:creationId xmlns:a16="http://schemas.microsoft.com/office/drawing/2014/main" id="{A8C7CEAA-3ABF-47F7-8EE9-A3AA3C00F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0" name="Text Box 499">
          <a:extLst>
            <a:ext uri="{FF2B5EF4-FFF2-40B4-BE49-F238E27FC236}">
              <a16:creationId xmlns:a16="http://schemas.microsoft.com/office/drawing/2014/main" id="{108FAC3C-4549-4A10-A799-F474E41575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1" name="Text Box 500">
          <a:extLst>
            <a:ext uri="{FF2B5EF4-FFF2-40B4-BE49-F238E27FC236}">
              <a16:creationId xmlns:a16="http://schemas.microsoft.com/office/drawing/2014/main" id="{A95D150A-A5F9-47AA-8D86-C88F4611BE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2" name="Text Box 501">
          <a:extLst>
            <a:ext uri="{FF2B5EF4-FFF2-40B4-BE49-F238E27FC236}">
              <a16:creationId xmlns:a16="http://schemas.microsoft.com/office/drawing/2014/main" id="{F5232B54-DD5F-422C-9FA6-C683D8D4DA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3" name="Text Box 502">
          <a:extLst>
            <a:ext uri="{FF2B5EF4-FFF2-40B4-BE49-F238E27FC236}">
              <a16:creationId xmlns:a16="http://schemas.microsoft.com/office/drawing/2014/main" id="{8C8E29E0-19C8-4A70-9C36-7B7D6E2FFD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4" name="Text Box 503">
          <a:extLst>
            <a:ext uri="{FF2B5EF4-FFF2-40B4-BE49-F238E27FC236}">
              <a16:creationId xmlns:a16="http://schemas.microsoft.com/office/drawing/2014/main" id="{D4BD2744-1575-4553-8ADB-6C8F3CBA6E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5" name="Text Box 504">
          <a:extLst>
            <a:ext uri="{FF2B5EF4-FFF2-40B4-BE49-F238E27FC236}">
              <a16:creationId xmlns:a16="http://schemas.microsoft.com/office/drawing/2014/main" id="{EBF3AD81-113A-4883-B37E-7F23E576CE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6" name="Text Box 505">
          <a:extLst>
            <a:ext uri="{FF2B5EF4-FFF2-40B4-BE49-F238E27FC236}">
              <a16:creationId xmlns:a16="http://schemas.microsoft.com/office/drawing/2014/main" id="{D75A69FB-93B1-464D-ABAE-581B91F1D3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7" name="Text Box 506">
          <a:extLst>
            <a:ext uri="{FF2B5EF4-FFF2-40B4-BE49-F238E27FC236}">
              <a16:creationId xmlns:a16="http://schemas.microsoft.com/office/drawing/2014/main" id="{C2C5236D-874D-4BD1-90F1-11531EBBB7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8" name="Text Box 507">
          <a:extLst>
            <a:ext uri="{FF2B5EF4-FFF2-40B4-BE49-F238E27FC236}">
              <a16:creationId xmlns:a16="http://schemas.microsoft.com/office/drawing/2014/main" id="{DA5FB0C1-7214-4742-B285-B7AF5CEAD8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9" name="Text Box 508">
          <a:extLst>
            <a:ext uri="{FF2B5EF4-FFF2-40B4-BE49-F238E27FC236}">
              <a16:creationId xmlns:a16="http://schemas.microsoft.com/office/drawing/2014/main" id="{C2D8C05F-CA2E-432E-B863-9837B427E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0" name="Text Box 509">
          <a:extLst>
            <a:ext uri="{FF2B5EF4-FFF2-40B4-BE49-F238E27FC236}">
              <a16:creationId xmlns:a16="http://schemas.microsoft.com/office/drawing/2014/main" id="{8D487934-545E-4FF5-A763-063F66C1A3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1" name="Text Box 510">
          <a:extLst>
            <a:ext uri="{FF2B5EF4-FFF2-40B4-BE49-F238E27FC236}">
              <a16:creationId xmlns:a16="http://schemas.microsoft.com/office/drawing/2014/main" id="{4C6F7AC2-D42E-4E5E-A265-67CA3FC4A4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2" name="Text Box 511">
          <a:extLst>
            <a:ext uri="{FF2B5EF4-FFF2-40B4-BE49-F238E27FC236}">
              <a16:creationId xmlns:a16="http://schemas.microsoft.com/office/drawing/2014/main" id="{D983AD7E-12BA-4371-A0EB-2E9902CC7A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3" name="Text Box 512">
          <a:extLst>
            <a:ext uri="{FF2B5EF4-FFF2-40B4-BE49-F238E27FC236}">
              <a16:creationId xmlns:a16="http://schemas.microsoft.com/office/drawing/2014/main" id="{5ED24162-5B1E-4D89-AF6C-C94FF08901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4" name="Text Box 513">
          <a:extLst>
            <a:ext uri="{FF2B5EF4-FFF2-40B4-BE49-F238E27FC236}">
              <a16:creationId xmlns:a16="http://schemas.microsoft.com/office/drawing/2014/main" id="{43111147-4458-4006-A713-DF82842FBA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5" name="Text Box 514">
          <a:extLst>
            <a:ext uri="{FF2B5EF4-FFF2-40B4-BE49-F238E27FC236}">
              <a16:creationId xmlns:a16="http://schemas.microsoft.com/office/drawing/2014/main" id="{4D12E983-8C1F-4B7E-8896-9CE13AB6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6" name="Text Box 515">
          <a:extLst>
            <a:ext uri="{FF2B5EF4-FFF2-40B4-BE49-F238E27FC236}">
              <a16:creationId xmlns:a16="http://schemas.microsoft.com/office/drawing/2014/main" id="{A573B197-3362-4F8E-B256-A6BFA8A43C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7" name="Text Box 516">
          <a:extLst>
            <a:ext uri="{FF2B5EF4-FFF2-40B4-BE49-F238E27FC236}">
              <a16:creationId xmlns:a16="http://schemas.microsoft.com/office/drawing/2014/main" id="{865F22F8-CDE8-472C-B3C8-79DB0FBC47F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8" name="Text Box 517">
          <a:extLst>
            <a:ext uri="{FF2B5EF4-FFF2-40B4-BE49-F238E27FC236}">
              <a16:creationId xmlns:a16="http://schemas.microsoft.com/office/drawing/2014/main" id="{CCB870B1-C987-473E-B39A-6CEF25CE0C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9" name="Text Box 518">
          <a:extLst>
            <a:ext uri="{FF2B5EF4-FFF2-40B4-BE49-F238E27FC236}">
              <a16:creationId xmlns:a16="http://schemas.microsoft.com/office/drawing/2014/main" id="{AE89487D-79A4-4FC5-8C50-E2F7BAF814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0" name="Text Box 519">
          <a:extLst>
            <a:ext uri="{FF2B5EF4-FFF2-40B4-BE49-F238E27FC236}">
              <a16:creationId xmlns:a16="http://schemas.microsoft.com/office/drawing/2014/main" id="{92D9046B-039A-47F4-AA7F-E725B58494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1" name="Text Box 520">
          <a:extLst>
            <a:ext uri="{FF2B5EF4-FFF2-40B4-BE49-F238E27FC236}">
              <a16:creationId xmlns:a16="http://schemas.microsoft.com/office/drawing/2014/main" id="{E949D24F-4A0A-4B80-AA87-30B7BFF4BB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2" name="Text Box 521">
          <a:extLst>
            <a:ext uri="{FF2B5EF4-FFF2-40B4-BE49-F238E27FC236}">
              <a16:creationId xmlns:a16="http://schemas.microsoft.com/office/drawing/2014/main" id="{4CF617A8-BCA6-4F2D-B1CA-DB877A239A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3" name="Text Box 522">
          <a:extLst>
            <a:ext uri="{FF2B5EF4-FFF2-40B4-BE49-F238E27FC236}">
              <a16:creationId xmlns:a16="http://schemas.microsoft.com/office/drawing/2014/main" id="{F7B6FC25-7744-4A55-85E6-878621D6FD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4" name="Text Box 523">
          <a:extLst>
            <a:ext uri="{FF2B5EF4-FFF2-40B4-BE49-F238E27FC236}">
              <a16:creationId xmlns:a16="http://schemas.microsoft.com/office/drawing/2014/main" id="{9EB47D56-954A-4992-AF19-77FF816B7F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5" name="Text Box 524">
          <a:extLst>
            <a:ext uri="{FF2B5EF4-FFF2-40B4-BE49-F238E27FC236}">
              <a16:creationId xmlns:a16="http://schemas.microsoft.com/office/drawing/2014/main" id="{905B0654-68C4-4E6D-A3C3-145010FFCA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6" name="Text Box 525">
          <a:extLst>
            <a:ext uri="{FF2B5EF4-FFF2-40B4-BE49-F238E27FC236}">
              <a16:creationId xmlns:a16="http://schemas.microsoft.com/office/drawing/2014/main" id="{A3CC0E9E-9F6E-4C80-BFEB-DE2DDFBAC0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7" name="Text Box 526">
          <a:extLst>
            <a:ext uri="{FF2B5EF4-FFF2-40B4-BE49-F238E27FC236}">
              <a16:creationId xmlns:a16="http://schemas.microsoft.com/office/drawing/2014/main" id="{C103C930-BDE9-4D88-A454-BCD5139B7F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8" name="Text Box 527">
          <a:extLst>
            <a:ext uri="{FF2B5EF4-FFF2-40B4-BE49-F238E27FC236}">
              <a16:creationId xmlns:a16="http://schemas.microsoft.com/office/drawing/2014/main" id="{CC0C2824-758A-462B-B546-C3952F465A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9" name="Text Box 528">
          <a:extLst>
            <a:ext uri="{FF2B5EF4-FFF2-40B4-BE49-F238E27FC236}">
              <a16:creationId xmlns:a16="http://schemas.microsoft.com/office/drawing/2014/main" id="{60B5A9A9-93B6-4EAD-BFB8-6B6C6AB5D6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0" name="Text Box 529">
          <a:extLst>
            <a:ext uri="{FF2B5EF4-FFF2-40B4-BE49-F238E27FC236}">
              <a16:creationId xmlns:a16="http://schemas.microsoft.com/office/drawing/2014/main" id="{8E55E794-91B0-4AEC-A85B-E985C287CE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1" name="Text Box 530">
          <a:extLst>
            <a:ext uri="{FF2B5EF4-FFF2-40B4-BE49-F238E27FC236}">
              <a16:creationId xmlns:a16="http://schemas.microsoft.com/office/drawing/2014/main" id="{41D1F4DF-3257-4616-B1D6-3CD4FA6DD9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2" name="Text Box 531">
          <a:extLst>
            <a:ext uri="{FF2B5EF4-FFF2-40B4-BE49-F238E27FC236}">
              <a16:creationId xmlns:a16="http://schemas.microsoft.com/office/drawing/2014/main" id="{453E373F-0218-4A75-B2CC-2C6AAF01EB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3" name="Text Box 532">
          <a:extLst>
            <a:ext uri="{FF2B5EF4-FFF2-40B4-BE49-F238E27FC236}">
              <a16:creationId xmlns:a16="http://schemas.microsoft.com/office/drawing/2014/main" id="{320E7030-8804-446D-ADAA-93C9362C53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4" name="Text Box 533">
          <a:extLst>
            <a:ext uri="{FF2B5EF4-FFF2-40B4-BE49-F238E27FC236}">
              <a16:creationId xmlns:a16="http://schemas.microsoft.com/office/drawing/2014/main" id="{375E7805-04CE-470D-8777-CCF7048A95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5" name="Text Box 534">
          <a:extLst>
            <a:ext uri="{FF2B5EF4-FFF2-40B4-BE49-F238E27FC236}">
              <a16:creationId xmlns:a16="http://schemas.microsoft.com/office/drawing/2014/main" id="{74952491-DA74-4CFF-A327-A1FAB7EDE3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6" name="Text Box 535">
          <a:extLst>
            <a:ext uri="{FF2B5EF4-FFF2-40B4-BE49-F238E27FC236}">
              <a16:creationId xmlns:a16="http://schemas.microsoft.com/office/drawing/2014/main" id="{9CBC9DC1-26B8-4C05-8BD6-CA7B5B8997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7" name="Text Box 536">
          <a:extLst>
            <a:ext uri="{FF2B5EF4-FFF2-40B4-BE49-F238E27FC236}">
              <a16:creationId xmlns:a16="http://schemas.microsoft.com/office/drawing/2014/main" id="{75141CD3-5407-434A-805A-869385D4B2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8" name="Text Box 537">
          <a:extLst>
            <a:ext uri="{FF2B5EF4-FFF2-40B4-BE49-F238E27FC236}">
              <a16:creationId xmlns:a16="http://schemas.microsoft.com/office/drawing/2014/main" id="{AAA033E5-4DE2-46C5-A05F-169300761F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9" name="Text Box 538">
          <a:extLst>
            <a:ext uri="{FF2B5EF4-FFF2-40B4-BE49-F238E27FC236}">
              <a16:creationId xmlns:a16="http://schemas.microsoft.com/office/drawing/2014/main" id="{916F7AE8-2550-4C14-B853-94B159E99E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0" name="Text Box 539">
          <a:extLst>
            <a:ext uri="{FF2B5EF4-FFF2-40B4-BE49-F238E27FC236}">
              <a16:creationId xmlns:a16="http://schemas.microsoft.com/office/drawing/2014/main" id="{685076EB-0DB8-46BB-97F0-93D03FDE07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1" name="Text Box 540">
          <a:extLst>
            <a:ext uri="{FF2B5EF4-FFF2-40B4-BE49-F238E27FC236}">
              <a16:creationId xmlns:a16="http://schemas.microsoft.com/office/drawing/2014/main" id="{3B97AE3D-826C-462E-BB61-83FE6D280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2" name="Text Box 541">
          <a:extLst>
            <a:ext uri="{FF2B5EF4-FFF2-40B4-BE49-F238E27FC236}">
              <a16:creationId xmlns:a16="http://schemas.microsoft.com/office/drawing/2014/main" id="{3FA93B44-B413-4401-BED0-0E6228C90E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3" name="Text Box 542">
          <a:extLst>
            <a:ext uri="{FF2B5EF4-FFF2-40B4-BE49-F238E27FC236}">
              <a16:creationId xmlns:a16="http://schemas.microsoft.com/office/drawing/2014/main" id="{CCC5E531-5167-4BD9-8A39-6A1C9CF5C1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4" name="Text Box 543">
          <a:extLst>
            <a:ext uri="{FF2B5EF4-FFF2-40B4-BE49-F238E27FC236}">
              <a16:creationId xmlns:a16="http://schemas.microsoft.com/office/drawing/2014/main" id="{215ACE7A-09B2-4C17-8F62-05FCC956E5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5" name="Text Box 544">
          <a:extLst>
            <a:ext uri="{FF2B5EF4-FFF2-40B4-BE49-F238E27FC236}">
              <a16:creationId xmlns:a16="http://schemas.microsoft.com/office/drawing/2014/main" id="{9D840148-26CF-4BF0-BEB2-8335FD6AA0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6" name="Text Box 545">
          <a:extLst>
            <a:ext uri="{FF2B5EF4-FFF2-40B4-BE49-F238E27FC236}">
              <a16:creationId xmlns:a16="http://schemas.microsoft.com/office/drawing/2014/main" id="{61C466DB-504B-40C8-BE89-5B6CCE5835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7" name="Text Box 546">
          <a:extLst>
            <a:ext uri="{FF2B5EF4-FFF2-40B4-BE49-F238E27FC236}">
              <a16:creationId xmlns:a16="http://schemas.microsoft.com/office/drawing/2014/main" id="{28E5F32B-30F4-42CC-95D7-3281C1ECE7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8" name="Text Box 547">
          <a:extLst>
            <a:ext uri="{FF2B5EF4-FFF2-40B4-BE49-F238E27FC236}">
              <a16:creationId xmlns:a16="http://schemas.microsoft.com/office/drawing/2014/main" id="{7D3BBF0B-1D3D-4D51-9681-2CBE7AD902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9" name="Text Box 548">
          <a:extLst>
            <a:ext uri="{FF2B5EF4-FFF2-40B4-BE49-F238E27FC236}">
              <a16:creationId xmlns:a16="http://schemas.microsoft.com/office/drawing/2014/main" id="{56DA7B99-9D5C-4CF8-92B2-B02D1E96C1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0" name="Text Box 549">
          <a:extLst>
            <a:ext uri="{FF2B5EF4-FFF2-40B4-BE49-F238E27FC236}">
              <a16:creationId xmlns:a16="http://schemas.microsoft.com/office/drawing/2014/main" id="{67AEC500-4A60-4A97-B32B-257D527FCA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1" name="Text Box 550">
          <a:extLst>
            <a:ext uri="{FF2B5EF4-FFF2-40B4-BE49-F238E27FC236}">
              <a16:creationId xmlns:a16="http://schemas.microsoft.com/office/drawing/2014/main" id="{3841C24E-A75F-4AEA-AC8C-AECDC5311E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2" name="Text Box 551">
          <a:extLst>
            <a:ext uri="{FF2B5EF4-FFF2-40B4-BE49-F238E27FC236}">
              <a16:creationId xmlns:a16="http://schemas.microsoft.com/office/drawing/2014/main" id="{1F445E27-360B-4DB7-A16E-6C5E9A9475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3" name="Text Box 552">
          <a:extLst>
            <a:ext uri="{FF2B5EF4-FFF2-40B4-BE49-F238E27FC236}">
              <a16:creationId xmlns:a16="http://schemas.microsoft.com/office/drawing/2014/main" id="{FA810FDF-6F69-4DCA-B28D-475A382146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4" name="Text Box 553">
          <a:extLst>
            <a:ext uri="{FF2B5EF4-FFF2-40B4-BE49-F238E27FC236}">
              <a16:creationId xmlns:a16="http://schemas.microsoft.com/office/drawing/2014/main" id="{B2594644-4341-493E-9C26-0866F13953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5" name="Text Box 554">
          <a:extLst>
            <a:ext uri="{FF2B5EF4-FFF2-40B4-BE49-F238E27FC236}">
              <a16:creationId xmlns:a16="http://schemas.microsoft.com/office/drawing/2014/main" id="{72DDB614-49FB-4F23-8C1F-C895F7C69C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6" name="Text Box 555">
          <a:extLst>
            <a:ext uri="{FF2B5EF4-FFF2-40B4-BE49-F238E27FC236}">
              <a16:creationId xmlns:a16="http://schemas.microsoft.com/office/drawing/2014/main" id="{DF1C12B4-399E-413C-9202-9E7609A103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7" name="Text Box 556">
          <a:extLst>
            <a:ext uri="{FF2B5EF4-FFF2-40B4-BE49-F238E27FC236}">
              <a16:creationId xmlns:a16="http://schemas.microsoft.com/office/drawing/2014/main" id="{2C3668BB-0CA3-4BE6-B16C-6BB28CC4C7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8" name="Text Box 557">
          <a:extLst>
            <a:ext uri="{FF2B5EF4-FFF2-40B4-BE49-F238E27FC236}">
              <a16:creationId xmlns:a16="http://schemas.microsoft.com/office/drawing/2014/main" id="{8E61173B-3E6E-429D-AB41-9F01A48B87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9" name="Text Box 558">
          <a:extLst>
            <a:ext uri="{FF2B5EF4-FFF2-40B4-BE49-F238E27FC236}">
              <a16:creationId xmlns:a16="http://schemas.microsoft.com/office/drawing/2014/main" id="{D1C21C39-8DB5-4355-B879-CE26F08B30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0" name="Text Box 559">
          <a:extLst>
            <a:ext uri="{FF2B5EF4-FFF2-40B4-BE49-F238E27FC236}">
              <a16:creationId xmlns:a16="http://schemas.microsoft.com/office/drawing/2014/main" id="{6DB5A53B-E2B0-41F1-9486-EB076E14D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1" name="Text Box 560">
          <a:extLst>
            <a:ext uri="{FF2B5EF4-FFF2-40B4-BE49-F238E27FC236}">
              <a16:creationId xmlns:a16="http://schemas.microsoft.com/office/drawing/2014/main" id="{58A735A7-E235-4B60-87C7-4E167D00D0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2" name="Text Box 561">
          <a:extLst>
            <a:ext uri="{FF2B5EF4-FFF2-40B4-BE49-F238E27FC236}">
              <a16:creationId xmlns:a16="http://schemas.microsoft.com/office/drawing/2014/main" id="{B869E4E8-C38F-44E0-85D5-755A81AD21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3" name="Text Box 562">
          <a:extLst>
            <a:ext uri="{FF2B5EF4-FFF2-40B4-BE49-F238E27FC236}">
              <a16:creationId xmlns:a16="http://schemas.microsoft.com/office/drawing/2014/main" id="{2D32B05B-FA18-4150-BE26-98ECA3D5D1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4" name="Text Box 563">
          <a:extLst>
            <a:ext uri="{FF2B5EF4-FFF2-40B4-BE49-F238E27FC236}">
              <a16:creationId xmlns:a16="http://schemas.microsoft.com/office/drawing/2014/main" id="{027C18C0-48A1-4909-81FC-45DF1539F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5" name="Text Box 564">
          <a:extLst>
            <a:ext uri="{FF2B5EF4-FFF2-40B4-BE49-F238E27FC236}">
              <a16:creationId xmlns:a16="http://schemas.microsoft.com/office/drawing/2014/main" id="{ACCC89D8-2A1A-44F6-83ED-6F49ADB7D8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6" name="Text Box 565">
          <a:extLst>
            <a:ext uri="{FF2B5EF4-FFF2-40B4-BE49-F238E27FC236}">
              <a16:creationId xmlns:a16="http://schemas.microsoft.com/office/drawing/2014/main" id="{DF0DEFF8-5F73-4A77-917A-594C022EEE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7" name="Text Box 566">
          <a:extLst>
            <a:ext uri="{FF2B5EF4-FFF2-40B4-BE49-F238E27FC236}">
              <a16:creationId xmlns:a16="http://schemas.microsoft.com/office/drawing/2014/main" id="{B70FEC6B-C94A-4DAF-8200-E92CBEF15E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8" name="Text Box 567">
          <a:extLst>
            <a:ext uri="{FF2B5EF4-FFF2-40B4-BE49-F238E27FC236}">
              <a16:creationId xmlns:a16="http://schemas.microsoft.com/office/drawing/2014/main" id="{7C4CD50C-56C5-4C7C-833C-CA903314C3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9" name="Text Box 568">
          <a:extLst>
            <a:ext uri="{FF2B5EF4-FFF2-40B4-BE49-F238E27FC236}">
              <a16:creationId xmlns:a16="http://schemas.microsoft.com/office/drawing/2014/main" id="{2FA8B672-0DC6-48D0-BD40-2639429419D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0" name="Text Box 569">
          <a:extLst>
            <a:ext uri="{FF2B5EF4-FFF2-40B4-BE49-F238E27FC236}">
              <a16:creationId xmlns:a16="http://schemas.microsoft.com/office/drawing/2014/main" id="{1ED40844-2506-4CDC-84E6-4984BC6C16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1" name="Text Box 570">
          <a:extLst>
            <a:ext uri="{FF2B5EF4-FFF2-40B4-BE49-F238E27FC236}">
              <a16:creationId xmlns:a16="http://schemas.microsoft.com/office/drawing/2014/main" id="{994BE5A4-21BF-40F5-8623-10F673A303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2" name="Text Box 571">
          <a:extLst>
            <a:ext uri="{FF2B5EF4-FFF2-40B4-BE49-F238E27FC236}">
              <a16:creationId xmlns:a16="http://schemas.microsoft.com/office/drawing/2014/main" id="{9EBAAD19-8B76-4D90-83F1-D8D6C2B92D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3" name="Text Box 572">
          <a:extLst>
            <a:ext uri="{FF2B5EF4-FFF2-40B4-BE49-F238E27FC236}">
              <a16:creationId xmlns:a16="http://schemas.microsoft.com/office/drawing/2014/main" id="{DD0B3C8C-77F5-45B3-BAD5-1AC066269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4" name="Text Box 573">
          <a:extLst>
            <a:ext uri="{FF2B5EF4-FFF2-40B4-BE49-F238E27FC236}">
              <a16:creationId xmlns:a16="http://schemas.microsoft.com/office/drawing/2014/main" id="{DD77EA02-DA06-435A-8FA1-244BC89D2F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5" name="Text Box 574">
          <a:extLst>
            <a:ext uri="{FF2B5EF4-FFF2-40B4-BE49-F238E27FC236}">
              <a16:creationId xmlns:a16="http://schemas.microsoft.com/office/drawing/2014/main" id="{30705F8B-4BEA-422D-923B-E1DD8F2AD96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6" name="Text Box 575">
          <a:extLst>
            <a:ext uri="{FF2B5EF4-FFF2-40B4-BE49-F238E27FC236}">
              <a16:creationId xmlns:a16="http://schemas.microsoft.com/office/drawing/2014/main" id="{B2EB6361-9CAA-4738-8893-2079FA55EA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7" name="Text Box 576">
          <a:extLst>
            <a:ext uri="{FF2B5EF4-FFF2-40B4-BE49-F238E27FC236}">
              <a16:creationId xmlns:a16="http://schemas.microsoft.com/office/drawing/2014/main" id="{E0C345C6-D986-4FCA-B591-00739CBE3E1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8" name="Text Box 577">
          <a:extLst>
            <a:ext uri="{FF2B5EF4-FFF2-40B4-BE49-F238E27FC236}">
              <a16:creationId xmlns:a16="http://schemas.microsoft.com/office/drawing/2014/main" id="{C321BFC8-B57D-41A0-A29B-D7639A7DE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9" name="Text Box 578">
          <a:extLst>
            <a:ext uri="{FF2B5EF4-FFF2-40B4-BE49-F238E27FC236}">
              <a16:creationId xmlns:a16="http://schemas.microsoft.com/office/drawing/2014/main" id="{D4C2001F-F53C-4285-A947-1209A536F1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0" name="Text Box 579">
          <a:extLst>
            <a:ext uri="{FF2B5EF4-FFF2-40B4-BE49-F238E27FC236}">
              <a16:creationId xmlns:a16="http://schemas.microsoft.com/office/drawing/2014/main" id="{068E08E7-07EF-48E9-A92F-0FC895E133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1" name="Text Box 580">
          <a:extLst>
            <a:ext uri="{FF2B5EF4-FFF2-40B4-BE49-F238E27FC236}">
              <a16:creationId xmlns:a16="http://schemas.microsoft.com/office/drawing/2014/main" id="{89F7EA15-414D-4757-A4AD-3A87C9B0B9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2" name="Text Box 581">
          <a:extLst>
            <a:ext uri="{FF2B5EF4-FFF2-40B4-BE49-F238E27FC236}">
              <a16:creationId xmlns:a16="http://schemas.microsoft.com/office/drawing/2014/main" id="{A1AFABA7-3035-4A06-97D1-D9A6AF0387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3" name="Text Box 582">
          <a:extLst>
            <a:ext uri="{FF2B5EF4-FFF2-40B4-BE49-F238E27FC236}">
              <a16:creationId xmlns:a16="http://schemas.microsoft.com/office/drawing/2014/main" id="{50E7C322-725B-4390-802D-69A2F9B0B8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4" name="Text Box 583">
          <a:extLst>
            <a:ext uri="{FF2B5EF4-FFF2-40B4-BE49-F238E27FC236}">
              <a16:creationId xmlns:a16="http://schemas.microsoft.com/office/drawing/2014/main" id="{620C7A96-C99F-4FA6-9596-1E6E070C9E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5" name="Text Box 584">
          <a:extLst>
            <a:ext uri="{FF2B5EF4-FFF2-40B4-BE49-F238E27FC236}">
              <a16:creationId xmlns:a16="http://schemas.microsoft.com/office/drawing/2014/main" id="{E021FF33-F2B9-48EB-A0CC-B629E6772C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6" name="Text Box 585">
          <a:extLst>
            <a:ext uri="{FF2B5EF4-FFF2-40B4-BE49-F238E27FC236}">
              <a16:creationId xmlns:a16="http://schemas.microsoft.com/office/drawing/2014/main" id="{D936A6A3-EC01-4282-9723-46F7E909B3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7" name="Text Box 586">
          <a:extLst>
            <a:ext uri="{FF2B5EF4-FFF2-40B4-BE49-F238E27FC236}">
              <a16:creationId xmlns:a16="http://schemas.microsoft.com/office/drawing/2014/main" id="{3C00C453-E21A-4337-8A25-956D2B351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8" name="Text Box 587">
          <a:extLst>
            <a:ext uri="{FF2B5EF4-FFF2-40B4-BE49-F238E27FC236}">
              <a16:creationId xmlns:a16="http://schemas.microsoft.com/office/drawing/2014/main" id="{872B0B7C-54A2-4404-BB36-005B869181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9" name="Text Box 588">
          <a:extLst>
            <a:ext uri="{FF2B5EF4-FFF2-40B4-BE49-F238E27FC236}">
              <a16:creationId xmlns:a16="http://schemas.microsoft.com/office/drawing/2014/main" id="{9AE5FF3B-E819-4425-AA7B-DBDE94D784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0AB2E7D5-D0B2-47D1-98A3-44FA7E0A1A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66F260D2-C5A4-40D9-B352-9034DDBEB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88643826-E4C2-446B-90EA-BF9C90AB66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796286E2-F3D3-4729-9F54-03DCDEB96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B4A65A0E-E13E-47FC-AD41-B6A73D9253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1783BDAD-B9F3-47F9-8807-0CAFA9AFF5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AC59D653-278C-4506-8A28-5430B37779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013EBC0C-5001-4E5F-9DDD-7630A788D8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E41F5B1F-4EF6-4C4B-9560-73834F9F9D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E7DA6859-BC10-4B1D-85F8-2AB34AD2B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F4DB0FF0-42CA-4B47-A39C-098666C80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D68900ED-CBC7-4A4D-A776-2034CF2612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368E70B2-E419-4BE7-B142-68F390042F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01BA53F5-302B-40E6-BDCB-363051939B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1C580EBE-F14E-4757-A48E-82FC0C08DB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0269C694-1104-4E32-B649-79BCDC4599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70A2A5B8-D8D4-48CB-80BD-A9559A58E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C7169C73-3F4D-41FA-9BCA-FEF74714F4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C1E0375B-0709-4E57-B0C8-23649C11D8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90A5B05B-4D98-4327-BE38-54C7CBD1D0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47D6DB75-0459-4B8F-9E60-B776F2B5B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6753C5B9-132A-4347-BCAE-940142ACC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BA820272-9465-4D57-9DB8-ACB0D0ABDD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E4CE188A-E4A7-496E-8A44-53427F894E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05D8572F-0DC7-49D0-9A40-DA3C7D866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CAF0BE2E-E61D-4729-837E-4269DA39F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B2A77F8C-B5C5-4433-8B11-07D86D7F30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D8979164-19A6-45D3-B7DA-265C041B6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F32A2A55-1664-43D1-B838-CC21502028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07EEC659-E5B4-47A3-A223-698DA4DEA0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465D128F-A48C-477B-B3B0-CBE1B00F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6069596A-7957-4FD9-A43D-0D6D363534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0E59015B-F068-40FC-98B6-AE5C7F892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B306AD67-21FE-43ED-8644-52440DC235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5599E327-B731-4827-A0D9-D6FAC9A1E5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33633F80-F1BC-48DE-86C9-B69B6F3A0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16D74443-532F-4CA5-9D95-6824637236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93E691E9-2391-41A3-B66D-542258FB7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9B794F2-C539-4E07-8DE4-6DFB4A5C2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44077A79-18AB-4434-8852-6F59FCFB20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F1A511D4-F565-4EF7-B188-C7E1945DBB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DDDFB75A-08E8-4060-B511-A915EC537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DEFA7C6A-D648-4F62-9AD6-079A4E95B4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C5D651BD-5220-4FCE-81F8-6D006B64D8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EFEFC503-9A58-4C51-8F96-4B3A3E5992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62B16AA-AE18-49C0-B9AC-D0A8E19AC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D1BEFC44-FF4B-4789-BF1C-D5921956C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3BCCD908-D469-4249-A3B8-4214677B51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75AAE273-FBD7-4BCC-B8D6-E9281EA41B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51B6FBFC-72F1-48A1-98DD-8BDBC99A7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07F6855-2418-4FE9-807E-3384DD0AD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3A5BB650-1404-420E-A8D6-2AE83A8804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0B048B3D-0FFA-4940-A572-775D4FDD13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FD07E328-4623-4A19-81D9-966AD4D93F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4D4A8DAB-66E0-4141-B6D5-0B00313F31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800FD02C-8238-4B4A-BF64-62B855D6EE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26569F39-E855-4002-8564-7C817EFEE9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5217ED27-205D-4F22-BCE9-C2646576F3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A17BBC20-89B3-4003-BFFA-4D0AC2D0FE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CB917A1C-B8C2-4E9B-8A12-10FD6BC7A0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33D23D61-0213-419E-B146-03CA6A44FF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9AC98400-5943-4AC8-8A32-60E75A3BC6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7C2ADC2-3CC2-426D-A76F-381F7FF12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6107A513-1A07-4AE0-8DE0-B4A5F48F25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1F4BFA9-614A-4F84-8FF7-CEDAC2D763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814FCBF3-0997-4841-9CAD-11482BB787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AF99B06D-F3DD-4D6E-B32C-E7C10FDEDD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BA050546-03F0-48FE-B19A-D81763EA0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06FEFC1F-39E5-4DE0-BAEF-514590D32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B48F4E01-7D99-4C01-9A9D-D13A4F7C7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289844C2-7154-4FCF-8BE6-54098D4856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0958604-2AC7-4EEA-8E74-1DBFF7DD0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BE8FA48E-8BCF-492D-9AB2-A8363682D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DE25C204-D582-4D31-8DFA-186A1E5462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968AB329-9CDA-4860-956E-3523BA101E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110D649-4BA9-488B-B129-6AB9D954B4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134E24C2-24D4-4494-9B76-22E31C9DB4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7DBA941-169F-4278-AC40-68EFBF67DD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DC4B8CC6-8F76-4B0C-A823-5B269118A7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7B1F2E3D-B85D-4ADD-AC8A-03B80B6DA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5F9C6B32-36EE-4A68-8557-28E1526AE8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B40ADF08-16A5-4838-941B-A565EB9E83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D9589579-D0B5-477F-AD44-406D95743B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30569F62-53EF-43C4-8A12-5DC19C0BE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500BD0C9-746C-40BE-83B1-C5E2245353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2D88410B-6F2B-422E-B358-A238FA1EB1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8AFA482E-FE7B-4829-8AF2-6E79C1CDD5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D7DEE349-F026-42A3-B20B-2492961DFD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D0765380-61B8-45B0-8D3C-E5D2133B30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53D52878-449B-4ED1-ADEB-F75ECB3958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A3695AE-A933-4AFA-9F25-3B721132D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813C4996-310B-4982-8117-5742895FE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E232FE80-A75B-44D3-B307-AE5377F08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F6B10E8B-C33E-4A71-AC6E-57669CA5EF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D4486527-F094-4FAB-90C6-9816C3E13D8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FEBF4272-0E66-4CBA-ACB9-CE232DC6FD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F94BD311-E34B-46A0-BC2C-30CB0762D0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BD1C8CAD-0774-40FE-A93C-32ED37CFA1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03C63622-BE4E-4FA8-BBD2-58AA858D3F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3B8919DA-2316-4F55-B67A-16BC1963B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6DDF002E-9DF4-428A-B240-DF33DD0B51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4FDAF434-010D-45EE-AF67-BDA2D360BC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BFCF2874-0CB6-455F-BECC-2BAF57990E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4FAEAB9B-200C-44C6-A96C-88BAC6AB5B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3B4AB351-E1E4-46C3-B59A-142716417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1FDFB4F5-B480-4463-85AB-D85DAC3C03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67CE300F-E976-49DF-A10E-0DF27F6C26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015AD934-683D-4B2A-8B1A-1659FDBE94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B9FE7C3D-581B-45CA-8A87-895907432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F823DC45-CD5E-4C2E-BDB2-A70F6C3040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7961CCF3-6072-44EF-AC90-289C36E59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439C9E3F-B929-4B44-B77F-A38D8F0F5D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BA67A35-7381-441E-BBD7-F6518B74C6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E0AC0A2F-5E77-44E3-A127-0BA25010C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FA16E3BC-61C0-4CB3-9117-A7D6AEF876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0C343977-95E4-4E54-AE45-6AA2FF584C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B3B8C3E9-3E54-4CA8-97F0-522AADF921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1EBC9F7C-9AD3-4CCE-9B91-46BB134DBC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0767EF0C-968F-4709-A3CD-6D044FA0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D34DB616-947A-4F0D-A0DE-8993071AF8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A8C53D12-F540-4848-8B68-ECB89B1A2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CDFA8CCD-CEBA-46BC-BF0E-15BD71F683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2CB2A5A0-2005-4D6A-B989-51129377B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BCBC3C85-4D84-42BC-A86A-7DE69DB91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702072CE-71B5-4A72-846F-8BFDC4B845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2395969F-647E-44CC-9B79-9EE8A88583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16CF9837-0ECF-4178-A2F3-408F3C12E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EC563D37-3A0D-48FD-8F4A-004CBB659A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FB4E7DB7-A7EE-4139-ACD1-C04DF320F2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A98B573A-4BAF-4AD6-AD66-121253EA46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7231A4B9-3C4C-49C4-9517-6E00276422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872B9AC0-22B0-4865-AF2B-CB35608702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C7862BF5-A5F9-4D7F-86A8-3932B2D274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F4B9EA20-60D0-4F4E-B1E3-0C98F39A40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DDA3D07E-7DEC-498F-92B6-DAC4184A1D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4D06D93C-8F12-47AF-931F-A6BDE5CA06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E520366-632D-4748-9734-21E824711A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442CD1FD-0B4A-403E-9D8F-5AD3AF8C43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06324542-D131-4FF6-87E0-C4EBB5B0BA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88578BFA-246C-433B-ADBA-98A2507448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01B31B6-F9AC-4869-9D21-DCC7E179A1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BE79C343-0670-43EC-B3FC-3093529971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2B725BC7-1B9C-4499-B095-5B1A0D94B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1C96B49F-3009-4AD1-9A27-60D74835E6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081E2070-CB88-482F-B6FA-3FD06C6FAC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C83CEE73-2857-47D7-89D7-DE560FF722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1B2C1F2D-0CFE-4F32-827D-5B84A3E779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307E9A2A-E146-4AB6-8C4D-03C1E689AC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0D6906FC-F42B-4FFF-9EB7-780ABB7E3A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7D1576B-BA58-47F8-9E85-B8E5435913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02BC2319-33BD-4C86-A118-D7BEDED06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507525C7-C2CB-49CC-8531-28AC66C8C3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A608C886-AA24-41DA-9922-801A004819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9684DDD6-58D0-402D-B1C0-84A1DB4CBD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C0C4D4C0-1D56-47CE-9DCC-6C78E1D123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26AC6E5B-5E73-4680-9CA1-89D1A7E7AA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FB4A0C69-D3B0-4039-813D-56825E9CE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3B07CBCB-4164-49A8-B155-5A5D02A2DD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E0D4FC38-A62C-4236-AF4F-2BF3911800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665A8B28-F878-4528-B157-EA72428C8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51B0B682-F160-4821-A13E-B8FAD8EC1A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124A3B33-F733-4F96-97C6-1589FCE244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02EAB685-37D1-437E-8C71-8A68755A8A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E04168B1-FB58-4E81-AA85-DDDA9BD88B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1F667335-98DE-4418-A82C-5422E83302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67BB22BC-0187-460C-8A7E-58B1ADB90B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A7CB444D-02E2-4301-BEA7-CAA5A210A1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01F59E3F-F7BD-451C-B7CE-1C58E04D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9748E51F-1077-46AC-BCF4-2EC6235431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EA9F4D1B-D2C8-4DC0-9E8B-572524BAAA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D5BE33EB-A04B-406C-BF30-884C1907E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5A1AE945-6266-4D3A-ADBA-787A1D459D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FE5BE244-EB56-4973-97D3-A673621869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3668FF41-CF03-402F-8F97-03837AC208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600A2FE8-0773-44A4-83EB-470E123986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5855F540-E435-4D11-A233-D4DDC3BE0D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91EF969-355D-4FA8-A6BA-CB6CF2B711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A2D387CF-C39B-4DB3-A417-07D05B47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8483AB60-41A8-4AC5-B06E-6164B4B651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FAB1C077-2B59-4004-8513-BA6FA67203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A96D8EFF-02F3-4AA8-A072-FE4C05354C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6194978C-EA0E-4B69-BE5F-7C04D8519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07D97FB9-90F7-44E5-9830-3B7CF45075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92F7742F-A577-4135-8CD7-18558206E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23E4D6BB-7246-4BE6-8312-4E3895C3E4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EEABF851-700D-4C1E-9820-2DC9DE368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541FF623-520D-4AB0-B459-9A65D46DA5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B0CBFCC4-2886-4519-B0F5-9283CEB7F3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F3D94E9-CE88-476C-8B82-BF0BB36310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6F3FD56A-C9D6-423B-96E4-5E9828A1CD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A16B8928-79F8-4D20-84EB-48ADDA275C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F4FED002-173A-49EC-8CB6-4E44FE4680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A35EEF08-82DB-433E-8716-4D452D7929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5E51F7B6-3290-4CA8-86AA-583F58026A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3382837E-ABBB-4091-91B2-FDE4F5681D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2D5848E9-E10A-4F84-84E1-017651F7E6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F74C4CCD-F280-4EB0-BF34-B3951C4F63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0E7219DC-4747-41CB-828F-DEC928A602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81627D9A-632A-4CBE-AD47-13C5B1F02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DAD30632-AF9C-4D09-9091-F1C9ECCF1F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D97FAF8A-EF1A-44D2-9E8C-FA4A543B46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1085553A-E51E-435A-908D-C12F4AD05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C99C3514-5E9F-4386-8A1F-4A689071E8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49520E93-C603-47C6-8087-0884E478D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14DFB670-452F-4734-A89A-54E167D2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FBD45A2F-A626-4D5B-8D15-173AE45469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2EECDC2D-2521-477B-853D-56B669C761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B529B0FE-580F-429C-B3DF-EFAE0648F2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1867EBF-88EB-4F03-AE98-DB23876A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19C88C32-D8E8-4CCA-B97C-32D1FE63B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89D588A1-5B09-4070-9E36-9D4E84D67D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57441425-E224-4773-9C2D-C971BD232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018F58EB-12E6-48D7-BCB8-0D858513DE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25CAE248-E7E5-4A27-9C1B-4EBB9DFF1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C5C586FC-6A61-40E9-8756-402FBD163A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F27A2162-3255-4E0F-81F3-97749AC3C2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65747C4A-18DB-4756-87F3-C0EFF0FEA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AA81EAB-E4DD-4E35-8C4F-CA2D3EE948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0A1D43BE-1243-47B9-ADE8-5814643E7F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F28CCD7F-F556-4898-BBE3-1527AF913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656D0219-B344-4C9E-93C9-E0ADB59C6E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E0AD6B10-286F-4991-9D21-02E1D29A99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5C9CF201-0EBA-4448-97D0-F3F71FA66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12FA985B-1ABC-4ADA-8792-B609ACE42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62C84A1A-EE89-4F79-955F-3E6CDE4F5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24D3A6D8-E733-4AAC-B5F7-4480BEDB2D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BDF911BA-F0C1-487C-8ABE-BCCB83D291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FC0F4150-A3C0-4CE3-8FEC-581C9ADA44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91E64D85-8676-4C5E-B830-1C22B1353E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2FE2464F-45DC-42B0-898A-6C368BC736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845281D9-E2AC-467F-9E3E-187E880E17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BD13F363-3469-4FBF-8CDF-3B63508BC0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79ABD834-6FA1-4C86-B08F-B92FB15720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C4D8EF17-A8E8-406E-B9B8-C3E41F53DF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1D1BAFA4-A61A-4DB7-8D7A-677ED6FD57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BABDAE10-9F71-4C4D-92E3-C7B4E68007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0E1AB722-0F9B-4E2D-BC4E-4DC49A888F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691FDBE7-5C1E-48F0-9A72-AEDB61517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F84EF22D-B3E1-4218-B3ED-3A9E27E31F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C7852C4D-4A16-4D9D-BF36-3EF9815AE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4342B6DF-63A2-4DD3-BC4D-314DB97AE6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DCF542C6-F992-4D6F-A45F-E541405D3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011C7E66-3997-4A91-A58B-CE9ACE3945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3F839A53-DE1F-4E8D-9BC7-FB3BDC4E82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395D12BA-A945-4361-BF47-DE2C02852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C09C1193-0CD1-4E6E-AF56-4EA7A24B0C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10DB7202-D8A2-43C6-AD94-A02A0F4CC7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46E5BB32-A5C2-4EAE-A1A6-D7E2A1AA51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81B85E3B-D758-4C5D-A12E-843C888F5D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CBBFA431-9AFC-4E4F-8D41-C3C3B4FA2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2627DC52-5B0D-47B5-8714-42893581E9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7BCF6917-F373-488A-96EE-E8F9AE434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10FABC39-0085-4BFC-A81C-96909E8AE4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C80E16BF-BBC2-4624-A440-53BF2D9AE4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3159488D-4361-4DFD-9240-3355452142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6A68D184-7BA9-412C-9069-3ECCF80304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06F0CAF7-97DA-4681-8673-BD03D1FDDF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0CE8E05E-5D37-4805-870C-24EB35DD25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FD0F105C-762D-4533-A3D8-D9592EE015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14C5B85A-E674-44EC-A26F-9A4937F473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176EAFA4-0E54-4CB5-90E8-C1F391B8FB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4600725C-6BCF-4202-BCE1-420FE07F5A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4B4C57A0-33C2-4AD0-B233-3D1B464F2F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DEA83416-B0B6-49F4-8BA5-9857080A4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A2F46188-0AAB-4213-AA31-8792126C0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C14AB51D-263D-4433-845C-B70278BA8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D5D2591D-0529-4579-835A-48E968C57E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CB0702A5-71F0-47F3-BF97-89EE65F5E7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3F2F79A6-D4BA-4030-81D7-808F92296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44854A34-9590-4FD1-AFC6-F173304F5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62FBAB40-4D28-44EC-B6C4-355C171EE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F50847FC-ED0D-4044-B38D-23199553CF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2AF258FD-D34F-4E7D-BC6A-F360DAF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77B7C000-6A7B-42A6-8503-43EB7F1D5E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EF806804-BD92-4048-A899-00DF930F00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DD33E4B2-FA75-451C-93FB-8872721D6B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F48F15C6-C36C-4048-BD21-C901672921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74E1427-334E-4C22-A9D1-EAE27CAF57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42FF6FAD-6B28-4146-A00E-29B43BAAA8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9F01B10B-C507-4A44-B1EA-7FB5609E40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EFBBB773-21AF-4F43-AD37-2DD6519103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4D62DCA-FC68-4CD6-AF4F-99ACDF8A73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B39140A7-9156-4C02-A27D-568B8872C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DC8B6E59-C683-4C8A-AE72-7F8ADCCBE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3C5B8BCC-3A59-47A0-83D2-948CE693A7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C6F0E993-AB25-4D24-94CA-C2429E1F3E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DFEA261E-280D-40D4-B136-DCC2B4F671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CD1690A0-B12C-46B3-ABA5-CF3D1EF8A2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7F5F4B30-F045-46DE-BF62-E5DE83B1FD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52C24C1A-3E49-4B91-AEB5-13ACBC467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B69CD887-E13F-437D-A633-DB1E61C28B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68661932-5857-4339-9F39-89F05004D7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3EC46153-A04A-44B1-B27E-F73EFE9AB3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AAE1B702-0F0D-4619-BAFF-8CFE14BCC8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25DCB097-E0D5-42C2-A025-0A638D1CD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961D9E27-5D72-42CD-B9D4-C55B50660B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DB19602D-F7C1-4D7F-BFF5-253066A74F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5C88662C-5E99-4AEA-8734-AEE33DE47B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A8D0BCC-38A2-4F53-8FC5-3472656A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6A3B378B-8907-44BE-8A8C-8245FC70A3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EB05A46D-D287-43A5-AA01-99730A68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259D9BB7-9500-44FB-9143-8ADBE1D5E5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CBD3FADD-C32F-4F80-8A36-1567C188C2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3752032C-D598-4DF2-A986-106CE9A7EF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D461DD6F-8DAB-4AFC-88BF-D72658CA93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4CA841C4-0BDF-49D7-96D5-98F6DDD752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1B2DACF-2E05-49F1-B553-7FC3729EC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576AECA8-D446-4251-AAB9-B521363F9A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92159356-2E5A-4479-92AA-CE73D83B46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51B56E80-4DEF-460E-A7B7-51DDD8FA97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822C7FBC-37A8-462D-959E-857DA6ACF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46F8AF07-FC0D-4855-B494-1737F140C7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C4386A3-6F19-4758-BE15-EFD53790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6968B0BE-EF1C-4619-AA11-5A09932839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7B55D19F-C032-43DC-A55F-E49CC3AB8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05703A5B-3E7A-420E-8DDA-920D11A11F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A1F7998D-AF46-4349-92F6-3B4F462D3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A2D150EF-2B8F-4457-A8CC-17F9488F6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159E8D85-3143-451F-A3BA-B8FC3779FF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183424BA-4977-4CB1-80BF-F2D62294D4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45F544FC-81F2-4F3B-80B9-73B6FFA165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4BA70D2C-5386-4682-89B6-1235FA5248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5F36869-BB1C-4387-B625-DDD46F9742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59FEFDAA-AFB3-4C7B-A4D2-E1DFD19674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18CCCBDC-F85B-454D-842B-67F3B9D144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D342174D-176C-466E-BEAE-FC1D3BCC63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1EEA46DB-CBBD-4E53-98BF-3BB45236E1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1F80E1DE-5A81-416F-B4BA-329E4C77D8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D9AEB002-AD4B-4FDF-BA0D-D57A45A221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56DD6E00-C577-47F8-ABE9-5A7BB7F83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7C7BF7B5-7427-43F5-9082-F1F6C52A301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9A9B750F-E838-47B2-9765-C988150BFE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9DBEEE85-293C-475B-9EF5-A5B8A5B38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EC67C33F-1330-4731-8FD7-607BD1BEDE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B5DD4CD4-E82E-4D5E-AF74-CF3A16603E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E05572E-E314-4445-904D-984808F472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ECB5BDE9-586E-4145-91D7-FC3CB68BBF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0BC4D9F3-6F01-4379-8254-A653A4699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729B31D8-C923-47FD-BC81-EF54A24AF7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0911B9DF-6589-4261-A07D-6255705FC1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0214AD90-73B0-40C2-B6D4-EA587CA827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3165111-DEDE-4582-96E4-C4762032B9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1ADA7C1F-4115-4AF9-9AC2-6EFEF884B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C3BC3FE0-745E-4A1B-B380-C8A353A612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96207A92-0A08-4177-BC40-390C82A97C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7872DC9-74B6-4E80-BB60-DCC1CD76A1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B461CE81-755C-4929-B7C4-EF66ABC35A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26A3DF59-7B74-4F82-BEFA-987B5F8C5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29533F4F-09ED-41B7-B4CF-2BA922DD89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C7B510EE-B6A3-49AC-ABD5-2685DC610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2832A256-2CE1-4A2F-ADA8-00A9D7CD1C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0E83A4FD-E799-45C3-8535-869D241D07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F86340DF-B850-4A8D-9F3C-2CDA8D0F7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F25F518B-09AA-4FD3-A112-A158B28887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C700858E-CDE9-4A37-B9E9-A36620ED1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B13E7E17-48D5-4B8C-AFB5-C34244A56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B13EDB18-2E40-49CB-9D28-FA56BF6BD1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300A4607-0F3C-4107-8AC4-3C932CCA9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07C1770F-1A32-41C6-AD88-6482ACFCE7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EA740983-11F5-406A-AE81-1A84C35B21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7FCBE43C-7D6C-4328-8BD0-A028629207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DAA64FCE-4C14-4C54-8FEC-A89DAC7F11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A0E555A0-F4B1-4F10-BF8F-B4BAB62C31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914BE0C-11DD-43B3-A6A9-1E1593375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8ADD4D37-65DD-475C-8403-15941E6D2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6ECB426B-1A33-41E2-858E-13F5B93637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86E5F6D9-3B8F-4B0D-9E61-56C475265E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BBC5FC4E-6341-4C71-B09A-4B8CF6F07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1DFB02A-4DFC-45EB-BB8F-1682CAF5E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B569C874-7C2D-4B92-868C-7DE873C116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81D0DF7B-D77C-4658-9855-32CA8A235D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9B28FC33-4F3A-4E53-BCBB-7624F6D30B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998AA8C8-7353-4B56-A9D3-EA8D1DF33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4759765A-370F-46DD-BE55-66A3152A4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B4CBDC8F-1E91-4237-A1BD-F64A1D06EE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61C7FDCE-BB0D-47A8-8365-2B403610A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69F58115-050B-43EE-B59A-CF2B799A09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0D926645-3F02-43E4-978A-0AB0C0B2C0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E257A43D-75EB-4981-AA74-D92F067BD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46C630EC-D524-4E1B-8495-19F83496C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08B0C9D0-9A44-431C-8701-11261CDA2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74807076-8F22-49E4-BD3F-15C1F31F52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A5C86B02-F737-4D30-B085-67C3C28B0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85320FEF-5794-42D5-B999-7F96B1103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D3B6FC48-8D1B-43AF-AB63-B033CDE631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D97E7A23-6BB4-48BA-B419-7AA1A36A9A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61DC4148-A143-406C-B9B3-908D652226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B4B20628-0827-4C21-A445-DFCD3F5A42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B681F2B9-8E19-4F5F-8916-69B36BA079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72E4B484-EE6C-43BA-885D-BD71E3CB97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323D18BC-AACD-4832-B97D-E5754FFA5D9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3841BD02-695B-43EA-A1F0-73514C825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D2E50423-64DA-4C99-857A-F0F90FBF0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FE620A17-CAAC-43DB-8DAB-B2CBFC2BFA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60367113-F8E7-4EE3-9F65-13B3F5BF0A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88A469EC-DB6B-43EA-9DA3-A5341ABC4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7D31D49A-3197-4ED2-BD97-F00EB54C80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F48C26A7-7691-4BD9-BA7A-9D577EB40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491A6D38-46C1-439F-926A-ABFC87C004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0BC5C915-1AA7-46CD-9856-D5105CDAF2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F617FB99-CCE3-4E2B-9ECD-4919E1BC9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CC2726FC-EE2D-47C5-874D-697E64D06F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C5F990FC-51C9-4BD0-B081-06B023F0A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7DDE497D-7A2F-4756-A8DE-855D6961CB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33D89C12-CED3-4E5B-87F7-A10AADE4CC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18C6EE65-FE47-4E0C-A3AE-1D735CB814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55E627D5-8B80-4298-B1A7-3246FA84E3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34B569D3-CFC3-4920-972E-DC9AC1C6EB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A8A7A6B6-3ACB-42BE-8518-37743E1CD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0EB1266F-AC6E-4611-89DF-D6848F65EB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81FFD54E-E8FE-4DB7-BDF3-A17AD02A6C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8598A257-61C7-4C22-AFC1-DDF81AEDE8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CFF4840D-897D-4A7B-A105-D6B4AA1FFD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91BB31AC-D7F4-4616-82FC-19DC1D264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91757FF3-3243-4439-B28B-F7B12AFA50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604CA5D8-C8C5-4F91-8CD9-E3D4C6BBF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BCACCADA-630C-499D-8BC4-ECABEF1EB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2FCA839D-016B-4CA1-A675-24F17E0AA4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E6E23CA4-09C1-4692-973E-77165F233B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A667511C-93E6-4181-8BAF-B084D292EE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EB786384-63EF-44F4-A768-5877FA399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6BD811E8-0265-4493-ACA4-329011087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A7C34BC0-5A71-4503-86B9-1C17BAF8A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00D792D2-DC9A-463C-89DD-241BC7B0E0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157AA6DD-42B9-443C-B4A6-54E94A8DB6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3CAE0047-7E89-4C8C-A370-103AF8557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2E7D4349-0FE6-4E7B-A4B7-139AB69A87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DD3DEF5B-9009-40F6-811E-2F972CCE19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EF93F5CC-D824-491C-9CAF-EF5606167E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FCD85E1-41CD-44B1-A4E6-B0DFF8D00F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4C073412-548D-4F1F-A6F7-C28BF2CA07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2D3C6B02-9157-470D-AB10-30B56025A4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7FAA7723-D762-4907-AC14-292360750A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F1003D74-9698-40D3-AF51-E0A25177C8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3F9307B6-9660-4723-9CC6-BB353C9E8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81105BEA-AF5D-4398-A1F4-B94FA2ADD1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2F751834-ADF7-4735-963B-9E52491E9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8EAAC4BD-4C7E-4156-9921-244532E947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90EA0D05-C2E9-493C-8E9C-E54153FF5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BB0D3F9C-6363-4A41-99F1-DF7C4FAEBE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B68D5C3A-8C81-472C-99C8-FCFFE7CA6B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3849D8CF-6D3C-4EB3-B516-7E651F3E9C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3328D0F1-8AA7-4E22-905D-EE1BE0BF85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23D80CDA-DD5B-4BA4-B4E8-A61A3866A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B444E11A-4D82-4BDA-A57E-A82A5DB87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B33F6189-75C2-4546-BA03-845B6255DE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45D2FBCC-69EF-42DD-B65F-BAF46E269B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023CC0A6-32E7-45C4-B219-D925DF2B51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602C3660-CE7D-48A8-8196-4043F2ADDB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D8F2CAFB-2AFE-43F2-9688-808E6560BE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CFA968C4-D13A-43B2-8015-5CB685FD78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FFB53224-6810-4D30-8BF9-F8D93C5E32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5E48D87F-9DCF-4ED4-9D5F-ED2DC78E9C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0EE020A9-C430-48B5-8B5B-EC416DC96B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3A223973-9DC9-4661-BB3E-5EEE78897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6AC88EF8-8B1C-4239-8EAE-17701061F0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EE184BF8-A762-4925-BE57-44A9F63E7A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A5F1F8D9-F28E-4EF9-B5C1-A69A0186AC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1F43C463-BB6C-44BB-950C-64BA610E7D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B10C4BF6-AA8A-425C-8465-E3EB8CB8BC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5F552898-393D-4A62-845D-0E7C4884D7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19590309-1000-4BDB-9847-89FD356AC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44958C7B-B9D4-41B7-B181-2FD0D84AB1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E92D9984-C848-495C-A610-635F81B036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F247DACC-037D-4AF9-A7B6-9A684FD629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6633C5C6-7400-4BD6-B5D5-4FC0EA6F8D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BDC42AC7-167D-478F-B33D-2A1897412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A224B575-3F05-41D1-863B-074FD70828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62F41A5-B199-4A3D-93B5-AC48665822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2A87AE91-82E7-4A30-9B09-318827C6B0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48B2AC4F-6266-46EA-8200-BF81C96256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761D7424-DEF7-41F0-9D96-EDD365ABFE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378DB7BA-FEA3-43E3-B3D4-2D2ECA750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874AC66E-BD8A-4513-BDB3-62BEC13E17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2BE62574-DA27-45F8-997F-9BED6D94D2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7C9D334-A304-4378-A85B-DD39826B11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59DF456D-F2B7-47C7-8559-E8F59D0A09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48439362-93E4-4415-8218-C8BDFD744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68173922-F5D0-4005-8213-2939157FA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C55E5636-25EB-4460-B0BE-66358C6CD4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214B05CF-8D1D-45AD-B293-CE72B9950C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DD1A9AD6-72CD-41E7-B4D9-CC7FA27E81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5AF03DBF-DD9B-4A1E-8593-B3CF94C216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0AFEC91C-BAD8-436A-ADAD-EE31FB5B7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EC7420B3-0D14-4ACF-862E-0C86BEC664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7688C4BA-CD1C-4DCE-AEF7-072FEB8851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C84C8205-7E37-4639-83DC-6EA989DB7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3F410DA8-EC84-4E2A-8EFF-6E3148D0A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6AF9639A-E2FE-4EDC-A4D8-0C6383A4D9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BA27F0F5-5F45-4005-B138-ED691C4D8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8F977926-EB75-4F1F-BFC6-CB2C4BD98F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9C86BD60-A98B-43AA-9E30-7D45B13CF7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76B98633-3EB0-4670-B0FD-7D0C9878B1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AB91B524-E9A4-40C1-8741-212BFEB55C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4DA99820-9CAF-4449-A128-925FDEAE98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6A6F06BE-6AE8-40DF-80C3-FFDEDDC0B1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3E84CA86-2725-4DFB-99F3-AA24C56398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F02D412F-17D3-4951-A4A3-039EBCA365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306A3C54-39EC-43CA-8CE4-57438D4A10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51BD2403-3D1B-4473-93E1-F50C83BBE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C5EEEDA4-5D86-40D5-A50D-B7D9496C91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A0569CA-2E1A-41A3-804A-DCC00D847D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118A0C87-5074-4B6F-9A11-674B22793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319B90B4-2EC2-4197-AC93-1835724F1B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F39C94E-FAD1-45FD-AE72-18529D6C7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E918F271-4790-47C0-8804-A0084060A2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C726C84E-8343-43EC-B136-6C6D45376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127B27E7-3EB6-4051-958C-691608F1CA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308DB25B-D70B-4FCA-A98C-42063AE587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32F5A7CD-3392-4945-8541-94E496650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416C6A24-C0B9-4E02-A100-F77E6407F9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F91C07A2-0B97-4B91-8E92-69DAB10BC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E91D390F-1808-4E7E-9507-2BBDFC9DE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53A3AEE0-6284-460B-A578-8074AAA42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4DF4D3A-FCCC-4A52-BBBD-1804CABA0C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BDB1F9FB-1808-41CB-80D6-1BECFC3A88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CFE4E426-04C5-4921-B957-7157F626CF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4CA09DB5-E822-4409-A620-6C33A92643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8F8FD1BE-58E4-4EA8-B6A5-94ADC10EA8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AD028C06-24A2-424A-BF86-BD08EE8EE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1A3A9D9C-19A5-4E6E-B5FC-DB14F50811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97761031-03FC-4F40-AE3F-368DAA21D7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F7AA6E98-8459-4857-850B-00176504DC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E522293-D09A-44A5-A578-EEEAF5C76C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5AE97B51-EEA3-46AF-9BDA-B7F2494C06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60E9D9DA-224D-4D38-893A-6DA55F12B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5A6534E3-7B6B-41D6-AE53-654F227E8E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D331F9B-35F7-4D27-9CC2-035FC00534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B9EEAE84-AD65-4289-9AB6-7AC3E85440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C6FF23D0-8089-44AB-8F2D-384E2E8D65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4AAECA98-20EF-405F-A506-7B9134B35C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018E9D9F-4B51-48C6-9CA5-D5DA0FF4D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38AE8AD2-E489-4CED-ABED-F138BBA67B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CE0690D4-9A5A-4BCB-8ACB-A32CE0026B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300FC215-1649-44E3-8BB7-1512D1DE5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3EB93C64-08B2-4BD9-8DF8-A5436CB5ED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15F0034C-2304-48B4-BDC1-69862A3949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94709122-01FA-4D8A-B66C-6A970656B1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85D954C8-3215-45BD-B49A-96BDC30D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2FD759EC-6BAD-4F79-A213-56EBF2E5C9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FA16B49E-5BB4-4AD3-A613-82A40DC745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54CDC11A-352D-42F8-9236-6DBC1C68ED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AE3BB8E9-831E-44BE-A425-46892E0D2A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22500117-64DC-469D-8B61-62FA038972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DA96E250-34B4-4AF9-A34A-B9E4D268E0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DE6E4D7F-6959-4EA5-8396-D9C471D87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4ECA0FCF-E93C-40D1-BBDD-55965D6A2F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A3F0D7D3-99E9-41A7-984A-D0B5A7A5F8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964A182-23A1-4A8F-B421-7B66E25F8B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E24A5AC0-6E23-499F-B729-01255BCDB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F510F174-7E3A-4D9F-A5C9-0D15E37E91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C715E397-61F2-4813-A486-834CC818D8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703916AA-B712-4E66-9E61-61F67C6BD4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2D643980-72D7-498A-AE10-6CFCDEB72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1A9AD85E-1C20-4971-926B-7F1C04BD9A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17617D1D-681D-44BC-896A-73E18BAC67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5189FD8C-9C6E-47DD-B14A-1AABCEF5D4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52DF46F2-6BC9-4651-858E-13EE895E49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B56E6C29-CDDA-4208-B8FB-73059466DB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ED2280D3-377E-4D99-AABB-B9119EDB2A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4924435D-64F8-482D-9FE3-8C16CAD5E26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2BC2F0DF-7CBC-4D57-BE2D-DB8EF155069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5E0296D1-FA51-4057-B999-71858F98F9C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A8DC0A-39FE-42E0-8B2C-C1A4F43A9E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DFAB4180-E64F-4E2A-BEBA-1A732C6DDB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9DE0DDC9-0C61-485B-8A02-53D34DD57F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E5AC6E1D-0621-4660-9FF8-DC7D8AD17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E7261A9F-8623-4BB2-BBA3-25B0F0CF2C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6D369E3A-96D5-46A1-A8E8-90F3F9C68B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BB7DA253-B82C-4211-AB0F-04D4FA0138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32EBCCA7-B2E7-4830-A3C9-61782A5699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7B3059DF-199F-43BD-84CA-86F974DAA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077AF83A-18C0-4766-99D5-BF1F2F812C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CC45C06F-F275-4DE5-8EBE-27C26A1441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FE9B6298-CDE5-4D2F-B955-5D50094E2D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1C109AAB-F209-44C6-8532-1BFCEFB2BE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6A24581E-B4D5-4DC4-8C45-22B56C3463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E2248FB0-F6CE-463D-802B-38539DEBA5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63418C3E-81F7-4DB9-AA65-B79FEBD590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BC8EF72F-8BC6-4449-B337-0CDC2694D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95BD1D1E-FC5F-400D-A4DA-E7211A5F4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45F44D21-2C71-4CFE-878A-1A3201B23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E49AB271-F505-44D7-A5C4-905DD14B88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DC10A011-C469-4C9B-A33A-42BF84A049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C3C97729-9BFE-4EB2-8D90-DA3D579BD9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FCD9C1F1-1165-4643-A224-26153CC6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8BFEFC94-5D53-4EB1-B79D-4F613C5335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3798A2AE-22BE-4C03-A2E8-D37AA326DC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C6AB2FB1-9621-4777-92FB-17E763BA3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817D19C0-065A-495B-94DD-2C84298A3E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B2A630E2-ACA4-472C-B0D6-281DAD55B9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05601359-FFDD-4C83-BE73-EA571ABB42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21E50828-4869-4537-A100-D3C354EFEB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8A9A04A8-2604-45B3-B51F-0AD808B3D2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EDA0A7BC-7765-47D1-9000-AAB7EEDEE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2F8260B8-853B-4BA5-AE0E-94FF568527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81362058-0210-4D6E-BD30-CC675A1B4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BFB10981-E03E-446E-8A23-060BD798DA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D415312A-0605-4F4B-B1BF-02B3BE627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EFA98D4B-784A-44A7-A6C9-3182A42A07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B461E63D-E785-443F-8D19-586CF60EDA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06C881E5-B5FD-4E7B-A225-5310F298DF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8FBEF76-6A24-4247-A5C2-52C11D5C61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9CE6C2C8-74EF-4EE9-B4C9-B4E0DFBE82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0C32B4BD-B99E-418F-9607-21154B502D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6F75EB9B-7CD3-4D70-9961-CB60FEC6CF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859C7789-2E83-4046-A88C-0F8F809901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BD8FF9A1-3CC9-4495-9D7A-6AEF61E1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93846A1C-0A8E-4FBE-9E08-29EB536755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4012F53E-1C9A-434B-AC6F-B1BCBFC432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8D308295-034D-449B-89A8-8E61A4ADF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F845EB9D-A2A7-4054-A5E1-420CF37921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0BB7DE68-BC12-4436-8E0D-2A319CFA4E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65A662B6-F722-454D-B250-64BFE144FB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29560400-C448-4245-A13D-3FF84D9B3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459A3582-8266-471F-9798-01A4B046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C2387FEF-F126-4AE1-AE76-E2F4052803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D1B2334D-9163-4059-A078-AF32E20754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9625A793-6286-4D7F-A0CE-CEEFD865BE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0F944046-F4A6-4115-90E2-914D85991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EA4FB60-301E-4B25-984A-67344C6C0F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9392FAE7-AF96-4183-8F20-73F35DD4D9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9BDC43E4-5BDF-49C5-9544-44065671BB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B0C05D5B-BFCB-4105-B4D1-E1D6F5D590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C22D1324-240A-4F11-96FD-5858198F0C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F92486A5-FA02-4EEF-B607-C3528E1F35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322F8A6B-62B6-4B52-9A78-093BEC0D86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02D600D5-F6DB-4AF5-BFEF-0810AA0C37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CFEAE6AB-CAD8-47CF-87F9-B7E496A0C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1C336465-57A9-4410-B35B-B78F366F40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245467F6-088B-4879-A066-FD93B86862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AB67F6EA-7D2B-4E58-84E5-843737019E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9B9A049E-A433-4589-B193-79CCAE3D0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A561F3BD-C01D-4C1B-BCE3-C96AAFF097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79038E30-B830-4EA6-9506-E1A437670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403CC136-F374-4801-A377-22353A313A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C4D8CD67-021E-492D-A0D0-80E80A9C80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B9367913-85E5-4E3D-B1E9-A7E0C49D8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CD9E4728-8556-4D10-8171-F3728CFB4A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1E806D7-B9F9-4342-84BA-CE8FFC3DF5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3360950B-5D03-4F9C-BA61-70528BE98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18E1B69E-D57A-4EBB-917A-ECD43A379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017859CC-682C-405D-ABDA-D0DFDE949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84266D0F-E401-42A5-AC6B-041DFE58CA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60F8E766-DDF7-429B-AFF0-D505A39BCB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DF1A8CA2-5340-4FE6-B079-B7923E7E88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B9AAC5E7-97E7-4671-A479-B4DF814037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3F112735-9063-4EB0-A6FE-2C62D57BA4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1B848086-33C0-495B-8DA3-698F16C53C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E724A80C-89B7-4702-83E9-94C3833EE6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15B4DB13-0EE8-494C-AE47-39A2E8F5D9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0B36C318-1382-40DE-9321-823D19DB1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B97269AA-F818-48A3-956E-17B7699867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93B428D5-86E8-4482-AFCD-7F17C728C3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F7B38449-A3B2-4AFF-A666-E1B4DF87C9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A60B5471-6EC1-4B87-9EE3-AC2EA0344F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2FBD05A5-0279-419A-9891-E668D3F28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81FCF867-03B1-4BCA-91B1-3BB2951208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11C35494-AFD9-4329-88F8-52D6AE260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B398023-2CDE-4C2E-97F8-F97BC9A19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363E74BA-C0C4-4E2E-8B8E-90242AE4B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EA71A77E-9F9F-436D-9A5D-6298669D1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ECD0E48B-96F2-4DA6-A64A-E2A0208E53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F7D1E281-3B21-4716-93CA-5C0C1560CE5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27AF79B6-9855-4511-A3A7-1FDC256F04D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D38D35E3-8C63-4A4B-81EF-836794DFF05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AE33FA56-2607-47F5-A37B-98122E1ED19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91EBEBFD-9C8F-41CB-AA4E-834B435729F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7C76D12C-FEDD-47A6-BEFF-10B6139563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B1AA45BE-54C3-40B4-8FFA-D96D4964201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25E93C96-1BEC-4911-8A3F-FC5EA421F64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9DA0A643-5A48-4049-A3AB-31F46F50BB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5B101B4-12A2-44C8-A211-04C807B827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5E1FA979-7AED-4B1A-A45E-AED89296C8E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5F86AB1-E787-4889-BA82-8D5326D697C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65FB7058-5D53-4AD9-9334-98E8FCCF64F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54EE6506-B7A7-4900-9DC9-6D77E0851F8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C613A4C0-66DF-4153-9B5D-907A05206A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DE86DDC5-A0C6-4E9B-86A0-AACCD09D9F0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8F4774A9-C3D3-4F2F-A923-F1BE6117BEA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4D079838-4C5E-4383-AE36-45462F3EDF0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BD92A436-2F38-40BA-8E55-4F344221784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8008EBA-2906-4F69-ADC2-C14FCF88CE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CADF06F7-48CE-46EA-AF19-83C16C8C6AB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13FDE717-DED9-4B2E-9FA6-8341A3E012B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8AC8B337-FC2F-418D-953C-693162AD99F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AD731C70-87C3-4DAB-A9C1-34E688A85EA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BC7FBB32-60E2-4C23-921B-9ABCB357D63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5D57FB3D-A4D4-4C2F-8910-B0A605796F0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5CFFBE16-E9F6-4FDC-B7CC-4B457FF461F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864CA48-CD37-4D40-897C-25077B591B2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711A8EF9-945F-4BB3-B0C6-1A8150E5A52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E7A12BD3-0396-4554-91F6-EFE5EE37C34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2C55572F-031A-4E5C-A329-41014D6AA76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BC81B3FA-0949-4C07-935E-C7BB4508189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3399EAF6-857F-480F-9D2E-472F1373873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4660929E-B8B3-40D8-9B92-9171A9F768F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5CBD6E08-B906-4DDD-BFCC-C3179CC14F0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A701470C-B23D-4389-BCE5-94CF9BBDC2B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9C25B17E-DAF3-41EE-BA3D-49D150173F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69B4A291-04A9-4021-B0D0-AA5CE1986BF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0AE47916-E3B0-4A8B-8F07-9AD23390626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AAEDA553-00F6-4411-9B58-6872D09112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C97CF318-290C-4FE5-B119-E2B2B0754D6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83A0EF3A-3162-49EF-BDDE-21E8B090B8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9ACB2F66-D554-41C8-B208-DD891F0CFA1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7C2E00F8-BD6B-41D5-A233-FE59E0E162C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649370F0-3E13-4180-A760-E1E0B341B69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1245074B-BB86-4083-8669-8C5AC242F9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AAFD6708-3744-4575-B27F-29073AFFDE7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303852E2-F877-4E05-BFAB-053C78F80F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1F2BB8AA-D8DC-4903-AA90-FD41E572CE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2467CE2F-427A-4D07-9984-1B3256CE6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9A022F9A-8CC8-4A4B-84F6-02639878AB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6" name="Text Box 624">
          <a:extLst>
            <a:ext uri="{FF2B5EF4-FFF2-40B4-BE49-F238E27FC236}">
              <a16:creationId xmlns:a16="http://schemas.microsoft.com/office/drawing/2014/main" id="{9F855168-8A91-478F-B76D-C503FD914A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7" name="Text Box 625">
          <a:extLst>
            <a:ext uri="{FF2B5EF4-FFF2-40B4-BE49-F238E27FC236}">
              <a16:creationId xmlns:a16="http://schemas.microsoft.com/office/drawing/2014/main" id="{9F985AE1-FE89-4826-91C4-210BB4A514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18" name="Text Box 626">
          <a:extLst>
            <a:ext uri="{FF2B5EF4-FFF2-40B4-BE49-F238E27FC236}">
              <a16:creationId xmlns:a16="http://schemas.microsoft.com/office/drawing/2014/main" id="{7B0EE5D5-C28A-4193-9735-BBE8AAED9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9" name="Text Box 627">
          <a:extLst>
            <a:ext uri="{FF2B5EF4-FFF2-40B4-BE49-F238E27FC236}">
              <a16:creationId xmlns:a16="http://schemas.microsoft.com/office/drawing/2014/main" id="{3036CE77-94A0-43EB-99AE-EC78F4162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0" name="Text Box 628">
          <a:extLst>
            <a:ext uri="{FF2B5EF4-FFF2-40B4-BE49-F238E27FC236}">
              <a16:creationId xmlns:a16="http://schemas.microsoft.com/office/drawing/2014/main" id="{331D045B-E164-4B71-A4BC-6B81556FBF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1" name="Text Box 629">
          <a:extLst>
            <a:ext uri="{FF2B5EF4-FFF2-40B4-BE49-F238E27FC236}">
              <a16:creationId xmlns:a16="http://schemas.microsoft.com/office/drawing/2014/main" id="{80ED3A57-F660-43C5-8B48-B12084946A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22" name="Text Box 630">
          <a:extLst>
            <a:ext uri="{FF2B5EF4-FFF2-40B4-BE49-F238E27FC236}">
              <a16:creationId xmlns:a16="http://schemas.microsoft.com/office/drawing/2014/main" id="{4540C1D2-3704-46B5-B792-DC4983EC4F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3" name="Text Box 631">
          <a:extLst>
            <a:ext uri="{FF2B5EF4-FFF2-40B4-BE49-F238E27FC236}">
              <a16:creationId xmlns:a16="http://schemas.microsoft.com/office/drawing/2014/main" id="{75CF2F52-72BB-4174-83F4-401DDD85BF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4" name="Text Box 632">
          <a:extLst>
            <a:ext uri="{FF2B5EF4-FFF2-40B4-BE49-F238E27FC236}">
              <a16:creationId xmlns:a16="http://schemas.microsoft.com/office/drawing/2014/main" id="{C3D28C36-0CCA-4350-9D7C-7BE00347A3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5" name="Text Box 633">
          <a:extLst>
            <a:ext uri="{FF2B5EF4-FFF2-40B4-BE49-F238E27FC236}">
              <a16:creationId xmlns:a16="http://schemas.microsoft.com/office/drawing/2014/main" id="{142B89D2-94C0-481C-9406-2FB3137CC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6" name="Text Box 634">
          <a:extLst>
            <a:ext uri="{FF2B5EF4-FFF2-40B4-BE49-F238E27FC236}">
              <a16:creationId xmlns:a16="http://schemas.microsoft.com/office/drawing/2014/main" id="{B7A7BE1B-ACD7-44F9-AB5E-817DDF90E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7" name="Text Box 635">
          <a:extLst>
            <a:ext uri="{FF2B5EF4-FFF2-40B4-BE49-F238E27FC236}">
              <a16:creationId xmlns:a16="http://schemas.microsoft.com/office/drawing/2014/main" id="{6433F019-3192-47FA-AB60-2317B4DA8F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8" name="Text Box 636">
          <a:extLst>
            <a:ext uri="{FF2B5EF4-FFF2-40B4-BE49-F238E27FC236}">
              <a16:creationId xmlns:a16="http://schemas.microsoft.com/office/drawing/2014/main" id="{5F5EE1FA-9175-4001-9DF9-7B5F393C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9" name="Text Box 637">
          <a:extLst>
            <a:ext uri="{FF2B5EF4-FFF2-40B4-BE49-F238E27FC236}">
              <a16:creationId xmlns:a16="http://schemas.microsoft.com/office/drawing/2014/main" id="{812FA85B-EFA3-4BDB-9734-2C34C2B1E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0" name="Text Box 638">
          <a:extLst>
            <a:ext uri="{FF2B5EF4-FFF2-40B4-BE49-F238E27FC236}">
              <a16:creationId xmlns:a16="http://schemas.microsoft.com/office/drawing/2014/main" id="{4FCA35BB-97DC-4A34-847E-5247A1EB6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1" name="Text Box 639">
          <a:extLst>
            <a:ext uri="{FF2B5EF4-FFF2-40B4-BE49-F238E27FC236}">
              <a16:creationId xmlns:a16="http://schemas.microsoft.com/office/drawing/2014/main" id="{69F95A3B-A920-44F6-9D2F-9997E9F4DF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2" name="Text Box 640">
          <a:extLst>
            <a:ext uri="{FF2B5EF4-FFF2-40B4-BE49-F238E27FC236}">
              <a16:creationId xmlns:a16="http://schemas.microsoft.com/office/drawing/2014/main" id="{28BDE415-DFCE-4068-B5DA-34E4570A66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3" name="Text Box 641">
          <a:extLst>
            <a:ext uri="{FF2B5EF4-FFF2-40B4-BE49-F238E27FC236}">
              <a16:creationId xmlns:a16="http://schemas.microsoft.com/office/drawing/2014/main" id="{9AB28946-8286-462F-AFAF-A47D0DDCFF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4" name="Text Box 642">
          <a:extLst>
            <a:ext uri="{FF2B5EF4-FFF2-40B4-BE49-F238E27FC236}">
              <a16:creationId xmlns:a16="http://schemas.microsoft.com/office/drawing/2014/main" id="{50D0A9C5-7A72-49DA-A17D-310E5BCE4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5" name="Text Box 643">
          <a:extLst>
            <a:ext uri="{FF2B5EF4-FFF2-40B4-BE49-F238E27FC236}">
              <a16:creationId xmlns:a16="http://schemas.microsoft.com/office/drawing/2014/main" id="{5F7CCF11-56BB-4F07-9CFE-8E15386AC5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6" name="Text Box 644">
          <a:extLst>
            <a:ext uri="{FF2B5EF4-FFF2-40B4-BE49-F238E27FC236}">
              <a16:creationId xmlns:a16="http://schemas.microsoft.com/office/drawing/2014/main" id="{2172DA7A-14BA-4B0C-B874-CF0F21162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7" name="Text Box 645">
          <a:extLst>
            <a:ext uri="{FF2B5EF4-FFF2-40B4-BE49-F238E27FC236}">
              <a16:creationId xmlns:a16="http://schemas.microsoft.com/office/drawing/2014/main" id="{8C109131-7F8C-45E9-A124-DE9AF16B74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8" name="Text Box 646">
          <a:extLst>
            <a:ext uri="{FF2B5EF4-FFF2-40B4-BE49-F238E27FC236}">
              <a16:creationId xmlns:a16="http://schemas.microsoft.com/office/drawing/2014/main" id="{F7217263-32AB-4404-9A8A-B6ECBF7748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9" name="Text Box 647">
          <a:extLst>
            <a:ext uri="{FF2B5EF4-FFF2-40B4-BE49-F238E27FC236}">
              <a16:creationId xmlns:a16="http://schemas.microsoft.com/office/drawing/2014/main" id="{ABE94159-06E5-425F-91F5-D7CCE4A6E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0" name="Text Box 648">
          <a:extLst>
            <a:ext uri="{FF2B5EF4-FFF2-40B4-BE49-F238E27FC236}">
              <a16:creationId xmlns:a16="http://schemas.microsoft.com/office/drawing/2014/main" id="{E30B4E1E-D827-4561-9025-AE3A0B2C86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1" name="Text Box 649">
          <a:extLst>
            <a:ext uri="{FF2B5EF4-FFF2-40B4-BE49-F238E27FC236}">
              <a16:creationId xmlns:a16="http://schemas.microsoft.com/office/drawing/2014/main" id="{3ADCBD5F-81A0-45FE-9BF1-5EFCD30494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2" name="Text Box 650">
          <a:extLst>
            <a:ext uri="{FF2B5EF4-FFF2-40B4-BE49-F238E27FC236}">
              <a16:creationId xmlns:a16="http://schemas.microsoft.com/office/drawing/2014/main" id="{524A4336-21A2-44BF-A6D4-7AB2736D6F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43" name="Text Box 651">
          <a:extLst>
            <a:ext uri="{FF2B5EF4-FFF2-40B4-BE49-F238E27FC236}">
              <a16:creationId xmlns:a16="http://schemas.microsoft.com/office/drawing/2014/main" id="{5240A298-FFDD-4C17-99A6-07426D1B9E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4" name="Text Box 652">
          <a:extLst>
            <a:ext uri="{FF2B5EF4-FFF2-40B4-BE49-F238E27FC236}">
              <a16:creationId xmlns:a16="http://schemas.microsoft.com/office/drawing/2014/main" id="{D5631CD4-E1E9-466A-AFFD-5CD83B3430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5" name="Text Box 653">
          <a:extLst>
            <a:ext uri="{FF2B5EF4-FFF2-40B4-BE49-F238E27FC236}">
              <a16:creationId xmlns:a16="http://schemas.microsoft.com/office/drawing/2014/main" id="{60570546-EBDD-46B8-8D1B-195DC3ADCE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6" name="Text Box 654">
          <a:extLst>
            <a:ext uri="{FF2B5EF4-FFF2-40B4-BE49-F238E27FC236}">
              <a16:creationId xmlns:a16="http://schemas.microsoft.com/office/drawing/2014/main" id="{92751466-E403-4FF5-A94B-0837707A0C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7" name="Text Box 655">
          <a:extLst>
            <a:ext uri="{FF2B5EF4-FFF2-40B4-BE49-F238E27FC236}">
              <a16:creationId xmlns:a16="http://schemas.microsoft.com/office/drawing/2014/main" id="{563F7BB4-9A9A-4EEE-8F9A-30E7B1EA30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8" name="Text Box 656">
          <a:extLst>
            <a:ext uri="{FF2B5EF4-FFF2-40B4-BE49-F238E27FC236}">
              <a16:creationId xmlns:a16="http://schemas.microsoft.com/office/drawing/2014/main" id="{0CB649B0-BB2D-407D-B400-EB33D61F44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9" name="Text Box 657">
          <a:extLst>
            <a:ext uri="{FF2B5EF4-FFF2-40B4-BE49-F238E27FC236}">
              <a16:creationId xmlns:a16="http://schemas.microsoft.com/office/drawing/2014/main" id="{892447F8-E550-4A23-B453-ABF003E47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0" name="Text Box 658">
          <a:extLst>
            <a:ext uri="{FF2B5EF4-FFF2-40B4-BE49-F238E27FC236}">
              <a16:creationId xmlns:a16="http://schemas.microsoft.com/office/drawing/2014/main" id="{81199884-57C1-4243-9A56-381F3FFDD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1" name="Text Box 659">
          <a:extLst>
            <a:ext uri="{FF2B5EF4-FFF2-40B4-BE49-F238E27FC236}">
              <a16:creationId xmlns:a16="http://schemas.microsoft.com/office/drawing/2014/main" id="{2E454649-7B7D-4A08-A9F3-63B2565EE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2" name="Text Box 660">
          <a:extLst>
            <a:ext uri="{FF2B5EF4-FFF2-40B4-BE49-F238E27FC236}">
              <a16:creationId xmlns:a16="http://schemas.microsoft.com/office/drawing/2014/main" id="{D2F197DE-1E6B-435D-8428-5720C406A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3" name="Text Box 661">
          <a:extLst>
            <a:ext uri="{FF2B5EF4-FFF2-40B4-BE49-F238E27FC236}">
              <a16:creationId xmlns:a16="http://schemas.microsoft.com/office/drawing/2014/main" id="{903A36F5-E849-4277-A918-36896E00C2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4" name="Text Box 662">
          <a:extLst>
            <a:ext uri="{FF2B5EF4-FFF2-40B4-BE49-F238E27FC236}">
              <a16:creationId xmlns:a16="http://schemas.microsoft.com/office/drawing/2014/main" id="{0D188960-6B0C-4806-A165-CEEBCC915D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5" name="Text Box 663">
          <a:extLst>
            <a:ext uri="{FF2B5EF4-FFF2-40B4-BE49-F238E27FC236}">
              <a16:creationId xmlns:a16="http://schemas.microsoft.com/office/drawing/2014/main" id="{599CCE1E-27BE-427A-BC5A-6EF9A0D19B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6" name="Text Box 664">
          <a:extLst>
            <a:ext uri="{FF2B5EF4-FFF2-40B4-BE49-F238E27FC236}">
              <a16:creationId xmlns:a16="http://schemas.microsoft.com/office/drawing/2014/main" id="{56F0EE88-A835-4BD3-BA03-92A66947B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7" name="Text Box 665">
          <a:extLst>
            <a:ext uri="{FF2B5EF4-FFF2-40B4-BE49-F238E27FC236}">
              <a16:creationId xmlns:a16="http://schemas.microsoft.com/office/drawing/2014/main" id="{8E4DF42D-643B-4349-BF37-CFE795ADE1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8" name="Text Box 666">
          <a:extLst>
            <a:ext uri="{FF2B5EF4-FFF2-40B4-BE49-F238E27FC236}">
              <a16:creationId xmlns:a16="http://schemas.microsoft.com/office/drawing/2014/main" id="{2DA2011E-C1E8-473A-A01E-52E6DA33B1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9" name="Text Box 667">
          <a:extLst>
            <a:ext uri="{FF2B5EF4-FFF2-40B4-BE49-F238E27FC236}">
              <a16:creationId xmlns:a16="http://schemas.microsoft.com/office/drawing/2014/main" id="{30991780-36A2-4B1F-BE3C-4D51B676D4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0" name="Text Box 668">
          <a:extLst>
            <a:ext uri="{FF2B5EF4-FFF2-40B4-BE49-F238E27FC236}">
              <a16:creationId xmlns:a16="http://schemas.microsoft.com/office/drawing/2014/main" id="{55B378D2-C21F-4E22-A6FB-FCA15B5A2A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1" name="Text Box 669">
          <a:extLst>
            <a:ext uri="{FF2B5EF4-FFF2-40B4-BE49-F238E27FC236}">
              <a16:creationId xmlns:a16="http://schemas.microsoft.com/office/drawing/2014/main" id="{A2BEC99C-D5E5-41E0-A7E7-0A6C6E638E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2" name="Text Box 670">
          <a:extLst>
            <a:ext uri="{FF2B5EF4-FFF2-40B4-BE49-F238E27FC236}">
              <a16:creationId xmlns:a16="http://schemas.microsoft.com/office/drawing/2014/main" id="{2791AD4A-4D97-46C4-A6EF-FFA317B417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3" name="Text Box 671">
          <a:extLst>
            <a:ext uri="{FF2B5EF4-FFF2-40B4-BE49-F238E27FC236}">
              <a16:creationId xmlns:a16="http://schemas.microsoft.com/office/drawing/2014/main" id="{C3924C50-4521-45F5-A97C-1D7B62307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4" name="Text Box 672">
          <a:extLst>
            <a:ext uri="{FF2B5EF4-FFF2-40B4-BE49-F238E27FC236}">
              <a16:creationId xmlns:a16="http://schemas.microsoft.com/office/drawing/2014/main" id="{003193CD-FD14-4857-8913-82B7A9EC34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5" name="Text Box 673">
          <a:extLst>
            <a:ext uri="{FF2B5EF4-FFF2-40B4-BE49-F238E27FC236}">
              <a16:creationId xmlns:a16="http://schemas.microsoft.com/office/drawing/2014/main" id="{03637BBE-7433-4D8E-94CF-F62E07710D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6" name="Text Box 674">
          <a:extLst>
            <a:ext uri="{FF2B5EF4-FFF2-40B4-BE49-F238E27FC236}">
              <a16:creationId xmlns:a16="http://schemas.microsoft.com/office/drawing/2014/main" id="{EE1B5562-B25D-4053-8F56-707448460B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7" name="Text Box 675">
          <a:extLst>
            <a:ext uri="{FF2B5EF4-FFF2-40B4-BE49-F238E27FC236}">
              <a16:creationId xmlns:a16="http://schemas.microsoft.com/office/drawing/2014/main" id="{70BE74A2-C7B0-48ED-A403-139A0E0B1A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68" name="Text Box 676">
          <a:extLst>
            <a:ext uri="{FF2B5EF4-FFF2-40B4-BE49-F238E27FC236}">
              <a16:creationId xmlns:a16="http://schemas.microsoft.com/office/drawing/2014/main" id="{61EBDAAA-4388-423E-9E37-7BAAD75B29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9" name="Text Box 677">
          <a:extLst>
            <a:ext uri="{FF2B5EF4-FFF2-40B4-BE49-F238E27FC236}">
              <a16:creationId xmlns:a16="http://schemas.microsoft.com/office/drawing/2014/main" id="{C5B2463B-D8C6-48FE-9710-BF265466A9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0" name="Text Box 678">
          <a:extLst>
            <a:ext uri="{FF2B5EF4-FFF2-40B4-BE49-F238E27FC236}">
              <a16:creationId xmlns:a16="http://schemas.microsoft.com/office/drawing/2014/main" id="{EB64CF48-97CF-4CD9-88DC-9FB6D904AC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1" name="Text Box 679">
          <a:extLst>
            <a:ext uri="{FF2B5EF4-FFF2-40B4-BE49-F238E27FC236}">
              <a16:creationId xmlns:a16="http://schemas.microsoft.com/office/drawing/2014/main" id="{1B43AA0F-595A-420F-B87C-5E3D375974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2" name="Text Box 680">
          <a:extLst>
            <a:ext uri="{FF2B5EF4-FFF2-40B4-BE49-F238E27FC236}">
              <a16:creationId xmlns:a16="http://schemas.microsoft.com/office/drawing/2014/main" id="{B7160F53-3C23-4E9F-86AA-8751AF9921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3" name="Text Box 681">
          <a:extLst>
            <a:ext uri="{FF2B5EF4-FFF2-40B4-BE49-F238E27FC236}">
              <a16:creationId xmlns:a16="http://schemas.microsoft.com/office/drawing/2014/main" id="{AA929295-D204-4AEC-867C-AB0C9B77A3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4" name="Text Box 682">
          <a:extLst>
            <a:ext uri="{FF2B5EF4-FFF2-40B4-BE49-F238E27FC236}">
              <a16:creationId xmlns:a16="http://schemas.microsoft.com/office/drawing/2014/main" id="{47361D5B-3873-4CD8-996C-36B9125C3D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5" name="Text Box 683">
          <a:extLst>
            <a:ext uri="{FF2B5EF4-FFF2-40B4-BE49-F238E27FC236}">
              <a16:creationId xmlns:a16="http://schemas.microsoft.com/office/drawing/2014/main" id="{2E3465F4-F477-47D2-A757-C02969763A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6" name="Text Box 684">
          <a:extLst>
            <a:ext uri="{FF2B5EF4-FFF2-40B4-BE49-F238E27FC236}">
              <a16:creationId xmlns:a16="http://schemas.microsoft.com/office/drawing/2014/main" id="{41E964CD-2D11-4A0F-A755-A246D3FA05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7" name="Text Box 685">
          <a:extLst>
            <a:ext uri="{FF2B5EF4-FFF2-40B4-BE49-F238E27FC236}">
              <a16:creationId xmlns:a16="http://schemas.microsoft.com/office/drawing/2014/main" id="{74554BDF-4B7E-4DC1-ABCD-897B480A6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8" name="Text Box 686">
          <a:extLst>
            <a:ext uri="{FF2B5EF4-FFF2-40B4-BE49-F238E27FC236}">
              <a16:creationId xmlns:a16="http://schemas.microsoft.com/office/drawing/2014/main" id="{72B0551E-5680-4A7C-B405-B98831AE04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9" name="Text Box 687">
          <a:extLst>
            <a:ext uri="{FF2B5EF4-FFF2-40B4-BE49-F238E27FC236}">
              <a16:creationId xmlns:a16="http://schemas.microsoft.com/office/drawing/2014/main" id="{35E75EA7-C5F6-4055-9046-2EB8176BD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0" name="Text Box 688">
          <a:extLst>
            <a:ext uri="{FF2B5EF4-FFF2-40B4-BE49-F238E27FC236}">
              <a16:creationId xmlns:a16="http://schemas.microsoft.com/office/drawing/2014/main" id="{52A24B86-76D1-4CAC-9211-8924C88AD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1" name="Text Box 689">
          <a:extLst>
            <a:ext uri="{FF2B5EF4-FFF2-40B4-BE49-F238E27FC236}">
              <a16:creationId xmlns:a16="http://schemas.microsoft.com/office/drawing/2014/main" id="{836BC365-5A74-4A76-AE57-7C4D132493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2" name="Text Box 690">
          <a:extLst>
            <a:ext uri="{FF2B5EF4-FFF2-40B4-BE49-F238E27FC236}">
              <a16:creationId xmlns:a16="http://schemas.microsoft.com/office/drawing/2014/main" id="{B9F3F7F1-C496-4B39-9E3F-BA455592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3" name="Text Box 691">
          <a:extLst>
            <a:ext uri="{FF2B5EF4-FFF2-40B4-BE49-F238E27FC236}">
              <a16:creationId xmlns:a16="http://schemas.microsoft.com/office/drawing/2014/main" id="{5556A70B-62FF-41AE-B4C1-F5445FBC19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4" name="Text Box 692">
          <a:extLst>
            <a:ext uri="{FF2B5EF4-FFF2-40B4-BE49-F238E27FC236}">
              <a16:creationId xmlns:a16="http://schemas.microsoft.com/office/drawing/2014/main" id="{2177F2A3-DB71-4DBA-A7B1-A73A3179B2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5" name="Text Box 693">
          <a:extLst>
            <a:ext uri="{FF2B5EF4-FFF2-40B4-BE49-F238E27FC236}">
              <a16:creationId xmlns:a16="http://schemas.microsoft.com/office/drawing/2014/main" id="{A1EFE6F3-BE83-4416-AD2C-FCD76A2A5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6" name="Text Box 694">
          <a:extLst>
            <a:ext uri="{FF2B5EF4-FFF2-40B4-BE49-F238E27FC236}">
              <a16:creationId xmlns:a16="http://schemas.microsoft.com/office/drawing/2014/main" id="{DFEF5BDE-A58E-41AB-94B3-8CB9FE7856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7" name="Text Box 695">
          <a:extLst>
            <a:ext uri="{FF2B5EF4-FFF2-40B4-BE49-F238E27FC236}">
              <a16:creationId xmlns:a16="http://schemas.microsoft.com/office/drawing/2014/main" id="{062D01F1-94E2-454B-A2CE-F5324DC2B3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8" name="Text Box 696">
          <a:extLst>
            <a:ext uri="{FF2B5EF4-FFF2-40B4-BE49-F238E27FC236}">
              <a16:creationId xmlns:a16="http://schemas.microsoft.com/office/drawing/2014/main" id="{AE51A0FF-46E9-4653-A46C-54F1E288AD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9" name="Text Box 697">
          <a:extLst>
            <a:ext uri="{FF2B5EF4-FFF2-40B4-BE49-F238E27FC236}">
              <a16:creationId xmlns:a16="http://schemas.microsoft.com/office/drawing/2014/main" id="{65CAF416-9F30-44B3-8BBB-D9A9D72D6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0" name="Text Box 698">
          <a:extLst>
            <a:ext uri="{FF2B5EF4-FFF2-40B4-BE49-F238E27FC236}">
              <a16:creationId xmlns:a16="http://schemas.microsoft.com/office/drawing/2014/main" id="{DDE6E9E1-6180-4EAC-AC8D-744AE1D8B7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1" name="Text Box 699">
          <a:extLst>
            <a:ext uri="{FF2B5EF4-FFF2-40B4-BE49-F238E27FC236}">
              <a16:creationId xmlns:a16="http://schemas.microsoft.com/office/drawing/2014/main" id="{3D985BD7-CB4F-48E9-9331-55E0C47C11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92" name="Text Box 700">
          <a:extLst>
            <a:ext uri="{FF2B5EF4-FFF2-40B4-BE49-F238E27FC236}">
              <a16:creationId xmlns:a16="http://schemas.microsoft.com/office/drawing/2014/main" id="{74DB55D6-4F03-46D0-8F6B-8FEE7644C7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3" name="Text Box 701">
          <a:extLst>
            <a:ext uri="{FF2B5EF4-FFF2-40B4-BE49-F238E27FC236}">
              <a16:creationId xmlns:a16="http://schemas.microsoft.com/office/drawing/2014/main" id="{7195A753-90DA-48D8-B0C8-33C4028E78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4" name="Text Box 702">
          <a:extLst>
            <a:ext uri="{FF2B5EF4-FFF2-40B4-BE49-F238E27FC236}">
              <a16:creationId xmlns:a16="http://schemas.microsoft.com/office/drawing/2014/main" id="{B205A923-1475-4DCD-B31B-8936D80580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5" name="Text Box 703">
          <a:extLst>
            <a:ext uri="{FF2B5EF4-FFF2-40B4-BE49-F238E27FC236}">
              <a16:creationId xmlns:a16="http://schemas.microsoft.com/office/drawing/2014/main" id="{2E808E7C-D357-4D22-8374-D257CE4D2F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6" name="Text Box 704">
          <a:extLst>
            <a:ext uri="{FF2B5EF4-FFF2-40B4-BE49-F238E27FC236}">
              <a16:creationId xmlns:a16="http://schemas.microsoft.com/office/drawing/2014/main" id="{719B229E-F11B-4D67-85B0-4618EFA15D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7" name="Text Box 705">
          <a:extLst>
            <a:ext uri="{FF2B5EF4-FFF2-40B4-BE49-F238E27FC236}">
              <a16:creationId xmlns:a16="http://schemas.microsoft.com/office/drawing/2014/main" id="{4072DBEE-E211-46DF-A03B-792493AE5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8" name="Text Box 706">
          <a:extLst>
            <a:ext uri="{FF2B5EF4-FFF2-40B4-BE49-F238E27FC236}">
              <a16:creationId xmlns:a16="http://schemas.microsoft.com/office/drawing/2014/main" id="{AF88AB61-D1A1-4B19-800E-32984AA746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9" name="Text Box 707">
          <a:extLst>
            <a:ext uri="{FF2B5EF4-FFF2-40B4-BE49-F238E27FC236}">
              <a16:creationId xmlns:a16="http://schemas.microsoft.com/office/drawing/2014/main" id="{952AE8CA-A689-410D-BE26-5141FB1FB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0" name="Text Box 708">
          <a:extLst>
            <a:ext uri="{FF2B5EF4-FFF2-40B4-BE49-F238E27FC236}">
              <a16:creationId xmlns:a16="http://schemas.microsoft.com/office/drawing/2014/main" id="{42E443C9-4996-4066-87E2-B801034DFE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1" name="Text Box 709">
          <a:extLst>
            <a:ext uri="{FF2B5EF4-FFF2-40B4-BE49-F238E27FC236}">
              <a16:creationId xmlns:a16="http://schemas.microsoft.com/office/drawing/2014/main" id="{5911C64A-1BA0-4058-B502-7CB2B22243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2" name="Text Box 710">
          <a:extLst>
            <a:ext uri="{FF2B5EF4-FFF2-40B4-BE49-F238E27FC236}">
              <a16:creationId xmlns:a16="http://schemas.microsoft.com/office/drawing/2014/main" id="{0B8FEA62-0EB3-403E-8694-E96779987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3" name="Text Box 711">
          <a:extLst>
            <a:ext uri="{FF2B5EF4-FFF2-40B4-BE49-F238E27FC236}">
              <a16:creationId xmlns:a16="http://schemas.microsoft.com/office/drawing/2014/main" id="{5E4169D4-C29F-4715-ACE6-2ECDC53895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4" name="Text Box 712">
          <a:extLst>
            <a:ext uri="{FF2B5EF4-FFF2-40B4-BE49-F238E27FC236}">
              <a16:creationId xmlns:a16="http://schemas.microsoft.com/office/drawing/2014/main" id="{43AFB1E0-BCDF-479E-896C-6DA779184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5" name="Text Box 713">
          <a:extLst>
            <a:ext uri="{FF2B5EF4-FFF2-40B4-BE49-F238E27FC236}">
              <a16:creationId xmlns:a16="http://schemas.microsoft.com/office/drawing/2014/main" id="{1271F98C-1C4C-41C7-8DFF-F72D229C2F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6" name="Text Box 714">
          <a:extLst>
            <a:ext uri="{FF2B5EF4-FFF2-40B4-BE49-F238E27FC236}">
              <a16:creationId xmlns:a16="http://schemas.microsoft.com/office/drawing/2014/main" id="{8D3F0F25-01F6-4F3A-BDAB-632DD7F7ED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7" name="Text Box 715">
          <a:extLst>
            <a:ext uri="{FF2B5EF4-FFF2-40B4-BE49-F238E27FC236}">
              <a16:creationId xmlns:a16="http://schemas.microsoft.com/office/drawing/2014/main" id="{CAAF57F8-A177-4407-91D5-B1E761E84C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8" name="Text Box 716">
          <a:extLst>
            <a:ext uri="{FF2B5EF4-FFF2-40B4-BE49-F238E27FC236}">
              <a16:creationId xmlns:a16="http://schemas.microsoft.com/office/drawing/2014/main" id="{071B4CE6-26BB-47E7-AD85-956BA66BFE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9" name="Text Box 717">
          <a:extLst>
            <a:ext uri="{FF2B5EF4-FFF2-40B4-BE49-F238E27FC236}">
              <a16:creationId xmlns:a16="http://schemas.microsoft.com/office/drawing/2014/main" id="{CB85A75C-6DC4-4608-8B56-02D6A3C090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0" name="Text Box 718">
          <a:extLst>
            <a:ext uri="{FF2B5EF4-FFF2-40B4-BE49-F238E27FC236}">
              <a16:creationId xmlns:a16="http://schemas.microsoft.com/office/drawing/2014/main" id="{9DC0A49D-358A-45A0-B8F8-49906F636E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1" name="Text Box 719">
          <a:extLst>
            <a:ext uri="{FF2B5EF4-FFF2-40B4-BE49-F238E27FC236}">
              <a16:creationId xmlns:a16="http://schemas.microsoft.com/office/drawing/2014/main" id="{8AA2B886-AEEF-4F4E-BFF2-0CA7BE1A24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2" name="Text Box 720">
          <a:extLst>
            <a:ext uri="{FF2B5EF4-FFF2-40B4-BE49-F238E27FC236}">
              <a16:creationId xmlns:a16="http://schemas.microsoft.com/office/drawing/2014/main" id="{5934A637-5DF6-4689-9659-962CDD0253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3" name="Text Box 721">
          <a:extLst>
            <a:ext uri="{FF2B5EF4-FFF2-40B4-BE49-F238E27FC236}">
              <a16:creationId xmlns:a16="http://schemas.microsoft.com/office/drawing/2014/main" id="{BE0073CB-80B6-48D3-9B10-33BE077C2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4" name="Text Box 722">
          <a:extLst>
            <a:ext uri="{FF2B5EF4-FFF2-40B4-BE49-F238E27FC236}">
              <a16:creationId xmlns:a16="http://schemas.microsoft.com/office/drawing/2014/main" id="{0B8001D4-3135-45E9-B81A-12DFCDCDB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815" name="Text Box 723">
          <a:extLst>
            <a:ext uri="{FF2B5EF4-FFF2-40B4-BE49-F238E27FC236}">
              <a16:creationId xmlns:a16="http://schemas.microsoft.com/office/drawing/2014/main" id="{ACC32105-4485-41FA-8942-E56ED6B36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6" name="Text Box 516">
          <a:extLst>
            <a:ext uri="{FF2B5EF4-FFF2-40B4-BE49-F238E27FC236}">
              <a16:creationId xmlns:a16="http://schemas.microsoft.com/office/drawing/2014/main" id="{6FF47336-CB4F-4117-B30A-E240C55F29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7" name="Text Box 517">
          <a:extLst>
            <a:ext uri="{FF2B5EF4-FFF2-40B4-BE49-F238E27FC236}">
              <a16:creationId xmlns:a16="http://schemas.microsoft.com/office/drawing/2014/main" id="{F88DF35D-5FB5-4271-9A39-EB272D29A2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18" name="Text Box 518">
          <a:extLst>
            <a:ext uri="{FF2B5EF4-FFF2-40B4-BE49-F238E27FC236}">
              <a16:creationId xmlns:a16="http://schemas.microsoft.com/office/drawing/2014/main" id="{865EBE2A-CDDA-43B6-B39E-987F7E4F6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9" name="Text Box 519">
          <a:extLst>
            <a:ext uri="{FF2B5EF4-FFF2-40B4-BE49-F238E27FC236}">
              <a16:creationId xmlns:a16="http://schemas.microsoft.com/office/drawing/2014/main" id="{BC89AA66-5EA3-4A1D-B640-00587C5998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0" name="Text Box 520">
          <a:extLst>
            <a:ext uri="{FF2B5EF4-FFF2-40B4-BE49-F238E27FC236}">
              <a16:creationId xmlns:a16="http://schemas.microsoft.com/office/drawing/2014/main" id="{6C26D029-90D2-46D4-A8A2-C7849D26F2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1" name="Text Box 521">
          <a:extLst>
            <a:ext uri="{FF2B5EF4-FFF2-40B4-BE49-F238E27FC236}">
              <a16:creationId xmlns:a16="http://schemas.microsoft.com/office/drawing/2014/main" id="{F51F4262-A157-4B8A-A1E2-542A67960D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22" name="Text Box 522">
          <a:extLst>
            <a:ext uri="{FF2B5EF4-FFF2-40B4-BE49-F238E27FC236}">
              <a16:creationId xmlns:a16="http://schemas.microsoft.com/office/drawing/2014/main" id="{08565D6B-8995-4418-A658-73DBD9AF9D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3" name="Text Box 523">
          <a:extLst>
            <a:ext uri="{FF2B5EF4-FFF2-40B4-BE49-F238E27FC236}">
              <a16:creationId xmlns:a16="http://schemas.microsoft.com/office/drawing/2014/main" id="{125045F7-7CD9-41AD-9367-6188C9C8E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4" name="Text Box 524">
          <a:extLst>
            <a:ext uri="{FF2B5EF4-FFF2-40B4-BE49-F238E27FC236}">
              <a16:creationId xmlns:a16="http://schemas.microsoft.com/office/drawing/2014/main" id="{FDEF7A51-FA0A-4444-8B83-24847257CE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5" name="Text Box 525">
          <a:extLst>
            <a:ext uri="{FF2B5EF4-FFF2-40B4-BE49-F238E27FC236}">
              <a16:creationId xmlns:a16="http://schemas.microsoft.com/office/drawing/2014/main" id="{4E812CD0-46F1-42E9-87F2-AF4C476EB4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6" name="Text Box 526">
          <a:extLst>
            <a:ext uri="{FF2B5EF4-FFF2-40B4-BE49-F238E27FC236}">
              <a16:creationId xmlns:a16="http://schemas.microsoft.com/office/drawing/2014/main" id="{01E8DC61-18EB-4018-B3D9-CB7B91AA6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7" name="Text Box 527">
          <a:extLst>
            <a:ext uri="{FF2B5EF4-FFF2-40B4-BE49-F238E27FC236}">
              <a16:creationId xmlns:a16="http://schemas.microsoft.com/office/drawing/2014/main" id="{5B659E1F-EA26-4BB3-8ACB-0F96026EDE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8" name="Text Box 528">
          <a:extLst>
            <a:ext uri="{FF2B5EF4-FFF2-40B4-BE49-F238E27FC236}">
              <a16:creationId xmlns:a16="http://schemas.microsoft.com/office/drawing/2014/main" id="{3948F474-9D77-40B8-9B47-6FF695EA54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9" name="Text Box 529">
          <a:extLst>
            <a:ext uri="{FF2B5EF4-FFF2-40B4-BE49-F238E27FC236}">
              <a16:creationId xmlns:a16="http://schemas.microsoft.com/office/drawing/2014/main" id="{9B02DEE4-FF33-45F7-83E3-5B45E0155B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0" name="Text Box 530">
          <a:extLst>
            <a:ext uri="{FF2B5EF4-FFF2-40B4-BE49-F238E27FC236}">
              <a16:creationId xmlns:a16="http://schemas.microsoft.com/office/drawing/2014/main" id="{5CB94642-9B32-4865-A501-226298C99F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1" name="Text Box 531">
          <a:extLst>
            <a:ext uri="{FF2B5EF4-FFF2-40B4-BE49-F238E27FC236}">
              <a16:creationId xmlns:a16="http://schemas.microsoft.com/office/drawing/2014/main" id="{3277FD6F-9692-443B-820B-994012266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2" name="Text Box 532">
          <a:extLst>
            <a:ext uri="{FF2B5EF4-FFF2-40B4-BE49-F238E27FC236}">
              <a16:creationId xmlns:a16="http://schemas.microsoft.com/office/drawing/2014/main" id="{13F1BB1F-7443-4553-BA92-168DDFACF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3" name="Text Box 533">
          <a:extLst>
            <a:ext uri="{FF2B5EF4-FFF2-40B4-BE49-F238E27FC236}">
              <a16:creationId xmlns:a16="http://schemas.microsoft.com/office/drawing/2014/main" id="{2A5E45A5-3400-45E5-87A1-B0C212875D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4" name="Text Box 534">
          <a:extLst>
            <a:ext uri="{FF2B5EF4-FFF2-40B4-BE49-F238E27FC236}">
              <a16:creationId xmlns:a16="http://schemas.microsoft.com/office/drawing/2014/main" id="{E1BC7FD2-A52A-4956-BB12-EA89C7F7BF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5" name="Text Box 535">
          <a:extLst>
            <a:ext uri="{FF2B5EF4-FFF2-40B4-BE49-F238E27FC236}">
              <a16:creationId xmlns:a16="http://schemas.microsoft.com/office/drawing/2014/main" id="{5D79B076-6AC7-45F8-8788-05F4CE2315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6" name="Text Box 536">
          <a:extLst>
            <a:ext uri="{FF2B5EF4-FFF2-40B4-BE49-F238E27FC236}">
              <a16:creationId xmlns:a16="http://schemas.microsoft.com/office/drawing/2014/main" id="{19420BA5-30F2-4F55-8347-5D52CBB0AD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7" name="Text Box 537">
          <a:extLst>
            <a:ext uri="{FF2B5EF4-FFF2-40B4-BE49-F238E27FC236}">
              <a16:creationId xmlns:a16="http://schemas.microsoft.com/office/drawing/2014/main" id="{FB1BC73C-B663-4CC7-935B-E6C564F835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8" name="Text Box 538">
          <a:extLst>
            <a:ext uri="{FF2B5EF4-FFF2-40B4-BE49-F238E27FC236}">
              <a16:creationId xmlns:a16="http://schemas.microsoft.com/office/drawing/2014/main" id="{ABD21D4B-1D29-4A2A-83E3-E3BAC29FC5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9" name="Text Box 539">
          <a:extLst>
            <a:ext uri="{FF2B5EF4-FFF2-40B4-BE49-F238E27FC236}">
              <a16:creationId xmlns:a16="http://schemas.microsoft.com/office/drawing/2014/main" id="{9245673D-099B-452C-A00F-ACE1C7B06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0" name="Text Box 540">
          <a:extLst>
            <a:ext uri="{FF2B5EF4-FFF2-40B4-BE49-F238E27FC236}">
              <a16:creationId xmlns:a16="http://schemas.microsoft.com/office/drawing/2014/main" id="{A825EBF6-4822-4E69-9F10-668A4FA941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1" name="Text Box 541">
          <a:extLst>
            <a:ext uri="{FF2B5EF4-FFF2-40B4-BE49-F238E27FC236}">
              <a16:creationId xmlns:a16="http://schemas.microsoft.com/office/drawing/2014/main" id="{2D392C76-7464-4A40-97D2-D432024A32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2" name="Text Box 542">
          <a:extLst>
            <a:ext uri="{FF2B5EF4-FFF2-40B4-BE49-F238E27FC236}">
              <a16:creationId xmlns:a16="http://schemas.microsoft.com/office/drawing/2014/main" id="{B1E91DAD-BA83-43E1-9361-E5EBC5503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43" name="Text Box 543">
          <a:extLst>
            <a:ext uri="{FF2B5EF4-FFF2-40B4-BE49-F238E27FC236}">
              <a16:creationId xmlns:a16="http://schemas.microsoft.com/office/drawing/2014/main" id="{A3C1F097-431F-4482-9FCC-7FF6CD7423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4" name="Text Box 544">
          <a:extLst>
            <a:ext uri="{FF2B5EF4-FFF2-40B4-BE49-F238E27FC236}">
              <a16:creationId xmlns:a16="http://schemas.microsoft.com/office/drawing/2014/main" id="{600E166B-7089-4CBD-AA6E-CEA3F70BF5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5" name="Text Box 545">
          <a:extLst>
            <a:ext uri="{FF2B5EF4-FFF2-40B4-BE49-F238E27FC236}">
              <a16:creationId xmlns:a16="http://schemas.microsoft.com/office/drawing/2014/main" id="{B5A8DF12-94C1-4D2E-9939-070659C94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6" name="Text Box 546">
          <a:extLst>
            <a:ext uri="{FF2B5EF4-FFF2-40B4-BE49-F238E27FC236}">
              <a16:creationId xmlns:a16="http://schemas.microsoft.com/office/drawing/2014/main" id="{9783A43B-A867-4E35-8268-DA097E2512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7" name="Text Box 547">
          <a:extLst>
            <a:ext uri="{FF2B5EF4-FFF2-40B4-BE49-F238E27FC236}">
              <a16:creationId xmlns:a16="http://schemas.microsoft.com/office/drawing/2014/main" id="{1EFE6CFB-8E2A-46AB-8EF9-FCF54482BA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8" name="Text Box 548">
          <a:extLst>
            <a:ext uri="{FF2B5EF4-FFF2-40B4-BE49-F238E27FC236}">
              <a16:creationId xmlns:a16="http://schemas.microsoft.com/office/drawing/2014/main" id="{4F27B6AE-9880-41F2-9DD8-EF7C1A970B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9" name="Text Box 549">
          <a:extLst>
            <a:ext uri="{FF2B5EF4-FFF2-40B4-BE49-F238E27FC236}">
              <a16:creationId xmlns:a16="http://schemas.microsoft.com/office/drawing/2014/main" id="{7BACB472-D645-4F77-A470-041FD198C5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0" name="Text Box 550">
          <a:extLst>
            <a:ext uri="{FF2B5EF4-FFF2-40B4-BE49-F238E27FC236}">
              <a16:creationId xmlns:a16="http://schemas.microsoft.com/office/drawing/2014/main" id="{41462F23-B11D-4890-BBDC-30BB5B432E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1" name="Text Box 551">
          <a:extLst>
            <a:ext uri="{FF2B5EF4-FFF2-40B4-BE49-F238E27FC236}">
              <a16:creationId xmlns:a16="http://schemas.microsoft.com/office/drawing/2014/main" id="{091FE67E-371E-4DAD-9871-C12021A74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2" name="Text Box 552">
          <a:extLst>
            <a:ext uri="{FF2B5EF4-FFF2-40B4-BE49-F238E27FC236}">
              <a16:creationId xmlns:a16="http://schemas.microsoft.com/office/drawing/2014/main" id="{B32EA414-AE5E-4FAD-A589-C4C11875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3" name="Text Box 553">
          <a:extLst>
            <a:ext uri="{FF2B5EF4-FFF2-40B4-BE49-F238E27FC236}">
              <a16:creationId xmlns:a16="http://schemas.microsoft.com/office/drawing/2014/main" id="{B4E39513-5518-4976-A721-6089AA904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4" name="Text Box 554">
          <a:extLst>
            <a:ext uri="{FF2B5EF4-FFF2-40B4-BE49-F238E27FC236}">
              <a16:creationId xmlns:a16="http://schemas.microsoft.com/office/drawing/2014/main" id="{858642E5-8ADB-48A6-9D31-91C559A50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5" name="Text Box 555">
          <a:extLst>
            <a:ext uri="{FF2B5EF4-FFF2-40B4-BE49-F238E27FC236}">
              <a16:creationId xmlns:a16="http://schemas.microsoft.com/office/drawing/2014/main" id="{4A2F1706-69B1-4EF0-AFE9-86D90CFAD9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6" name="Text Box 556">
          <a:extLst>
            <a:ext uri="{FF2B5EF4-FFF2-40B4-BE49-F238E27FC236}">
              <a16:creationId xmlns:a16="http://schemas.microsoft.com/office/drawing/2014/main" id="{85D16895-342A-4A97-839C-895185F0EB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7" name="Text Box 557">
          <a:extLst>
            <a:ext uri="{FF2B5EF4-FFF2-40B4-BE49-F238E27FC236}">
              <a16:creationId xmlns:a16="http://schemas.microsoft.com/office/drawing/2014/main" id="{3206AE82-A593-46EE-9481-7EBE9C588A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8" name="Text Box 558">
          <a:extLst>
            <a:ext uri="{FF2B5EF4-FFF2-40B4-BE49-F238E27FC236}">
              <a16:creationId xmlns:a16="http://schemas.microsoft.com/office/drawing/2014/main" id="{A1E15204-4EC3-4ADA-A68D-F45A4A008C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9" name="Text Box 559">
          <a:extLst>
            <a:ext uri="{FF2B5EF4-FFF2-40B4-BE49-F238E27FC236}">
              <a16:creationId xmlns:a16="http://schemas.microsoft.com/office/drawing/2014/main" id="{7CA21347-91A4-491A-A081-3A6D3D6C48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0" name="Text Box 560">
          <a:extLst>
            <a:ext uri="{FF2B5EF4-FFF2-40B4-BE49-F238E27FC236}">
              <a16:creationId xmlns:a16="http://schemas.microsoft.com/office/drawing/2014/main" id="{B7815B3F-0ABB-4177-958C-93F6FCF5AD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1" name="Text Box 561">
          <a:extLst>
            <a:ext uri="{FF2B5EF4-FFF2-40B4-BE49-F238E27FC236}">
              <a16:creationId xmlns:a16="http://schemas.microsoft.com/office/drawing/2014/main" id="{5B893359-31AA-4D25-A81D-68082C1E1A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2" name="Text Box 562">
          <a:extLst>
            <a:ext uri="{FF2B5EF4-FFF2-40B4-BE49-F238E27FC236}">
              <a16:creationId xmlns:a16="http://schemas.microsoft.com/office/drawing/2014/main" id="{750B5778-70F6-433E-8AFE-890CA33B3E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3" name="Text Box 563">
          <a:extLst>
            <a:ext uri="{FF2B5EF4-FFF2-40B4-BE49-F238E27FC236}">
              <a16:creationId xmlns:a16="http://schemas.microsoft.com/office/drawing/2014/main" id="{CCD0274F-6D21-4CAD-BABA-89A2159DA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4" name="Text Box 564">
          <a:extLst>
            <a:ext uri="{FF2B5EF4-FFF2-40B4-BE49-F238E27FC236}">
              <a16:creationId xmlns:a16="http://schemas.microsoft.com/office/drawing/2014/main" id="{7503755D-7468-45AB-BFFA-3881BD8D0A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5" name="Text Box 565">
          <a:extLst>
            <a:ext uri="{FF2B5EF4-FFF2-40B4-BE49-F238E27FC236}">
              <a16:creationId xmlns:a16="http://schemas.microsoft.com/office/drawing/2014/main" id="{55F93D64-8E12-4790-8612-2A4876610D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6" name="Text Box 566">
          <a:extLst>
            <a:ext uri="{FF2B5EF4-FFF2-40B4-BE49-F238E27FC236}">
              <a16:creationId xmlns:a16="http://schemas.microsoft.com/office/drawing/2014/main" id="{C7E9F78A-1C40-458E-9665-214E0CE514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7" name="Text Box 567">
          <a:extLst>
            <a:ext uri="{FF2B5EF4-FFF2-40B4-BE49-F238E27FC236}">
              <a16:creationId xmlns:a16="http://schemas.microsoft.com/office/drawing/2014/main" id="{0E1A1CEA-426C-4709-A8DC-E9B8E9D2DF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68" name="Text Box 568">
          <a:extLst>
            <a:ext uri="{FF2B5EF4-FFF2-40B4-BE49-F238E27FC236}">
              <a16:creationId xmlns:a16="http://schemas.microsoft.com/office/drawing/2014/main" id="{588C9E74-3F56-423F-B4A0-29A33987F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9" name="Text Box 569">
          <a:extLst>
            <a:ext uri="{FF2B5EF4-FFF2-40B4-BE49-F238E27FC236}">
              <a16:creationId xmlns:a16="http://schemas.microsoft.com/office/drawing/2014/main" id="{73064E73-A493-4CAE-B182-4EFEC9ED9C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0" name="Text Box 570">
          <a:extLst>
            <a:ext uri="{FF2B5EF4-FFF2-40B4-BE49-F238E27FC236}">
              <a16:creationId xmlns:a16="http://schemas.microsoft.com/office/drawing/2014/main" id="{E3773B7C-02FE-4C36-B3A6-4D21F91D4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1" name="Text Box 571">
          <a:extLst>
            <a:ext uri="{FF2B5EF4-FFF2-40B4-BE49-F238E27FC236}">
              <a16:creationId xmlns:a16="http://schemas.microsoft.com/office/drawing/2014/main" id="{F4754625-55BA-45EE-AEE7-9E16183FB6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2" name="Text Box 572">
          <a:extLst>
            <a:ext uri="{FF2B5EF4-FFF2-40B4-BE49-F238E27FC236}">
              <a16:creationId xmlns:a16="http://schemas.microsoft.com/office/drawing/2014/main" id="{7686B3B8-44F6-4D85-8B29-35B69C27F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3" name="Text Box 573">
          <a:extLst>
            <a:ext uri="{FF2B5EF4-FFF2-40B4-BE49-F238E27FC236}">
              <a16:creationId xmlns:a16="http://schemas.microsoft.com/office/drawing/2014/main" id="{6416BD98-0B55-40AF-99C0-AFDD8CCCB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4" name="Text Box 574">
          <a:extLst>
            <a:ext uri="{FF2B5EF4-FFF2-40B4-BE49-F238E27FC236}">
              <a16:creationId xmlns:a16="http://schemas.microsoft.com/office/drawing/2014/main" id="{3F19AD30-DA3A-45D8-A5A7-7F751CBFC3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5" name="Text Box 575">
          <a:extLst>
            <a:ext uri="{FF2B5EF4-FFF2-40B4-BE49-F238E27FC236}">
              <a16:creationId xmlns:a16="http://schemas.microsoft.com/office/drawing/2014/main" id="{F81F2610-71B5-48F8-8966-A967270464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6" name="Text Box 576">
          <a:extLst>
            <a:ext uri="{FF2B5EF4-FFF2-40B4-BE49-F238E27FC236}">
              <a16:creationId xmlns:a16="http://schemas.microsoft.com/office/drawing/2014/main" id="{C794B10B-EE49-4859-8A5D-0A126C382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7" name="Text Box 577">
          <a:extLst>
            <a:ext uri="{FF2B5EF4-FFF2-40B4-BE49-F238E27FC236}">
              <a16:creationId xmlns:a16="http://schemas.microsoft.com/office/drawing/2014/main" id="{E99A9DB3-72BC-401D-88A5-7A5FE8EB45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8" name="Text Box 578">
          <a:extLst>
            <a:ext uri="{FF2B5EF4-FFF2-40B4-BE49-F238E27FC236}">
              <a16:creationId xmlns:a16="http://schemas.microsoft.com/office/drawing/2014/main" id="{5E820A07-8CDA-4F64-8A12-270E912CB1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9" name="Text Box 579">
          <a:extLst>
            <a:ext uri="{FF2B5EF4-FFF2-40B4-BE49-F238E27FC236}">
              <a16:creationId xmlns:a16="http://schemas.microsoft.com/office/drawing/2014/main" id="{4D8E1C17-E533-4203-9303-9363B748FD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0" name="Text Box 580">
          <a:extLst>
            <a:ext uri="{FF2B5EF4-FFF2-40B4-BE49-F238E27FC236}">
              <a16:creationId xmlns:a16="http://schemas.microsoft.com/office/drawing/2014/main" id="{AC44B02D-EAD5-4889-8848-5235E800FB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1" name="Text Box 581">
          <a:extLst>
            <a:ext uri="{FF2B5EF4-FFF2-40B4-BE49-F238E27FC236}">
              <a16:creationId xmlns:a16="http://schemas.microsoft.com/office/drawing/2014/main" id="{C7D6A22D-ABED-4967-BD12-7E73993E60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2" name="Text Box 582">
          <a:extLst>
            <a:ext uri="{FF2B5EF4-FFF2-40B4-BE49-F238E27FC236}">
              <a16:creationId xmlns:a16="http://schemas.microsoft.com/office/drawing/2014/main" id="{D6A8B848-F2EA-4C82-A279-32A28DF2F1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3" name="Text Box 583">
          <a:extLst>
            <a:ext uri="{FF2B5EF4-FFF2-40B4-BE49-F238E27FC236}">
              <a16:creationId xmlns:a16="http://schemas.microsoft.com/office/drawing/2014/main" id="{FD72491C-2A7B-4497-BB77-F9A96E626C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4" name="Text Box 584">
          <a:extLst>
            <a:ext uri="{FF2B5EF4-FFF2-40B4-BE49-F238E27FC236}">
              <a16:creationId xmlns:a16="http://schemas.microsoft.com/office/drawing/2014/main" id="{6BE44562-31BC-464C-AEDF-B3197E06D6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5" name="Text Box 585">
          <a:extLst>
            <a:ext uri="{FF2B5EF4-FFF2-40B4-BE49-F238E27FC236}">
              <a16:creationId xmlns:a16="http://schemas.microsoft.com/office/drawing/2014/main" id="{104A4D89-7BD0-4432-BDB3-E2BB63B12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6" name="Text Box 586">
          <a:extLst>
            <a:ext uri="{FF2B5EF4-FFF2-40B4-BE49-F238E27FC236}">
              <a16:creationId xmlns:a16="http://schemas.microsoft.com/office/drawing/2014/main" id="{33F5D739-DCDE-4F0A-B6B2-3F5DF132D3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7" name="Text Box 587">
          <a:extLst>
            <a:ext uri="{FF2B5EF4-FFF2-40B4-BE49-F238E27FC236}">
              <a16:creationId xmlns:a16="http://schemas.microsoft.com/office/drawing/2014/main" id="{0D09500B-69EC-47FC-BC56-01FD2982B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8" name="Text Box 588">
          <a:extLst>
            <a:ext uri="{FF2B5EF4-FFF2-40B4-BE49-F238E27FC236}">
              <a16:creationId xmlns:a16="http://schemas.microsoft.com/office/drawing/2014/main" id="{445DDDCC-18F2-46F0-8F37-5CCB2AB4A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9" name="Text Box 589">
          <a:extLst>
            <a:ext uri="{FF2B5EF4-FFF2-40B4-BE49-F238E27FC236}">
              <a16:creationId xmlns:a16="http://schemas.microsoft.com/office/drawing/2014/main" id="{AD13E78A-EACD-425F-B0B7-D46028540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0" name="Text Box 590">
          <a:extLst>
            <a:ext uri="{FF2B5EF4-FFF2-40B4-BE49-F238E27FC236}">
              <a16:creationId xmlns:a16="http://schemas.microsoft.com/office/drawing/2014/main" id="{CB3DA6DE-1B4D-4B2D-B591-C4EA16192D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1" name="Text Box 591">
          <a:extLst>
            <a:ext uri="{FF2B5EF4-FFF2-40B4-BE49-F238E27FC236}">
              <a16:creationId xmlns:a16="http://schemas.microsoft.com/office/drawing/2014/main" id="{CC990B4E-4C22-4778-BB1A-CDF88A3278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92" name="Text Box 592">
          <a:extLst>
            <a:ext uri="{FF2B5EF4-FFF2-40B4-BE49-F238E27FC236}">
              <a16:creationId xmlns:a16="http://schemas.microsoft.com/office/drawing/2014/main" id="{951F5094-ACFB-4873-AF47-F298BA371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3" name="Text Box 593">
          <a:extLst>
            <a:ext uri="{FF2B5EF4-FFF2-40B4-BE49-F238E27FC236}">
              <a16:creationId xmlns:a16="http://schemas.microsoft.com/office/drawing/2014/main" id="{3F86D2EA-6734-4815-B257-9C56AF23C9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4" name="Text Box 594">
          <a:extLst>
            <a:ext uri="{FF2B5EF4-FFF2-40B4-BE49-F238E27FC236}">
              <a16:creationId xmlns:a16="http://schemas.microsoft.com/office/drawing/2014/main" id="{18E666F7-0294-4EC3-87E6-DEA97BEDA4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5" name="Text Box 595">
          <a:extLst>
            <a:ext uri="{FF2B5EF4-FFF2-40B4-BE49-F238E27FC236}">
              <a16:creationId xmlns:a16="http://schemas.microsoft.com/office/drawing/2014/main" id="{54044051-0404-43E6-9681-98512D6284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6" name="Text Box 596">
          <a:extLst>
            <a:ext uri="{FF2B5EF4-FFF2-40B4-BE49-F238E27FC236}">
              <a16:creationId xmlns:a16="http://schemas.microsoft.com/office/drawing/2014/main" id="{7DF7593B-7E58-4FDF-9CAA-E8F92031DD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7" name="Text Box 597">
          <a:extLst>
            <a:ext uri="{FF2B5EF4-FFF2-40B4-BE49-F238E27FC236}">
              <a16:creationId xmlns:a16="http://schemas.microsoft.com/office/drawing/2014/main" id="{C3EB8E65-726E-48B2-9683-E55A68D71A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8" name="Text Box 598">
          <a:extLst>
            <a:ext uri="{FF2B5EF4-FFF2-40B4-BE49-F238E27FC236}">
              <a16:creationId xmlns:a16="http://schemas.microsoft.com/office/drawing/2014/main" id="{89B2516D-3672-4123-BF49-159E91D081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9" name="Text Box 599">
          <a:extLst>
            <a:ext uri="{FF2B5EF4-FFF2-40B4-BE49-F238E27FC236}">
              <a16:creationId xmlns:a16="http://schemas.microsoft.com/office/drawing/2014/main" id="{B8EBCEE1-43D4-4208-A0DB-F65FDA3E02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0" name="Text Box 600">
          <a:extLst>
            <a:ext uri="{FF2B5EF4-FFF2-40B4-BE49-F238E27FC236}">
              <a16:creationId xmlns:a16="http://schemas.microsoft.com/office/drawing/2014/main" id="{7649FBDE-0343-42ED-AA1E-29E80A69C8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1" name="Text Box 601">
          <a:extLst>
            <a:ext uri="{FF2B5EF4-FFF2-40B4-BE49-F238E27FC236}">
              <a16:creationId xmlns:a16="http://schemas.microsoft.com/office/drawing/2014/main" id="{2B65FECA-2CC8-4E1E-9246-86D52C8EEC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2" name="Text Box 602">
          <a:extLst>
            <a:ext uri="{FF2B5EF4-FFF2-40B4-BE49-F238E27FC236}">
              <a16:creationId xmlns:a16="http://schemas.microsoft.com/office/drawing/2014/main" id="{0459EAC6-D49C-46A7-8FA3-07C91A25D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3" name="Text Box 603">
          <a:extLst>
            <a:ext uri="{FF2B5EF4-FFF2-40B4-BE49-F238E27FC236}">
              <a16:creationId xmlns:a16="http://schemas.microsoft.com/office/drawing/2014/main" id="{A04245CB-88B0-47DC-9B52-3A9F0895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4" name="Text Box 604">
          <a:extLst>
            <a:ext uri="{FF2B5EF4-FFF2-40B4-BE49-F238E27FC236}">
              <a16:creationId xmlns:a16="http://schemas.microsoft.com/office/drawing/2014/main" id="{97327E77-ED88-47C1-BE8A-DF45A5F05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5" name="Text Box 605">
          <a:extLst>
            <a:ext uri="{FF2B5EF4-FFF2-40B4-BE49-F238E27FC236}">
              <a16:creationId xmlns:a16="http://schemas.microsoft.com/office/drawing/2014/main" id="{1E89950C-1C4C-40D9-82C2-E6185F46D7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6" name="Text Box 606">
          <a:extLst>
            <a:ext uri="{FF2B5EF4-FFF2-40B4-BE49-F238E27FC236}">
              <a16:creationId xmlns:a16="http://schemas.microsoft.com/office/drawing/2014/main" id="{B099E510-68CE-4EB2-B545-21A358F10B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7" name="Text Box 607">
          <a:extLst>
            <a:ext uri="{FF2B5EF4-FFF2-40B4-BE49-F238E27FC236}">
              <a16:creationId xmlns:a16="http://schemas.microsoft.com/office/drawing/2014/main" id="{E25A3F53-CE05-4C05-9B9C-E3357896E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8" name="Text Box 608">
          <a:extLst>
            <a:ext uri="{FF2B5EF4-FFF2-40B4-BE49-F238E27FC236}">
              <a16:creationId xmlns:a16="http://schemas.microsoft.com/office/drawing/2014/main" id="{4C6CF8AD-931E-424E-A1FB-3E61A44D26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9" name="Text Box 609">
          <a:extLst>
            <a:ext uri="{FF2B5EF4-FFF2-40B4-BE49-F238E27FC236}">
              <a16:creationId xmlns:a16="http://schemas.microsoft.com/office/drawing/2014/main" id="{832C549E-1AF8-420B-A2AA-AF0F048506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0" name="Text Box 610">
          <a:extLst>
            <a:ext uri="{FF2B5EF4-FFF2-40B4-BE49-F238E27FC236}">
              <a16:creationId xmlns:a16="http://schemas.microsoft.com/office/drawing/2014/main" id="{C2876E7C-26A1-4E82-96C8-E5EC20487E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1" name="Text Box 611">
          <a:extLst>
            <a:ext uri="{FF2B5EF4-FFF2-40B4-BE49-F238E27FC236}">
              <a16:creationId xmlns:a16="http://schemas.microsoft.com/office/drawing/2014/main" id="{F0BC2E54-7188-435B-B2B0-4FFE4D6514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2" name="Text Box 612">
          <a:extLst>
            <a:ext uri="{FF2B5EF4-FFF2-40B4-BE49-F238E27FC236}">
              <a16:creationId xmlns:a16="http://schemas.microsoft.com/office/drawing/2014/main" id="{4B76BA46-72D2-4B63-A1B5-C6E0F11209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3" name="Text Box 613">
          <a:extLst>
            <a:ext uri="{FF2B5EF4-FFF2-40B4-BE49-F238E27FC236}">
              <a16:creationId xmlns:a16="http://schemas.microsoft.com/office/drawing/2014/main" id="{EE3DB478-B9D5-45D5-8A4F-96F17962B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4" name="Text Box 614">
          <a:extLst>
            <a:ext uri="{FF2B5EF4-FFF2-40B4-BE49-F238E27FC236}">
              <a16:creationId xmlns:a16="http://schemas.microsoft.com/office/drawing/2014/main" id="{CA1577F0-245F-4B99-916C-EF3BE670CB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5" name="Text Box 516">
          <a:extLst>
            <a:ext uri="{FF2B5EF4-FFF2-40B4-BE49-F238E27FC236}">
              <a16:creationId xmlns:a16="http://schemas.microsoft.com/office/drawing/2014/main" id="{0F7735CC-F4C9-49F3-9D84-01BCBE0FE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6" name="Text Box 517">
          <a:extLst>
            <a:ext uri="{FF2B5EF4-FFF2-40B4-BE49-F238E27FC236}">
              <a16:creationId xmlns:a16="http://schemas.microsoft.com/office/drawing/2014/main" id="{2A58022C-77DA-4763-AAC7-2E31011D4B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17" name="Text Box 518">
          <a:extLst>
            <a:ext uri="{FF2B5EF4-FFF2-40B4-BE49-F238E27FC236}">
              <a16:creationId xmlns:a16="http://schemas.microsoft.com/office/drawing/2014/main" id="{FD379A4D-656F-4F50-A37D-66DDDD79A8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8" name="Text Box 519">
          <a:extLst>
            <a:ext uri="{FF2B5EF4-FFF2-40B4-BE49-F238E27FC236}">
              <a16:creationId xmlns:a16="http://schemas.microsoft.com/office/drawing/2014/main" id="{9B7BD19A-2D6A-4937-8173-8B3386D5A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19" name="Text Box 520">
          <a:extLst>
            <a:ext uri="{FF2B5EF4-FFF2-40B4-BE49-F238E27FC236}">
              <a16:creationId xmlns:a16="http://schemas.microsoft.com/office/drawing/2014/main" id="{155AF62C-0B8F-4090-8463-CB3D08EDEC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20" name="Text Box 521">
          <a:extLst>
            <a:ext uri="{FF2B5EF4-FFF2-40B4-BE49-F238E27FC236}">
              <a16:creationId xmlns:a16="http://schemas.microsoft.com/office/drawing/2014/main" id="{1889FD8B-4C1D-4002-93EE-475346C0E9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21" name="Text Box 522">
          <a:extLst>
            <a:ext uri="{FF2B5EF4-FFF2-40B4-BE49-F238E27FC236}">
              <a16:creationId xmlns:a16="http://schemas.microsoft.com/office/drawing/2014/main" id="{6D569CC8-94E5-4CFF-B6C4-6729719C42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2" name="Text Box 523">
          <a:extLst>
            <a:ext uri="{FF2B5EF4-FFF2-40B4-BE49-F238E27FC236}">
              <a16:creationId xmlns:a16="http://schemas.microsoft.com/office/drawing/2014/main" id="{4CC0AF74-1924-4662-B608-04EC5D8476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3" name="Text Box 524">
          <a:extLst>
            <a:ext uri="{FF2B5EF4-FFF2-40B4-BE49-F238E27FC236}">
              <a16:creationId xmlns:a16="http://schemas.microsoft.com/office/drawing/2014/main" id="{BC9FBB5B-6BB6-45B5-97F0-A1FE3E9D4A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4" name="Text Box 525">
          <a:extLst>
            <a:ext uri="{FF2B5EF4-FFF2-40B4-BE49-F238E27FC236}">
              <a16:creationId xmlns:a16="http://schemas.microsoft.com/office/drawing/2014/main" id="{E6E7C599-0AD9-4842-A8CA-B3059A97AF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5" name="Text Box 526">
          <a:extLst>
            <a:ext uri="{FF2B5EF4-FFF2-40B4-BE49-F238E27FC236}">
              <a16:creationId xmlns:a16="http://schemas.microsoft.com/office/drawing/2014/main" id="{D5AD4A22-3965-4052-BCC3-AE7BABA690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6" name="Text Box 527">
          <a:extLst>
            <a:ext uri="{FF2B5EF4-FFF2-40B4-BE49-F238E27FC236}">
              <a16:creationId xmlns:a16="http://schemas.microsoft.com/office/drawing/2014/main" id="{86DB55E7-30B7-43F2-98F4-B18F4585F7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27" name="Text Box 528">
          <a:extLst>
            <a:ext uri="{FF2B5EF4-FFF2-40B4-BE49-F238E27FC236}">
              <a16:creationId xmlns:a16="http://schemas.microsoft.com/office/drawing/2014/main" id="{4676A11A-0C9B-4CE8-8EFD-CB38E5B54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8" name="Text Box 529">
          <a:extLst>
            <a:ext uri="{FF2B5EF4-FFF2-40B4-BE49-F238E27FC236}">
              <a16:creationId xmlns:a16="http://schemas.microsoft.com/office/drawing/2014/main" id="{0A7D3F5B-7E44-4305-8FC3-CA698B8C88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9" name="Text Box 530">
          <a:extLst>
            <a:ext uri="{FF2B5EF4-FFF2-40B4-BE49-F238E27FC236}">
              <a16:creationId xmlns:a16="http://schemas.microsoft.com/office/drawing/2014/main" id="{32D92047-6A71-4E00-81F7-189770033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0" name="Text Box 531">
          <a:extLst>
            <a:ext uri="{FF2B5EF4-FFF2-40B4-BE49-F238E27FC236}">
              <a16:creationId xmlns:a16="http://schemas.microsoft.com/office/drawing/2014/main" id="{66F9C11D-009E-422E-8DEA-C7DA599BE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1" name="Text Box 532">
          <a:extLst>
            <a:ext uri="{FF2B5EF4-FFF2-40B4-BE49-F238E27FC236}">
              <a16:creationId xmlns:a16="http://schemas.microsoft.com/office/drawing/2014/main" id="{EC4DD59E-D285-433A-847D-C9083A7C61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2" name="Text Box 533">
          <a:extLst>
            <a:ext uri="{FF2B5EF4-FFF2-40B4-BE49-F238E27FC236}">
              <a16:creationId xmlns:a16="http://schemas.microsoft.com/office/drawing/2014/main" id="{F526D638-7AE8-40F6-8320-C3A06655CA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3" name="Text Box 534">
          <a:extLst>
            <a:ext uri="{FF2B5EF4-FFF2-40B4-BE49-F238E27FC236}">
              <a16:creationId xmlns:a16="http://schemas.microsoft.com/office/drawing/2014/main" id="{C259BE0E-55AF-417D-B613-DFA56459A5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4" name="Text Box 535">
          <a:extLst>
            <a:ext uri="{FF2B5EF4-FFF2-40B4-BE49-F238E27FC236}">
              <a16:creationId xmlns:a16="http://schemas.microsoft.com/office/drawing/2014/main" id="{F711FD89-036B-4CDC-A8E2-41E05E33B4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5" name="Text Box 536">
          <a:extLst>
            <a:ext uri="{FF2B5EF4-FFF2-40B4-BE49-F238E27FC236}">
              <a16:creationId xmlns:a16="http://schemas.microsoft.com/office/drawing/2014/main" id="{FD9F7921-5215-4CD9-9404-D5C000EF16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6" name="Text Box 537">
          <a:extLst>
            <a:ext uri="{FF2B5EF4-FFF2-40B4-BE49-F238E27FC236}">
              <a16:creationId xmlns:a16="http://schemas.microsoft.com/office/drawing/2014/main" id="{C980D6AC-F94B-472D-B249-E658E8E62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7" name="Text Box 538">
          <a:extLst>
            <a:ext uri="{FF2B5EF4-FFF2-40B4-BE49-F238E27FC236}">
              <a16:creationId xmlns:a16="http://schemas.microsoft.com/office/drawing/2014/main" id="{43EEBB83-0CBC-4F52-8046-EFD8CCBC3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8" name="Text Box 539">
          <a:extLst>
            <a:ext uri="{FF2B5EF4-FFF2-40B4-BE49-F238E27FC236}">
              <a16:creationId xmlns:a16="http://schemas.microsoft.com/office/drawing/2014/main" id="{1BCFF060-8E7E-4888-8300-F542D04FB1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9" name="Text Box 540">
          <a:extLst>
            <a:ext uri="{FF2B5EF4-FFF2-40B4-BE49-F238E27FC236}">
              <a16:creationId xmlns:a16="http://schemas.microsoft.com/office/drawing/2014/main" id="{706F98A7-47DA-41B1-B367-741570928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0" name="Text Box 541">
          <a:extLst>
            <a:ext uri="{FF2B5EF4-FFF2-40B4-BE49-F238E27FC236}">
              <a16:creationId xmlns:a16="http://schemas.microsoft.com/office/drawing/2014/main" id="{849DD44A-EB5C-431B-AEE3-A1FB070E2D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1" name="Text Box 542">
          <a:extLst>
            <a:ext uri="{FF2B5EF4-FFF2-40B4-BE49-F238E27FC236}">
              <a16:creationId xmlns:a16="http://schemas.microsoft.com/office/drawing/2014/main" id="{A3112456-0D82-4139-B949-FB412EFB9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42" name="Text Box 543">
          <a:extLst>
            <a:ext uri="{FF2B5EF4-FFF2-40B4-BE49-F238E27FC236}">
              <a16:creationId xmlns:a16="http://schemas.microsoft.com/office/drawing/2014/main" id="{53BFBDB5-D120-4610-A613-69F40BA044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3" name="Text Box 544">
          <a:extLst>
            <a:ext uri="{FF2B5EF4-FFF2-40B4-BE49-F238E27FC236}">
              <a16:creationId xmlns:a16="http://schemas.microsoft.com/office/drawing/2014/main" id="{DF941067-C8A5-43DF-BF1B-AC72517B80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4" name="Text Box 545">
          <a:extLst>
            <a:ext uri="{FF2B5EF4-FFF2-40B4-BE49-F238E27FC236}">
              <a16:creationId xmlns:a16="http://schemas.microsoft.com/office/drawing/2014/main" id="{570F08B1-9636-4288-AF7A-B6A88993BF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5" name="Text Box 546">
          <a:extLst>
            <a:ext uri="{FF2B5EF4-FFF2-40B4-BE49-F238E27FC236}">
              <a16:creationId xmlns:a16="http://schemas.microsoft.com/office/drawing/2014/main" id="{FE3FE5DA-B14A-4AF9-A6F2-FD1F5DF0C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6" name="Text Box 547">
          <a:extLst>
            <a:ext uri="{FF2B5EF4-FFF2-40B4-BE49-F238E27FC236}">
              <a16:creationId xmlns:a16="http://schemas.microsoft.com/office/drawing/2014/main" id="{84BA455C-57EB-43EB-8114-35CC2C57EC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7" name="Text Box 548">
          <a:extLst>
            <a:ext uri="{FF2B5EF4-FFF2-40B4-BE49-F238E27FC236}">
              <a16:creationId xmlns:a16="http://schemas.microsoft.com/office/drawing/2014/main" id="{844DFF18-6724-4F30-ACFF-A9DDA7E3D7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8" name="Text Box 549">
          <a:extLst>
            <a:ext uri="{FF2B5EF4-FFF2-40B4-BE49-F238E27FC236}">
              <a16:creationId xmlns:a16="http://schemas.microsoft.com/office/drawing/2014/main" id="{514D202B-B80E-41AE-91DB-00952A70B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9" name="Text Box 550">
          <a:extLst>
            <a:ext uri="{FF2B5EF4-FFF2-40B4-BE49-F238E27FC236}">
              <a16:creationId xmlns:a16="http://schemas.microsoft.com/office/drawing/2014/main" id="{123CB0B5-D10B-4A2C-BC03-C0B4F89123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0" name="Text Box 551">
          <a:extLst>
            <a:ext uri="{FF2B5EF4-FFF2-40B4-BE49-F238E27FC236}">
              <a16:creationId xmlns:a16="http://schemas.microsoft.com/office/drawing/2014/main" id="{9BC98986-FB17-4C92-BCA6-7EEB7132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1" name="Text Box 552">
          <a:extLst>
            <a:ext uri="{FF2B5EF4-FFF2-40B4-BE49-F238E27FC236}">
              <a16:creationId xmlns:a16="http://schemas.microsoft.com/office/drawing/2014/main" id="{CF421E31-9E14-4764-A269-590415276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2" name="Text Box 553">
          <a:extLst>
            <a:ext uri="{FF2B5EF4-FFF2-40B4-BE49-F238E27FC236}">
              <a16:creationId xmlns:a16="http://schemas.microsoft.com/office/drawing/2014/main" id="{D4A871E4-862C-4CFD-B9FF-DB9DC57D62B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3" name="Text Box 554">
          <a:extLst>
            <a:ext uri="{FF2B5EF4-FFF2-40B4-BE49-F238E27FC236}">
              <a16:creationId xmlns:a16="http://schemas.microsoft.com/office/drawing/2014/main" id="{31E02909-9C82-41B9-A763-454EDFC4E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4" name="Text Box 555">
          <a:extLst>
            <a:ext uri="{FF2B5EF4-FFF2-40B4-BE49-F238E27FC236}">
              <a16:creationId xmlns:a16="http://schemas.microsoft.com/office/drawing/2014/main" id="{91DDED68-2E29-4320-80F7-EC0B507ECE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5" name="Text Box 556">
          <a:extLst>
            <a:ext uri="{FF2B5EF4-FFF2-40B4-BE49-F238E27FC236}">
              <a16:creationId xmlns:a16="http://schemas.microsoft.com/office/drawing/2014/main" id="{0DE8FED8-0080-4B5D-B193-545250F731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6" name="Text Box 557">
          <a:extLst>
            <a:ext uri="{FF2B5EF4-FFF2-40B4-BE49-F238E27FC236}">
              <a16:creationId xmlns:a16="http://schemas.microsoft.com/office/drawing/2014/main" id="{247B7D68-45A9-4A66-A943-DC09189706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7" name="Text Box 558">
          <a:extLst>
            <a:ext uri="{FF2B5EF4-FFF2-40B4-BE49-F238E27FC236}">
              <a16:creationId xmlns:a16="http://schemas.microsoft.com/office/drawing/2014/main" id="{97EE0568-8B6E-48B3-A157-CA37A7D107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8" name="Text Box 559">
          <a:extLst>
            <a:ext uri="{FF2B5EF4-FFF2-40B4-BE49-F238E27FC236}">
              <a16:creationId xmlns:a16="http://schemas.microsoft.com/office/drawing/2014/main" id="{B86AB7B5-43B2-4E1F-9329-AFE7FFA0DD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9" name="Text Box 560">
          <a:extLst>
            <a:ext uri="{FF2B5EF4-FFF2-40B4-BE49-F238E27FC236}">
              <a16:creationId xmlns:a16="http://schemas.microsoft.com/office/drawing/2014/main" id="{6F593DFA-BFB9-4861-ADE4-28F6427DDE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0" name="Text Box 561">
          <a:extLst>
            <a:ext uri="{FF2B5EF4-FFF2-40B4-BE49-F238E27FC236}">
              <a16:creationId xmlns:a16="http://schemas.microsoft.com/office/drawing/2014/main" id="{1C6834C1-72E2-41C5-B155-284AD5D09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1" name="Text Box 562">
          <a:extLst>
            <a:ext uri="{FF2B5EF4-FFF2-40B4-BE49-F238E27FC236}">
              <a16:creationId xmlns:a16="http://schemas.microsoft.com/office/drawing/2014/main" id="{8A232449-96FD-4CE4-AB4E-B4848D600A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2" name="Text Box 563">
          <a:extLst>
            <a:ext uri="{FF2B5EF4-FFF2-40B4-BE49-F238E27FC236}">
              <a16:creationId xmlns:a16="http://schemas.microsoft.com/office/drawing/2014/main" id="{3AA65119-996E-411A-8CDC-226428041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3" name="Text Box 564">
          <a:extLst>
            <a:ext uri="{FF2B5EF4-FFF2-40B4-BE49-F238E27FC236}">
              <a16:creationId xmlns:a16="http://schemas.microsoft.com/office/drawing/2014/main" id="{8BDF7EFA-B82F-4FC9-A8EE-EA8AB5985D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4" name="Text Box 565">
          <a:extLst>
            <a:ext uri="{FF2B5EF4-FFF2-40B4-BE49-F238E27FC236}">
              <a16:creationId xmlns:a16="http://schemas.microsoft.com/office/drawing/2014/main" id="{2F989D30-FD82-4B61-B472-3AE1BCF7C6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5" name="Text Box 566">
          <a:extLst>
            <a:ext uri="{FF2B5EF4-FFF2-40B4-BE49-F238E27FC236}">
              <a16:creationId xmlns:a16="http://schemas.microsoft.com/office/drawing/2014/main" id="{D0556DC2-7DA9-49A7-85F1-C1CAAF1883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6" name="Text Box 567">
          <a:extLst>
            <a:ext uri="{FF2B5EF4-FFF2-40B4-BE49-F238E27FC236}">
              <a16:creationId xmlns:a16="http://schemas.microsoft.com/office/drawing/2014/main" id="{806DD753-AE15-4463-A66E-372192568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67" name="Text Box 568">
          <a:extLst>
            <a:ext uri="{FF2B5EF4-FFF2-40B4-BE49-F238E27FC236}">
              <a16:creationId xmlns:a16="http://schemas.microsoft.com/office/drawing/2014/main" id="{0536EE11-A51A-430B-AB30-BC6AC6755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8" name="Text Box 569">
          <a:extLst>
            <a:ext uri="{FF2B5EF4-FFF2-40B4-BE49-F238E27FC236}">
              <a16:creationId xmlns:a16="http://schemas.microsoft.com/office/drawing/2014/main" id="{AA964A8F-96FF-4CBC-8ECA-D515B920C7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69" name="Text Box 570">
          <a:extLst>
            <a:ext uri="{FF2B5EF4-FFF2-40B4-BE49-F238E27FC236}">
              <a16:creationId xmlns:a16="http://schemas.microsoft.com/office/drawing/2014/main" id="{F6E329BF-BA5F-4068-9925-F4C26AF0B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0" name="Text Box 571">
          <a:extLst>
            <a:ext uri="{FF2B5EF4-FFF2-40B4-BE49-F238E27FC236}">
              <a16:creationId xmlns:a16="http://schemas.microsoft.com/office/drawing/2014/main" id="{732C1A73-EAE8-46FF-8852-55CB3A947F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1" name="Text Box 572">
          <a:extLst>
            <a:ext uri="{FF2B5EF4-FFF2-40B4-BE49-F238E27FC236}">
              <a16:creationId xmlns:a16="http://schemas.microsoft.com/office/drawing/2014/main" id="{7BDC6B0E-DB03-4C6D-82C9-75C01AB4E1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2" name="Text Box 573">
          <a:extLst>
            <a:ext uri="{FF2B5EF4-FFF2-40B4-BE49-F238E27FC236}">
              <a16:creationId xmlns:a16="http://schemas.microsoft.com/office/drawing/2014/main" id="{409D682F-7946-4E87-B2E9-05EB8F240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3" name="Text Box 574">
          <a:extLst>
            <a:ext uri="{FF2B5EF4-FFF2-40B4-BE49-F238E27FC236}">
              <a16:creationId xmlns:a16="http://schemas.microsoft.com/office/drawing/2014/main" id="{2FA68E16-97F1-40C4-965F-B26B8824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4" name="Text Box 575">
          <a:extLst>
            <a:ext uri="{FF2B5EF4-FFF2-40B4-BE49-F238E27FC236}">
              <a16:creationId xmlns:a16="http://schemas.microsoft.com/office/drawing/2014/main" id="{06100FC5-60D8-4EC5-BFD0-BA83589A10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5" name="Text Box 576">
          <a:extLst>
            <a:ext uri="{FF2B5EF4-FFF2-40B4-BE49-F238E27FC236}">
              <a16:creationId xmlns:a16="http://schemas.microsoft.com/office/drawing/2014/main" id="{D5BAD670-1032-4532-A456-EF559CC14F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6" name="Text Box 577">
          <a:extLst>
            <a:ext uri="{FF2B5EF4-FFF2-40B4-BE49-F238E27FC236}">
              <a16:creationId xmlns:a16="http://schemas.microsoft.com/office/drawing/2014/main" id="{BBE4CB0F-967E-463F-A41F-E658C39F7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7" name="Text Box 578">
          <a:extLst>
            <a:ext uri="{FF2B5EF4-FFF2-40B4-BE49-F238E27FC236}">
              <a16:creationId xmlns:a16="http://schemas.microsoft.com/office/drawing/2014/main" id="{6C616D2E-4DE4-4397-A367-FA1EEF462E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8" name="Text Box 579">
          <a:extLst>
            <a:ext uri="{FF2B5EF4-FFF2-40B4-BE49-F238E27FC236}">
              <a16:creationId xmlns:a16="http://schemas.microsoft.com/office/drawing/2014/main" id="{7E1ED3DB-7B0E-47D7-B862-7066F40D0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9" name="Text Box 580">
          <a:extLst>
            <a:ext uri="{FF2B5EF4-FFF2-40B4-BE49-F238E27FC236}">
              <a16:creationId xmlns:a16="http://schemas.microsoft.com/office/drawing/2014/main" id="{8FD3F817-5306-44FB-8426-C7B3DC668F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0" name="Text Box 581">
          <a:extLst>
            <a:ext uri="{FF2B5EF4-FFF2-40B4-BE49-F238E27FC236}">
              <a16:creationId xmlns:a16="http://schemas.microsoft.com/office/drawing/2014/main" id="{B194D4B0-27AB-4A54-9814-CFDF5EF60C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1" name="Text Box 582">
          <a:extLst>
            <a:ext uri="{FF2B5EF4-FFF2-40B4-BE49-F238E27FC236}">
              <a16:creationId xmlns:a16="http://schemas.microsoft.com/office/drawing/2014/main" id="{CF67FAA5-0E30-40C5-BDC0-3273FBC68A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2" name="Text Box 583">
          <a:extLst>
            <a:ext uri="{FF2B5EF4-FFF2-40B4-BE49-F238E27FC236}">
              <a16:creationId xmlns:a16="http://schemas.microsoft.com/office/drawing/2014/main" id="{D529810E-61C2-4864-80C0-F62C45AC4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3" name="Text Box 584">
          <a:extLst>
            <a:ext uri="{FF2B5EF4-FFF2-40B4-BE49-F238E27FC236}">
              <a16:creationId xmlns:a16="http://schemas.microsoft.com/office/drawing/2014/main" id="{9BBF0729-2A18-49D5-968F-75C93E2915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4" name="Text Box 585">
          <a:extLst>
            <a:ext uri="{FF2B5EF4-FFF2-40B4-BE49-F238E27FC236}">
              <a16:creationId xmlns:a16="http://schemas.microsoft.com/office/drawing/2014/main" id="{473EB2C1-2054-4AC0-928B-5BFA726FEE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5" name="Text Box 586">
          <a:extLst>
            <a:ext uri="{FF2B5EF4-FFF2-40B4-BE49-F238E27FC236}">
              <a16:creationId xmlns:a16="http://schemas.microsoft.com/office/drawing/2014/main" id="{FC128B80-3B8F-4793-A88E-553D62C72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6" name="Text Box 587">
          <a:extLst>
            <a:ext uri="{FF2B5EF4-FFF2-40B4-BE49-F238E27FC236}">
              <a16:creationId xmlns:a16="http://schemas.microsoft.com/office/drawing/2014/main" id="{289E1726-69AC-4494-A4A6-B02CED1267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7" name="Text Box 588">
          <a:extLst>
            <a:ext uri="{FF2B5EF4-FFF2-40B4-BE49-F238E27FC236}">
              <a16:creationId xmlns:a16="http://schemas.microsoft.com/office/drawing/2014/main" id="{EE680FB6-1006-40AC-8AFB-21B1D65942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8" name="Text Box 589">
          <a:extLst>
            <a:ext uri="{FF2B5EF4-FFF2-40B4-BE49-F238E27FC236}">
              <a16:creationId xmlns:a16="http://schemas.microsoft.com/office/drawing/2014/main" id="{229C6CCF-8CFC-4535-9558-012CF6A836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9" name="Text Box 590">
          <a:extLst>
            <a:ext uri="{FF2B5EF4-FFF2-40B4-BE49-F238E27FC236}">
              <a16:creationId xmlns:a16="http://schemas.microsoft.com/office/drawing/2014/main" id="{E7AD25C5-EDCE-447C-A8A4-A9D6CA5A5D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0" name="Text Box 591">
          <a:extLst>
            <a:ext uri="{FF2B5EF4-FFF2-40B4-BE49-F238E27FC236}">
              <a16:creationId xmlns:a16="http://schemas.microsoft.com/office/drawing/2014/main" id="{98F507ED-D6A5-42F2-B6E2-57CACDF3B4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91" name="Text Box 592">
          <a:extLst>
            <a:ext uri="{FF2B5EF4-FFF2-40B4-BE49-F238E27FC236}">
              <a16:creationId xmlns:a16="http://schemas.microsoft.com/office/drawing/2014/main" id="{FBC91E4F-3A93-46A0-9ED2-E14D70F52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2" name="Text Box 593">
          <a:extLst>
            <a:ext uri="{FF2B5EF4-FFF2-40B4-BE49-F238E27FC236}">
              <a16:creationId xmlns:a16="http://schemas.microsoft.com/office/drawing/2014/main" id="{E4BAEC37-61F4-4E11-AB37-4C08D665F2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3" name="Text Box 594">
          <a:extLst>
            <a:ext uri="{FF2B5EF4-FFF2-40B4-BE49-F238E27FC236}">
              <a16:creationId xmlns:a16="http://schemas.microsoft.com/office/drawing/2014/main" id="{0AA4E922-C1C7-4099-9478-86398B1B2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4" name="Text Box 595">
          <a:extLst>
            <a:ext uri="{FF2B5EF4-FFF2-40B4-BE49-F238E27FC236}">
              <a16:creationId xmlns:a16="http://schemas.microsoft.com/office/drawing/2014/main" id="{0A3FFAA8-FC75-45DB-8A9A-8FBCE8AA60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5" name="Text Box 596">
          <a:extLst>
            <a:ext uri="{FF2B5EF4-FFF2-40B4-BE49-F238E27FC236}">
              <a16:creationId xmlns:a16="http://schemas.microsoft.com/office/drawing/2014/main" id="{4B6EEE3B-673A-43EF-8FBE-456821DEA6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6" name="Text Box 597">
          <a:extLst>
            <a:ext uri="{FF2B5EF4-FFF2-40B4-BE49-F238E27FC236}">
              <a16:creationId xmlns:a16="http://schemas.microsoft.com/office/drawing/2014/main" id="{68A42B60-DC4B-40F9-B73B-A43AF34D40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7" name="Text Box 598">
          <a:extLst>
            <a:ext uri="{FF2B5EF4-FFF2-40B4-BE49-F238E27FC236}">
              <a16:creationId xmlns:a16="http://schemas.microsoft.com/office/drawing/2014/main" id="{65B58D4D-D9B2-478E-87C7-0BDBD50166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8" name="Text Box 599">
          <a:extLst>
            <a:ext uri="{FF2B5EF4-FFF2-40B4-BE49-F238E27FC236}">
              <a16:creationId xmlns:a16="http://schemas.microsoft.com/office/drawing/2014/main" id="{6FFB9C89-376B-4A50-8F15-CA9C8A3897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9" name="Text Box 600">
          <a:extLst>
            <a:ext uri="{FF2B5EF4-FFF2-40B4-BE49-F238E27FC236}">
              <a16:creationId xmlns:a16="http://schemas.microsoft.com/office/drawing/2014/main" id="{A443BFE9-0BBF-48B3-8656-FBCBDFDB0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0" name="Text Box 601">
          <a:extLst>
            <a:ext uri="{FF2B5EF4-FFF2-40B4-BE49-F238E27FC236}">
              <a16:creationId xmlns:a16="http://schemas.microsoft.com/office/drawing/2014/main" id="{DB559EDF-C828-4B59-8E9A-8DEFACD1F4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1" name="Text Box 602">
          <a:extLst>
            <a:ext uri="{FF2B5EF4-FFF2-40B4-BE49-F238E27FC236}">
              <a16:creationId xmlns:a16="http://schemas.microsoft.com/office/drawing/2014/main" id="{DDFA08AE-056C-404C-89E7-55FD0FFD0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2" name="Text Box 603">
          <a:extLst>
            <a:ext uri="{FF2B5EF4-FFF2-40B4-BE49-F238E27FC236}">
              <a16:creationId xmlns:a16="http://schemas.microsoft.com/office/drawing/2014/main" id="{D65D51F0-C8B4-4570-AB41-E431F4A475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3" name="Text Box 604">
          <a:extLst>
            <a:ext uri="{FF2B5EF4-FFF2-40B4-BE49-F238E27FC236}">
              <a16:creationId xmlns:a16="http://schemas.microsoft.com/office/drawing/2014/main" id="{E03430A7-0370-4108-92E7-67D483573B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4" name="Text Box 605">
          <a:extLst>
            <a:ext uri="{FF2B5EF4-FFF2-40B4-BE49-F238E27FC236}">
              <a16:creationId xmlns:a16="http://schemas.microsoft.com/office/drawing/2014/main" id="{EBA6C92F-2128-4291-A9FF-2F3696DD50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5" name="Text Box 606">
          <a:extLst>
            <a:ext uri="{FF2B5EF4-FFF2-40B4-BE49-F238E27FC236}">
              <a16:creationId xmlns:a16="http://schemas.microsoft.com/office/drawing/2014/main" id="{8F57593B-AF17-42F1-8EA5-E624F65133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6" name="Text Box 607">
          <a:extLst>
            <a:ext uri="{FF2B5EF4-FFF2-40B4-BE49-F238E27FC236}">
              <a16:creationId xmlns:a16="http://schemas.microsoft.com/office/drawing/2014/main" id="{87EDB0CA-EBA7-44DF-8CAA-7E67B72740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7" name="Text Box 608">
          <a:extLst>
            <a:ext uri="{FF2B5EF4-FFF2-40B4-BE49-F238E27FC236}">
              <a16:creationId xmlns:a16="http://schemas.microsoft.com/office/drawing/2014/main" id="{0DC82CEB-45EE-45FC-A144-EFCCDED54B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8" name="Text Box 609">
          <a:extLst>
            <a:ext uri="{FF2B5EF4-FFF2-40B4-BE49-F238E27FC236}">
              <a16:creationId xmlns:a16="http://schemas.microsoft.com/office/drawing/2014/main" id="{969F24DA-A9F6-49ED-886F-DF539AE62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9" name="Text Box 610">
          <a:extLst>
            <a:ext uri="{FF2B5EF4-FFF2-40B4-BE49-F238E27FC236}">
              <a16:creationId xmlns:a16="http://schemas.microsoft.com/office/drawing/2014/main" id="{5C96684F-0018-4AAC-80DC-359649E538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0" name="Text Box 611">
          <a:extLst>
            <a:ext uri="{FF2B5EF4-FFF2-40B4-BE49-F238E27FC236}">
              <a16:creationId xmlns:a16="http://schemas.microsoft.com/office/drawing/2014/main" id="{A9E07298-E946-45F5-A5A5-915DE1AB04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1" name="Text Box 612">
          <a:extLst>
            <a:ext uri="{FF2B5EF4-FFF2-40B4-BE49-F238E27FC236}">
              <a16:creationId xmlns:a16="http://schemas.microsoft.com/office/drawing/2014/main" id="{31084718-5A39-4EED-AFFE-71CFAE49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2" name="Text Box 613">
          <a:extLst>
            <a:ext uri="{FF2B5EF4-FFF2-40B4-BE49-F238E27FC236}">
              <a16:creationId xmlns:a16="http://schemas.microsoft.com/office/drawing/2014/main" id="{76E09D02-1BAC-4710-97C1-EE7AB06065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3" name="Text Box 614">
          <a:extLst>
            <a:ext uri="{FF2B5EF4-FFF2-40B4-BE49-F238E27FC236}">
              <a16:creationId xmlns:a16="http://schemas.microsoft.com/office/drawing/2014/main" id="{6913D73C-6B12-49D1-B1EF-62F8522604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4" name="Text Box 615">
          <a:extLst>
            <a:ext uri="{FF2B5EF4-FFF2-40B4-BE49-F238E27FC236}">
              <a16:creationId xmlns:a16="http://schemas.microsoft.com/office/drawing/2014/main" id="{02FC423C-6D15-4F8C-A80D-7193ED0504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5" name="Text Box 616">
          <a:extLst>
            <a:ext uri="{FF2B5EF4-FFF2-40B4-BE49-F238E27FC236}">
              <a16:creationId xmlns:a16="http://schemas.microsoft.com/office/drawing/2014/main" id="{B4553915-1E77-4F81-9B7F-E2E25F82B5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6" name="Text Box 617">
          <a:extLst>
            <a:ext uri="{FF2B5EF4-FFF2-40B4-BE49-F238E27FC236}">
              <a16:creationId xmlns:a16="http://schemas.microsoft.com/office/drawing/2014/main" id="{0952FF66-24E1-4324-A3D7-068699E48C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7" name="Text Box 516">
          <a:extLst>
            <a:ext uri="{FF2B5EF4-FFF2-40B4-BE49-F238E27FC236}">
              <a16:creationId xmlns:a16="http://schemas.microsoft.com/office/drawing/2014/main" id="{90941EB5-E25F-4E4C-8504-76D3674A76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8" name="Text Box 517">
          <a:extLst>
            <a:ext uri="{FF2B5EF4-FFF2-40B4-BE49-F238E27FC236}">
              <a16:creationId xmlns:a16="http://schemas.microsoft.com/office/drawing/2014/main" id="{0BAE014C-66F7-45B7-871D-1685588419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9" name="Text Box 518">
          <a:extLst>
            <a:ext uri="{FF2B5EF4-FFF2-40B4-BE49-F238E27FC236}">
              <a16:creationId xmlns:a16="http://schemas.microsoft.com/office/drawing/2014/main" id="{981A4B00-6501-43B2-AAF1-FC92B8A51A3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0" name="Text Box 519">
          <a:extLst>
            <a:ext uri="{FF2B5EF4-FFF2-40B4-BE49-F238E27FC236}">
              <a16:creationId xmlns:a16="http://schemas.microsoft.com/office/drawing/2014/main" id="{AC6D91C4-54DE-4189-9D8A-DCF9E18ADE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1" name="Text Box 520">
          <a:extLst>
            <a:ext uri="{FF2B5EF4-FFF2-40B4-BE49-F238E27FC236}">
              <a16:creationId xmlns:a16="http://schemas.microsoft.com/office/drawing/2014/main" id="{AB018644-4C68-43D4-8684-8092DEC25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2" name="Text Box 521">
          <a:extLst>
            <a:ext uri="{FF2B5EF4-FFF2-40B4-BE49-F238E27FC236}">
              <a16:creationId xmlns:a16="http://schemas.microsoft.com/office/drawing/2014/main" id="{D57CE7BB-90AE-40A8-B340-EED6FE904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23" name="Text Box 522">
          <a:extLst>
            <a:ext uri="{FF2B5EF4-FFF2-40B4-BE49-F238E27FC236}">
              <a16:creationId xmlns:a16="http://schemas.microsoft.com/office/drawing/2014/main" id="{5D388188-57F8-43A4-8B18-BC910235C3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4" name="Text Box 523">
          <a:extLst>
            <a:ext uri="{FF2B5EF4-FFF2-40B4-BE49-F238E27FC236}">
              <a16:creationId xmlns:a16="http://schemas.microsoft.com/office/drawing/2014/main" id="{BC7BA93A-77A4-4600-A2C2-3D1DE5FF8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5" name="Text Box 524">
          <a:extLst>
            <a:ext uri="{FF2B5EF4-FFF2-40B4-BE49-F238E27FC236}">
              <a16:creationId xmlns:a16="http://schemas.microsoft.com/office/drawing/2014/main" id="{1C34904D-43D4-4092-A342-08EDC9B20C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6" name="Text Box 525">
          <a:extLst>
            <a:ext uri="{FF2B5EF4-FFF2-40B4-BE49-F238E27FC236}">
              <a16:creationId xmlns:a16="http://schemas.microsoft.com/office/drawing/2014/main" id="{879C5330-E196-42FC-8E8B-29355105D6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7" name="Text Box 526">
          <a:extLst>
            <a:ext uri="{FF2B5EF4-FFF2-40B4-BE49-F238E27FC236}">
              <a16:creationId xmlns:a16="http://schemas.microsoft.com/office/drawing/2014/main" id="{03DB30E9-1126-4986-AAF7-F7D83A2A1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8" name="Text Box 527">
          <a:extLst>
            <a:ext uri="{FF2B5EF4-FFF2-40B4-BE49-F238E27FC236}">
              <a16:creationId xmlns:a16="http://schemas.microsoft.com/office/drawing/2014/main" id="{FB8DD60E-CAED-4B0D-9FB9-CF4B56EEC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9" name="Text Box 528">
          <a:extLst>
            <a:ext uri="{FF2B5EF4-FFF2-40B4-BE49-F238E27FC236}">
              <a16:creationId xmlns:a16="http://schemas.microsoft.com/office/drawing/2014/main" id="{FC6CE4F8-6AEE-4C84-B499-5FFF9625DF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0" name="Text Box 529">
          <a:extLst>
            <a:ext uri="{FF2B5EF4-FFF2-40B4-BE49-F238E27FC236}">
              <a16:creationId xmlns:a16="http://schemas.microsoft.com/office/drawing/2014/main" id="{AD259857-FE0A-47A6-9895-844DBD1ED6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1" name="Text Box 530">
          <a:extLst>
            <a:ext uri="{FF2B5EF4-FFF2-40B4-BE49-F238E27FC236}">
              <a16:creationId xmlns:a16="http://schemas.microsoft.com/office/drawing/2014/main" id="{D1D2FDE4-D8AC-4DB5-9DD6-D69748EA59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2" name="Text Box 531">
          <a:extLst>
            <a:ext uri="{FF2B5EF4-FFF2-40B4-BE49-F238E27FC236}">
              <a16:creationId xmlns:a16="http://schemas.microsoft.com/office/drawing/2014/main" id="{FD5A9C64-75FD-46BA-8EDF-C28E2E136F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3" name="Text Box 532">
          <a:extLst>
            <a:ext uri="{FF2B5EF4-FFF2-40B4-BE49-F238E27FC236}">
              <a16:creationId xmlns:a16="http://schemas.microsoft.com/office/drawing/2014/main" id="{7DC30A4F-7772-44AF-B344-E670CD60E7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4" name="Text Box 533">
          <a:extLst>
            <a:ext uri="{FF2B5EF4-FFF2-40B4-BE49-F238E27FC236}">
              <a16:creationId xmlns:a16="http://schemas.microsoft.com/office/drawing/2014/main" id="{898B9F99-7B1C-496D-8FFF-EB5E49F99A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5" name="Text Box 534">
          <a:extLst>
            <a:ext uri="{FF2B5EF4-FFF2-40B4-BE49-F238E27FC236}">
              <a16:creationId xmlns:a16="http://schemas.microsoft.com/office/drawing/2014/main" id="{3CF9743D-F0B4-4DF9-8431-2A9D5F341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6" name="Text Box 535">
          <a:extLst>
            <a:ext uri="{FF2B5EF4-FFF2-40B4-BE49-F238E27FC236}">
              <a16:creationId xmlns:a16="http://schemas.microsoft.com/office/drawing/2014/main" id="{EA40A513-0561-4140-B7BD-0C2D008879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7" name="Text Box 536">
          <a:extLst>
            <a:ext uri="{FF2B5EF4-FFF2-40B4-BE49-F238E27FC236}">
              <a16:creationId xmlns:a16="http://schemas.microsoft.com/office/drawing/2014/main" id="{8E88938C-28FF-4FEC-BE8D-A61EF62EE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8" name="Text Box 537">
          <a:extLst>
            <a:ext uri="{FF2B5EF4-FFF2-40B4-BE49-F238E27FC236}">
              <a16:creationId xmlns:a16="http://schemas.microsoft.com/office/drawing/2014/main" id="{51E07643-CC06-4CC0-9DDC-BB11259F92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9" name="Text Box 538">
          <a:extLst>
            <a:ext uri="{FF2B5EF4-FFF2-40B4-BE49-F238E27FC236}">
              <a16:creationId xmlns:a16="http://schemas.microsoft.com/office/drawing/2014/main" id="{6691ACF7-936B-4337-A36D-94344F0CF9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40" name="Text Box 539">
          <a:extLst>
            <a:ext uri="{FF2B5EF4-FFF2-40B4-BE49-F238E27FC236}">
              <a16:creationId xmlns:a16="http://schemas.microsoft.com/office/drawing/2014/main" id="{F3C0DB5E-DBD9-4701-972F-E22869C87F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1" name="Text Box 540">
          <a:extLst>
            <a:ext uri="{FF2B5EF4-FFF2-40B4-BE49-F238E27FC236}">
              <a16:creationId xmlns:a16="http://schemas.microsoft.com/office/drawing/2014/main" id="{79A30033-33EE-40DB-B7A1-5F5828DE38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2" name="Text Box 541">
          <a:extLst>
            <a:ext uri="{FF2B5EF4-FFF2-40B4-BE49-F238E27FC236}">
              <a16:creationId xmlns:a16="http://schemas.microsoft.com/office/drawing/2014/main" id="{DDD2B878-BC34-4A1E-BA77-DCA56A2F7C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3" name="Text Box 542">
          <a:extLst>
            <a:ext uri="{FF2B5EF4-FFF2-40B4-BE49-F238E27FC236}">
              <a16:creationId xmlns:a16="http://schemas.microsoft.com/office/drawing/2014/main" id="{733799AF-20F3-4EF0-BCD7-E073221C0E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44" name="Text Box 543">
          <a:extLst>
            <a:ext uri="{FF2B5EF4-FFF2-40B4-BE49-F238E27FC236}">
              <a16:creationId xmlns:a16="http://schemas.microsoft.com/office/drawing/2014/main" id="{220D9122-7DDF-48F7-805D-42351F3FC1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5" name="Text Box 544">
          <a:extLst>
            <a:ext uri="{FF2B5EF4-FFF2-40B4-BE49-F238E27FC236}">
              <a16:creationId xmlns:a16="http://schemas.microsoft.com/office/drawing/2014/main" id="{50729114-F039-48EB-A40E-B7B2E28718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6" name="Text Box 545">
          <a:extLst>
            <a:ext uri="{FF2B5EF4-FFF2-40B4-BE49-F238E27FC236}">
              <a16:creationId xmlns:a16="http://schemas.microsoft.com/office/drawing/2014/main" id="{E19960FF-40F1-4F1F-B8CB-CC34ED44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7" name="Text Box 546">
          <a:extLst>
            <a:ext uri="{FF2B5EF4-FFF2-40B4-BE49-F238E27FC236}">
              <a16:creationId xmlns:a16="http://schemas.microsoft.com/office/drawing/2014/main" id="{36D5D734-C769-4878-9ACC-17C0E7AA4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8" name="Text Box 547">
          <a:extLst>
            <a:ext uri="{FF2B5EF4-FFF2-40B4-BE49-F238E27FC236}">
              <a16:creationId xmlns:a16="http://schemas.microsoft.com/office/drawing/2014/main" id="{3B1D841D-C58B-4C37-9512-0EB87E80D5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9" name="Text Box 548">
          <a:extLst>
            <a:ext uri="{FF2B5EF4-FFF2-40B4-BE49-F238E27FC236}">
              <a16:creationId xmlns:a16="http://schemas.microsoft.com/office/drawing/2014/main" id="{A986CE65-CB37-4F5D-B26B-E39A2E8ADF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0" name="Text Box 549">
          <a:extLst>
            <a:ext uri="{FF2B5EF4-FFF2-40B4-BE49-F238E27FC236}">
              <a16:creationId xmlns:a16="http://schemas.microsoft.com/office/drawing/2014/main" id="{BB559035-4FFF-485C-B533-C1C93B5FD6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1" name="Text Box 550">
          <a:extLst>
            <a:ext uri="{FF2B5EF4-FFF2-40B4-BE49-F238E27FC236}">
              <a16:creationId xmlns:a16="http://schemas.microsoft.com/office/drawing/2014/main" id="{1A50E13A-6165-447B-9795-3544042688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2" name="Text Box 551">
          <a:extLst>
            <a:ext uri="{FF2B5EF4-FFF2-40B4-BE49-F238E27FC236}">
              <a16:creationId xmlns:a16="http://schemas.microsoft.com/office/drawing/2014/main" id="{2B89EEA1-5410-4203-ADB5-2DBBA46377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3" name="Text Box 552">
          <a:extLst>
            <a:ext uri="{FF2B5EF4-FFF2-40B4-BE49-F238E27FC236}">
              <a16:creationId xmlns:a16="http://schemas.microsoft.com/office/drawing/2014/main" id="{C288884A-2A05-46AD-A0F3-447C10619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4" name="Text Box 553">
          <a:extLst>
            <a:ext uri="{FF2B5EF4-FFF2-40B4-BE49-F238E27FC236}">
              <a16:creationId xmlns:a16="http://schemas.microsoft.com/office/drawing/2014/main" id="{00CC5786-993E-487D-B73E-5376B6A17C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5" name="Text Box 554">
          <a:extLst>
            <a:ext uri="{FF2B5EF4-FFF2-40B4-BE49-F238E27FC236}">
              <a16:creationId xmlns:a16="http://schemas.microsoft.com/office/drawing/2014/main" id="{75C666D4-34E6-4354-8857-EA8F83C2F3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6" name="Text Box 555">
          <a:extLst>
            <a:ext uri="{FF2B5EF4-FFF2-40B4-BE49-F238E27FC236}">
              <a16:creationId xmlns:a16="http://schemas.microsoft.com/office/drawing/2014/main" id="{3F1D43FD-AA3C-4516-B281-C76D783547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7" name="Text Box 556">
          <a:extLst>
            <a:ext uri="{FF2B5EF4-FFF2-40B4-BE49-F238E27FC236}">
              <a16:creationId xmlns:a16="http://schemas.microsoft.com/office/drawing/2014/main" id="{C0C96F10-CB2F-4326-B40F-631EE6BC13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8" name="Text Box 557">
          <a:extLst>
            <a:ext uri="{FF2B5EF4-FFF2-40B4-BE49-F238E27FC236}">
              <a16:creationId xmlns:a16="http://schemas.microsoft.com/office/drawing/2014/main" id="{8AFF548C-F0F8-48C4-9FB2-E54E729A64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9" name="Text Box 558">
          <a:extLst>
            <a:ext uri="{FF2B5EF4-FFF2-40B4-BE49-F238E27FC236}">
              <a16:creationId xmlns:a16="http://schemas.microsoft.com/office/drawing/2014/main" id="{C69D5197-1DCA-4762-B63D-BD5F0DBA5A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0" name="Text Box 559">
          <a:extLst>
            <a:ext uri="{FF2B5EF4-FFF2-40B4-BE49-F238E27FC236}">
              <a16:creationId xmlns:a16="http://schemas.microsoft.com/office/drawing/2014/main" id="{A082A06C-9D3C-40D7-ACE3-B1D27D95AD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1" name="Text Box 560">
          <a:extLst>
            <a:ext uri="{FF2B5EF4-FFF2-40B4-BE49-F238E27FC236}">
              <a16:creationId xmlns:a16="http://schemas.microsoft.com/office/drawing/2014/main" id="{3AE2E49B-8152-4394-A35A-A1160DE9F2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2" name="Text Box 561">
          <a:extLst>
            <a:ext uri="{FF2B5EF4-FFF2-40B4-BE49-F238E27FC236}">
              <a16:creationId xmlns:a16="http://schemas.microsoft.com/office/drawing/2014/main" id="{7B16605C-B5A1-4F9B-95F9-76BD30C356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3" name="Text Box 562">
          <a:extLst>
            <a:ext uri="{FF2B5EF4-FFF2-40B4-BE49-F238E27FC236}">
              <a16:creationId xmlns:a16="http://schemas.microsoft.com/office/drawing/2014/main" id="{C9A3D086-26A7-4CF0-A02C-ADBB89F7E8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4" name="Text Box 563">
          <a:extLst>
            <a:ext uri="{FF2B5EF4-FFF2-40B4-BE49-F238E27FC236}">
              <a16:creationId xmlns:a16="http://schemas.microsoft.com/office/drawing/2014/main" id="{2EEAB4C6-B076-4769-9D69-A35B4EC80B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5" name="Text Box 564">
          <a:extLst>
            <a:ext uri="{FF2B5EF4-FFF2-40B4-BE49-F238E27FC236}">
              <a16:creationId xmlns:a16="http://schemas.microsoft.com/office/drawing/2014/main" id="{F96BB649-29FD-4D76-85D1-32C8185CE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6" name="Text Box 565">
          <a:extLst>
            <a:ext uri="{FF2B5EF4-FFF2-40B4-BE49-F238E27FC236}">
              <a16:creationId xmlns:a16="http://schemas.microsoft.com/office/drawing/2014/main" id="{1D12778C-0060-45E6-A61A-5FBE53F74B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7" name="Text Box 566">
          <a:extLst>
            <a:ext uri="{FF2B5EF4-FFF2-40B4-BE49-F238E27FC236}">
              <a16:creationId xmlns:a16="http://schemas.microsoft.com/office/drawing/2014/main" id="{7D30D193-D780-42D2-946D-22D56399A4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8" name="Text Box 567">
          <a:extLst>
            <a:ext uri="{FF2B5EF4-FFF2-40B4-BE49-F238E27FC236}">
              <a16:creationId xmlns:a16="http://schemas.microsoft.com/office/drawing/2014/main" id="{D4F1A8D5-7C0A-4171-AADA-1F7039D482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69" name="Text Box 568">
          <a:extLst>
            <a:ext uri="{FF2B5EF4-FFF2-40B4-BE49-F238E27FC236}">
              <a16:creationId xmlns:a16="http://schemas.microsoft.com/office/drawing/2014/main" id="{D5F33AF4-1360-4897-BC0B-85306C28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0" name="Text Box 569">
          <a:extLst>
            <a:ext uri="{FF2B5EF4-FFF2-40B4-BE49-F238E27FC236}">
              <a16:creationId xmlns:a16="http://schemas.microsoft.com/office/drawing/2014/main" id="{53196C0F-C819-41C0-BA27-CC0E420934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1" name="Text Box 570">
          <a:extLst>
            <a:ext uri="{FF2B5EF4-FFF2-40B4-BE49-F238E27FC236}">
              <a16:creationId xmlns:a16="http://schemas.microsoft.com/office/drawing/2014/main" id="{08CBBA2E-C2A1-4335-8CE8-F302AC2E590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2" name="Text Box 571">
          <a:extLst>
            <a:ext uri="{FF2B5EF4-FFF2-40B4-BE49-F238E27FC236}">
              <a16:creationId xmlns:a16="http://schemas.microsoft.com/office/drawing/2014/main" id="{DBFA6DC9-621F-4D1A-8120-F958469FA6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3" name="Text Box 572">
          <a:extLst>
            <a:ext uri="{FF2B5EF4-FFF2-40B4-BE49-F238E27FC236}">
              <a16:creationId xmlns:a16="http://schemas.microsoft.com/office/drawing/2014/main" id="{7046984F-ACC7-4105-AC32-2263A5FCAF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4" name="Text Box 573">
          <a:extLst>
            <a:ext uri="{FF2B5EF4-FFF2-40B4-BE49-F238E27FC236}">
              <a16:creationId xmlns:a16="http://schemas.microsoft.com/office/drawing/2014/main" id="{2C187922-25BD-425C-90A5-84714F2566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5" name="Text Box 574">
          <a:extLst>
            <a:ext uri="{FF2B5EF4-FFF2-40B4-BE49-F238E27FC236}">
              <a16:creationId xmlns:a16="http://schemas.microsoft.com/office/drawing/2014/main" id="{BD9F5D82-41C2-405D-A0EC-1875C33A0C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6" name="Text Box 575">
          <a:extLst>
            <a:ext uri="{FF2B5EF4-FFF2-40B4-BE49-F238E27FC236}">
              <a16:creationId xmlns:a16="http://schemas.microsoft.com/office/drawing/2014/main" id="{FD706873-5D0E-4247-9DDB-84E300C2C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7" name="Text Box 576">
          <a:extLst>
            <a:ext uri="{FF2B5EF4-FFF2-40B4-BE49-F238E27FC236}">
              <a16:creationId xmlns:a16="http://schemas.microsoft.com/office/drawing/2014/main" id="{A7587A4E-C93F-4680-881C-6916E6A3E8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8" name="Text Box 577">
          <a:extLst>
            <a:ext uri="{FF2B5EF4-FFF2-40B4-BE49-F238E27FC236}">
              <a16:creationId xmlns:a16="http://schemas.microsoft.com/office/drawing/2014/main" id="{A8D1548E-2763-4362-BBED-D8B9ACA37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9" name="Text Box 578">
          <a:extLst>
            <a:ext uri="{FF2B5EF4-FFF2-40B4-BE49-F238E27FC236}">
              <a16:creationId xmlns:a16="http://schemas.microsoft.com/office/drawing/2014/main" id="{686562E0-435B-42E0-B9E7-6942A96E2D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0" name="Text Box 579">
          <a:extLst>
            <a:ext uri="{FF2B5EF4-FFF2-40B4-BE49-F238E27FC236}">
              <a16:creationId xmlns:a16="http://schemas.microsoft.com/office/drawing/2014/main" id="{5FBDABE9-527B-4B8E-8DFA-F2CA93233F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1" name="Text Box 580">
          <a:extLst>
            <a:ext uri="{FF2B5EF4-FFF2-40B4-BE49-F238E27FC236}">
              <a16:creationId xmlns:a16="http://schemas.microsoft.com/office/drawing/2014/main" id="{C5559778-0C01-4322-96B1-21A28AF523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2" name="Text Box 581">
          <a:extLst>
            <a:ext uri="{FF2B5EF4-FFF2-40B4-BE49-F238E27FC236}">
              <a16:creationId xmlns:a16="http://schemas.microsoft.com/office/drawing/2014/main" id="{EF7A5157-9B53-45B5-814C-1AD0D02231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3" name="Text Box 582">
          <a:extLst>
            <a:ext uri="{FF2B5EF4-FFF2-40B4-BE49-F238E27FC236}">
              <a16:creationId xmlns:a16="http://schemas.microsoft.com/office/drawing/2014/main" id="{050D038A-06CE-4A4E-B88F-F46C8F48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4" name="Text Box 583">
          <a:extLst>
            <a:ext uri="{FF2B5EF4-FFF2-40B4-BE49-F238E27FC236}">
              <a16:creationId xmlns:a16="http://schemas.microsoft.com/office/drawing/2014/main" id="{4F3675CF-005E-484E-AA35-748B53560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5" name="Text Box 584">
          <a:extLst>
            <a:ext uri="{FF2B5EF4-FFF2-40B4-BE49-F238E27FC236}">
              <a16:creationId xmlns:a16="http://schemas.microsoft.com/office/drawing/2014/main" id="{61898C06-F88E-4B00-A222-2016B943AC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6" name="Text Box 585">
          <a:extLst>
            <a:ext uri="{FF2B5EF4-FFF2-40B4-BE49-F238E27FC236}">
              <a16:creationId xmlns:a16="http://schemas.microsoft.com/office/drawing/2014/main" id="{9BBCA7A5-7FF3-4AEF-ACAE-2A2BF57F15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7" name="Text Box 586">
          <a:extLst>
            <a:ext uri="{FF2B5EF4-FFF2-40B4-BE49-F238E27FC236}">
              <a16:creationId xmlns:a16="http://schemas.microsoft.com/office/drawing/2014/main" id="{011B8700-8F63-4678-8839-983D441778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8" name="Text Box 587">
          <a:extLst>
            <a:ext uri="{FF2B5EF4-FFF2-40B4-BE49-F238E27FC236}">
              <a16:creationId xmlns:a16="http://schemas.microsoft.com/office/drawing/2014/main" id="{A907F7D3-C4E1-4CDC-BB9C-7E6497CE73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9" name="Text Box 588">
          <a:extLst>
            <a:ext uri="{FF2B5EF4-FFF2-40B4-BE49-F238E27FC236}">
              <a16:creationId xmlns:a16="http://schemas.microsoft.com/office/drawing/2014/main" id="{C4C4274F-1174-4F12-B9D5-224607440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0" name="Text Box 589">
          <a:extLst>
            <a:ext uri="{FF2B5EF4-FFF2-40B4-BE49-F238E27FC236}">
              <a16:creationId xmlns:a16="http://schemas.microsoft.com/office/drawing/2014/main" id="{1D4A036F-1A68-4BAE-95A2-E9C77E126C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1" name="Text Box 590">
          <a:extLst>
            <a:ext uri="{FF2B5EF4-FFF2-40B4-BE49-F238E27FC236}">
              <a16:creationId xmlns:a16="http://schemas.microsoft.com/office/drawing/2014/main" id="{444D1696-0534-4439-99CB-9D5EE8EB8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2" name="Text Box 591">
          <a:extLst>
            <a:ext uri="{FF2B5EF4-FFF2-40B4-BE49-F238E27FC236}">
              <a16:creationId xmlns:a16="http://schemas.microsoft.com/office/drawing/2014/main" id="{8FF95DC1-7C38-4290-A2EC-0E392BFB8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93" name="Text Box 592">
          <a:extLst>
            <a:ext uri="{FF2B5EF4-FFF2-40B4-BE49-F238E27FC236}">
              <a16:creationId xmlns:a16="http://schemas.microsoft.com/office/drawing/2014/main" id="{D53A9EAC-428D-476F-B3EF-5588761082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4" name="Text Box 593">
          <a:extLst>
            <a:ext uri="{FF2B5EF4-FFF2-40B4-BE49-F238E27FC236}">
              <a16:creationId xmlns:a16="http://schemas.microsoft.com/office/drawing/2014/main" id="{A196F251-1340-418C-8218-95D1CECE7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5" name="Text Box 594">
          <a:extLst>
            <a:ext uri="{FF2B5EF4-FFF2-40B4-BE49-F238E27FC236}">
              <a16:creationId xmlns:a16="http://schemas.microsoft.com/office/drawing/2014/main" id="{A57E9713-C7D7-46ED-A1DB-6866FB095C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6" name="Text Box 595">
          <a:extLst>
            <a:ext uri="{FF2B5EF4-FFF2-40B4-BE49-F238E27FC236}">
              <a16:creationId xmlns:a16="http://schemas.microsoft.com/office/drawing/2014/main" id="{E55793FF-07B9-4828-B8CA-456678E53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7" name="Text Box 596">
          <a:extLst>
            <a:ext uri="{FF2B5EF4-FFF2-40B4-BE49-F238E27FC236}">
              <a16:creationId xmlns:a16="http://schemas.microsoft.com/office/drawing/2014/main" id="{8883E9A8-B424-4E71-BF0E-82E7875B2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8" name="Text Box 597">
          <a:extLst>
            <a:ext uri="{FF2B5EF4-FFF2-40B4-BE49-F238E27FC236}">
              <a16:creationId xmlns:a16="http://schemas.microsoft.com/office/drawing/2014/main" id="{B1E9778F-8634-48B7-B79D-3117156279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9" name="Text Box 598">
          <a:extLst>
            <a:ext uri="{FF2B5EF4-FFF2-40B4-BE49-F238E27FC236}">
              <a16:creationId xmlns:a16="http://schemas.microsoft.com/office/drawing/2014/main" id="{B9BB9492-5C2B-4E96-A9DA-CA81E25179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0" name="Text Box 599">
          <a:extLst>
            <a:ext uri="{FF2B5EF4-FFF2-40B4-BE49-F238E27FC236}">
              <a16:creationId xmlns:a16="http://schemas.microsoft.com/office/drawing/2014/main" id="{074D5952-7139-4ADC-BA06-B48EDBF2F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1" name="Text Box 600">
          <a:extLst>
            <a:ext uri="{FF2B5EF4-FFF2-40B4-BE49-F238E27FC236}">
              <a16:creationId xmlns:a16="http://schemas.microsoft.com/office/drawing/2014/main" id="{A1CB09AC-872F-44B0-943E-1633066BA3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2" name="Text Box 601">
          <a:extLst>
            <a:ext uri="{FF2B5EF4-FFF2-40B4-BE49-F238E27FC236}">
              <a16:creationId xmlns:a16="http://schemas.microsoft.com/office/drawing/2014/main" id="{7372CF1F-B208-4094-AFB2-700248D27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3" name="Text Box 602">
          <a:extLst>
            <a:ext uri="{FF2B5EF4-FFF2-40B4-BE49-F238E27FC236}">
              <a16:creationId xmlns:a16="http://schemas.microsoft.com/office/drawing/2014/main" id="{28902804-7842-4573-8C1D-734C8654E2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4" name="Text Box 603">
          <a:extLst>
            <a:ext uri="{FF2B5EF4-FFF2-40B4-BE49-F238E27FC236}">
              <a16:creationId xmlns:a16="http://schemas.microsoft.com/office/drawing/2014/main" id="{B60FC147-FAC1-48BC-9096-4B3A3DE46E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5" name="Text Box 604">
          <a:extLst>
            <a:ext uri="{FF2B5EF4-FFF2-40B4-BE49-F238E27FC236}">
              <a16:creationId xmlns:a16="http://schemas.microsoft.com/office/drawing/2014/main" id="{DDD190C1-16BE-4ADB-8E7E-E14AC5F23F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6" name="Text Box 605">
          <a:extLst>
            <a:ext uri="{FF2B5EF4-FFF2-40B4-BE49-F238E27FC236}">
              <a16:creationId xmlns:a16="http://schemas.microsoft.com/office/drawing/2014/main" id="{8A2B5126-94CB-45C7-B39C-6DDACE9D8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7" name="Text Box 606">
          <a:extLst>
            <a:ext uri="{FF2B5EF4-FFF2-40B4-BE49-F238E27FC236}">
              <a16:creationId xmlns:a16="http://schemas.microsoft.com/office/drawing/2014/main" id="{C3D9E606-7F18-4AF9-B3D9-D0659A911B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8" name="Text Box 607">
          <a:extLst>
            <a:ext uri="{FF2B5EF4-FFF2-40B4-BE49-F238E27FC236}">
              <a16:creationId xmlns:a16="http://schemas.microsoft.com/office/drawing/2014/main" id="{1B340F3A-F863-4F74-A4E8-2BF8ECCAE0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9" name="Text Box 608">
          <a:extLst>
            <a:ext uri="{FF2B5EF4-FFF2-40B4-BE49-F238E27FC236}">
              <a16:creationId xmlns:a16="http://schemas.microsoft.com/office/drawing/2014/main" id="{771A7062-468F-40FA-8D99-F223DA7CB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0" name="Text Box 609">
          <a:extLst>
            <a:ext uri="{FF2B5EF4-FFF2-40B4-BE49-F238E27FC236}">
              <a16:creationId xmlns:a16="http://schemas.microsoft.com/office/drawing/2014/main" id="{F31A4D22-DAC1-481C-B76D-970A90F644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1" name="Text Box 610">
          <a:extLst>
            <a:ext uri="{FF2B5EF4-FFF2-40B4-BE49-F238E27FC236}">
              <a16:creationId xmlns:a16="http://schemas.microsoft.com/office/drawing/2014/main" id="{BFB09D97-7870-45D1-8C7A-76727638B9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2" name="Text Box 611">
          <a:extLst>
            <a:ext uri="{FF2B5EF4-FFF2-40B4-BE49-F238E27FC236}">
              <a16:creationId xmlns:a16="http://schemas.microsoft.com/office/drawing/2014/main" id="{379A13AD-0926-4ABD-99B7-2DD96353C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3" name="Text Box 612">
          <a:extLst>
            <a:ext uri="{FF2B5EF4-FFF2-40B4-BE49-F238E27FC236}">
              <a16:creationId xmlns:a16="http://schemas.microsoft.com/office/drawing/2014/main" id="{9FFB31F4-48B5-459B-85E8-16FC31519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4" name="Text Box 613">
          <a:extLst>
            <a:ext uri="{FF2B5EF4-FFF2-40B4-BE49-F238E27FC236}">
              <a16:creationId xmlns:a16="http://schemas.microsoft.com/office/drawing/2014/main" id="{F62644C9-5403-4E0C-8796-45A4C7F62F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5" name="Text Box 614">
          <a:extLst>
            <a:ext uri="{FF2B5EF4-FFF2-40B4-BE49-F238E27FC236}">
              <a16:creationId xmlns:a16="http://schemas.microsoft.com/office/drawing/2014/main" id="{F41188A4-37B2-4E45-B09E-248E22C74F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6" name="Text Box 615">
          <a:extLst>
            <a:ext uri="{FF2B5EF4-FFF2-40B4-BE49-F238E27FC236}">
              <a16:creationId xmlns:a16="http://schemas.microsoft.com/office/drawing/2014/main" id="{9AA5AD31-5A14-4697-BD5D-64FAC597E2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7" name="Text Box 616">
          <a:extLst>
            <a:ext uri="{FF2B5EF4-FFF2-40B4-BE49-F238E27FC236}">
              <a16:creationId xmlns:a16="http://schemas.microsoft.com/office/drawing/2014/main" id="{18EE62B6-48B3-4131-84FF-7AA8E232A6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8" name="Text Box 617">
          <a:extLst>
            <a:ext uri="{FF2B5EF4-FFF2-40B4-BE49-F238E27FC236}">
              <a16:creationId xmlns:a16="http://schemas.microsoft.com/office/drawing/2014/main" id="{472B5B88-6B6B-4E5D-9223-A2088A60C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19" name="Text Box 485">
          <a:extLst>
            <a:ext uri="{FF2B5EF4-FFF2-40B4-BE49-F238E27FC236}">
              <a16:creationId xmlns:a16="http://schemas.microsoft.com/office/drawing/2014/main" id="{96D16728-49BF-4CE4-86E8-51F3EAC163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0" name="Text Box 486">
          <a:extLst>
            <a:ext uri="{FF2B5EF4-FFF2-40B4-BE49-F238E27FC236}">
              <a16:creationId xmlns:a16="http://schemas.microsoft.com/office/drawing/2014/main" id="{9A33B1E3-AC39-4448-897E-4C6DD9E1D2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1" name="Text Box 487">
          <a:extLst>
            <a:ext uri="{FF2B5EF4-FFF2-40B4-BE49-F238E27FC236}">
              <a16:creationId xmlns:a16="http://schemas.microsoft.com/office/drawing/2014/main" id="{3C2AE0A5-CEDE-4EC2-9B84-9C7FFE058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2" name="Text Box 488">
          <a:extLst>
            <a:ext uri="{FF2B5EF4-FFF2-40B4-BE49-F238E27FC236}">
              <a16:creationId xmlns:a16="http://schemas.microsoft.com/office/drawing/2014/main" id="{1FFDE0A8-9CE7-4B2A-9E9F-8FA43B70B7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3" name="Text Box 415">
          <a:extLst>
            <a:ext uri="{FF2B5EF4-FFF2-40B4-BE49-F238E27FC236}">
              <a16:creationId xmlns:a16="http://schemas.microsoft.com/office/drawing/2014/main" id="{7A568BD4-ADA6-4257-BF83-DC912A627B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4" name="Text Box 416">
          <a:extLst>
            <a:ext uri="{FF2B5EF4-FFF2-40B4-BE49-F238E27FC236}">
              <a16:creationId xmlns:a16="http://schemas.microsoft.com/office/drawing/2014/main" id="{6DD1879E-B75C-41EA-AB0C-5DA185F7C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5" name="Text Box 417">
          <a:extLst>
            <a:ext uri="{FF2B5EF4-FFF2-40B4-BE49-F238E27FC236}">
              <a16:creationId xmlns:a16="http://schemas.microsoft.com/office/drawing/2014/main" id="{B033BF0B-FC24-48AC-8C34-2D0FE40FEB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6" name="Text Box 418">
          <a:extLst>
            <a:ext uri="{FF2B5EF4-FFF2-40B4-BE49-F238E27FC236}">
              <a16:creationId xmlns:a16="http://schemas.microsoft.com/office/drawing/2014/main" id="{19CEDEF6-1578-48FF-9CE9-DD4314BA7C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7" name="Text Box 419">
          <a:extLst>
            <a:ext uri="{FF2B5EF4-FFF2-40B4-BE49-F238E27FC236}">
              <a16:creationId xmlns:a16="http://schemas.microsoft.com/office/drawing/2014/main" id="{05EA9452-389A-4354-A6EA-9059CFA971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8" name="Text Box 420">
          <a:extLst>
            <a:ext uri="{FF2B5EF4-FFF2-40B4-BE49-F238E27FC236}">
              <a16:creationId xmlns:a16="http://schemas.microsoft.com/office/drawing/2014/main" id="{FBEFF769-2F97-49BE-B3E0-5D034F9DBF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9" name="Text Box 421">
          <a:extLst>
            <a:ext uri="{FF2B5EF4-FFF2-40B4-BE49-F238E27FC236}">
              <a16:creationId xmlns:a16="http://schemas.microsoft.com/office/drawing/2014/main" id="{9682B73C-6648-4CA7-B58B-47D639E9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0" name="Text Box 422">
          <a:extLst>
            <a:ext uri="{FF2B5EF4-FFF2-40B4-BE49-F238E27FC236}">
              <a16:creationId xmlns:a16="http://schemas.microsoft.com/office/drawing/2014/main" id="{229A4A53-A964-4B44-994B-CF53135BE5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1" name="Text Box 423">
          <a:extLst>
            <a:ext uri="{FF2B5EF4-FFF2-40B4-BE49-F238E27FC236}">
              <a16:creationId xmlns:a16="http://schemas.microsoft.com/office/drawing/2014/main" id="{2AC39666-7180-478B-A6D6-9AAFB25301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2" name="Text Box 424">
          <a:extLst>
            <a:ext uri="{FF2B5EF4-FFF2-40B4-BE49-F238E27FC236}">
              <a16:creationId xmlns:a16="http://schemas.microsoft.com/office/drawing/2014/main" id="{D7362180-9EBC-4F07-B3AC-13BEF961F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3" name="Text Box 425">
          <a:extLst>
            <a:ext uri="{FF2B5EF4-FFF2-40B4-BE49-F238E27FC236}">
              <a16:creationId xmlns:a16="http://schemas.microsoft.com/office/drawing/2014/main" id="{2BBF4C4D-35CC-4E11-8697-097A146536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4" name="Text Box 426">
          <a:extLst>
            <a:ext uri="{FF2B5EF4-FFF2-40B4-BE49-F238E27FC236}">
              <a16:creationId xmlns:a16="http://schemas.microsoft.com/office/drawing/2014/main" id="{564731B5-25BD-457B-AA17-E3684EB11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5" name="Text Box 427">
          <a:extLst>
            <a:ext uri="{FF2B5EF4-FFF2-40B4-BE49-F238E27FC236}">
              <a16:creationId xmlns:a16="http://schemas.microsoft.com/office/drawing/2014/main" id="{51C528C0-58C3-4477-878F-089F365396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6" name="Text Box 428">
          <a:extLst>
            <a:ext uri="{FF2B5EF4-FFF2-40B4-BE49-F238E27FC236}">
              <a16:creationId xmlns:a16="http://schemas.microsoft.com/office/drawing/2014/main" id="{6B86C956-2B25-4B1A-A529-E217F5A246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7" name="Text Box 429">
          <a:extLst>
            <a:ext uri="{FF2B5EF4-FFF2-40B4-BE49-F238E27FC236}">
              <a16:creationId xmlns:a16="http://schemas.microsoft.com/office/drawing/2014/main" id="{FC2B6512-6A3A-4789-9926-38A6AD8E3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8" name="Text Box 430">
          <a:extLst>
            <a:ext uri="{FF2B5EF4-FFF2-40B4-BE49-F238E27FC236}">
              <a16:creationId xmlns:a16="http://schemas.microsoft.com/office/drawing/2014/main" id="{7BA74D71-8291-449E-AB97-7D854A3720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9" name="Text Box 431">
          <a:extLst>
            <a:ext uri="{FF2B5EF4-FFF2-40B4-BE49-F238E27FC236}">
              <a16:creationId xmlns:a16="http://schemas.microsoft.com/office/drawing/2014/main" id="{8C3BA61B-A6E8-471C-8B93-B0B34ECAD3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0" name="Text Box 432">
          <a:extLst>
            <a:ext uri="{FF2B5EF4-FFF2-40B4-BE49-F238E27FC236}">
              <a16:creationId xmlns:a16="http://schemas.microsoft.com/office/drawing/2014/main" id="{781FF643-F614-4AE9-84AD-0F0E43A51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1" name="Text Box 433">
          <a:extLst>
            <a:ext uri="{FF2B5EF4-FFF2-40B4-BE49-F238E27FC236}">
              <a16:creationId xmlns:a16="http://schemas.microsoft.com/office/drawing/2014/main" id="{C3790D6C-EB7C-4FB8-9301-3707AA26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2" name="Text Box 434">
          <a:extLst>
            <a:ext uri="{FF2B5EF4-FFF2-40B4-BE49-F238E27FC236}">
              <a16:creationId xmlns:a16="http://schemas.microsoft.com/office/drawing/2014/main" id="{25CB9BD6-E304-4AF5-AE3E-D764ABD486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3" name="Text Box 435">
          <a:extLst>
            <a:ext uri="{FF2B5EF4-FFF2-40B4-BE49-F238E27FC236}">
              <a16:creationId xmlns:a16="http://schemas.microsoft.com/office/drawing/2014/main" id="{2CB1E555-B2F0-45F4-A924-F05BF74EF8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4" name="Text Box 436">
          <a:extLst>
            <a:ext uri="{FF2B5EF4-FFF2-40B4-BE49-F238E27FC236}">
              <a16:creationId xmlns:a16="http://schemas.microsoft.com/office/drawing/2014/main" id="{5F6E887D-43E1-4E97-95CC-4FEE6B9DAE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5" name="Text Box 437">
          <a:extLst>
            <a:ext uri="{FF2B5EF4-FFF2-40B4-BE49-F238E27FC236}">
              <a16:creationId xmlns:a16="http://schemas.microsoft.com/office/drawing/2014/main" id="{5509A4A0-D7CC-4961-AC4E-93251DF61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6" name="Text Box 438">
          <a:extLst>
            <a:ext uri="{FF2B5EF4-FFF2-40B4-BE49-F238E27FC236}">
              <a16:creationId xmlns:a16="http://schemas.microsoft.com/office/drawing/2014/main" id="{E532C36C-D520-4D9D-B769-0615198819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7" name="Text Box 485">
          <a:extLst>
            <a:ext uri="{FF2B5EF4-FFF2-40B4-BE49-F238E27FC236}">
              <a16:creationId xmlns:a16="http://schemas.microsoft.com/office/drawing/2014/main" id="{3A38EB3A-301D-4DB1-A44C-B80C2475AC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8" name="Text Box 486">
          <a:extLst>
            <a:ext uri="{FF2B5EF4-FFF2-40B4-BE49-F238E27FC236}">
              <a16:creationId xmlns:a16="http://schemas.microsoft.com/office/drawing/2014/main" id="{37FDECB4-250A-4886-9258-81469C61B0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9" name="Text Box 487">
          <a:extLst>
            <a:ext uri="{FF2B5EF4-FFF2-40B4-BE49-F238E27FC236}">
              <a16:creationId xmlns:a16="http://schemas.microsoft.com/office/drawing/2014/main" id="{3121FC65-8A21-43FB-B3ED-E259E7DF84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0" name="Text Box 488">
          <a:extLst>
            <a:ext uri="{FF2B5EF4-FFF2-40B4-BE49-F238E27FC236}">
              <a16:creationId xmlns:a16="http://schemas.microsoft.com/office/drawing/2014/main" id="{D5835381-87DD-4A30-9960-34D2C8DE3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1" name="Text Box 427">
          <a:extLst>
            <a:ext uri="{FF2B5EF4-FFF2-40B4-BE49-F238E27FC236}">
              <a16:creationId xmlns:a16="http://schemas.microsoft.com/office/drawing/2014/main" id="{4284C765-95E7-455D-9C50-3430C2B027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2" name="Text Box 428">
          <a:extLst>
            <a:ext uri="{FF2B5EF4-FFF2-40B4-BE49-F238E27FC236}">
              <a16:creationId xmlns:a16="http://schemas.microsoft.com/office/drawing/2014/main" id="{F56EA533-109F-44CA-8403-4D6C8B94FA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3" name="Text Box 429">
          <a:extLst>
            <a:ext uri="{FF2B5EF4-FFF2-40B4-BE49-F238E27FC236}">
              <a16:creationId xmlns:a16="http://schemas.microsoft.com/office/drawing/2014/main" id="{1B68C232-E95B-4E24-BD0B-E59B64284C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4" name="Text Box 430">
          <a:extLst>
            <a:ext uri="{FF2B5EF4-FFF2-40B4-BE49-F238E27FC236}">
              <a16:creationId xmlns:a16="http://schemas.microsoft.com/office/drawing/2014/main" id="{58014EEB-D5AA-42DE-BC15-F652AFCCD3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5" name="Text Box 431">
          <a:extLst>
            <a:ext uri="{FF2B5EF4-FFF2-40B4-BE49-F238E27FC236}">
              <a16:creationId xmlns:a16="http://schemas.microsoft.com/office/drawing/2014/main" id="{F62067E6-A661-4B5F-9150-054570BACB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6" name="Text Box 432">
          <a:extLst>
            <a:ext uri="{FF2B5EF4-FFF2-40B4-BE49-F238E27FC236}">
              <a16:creationId xmlns:a16="http://schemas.microsoft.com/office/drawing/2014/main" id="{367A40CA-4623-4D1B-B2B5-3C9E9BBB50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7" name="Text Box 433">
          <a:extLst>
            <a:ext uri="{FF2B5EF4-FFF2-40B4-BE49-F238E27FC236}">
              <a16:creationId xmlns:a16="http://schemas.microsoft.com/office/drawing/2014/main" id="{70E3B4A9-59F5-401C-AD7D-BB2ED444F5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8" name="Text Box 434">
          <a:extLst>
            <a:ext uri="{FF2B5EF4-FFF2-40B4-BE49-F238E27FC236}">
              <a16:creationId xmlns:a16="http://schemas.microsoft.com/office/drawing/2014/main" id="{EF5D6092-5610-4FDD-92CB-A683F3B4A3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9" name="Text Box 435">
          <a:extLst>
            <a:ext uri="{FF2B5EF4-FFF2-40B4-BE49-F238E27FC236}">
              <a16:creationId xmlns:a16="http://schemas.microsoft.com/office/drawing/2014/main" id="{B836B8CE-3DE2-4464-AB72-47D55679D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0" name="Text Box 436">
          <a:extLst>
            <a:ext uri="{FF2B5EF4-FFF2-40B4-BE49-F238E27FC236}">
              <a16:creationId xmlns:a16="http://schemas.microsoft.com/office/drawing/2014/main" id="{FF842CCE-5DE4-4E35-B855-1A838EF7E1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1" name="Text Box 437">
          <a:extLst>
            <a:ext uri="{FF2B5EF4-FFF2-40B4-BE49-F238E27FC236}">
              <a16:creationId xmlns:a16="http://schemas.microsoft.com/office/drawing/2014/main" id="{7A84B3A2-99F8-49E0-AF59-E9BE901B5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2" name="Text Box 438">
          <a:extLst>
            <a:ext uri="{FF2B5EF4-FFF2-40B4-BE49-F238E27FC236}">
              <a16:creationId xmlns:a16="http://schemas.microsoft.com/office/drawing/2014/main" id="{29041F34-2B33-439F-AB97-8E77D49075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F2746ADB-DF8E-4858-ABC2-6D2B27ED6D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46EB9175-91AF-46F9-8B53-AB87D4B056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923C7ED7-8CAD-4941-8E48-925E9941A3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C68342DC-8A73-439B-BC7B-DA22E618F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BFFCD769-2286-4BC6-9481-6D19E8B08F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E0D9E321-1BA3-4665-B2A7-E46A7A3030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D22BD453-484B-4EB0-9A46-09AC452D2E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1E7B1A53-3B25-4362-A733-B4C5F475C2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A2414D04-FA9C-4B17-B0A5-DFEC8BB7FC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19B7F462-7B20-4788-9829-2BFC9484E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1DF0FD8A-7834-4B7B-BEDB-B96D603673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262B572-A7B1-499D-9DAD-35D5F4F06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5" name="Text Box 516">
          <a:extLst>
            <a:ext uri="{FF2B5EF4-FFF2-40B4-BE49-F238E27FC236}">
              <a16:creationId xmlns:a16="http://schemas.microsoft.com/office/drawing/2014/main" id="{36777EF6-4AA6-4221-A64B-FF4B6C401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6" name="Text Box 517">
          <a:extLst>
            <a:ext uri="{FF2B5EF4-FFF2-40B4-BE49-F238E27FC236}">
              <a16:creationId xmlns:a16="http://schemas.microsoft.com/office/drawing/2014/main" id="{1C27E358-5E34-473E-8F00-F1052C7CD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77" name="Text Box 518">
          <a:extLst>
            <a:ext uri="{FF2B5EF4-FFF2-40B4-BE49-F238E27FC236}">
              <a16:creationId xmlns:a16="http://schemas.microsoft.com/office/drawing/2014/main" id="{B5AC8CF7-1D9F-4114-B3D6-E353726DBD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8" name="Text Box 519">
          <a:extLst>
            <a:ext uri="{FF2B5EF4-FFF2-40B4-BE49-F238E27FC236}">
              <a16:creationId xmlns:a16="http://schemas.microsoft.com/office/drawing/2014/main" id="{419C5386-8E53-4A68-840E-CEBF251925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79" name="Text Box 520">
          <a:extLst>
            <a:ext uri="{FF2B5EF4-FFF2-40B4-BE49-F238E27FC236}">
              <a16:creationId xmlns:a16="http://schemas.microsoft.com/office/drawing/2014/main" id="{B9C14F3F-84B6-4FFA-BD4D-E843F41861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80" name="Text Box 521">
          <a:extLst>
            <a:ext uri="{FF2B5EF4-FFF2-40B4-BE49-F238E27FC236}">
              <a16:creationId xmlns:a16="http://schemas.microsoft.com/office/drawing/2014/main" id="{93B7C200-5B0D-420B-9FA8-BCDABDFE18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81" name="Text Box 522">
          <a:extLst>
            <a:ext uri="{FF2B5EF4-FFF2-40B4-BE49-F238E27FC236}">
              <a16:creationId xmlns:a16="http://schemas.microsoft.com/office/drawing/2014/main" id="{48E37964-3686-4256-8CFB-BAEBB672F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2" name="Text Box 523">
          <a:extLst>
            <a:ext uri="{FF2B5EF4-FFF2-40B4-BE49-F238E27FC236}">
              <a16:creationId xmlns:a16="http://schemas.microsoft.com/office/drawing/2014/main" id="{DD2AAE72-901E-498B-892E-571A5E0D9D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3" name="Text Box 524">
          <a:extLst>
            <a:ext uri="{FF2B5EF4-FFF2-40B4-BE49-F238E27FC236}">
              <a16:creationId xmlns:a16="http://schemas.microsoft.com/office/drawing/2014/main" id="{E9B2570C-2581-4CF8-B745-17E28FCFB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4" name="Text Box 525">
          <a:extLst>
            <a:ext uri="{FF2B5EF4-FFF2-40B4-BE49-F238E27FC236}">
              <a16:creationId xmlns:a16="http://schemas.microsoft.com/office/drawing/2014/main" id="{8C7C068F-82D4-435F-BDE2-5BEFD1163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5" name="Text Box 526">
          <a:extLst>
            <a:ext uri="{FF2B5EF4-FFF2-40B4-BE49-F238E27FC236}">
              <a16:creationId xmlns:a16="http://schemas.microsoft.com/office/drawing/2014/main" id="{5DEC512E-742B-4A55-B058-499517F78A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6" name="Text Box 527">
          <a:extLst>
            <a:ext uri="{FF2B5EF4-FFF2-40B4-BE49-F238E27FC236}">
              <a16:creationId xmlns:a16="http://schemas.microsoft.com/office/drawing/2014/main" id="{B7EF9FE8-9B0C-4394-ADBA-8454DA1E20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87" name="Text Box 528">
          <a:extLst>
            <a:ext uri="{FF2B5EF4-FFF2-40B4-BE49-F238E27FC236}">
              <a16:creationId xmlns:a16="http://schemas.microsoft.com/office/drawing/2014/main" id="{D4EE7A4C-9F0E-43B3-B4A4-31D982FA82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8" name="Text Box 529">
          <a:extLst>
            <a:ext uri="{FF2B5EF4-FFF2-40B4-BE49-F238E27FC236}">
              <a16:creationId xmlns:a16="http://schemas.microsoft.com/office/drawing/2014/main" id="{183DCB2B-B765-4037-B0AF-FE8D91393B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9" name="Text Box 530">
          <a:extLst>
            <a:ext uri="{FF2B5EF4-FFF2-40B4-BE49-F238E27FC236}">
              <a16:creationId xmlns:a16="http://schemas.microsoft.com/office/drawing/2014/main" id="{97556933-4F96-4AE6-B03B-08EDEA5D46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0" name="Text Box 531">
          <a:extLst>
            <a:ext uri="{FF2B5EF4-FFF2-40B4-BE49-F238E27FC236}">
              <a16:creationId xmlns:a16="http://schemas.microsoft.com/office/drawing/2014/main" id="{8E4AD7CC-37AE-4B3C-BD55-752B72D503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1" name="Text Box 532">
          <a:extLst>
            <a:ext uri="{FF2B5EF4-FFF2-40B4-BE49-F238E27FC236}">
              <a16:creationId xmlns:a16="http://schemas.microsoft.com/office/drawing/2014/main" id="{ABE3310E-7870-42FF-9F0B-96247253C2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2" name="Text Box 533">
          <a:extLst>
            <a:ext uri="{FF2B5EF4-FFF2-40B4-BE49-F238E27FC236}">
              <a16:creationId xmlns:a16="http://schemas.microsoft.com/office/drawing/2014/main" id="{8245572E-483F-4D50-B156-341FC5F2394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3" name="Text Box 534">
          <a:extLst>
            <a:ext uri="{FF2B5EF4-FFF2-40B4-BE49-F238E27FC236}">
              <a16:creationId xmlns:a16="http://schemas.microsoft.com/office/drawing/2014/main" id="{2184238E-DFF6-413F-807A-0144C7FF3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4" name="Text Box 535">
          <a:extLst>
            <a:ext uri="{FF2B5EF4-FFF2-40B4-BE49-F238E27FC236}">
              <a16:creationId xmlns:a16="http://schemas.microsoft.com/office/drawing/2014/main" id="{5C4A08C6-FBF8-471C-9491-3B1991970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5" name="Text Box 536">
          <a:extLst>
            <a:ext uri="{FF2B5EF4-FFF2-40B4-BE49-F238E27FC236}">
              <a16:creationId xmlns:a16="http://schemas.microsoft.com/office/drawing/2014/main" id="{A13DCD82-2445-4226-8A9C-778C01040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6" name="Text Box 537">
          <a:extLst>
            <a:ext uri="{FF2B5EF4-FFF2-40B4-BE49-F238E27FC236}">
              <a16:creationId xmlns:a16="http://schemas.microsoft.com/office/drawing/2014/main" id="{45EAFA5F-F84A-4D9A-9424-36F012A4AD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7" name="Text Box 538">
          <a:extLst>
            <a:ext uri="{FF2B5EF4-FFF2-40B4-BE49-F238E27FC236}">
              <a16:creationId xmlns:a16="http://schemas.microsoft.com/office/drawing/2014/main" id="{8C122F66-29BB-4206-8937-09ED92010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8" name="Text Box 539">
          <a:extLst>
            <a:ext uri="{FF2B5EF4-FFF2-40B4-BE49-F238E27FC236}">
              <a16:creationId xmlns:a16="http://schemas.microsoft.com/office/drawing/2014/main" id="{68D502DE-86C6-4A51-A0F8-5BC1685ADE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9" name="Text Box 540">
          <a:extLst>
            <a:ext uri="{FF2B5EF4-FFF2-40B4-BE49-F238E27FC236}">
              <a16:creationId xmlns:a16="http://schemas.microsoft.com/office/drawing/2014/main" id="{439A2007-D2F5-4F8C-A1F0-CB1C4C49F1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0" name="Text Box 541">
          <a:extLst>
            <a:ext uri="{FF2B5EF4-FFF2-40B4-BE49-F238E27FC236}">
              <a16:creationId xmlns:a16="http://schemas.microsoft.com/office/drawing/2014/main" id="{25639764-F6B8-474E-A68D-A580E04CF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1" name="Text Box 542">
          <a:extLst>
            <a:ext uri="{FF2B5EF4-FFF2-40B4-BE49-F238E27FC236}">
              <a16:creationId xmlns:a16="http://schemas.microsoft.com/office/drawing/2014/main" id="{9474955B-9019-455C-9856-C2EFFCFCCE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02" name="Text Box 543">
          <a:extLst>
            <a:ext uri="{FF2B5EF4-FFF2-40B4-BE49-F238E27FC236}">
              <a16:creationId xmlns:a16="http://schemas.microsoft.com/office/drawing/2014/main" id="{396EBBF6-D2CA-4A0B-A971-09ECA58DFA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3" name="Text Box 544">
          <a:extLst>
            <a:ext uri="{FF2B5EF4-FFF2-40B4-BE49-F238E27FC236}">
              <a16:creationId xmlns:a16="http://schemas.microsoft.com/office/drawing/2014/main" id="{E2D80360-14DC-42E6-8864-8ADEBEF196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4" name="Text Box 545">
          <a:extLst>
            <a:ext uri="{FF2B5EF4-FFF2-40B4-BE49-F238E27FC236}">
              <a16:creationId xmlns:a16="http://schemas.microsoft.com/office/drawing/2014/main" id="{BEA6F16D-C3A9-4E73-954F-A4B0DE022A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5" name="Text Box 546">
          <a:extLst>
            <a:ext uri="{FF2B5EF4-FFF2-40B4-BE49-F238E27FC236}">
              <a16:creationId xmlns:a16="http://schemas.microsoft.com/office/drawing/2014/main" id="{89D5C6A6-4B3A-42EE-9E10-DD237227CA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6" name="Text Box 547">
          <a:extLst>
            <a:ext uri="{FF2B5EF4-FFF2-40B4-BE49-F238E27FC236}">
              <a16:creationId xmlns:a16="http://schemas.microsoft.com/office/drawing/2014/main" id="{5B947E59-3C4C-41D0-B3BE-61786E3103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7" name="Text Box 548">
          <a:extLst>
            <a:ext uri="{FF2B5EF4-FFF2-40B4-BE49-F238E27FC236}">
              <a16:creationId xmlns:a16="http://schemas.microsoft.com/office/drawing/2014/main" id="{E213D767-D14A-48D4-AC30-4BCF02DEF3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8" name="Text Box 549">
          <a:extLst>
            <a:ext uri="{FF2B5EF4-FFF2-40B4-BE49-F238E27FC236}">
              <a16:creationId xmlns:a16="http://schemas.microsoft.com/office/drawing/2014/main" id="{0403F436-E1B5-453D-AAC6-7F27F25816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9" name="Text Box 550">
          <a:extLst>
            <a:ext uri="{FF2B5EF4-FFF2-40B4-BE49-F238E27FC236}">
              <a16:creationId xmlns:a16="http://schemas.microsoft.com/office/drawing/2014/main" id="{EEF6F34B-DE81-4648-A15A-24349BD538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0" name="Text Box 551">
          <a:extLst>
            <a:ext uri="{FF2B5EF4-FFF2-40B4-BE49-F238E27FC236}">
              <a16:creationId xmlns:a16="http://schemas.microsoft.com/office/drawing/2014/main" id="{EB5A9BF6-6E91-4D1D-9E24-068670379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1" name="Text Box 552">
          <a:extLst>
            <a:ext uri="{FF2B5EF4-FFF2-40B4-BE49-F238E27FC236}">
              <a16:creationId xmlns:a16="http://schemas.microsoft.com/office/drawing/2014/main" id="{BD8FA8F8-45E5-4F9D-B8D0-B0AF8D5D1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2" name="Text Box 553">
          <a:extLst>
            <a:ext uri="{FF2B5EF4-FFF2-40B4-BE49-F238E27FC236}">
              <a16:creationId xmlns:a16="http://schemas.microsoft.com/office/drawing/2014/main" id="{603DC98C-447A-4271-8039-AD657A261E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3" name="Text Box 554">
          <a:extLst>
            <a:ext uri="{FF2B5EF4-FFF2-40B4-BE49-F238E27FC236}">
              <a16:creationId xmlns:a16="http://schemas.microsoft.com/office/drawing/2014/main" id="{3096C9D5-6B44-45C4-AA5B-70D5B7DB32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4" name="Text Box 555">
          <a:extLst>
            <a:ext uri="{FF2B5EF4-FFF2-40B4-BE49-F238E27FC236}">
              <a16:creationId xmlns:a16="http://schemas.microsoft.com/office/drawing/2014/main" id="{E4ABC672-B6D4-40AB-A83F-72CE442759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5" name="Text Box 556">
          <a:extLst>
            <a:ext uri="{FF2B5EF4-FFF2-40B4-BE49-F238E27FC236}">
              <a16:creationId xmlns:a16="http://schemas.microsoft.com/office/drawing/2014/main" id="{8EC24D67-C301-46DF-B717-BB2063948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6" name="Text Box 557">
          <a:extLst>
            <a:ext uri="{FF2B5EF4-FFF2-40B4-BE49-F238E27FC236}">
              <a16:creationId xmlns:a16="http://schemas.microsoft.com/office/drawing/2014/main" id="{C1CA8F18-7C33-4D48-9F22-6F7ACE06A1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7" name="Text Box 558">
          <a:extLst>
            <a:ext uri="{FF2B5EF4-FFF2-40B4-BE49-F238E27FC236}">
              <a16:creationId xmlns:a16="http://schemas.microsoft.com/office/drawing/2014/main" id="{49BD8173-C403-4513-B929-8D133B005C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8" name="Text Box 559">
          <a:extLst>
            <a:ext uri="{FF2B5EF4-FFF2-40B4-BE49-F238E27FC236}">
              <a16:creationId xmlns:a16="http://schemas.microsoft.com/office/drawing/2014/main" id="{2CB53833-7C6E-4E84-98C0-C5B6667588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9" name="Text Box 560">
          <a:extLst>
            <a:ext uri="{FF2B5EF4-FFF2-40B4-BE49-F238E27FC236}">
              <a16:creationId xmlns:a16="http://schemas.microsoft.com/office/drawing/2014/main" id="{3C69A0B3-25DA-40B0-9311-FDA6F66F63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0" name="Text Box 561">
          <a:extLst>
            <a:ext uri="{FF2B5EF4-FFF2-40B4-BE49-F238E27FC236}">
              <a16:creationId xmlns:a16="http://schemas.microsoft.com/office/drawing/2014/main" id="{9A68278F-D1AA-4412-BA93-6EFFD4B608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1" name="Text Box 562">
          <a:extLst>
            <a:ext uri="{FF2B5EF4-FFF2-40B4-BE49-F238E27FC236}">
              <a16:creationId xmlns:a16="http://schemas.microsoft.com/office/drawing/2014/main" id="{5AC1FC1A-C345-4BEA-B499-805B0957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2" name="Text Box 563">
          <a:extLst>
            <a:ext uri="{FF2B5EF4-FFF2-40B4-BE49-F238E27FC236}">
              <a16:creationId xmlns:a16="http://schemas.microsoft.com/office/drawing/2014/main" id="{3F5AFC55-34FC-49E2-90E2-F1CDEA82B9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3" name="Text Box 564">
          <a:extLst>
            <a:ext uri="{FF2B5EF4-FFF2-40B4-BE49-F238E27FC236}">
              <a16:creationId xmlns:a16="http://schemas.microsoft.com/office/drawing/2014/main" id="{F2763600-2E2D-4726-9413-10B7C03859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4" name="Text Box 565">
          <a:extLst>
            <a:ext uri="{FF2B5EF4-FFF2-40B4-BE49-F238E27FC236}">
              <a16:creationId xmlns:a16="http://schemas.microsoft.com/office/drawing/2014/main" id="{E2863F0C-A0D0-41A8-A15C-F75B7F650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5" name="Text Box 566">
          <a:extLst>
            <a:ext uri="{FF2B5EF4-FFF2-40B4-BE49-F238E27FC236}">
              <a16:creationId xmlns:a16="http://schemas.microsoft.com/office/drawing/2014/main" id="{2E438008-72F0-46DA-8355-A6BF54ABC3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6" name="Text Box 567">
          <a:extLst>
            <a:ext uri="{FF2B5EF4-FFF2-40B4-BE49-F238E27FC236}">
              <a16:creationId xmlns:a16="http://schemas.microsoft.com/office/drawing/2014/main" id="{59A5C085-9B07-49D2-B978-D49081AD44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27" name="Text Box 568">
          <a:extLst>
            <a:ext uri="{FF2B5EF4-FFF2-40B4-BE49-F238E27FC236}">
              <a16:creationId xmlns:a16="http://schemas.microsoft.com/office/drawing/2014/main" id="{49594CE3-7AA0-4BA9-A9F8-3D4BAB1CC2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8" name="Text Box 569">
          <a:extLst>
            <a:ext uri="{FF2B5EF4-FFF2-40B4-BE49-F238E27FC236}">
              <a16:creationId xmlns:a16="http://schemas.microsoft.com/office/drawing/2014/main" id="{6FEF89DD-3AF2-46EB-838B-3763CBB587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29" name="Text Box 570">
          <a:extLst>
            <a:ext uri="{FF2B5EF4-FFF2-40B4-BE49-F238E27FC236}">
              <a16:creationId xmlns:a16="http://schemas.microsoft.com/office/drawing/2014/main" id="{A11A5381-E593-4F0B-9690-136A2A1D9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0" name="Text Box 571">
          <a:extLst>
            <a:ext uri="{FF2B5EF4-FFF2-40B4-BE49-F238E27FC236}">
              <a16:creationId xmlns:a16="http://schemas.microsoft.com/office/drawing/2014/main" id="{927DF17E-C17E-42C3-8329-AEF9B03A40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1" name="Text Box 572">
          <a:extLst>
            <a:ext uri="{FF2B5EF4-FFF2-40B4-BE49-F238E27FC236}">
              <a16:creationId xmlns:a16="http://schemas.microsoft.com/office/drawing/2014/main" id="{547513AF-BEC9-454F-A212-7ECBE63D7A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2" name="Text Box 573">
          <a:extLst>
            <a:ext uri="{FF2B5EF4-FFF2-40B4-BE49-F238E27FC236}">
              <a16:creationId xmlns:a16="http://schemas.microsoft.com/office/drawing/2014/main" id="{6EB576EE-D3EC-44EF-B7D7-362245B888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3" name="Text Box 574">
          <a:extLst>
            <a:ext uri="{FF2B5EF4-FFF2-40B4-BE49-F238E27FC236}">
              <a16:creationId xmlns:a16="http://schemas.microsoft.com/office/drawing/2014/main" id="{81D4843E-58ED-4BB9-8737-1FDD681F67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4" name="Text Box 575">
          <a:extLst>
            <a:ext uri="{FF2B5EF4-FFF2-40B4-BE49-F238E27FC236}">
              <a16:creationId xmlns:a16="http://schemas.microsoft.com/office/drawing/2014/main" id="{73F19074-FF53-4F70-913B-DD0F493B2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5" name="Text Box 576">
          <a:extLst>
            <a:ext uri="{FF2B5EF4-FFF2-40B4-BE49-F238E27FC236}">
              <a16:creationId xmlns:a16="http://schemas.microsoft.com/office/drawing/2014/main" id="{BA0A64CA-1A2F-4935-929E-C1053715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6" name="Text Box 577">
          <a:extLst>
            <a:ext uri="{FF2B5EF4-FFF2-40B4-BE49-F238E27FC236}">
              <a16:creationId xmlns:a16="http://schemas.microsoft.com/office/drawing/2014/main" id="{C758699D-BBE8-4183-B250-B94FE4000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7" name="Text Box 578">
          <a:extLst>
            <a:ext uri="{FF2B5EF4-FFF2-40B4-BE49-F238E27FC236}">
              <a16:creationId xmlns:a16="http://schemas.microsoft.com/office/drawing/2014/main" id="{DE28A878-6313-4844-ABA1-F1AF9C8826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8" name="Text Box 579">
          <a:extLst>
            <a:ext uri="{FF2B5EF4-FFF2-40B4-BE49-F238E27FC236}">
              <a16:creationId xmlns:a16="http://schemas.microsoft.com/office/drawing/2014/main" id="{E4C0D809-A5F6-4DAB-9DD3-737EAE4008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9" name="Text Box 580">
          <a:extLst>
            <a:ext uri="{FF2B5EF4-FFF2-40B4-BE49-F238E27FC236}">
              <a16:creationId xmlns:a16="http://schemas.microsoft.com/office/drawing/2014/main" id="{43F9456A-69A8-43F3-8DB3-B6CAC48CB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0" name="Text Box 581">
          <a:extLst>
            <a:ext uri="{FF2B5EF4-FFF2-40B4-BE49-F238E27FC236}">
              <a16:creationId xmlns:a16="http://schemas.microsoft.com/office/drawing/2014/main" id="{159600A3-5815-4B20-8D6D-C299E6440E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1" name="Text Box 582">
          <a:extLst>
            <a:ext uri="{FF2B5EF4-FFF2-40B4-BE49-F238E27FC236}">
              <a16:creationId xmlns:a16="http://schemas.microsoft.com/office/drawing/2014/main" id="{50D73137-DC05-4D7E-9BCC-EF6C388AB9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2" name="Text Box 583">
          <a:extLst>
            <a:ext uri="{FF2B5EF4-FFF2-40B4-BE49-F238E27FC236}">
              <a16:creationId xmlns:a16="http://schemas.microsoft.com/office/drawing/2014/main" id="{C552201E-11B7-4161-907C-F496B2FE5E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3" name="Text Box 584">
          <a:extLst>
            <a:ext uri="{FF2B5EF4-FFF2-40B4-BE49-F238E27FC236}">
              <a16:creationId xmlns:a16="http://schemas.microsoft.com/office/drawing/2014/main" id="{663AE7F9-E82E-43A6-8982-1C36E54B7A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4" name="Text Box 585">
          <a:extLst>
            <a:ext uri="{FF2B5EF4-FFF2-40B4-BE49-F238E27FC236}">
              <a16:creationId xmlns:a16="http://schemas.microsoft.com/office/drawing/2014/main" id="{5B38AD55-A793-4070-86F0-0F0E660FCA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5" name="Text Box 586">
          <a:extLst>
            <a:ext uri="{FF2B5EF4-FFF2-40B4-BE49-F238E27FC236}">
              <a16:creationId xmlns:a16="http://schemas.microsoft.com/office/drawing/2014/main" id="{7CF28CBC-2EA9-4BFB-8160-2A8D00106E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6" name="Text Box 587">
          <a:extLst>
            <a:ext uri="{FF2B5EF4-FFF2-40B4-BE49-F238E27FC236}">
              <a16:creationId xmlns:a16="http://schemas.microsoft.com/office/drawing/2014/main" id="{D29735A7-E212-4FF6-B6B1-B5CFBB4733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7" name="Text Box 588">
          <a:extLst>
            <a:ext uri="{FF2B5EF4-FFF2-40B4-BE49-F238E27FC236}">
              <a16:creationId xmlns:a16="http://schemas.microsoft.com/office/drawing/2014/main" id="{7C82D813-9212-413B-81F1-64AC01E2C1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8" name="Text Box 589">
          <a:extLst>
            <a:ext uri="{FF2B5EF4-FFF2-40B4-BE49-F238E27FC236}">
              <a16:creationId xmlns:a16="http://schemas.microsoft.com/office/drawing/2014/main" id="{33FF07EF-D6D7-4214-9834-E97A50FF6F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9" name="Text Box 590">
          <a:extLst>
            <a:ext uri="{FF2B5EF4-FFF2-40B4-BE49-F238E27FC236}">
              <a16:creationId xmlns:a16="http://schemas.microsoft.com/office/drawing/2014/main" id="{431408B8-6EBF-4FA2-82CB-C8DCA126C3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0" name="Text Box 591">
          <a:extLst>
            <a:ext uri="{FF2B5EF4-FFF2-40B4-BE49-F238E27FC236}">
              <a16:creationId xmlns:a16="http://schemas.microsoft.com/office/drawing/2014/main" id="{B5590AD7-ACCC-42D8-ACBF-F267D521F0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51" name="Text Box 592">
          <a:extLst>
            <a:ext uri="{FF2B5EF4-FFF2-40B4-BE49-F238E27FC236}">
              <a16:creationId xmlns:a16="http://schemas.microsoft.com/office/drawing/2014/main" id="{9CF6038B-1FCF-4E1E-B378-AF43A64963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2" name="Text Box 593">
          <a:extLst>
            <a:ext uri="{FF2B5EF4-FFF2-40B4-BE49-F238E27FC236}">
              <a16:creationId xmlns:a16="http://schemas.microsoft.com/office/drawing/2014/main" id="{EEAAB798-F103-49E2-B118-B62CEE288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3" name="Text Box 594">
          <a:extLst>
            <a:ext uri="{FF2B5EF4-FFF2-40B4-BE49-F238E27FC236}">
              <a16:creationId xmlns:a16="http://schemas.microsoft.com/office/drawing/2014/main" id="{20BBED07-9B2B-4882-80D3-8BE6877F6C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4" name="Text Box 595">
          <a:extLst>
            <a:ext uri="{FF2B5EF4-FFF2-40B4-BE49-F238E27FC236}">
              <a16:creationId xmlns:a16="http://schemas.microsoft.com/office/drawing/2014/main" id="{DDCACE3C-710F-4AC9-899D-9091F436EA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5" name="Text Box 596">
          <a:extLst>
            <a:ext uri="{FF2B5EF4-FFF2-40B4-BE49-F238E27FC236}">
              <a16:creationId xmlns:a16="http://schemas.microsoft.com/office/drawing/2014/main" id="{36B24A97-A51C-4EC7-8775-774E57C04B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6" name="Text Box 597">
          <a:extLst>
            <a:ext uri="{FF2B5EF4-FFF2-40B4-BE49-F238E27FC236}">
              <a16:creationId xmlns:a16="http://schemas.microsoft.com/office/drawing/2014/main" id="{248D82CD-2060-4227-9D5F-1037BC00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7" name="Text Box 598">
          <a:extLst>
            <a:ext uri="{FF2B5EF4-FFF2-40B4-BE49-F238E27FC236}">
              <a16:creationId xmlns:a16="http://schemas.microsoft.com/office/drawing/2014/main" id="{787C7685-DEEF-46E6-A018-C47EA21CB6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8" name="Text Box 599">
          <a:extLst>
            <a:ext uri="{FF2B5EF4-FFF2-40B4-BE49-F238E27FC236}">
              <a16:creationId xmlns:a16="http://schemas.microsoft.com/office/drawing/2014/main" id="{CA5A9059-F141-4F55-A8F8-F0233DF9D2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9" name="Text Box 600">
          <a:extLst>
            <a:ext uri="{FF2B5EF4-FFF2-40B4-BE49-F238E27FC236}">
              <a16:creationId xmlns:a16="http://schemas.microsoft.com/office/drawing/2014/main" id="{240E7967-9499-4B16-8569-8284968EE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0" name="Text Box 601">
          <a:extLst>
            <a:ext uri="{FF2B5EF4-FFF2-40B4-BE49-F238E27FC236}">
              <a16:creationId xmlns:a16="http://schemas.microsoft.com/office/drawing/2014/main" id="{23FC2414-931B-459B-ACC7-4FC300D6A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1" name="Text Box 602">
          <a:extLst>
            <a:ext uri="{FF2B5EF4-FFF2-40B4-BE49-F238E27FC236}">
              <a16:creationId xmlns:a16="http://schemas.microsoft.com/office/drawing/2014/main" id="{B6181A1E-E4C4-4D71-B436-1699C8FDB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2" name="Text Box 603">
          <a:extLst>
            <a:ext uri="{FF2B5EF4-FFF2-40B4-BE49-F238E27FC236}">
              <a16:creationId xmlns:a16="http://schemas.microsoft.com/office/drawing/2014/main" id="{3B38F265-BDDF-4732-84AF-81D8DC009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3" name="Text Box 604">
          <a:extLst>
            <a:ext uri="{FF2B5EF4-FFF2-40B4-BE49-F238E27FC236}">
              <a16:creationId xmlns:a16="http://schemas.microsoft.com/office/drawing/2014/main" id="{61BBF29F-028C-4439-9368-3FD7BA1BA2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4" name="Text Box 605">
          <a:extLst>
            <a:ext uri="{FF2B5EF4-FFF2-40B4-BE49-F238E27FC236}">
              <a16:creationId xmlns:a16="http://schemas.microsoft.com/office/drawing/2014/main" id="{FDBF3BC8-96C0-4B7C-8434-74D95CF8BC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5" name="Text Box 606">
          <a:extLst>
            <a:ext uri="{FF2B5EF4-FFF2-40B4-BE49-F238E27FC236}">
              <a16:creationId xmlns:a16="http://schemas.microsoft.com/office/drawing/2014/main" id="{6A5B35CE-F42C-423B-8D14-00417D0D23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6" name="Text Box 607">
          <a:extLst>
            <a:ext uri="{FF2B5EF4-FFF2-40B4-BE49-F238E27FC236}">
              <a16:creationId xmlns:a16="http://schemas.microsoft.com/office/drawing/2014/main" id="{F698327F-D72E-48C5-9754-F9EA36408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7" name="Text Box 608">
          <a:extLst>
            <a:ext uri="{FF2B5EF4-FFF2-40B4-BE49-F238E27FC236}">
              <a16:creationId xmlns:a16="http://schemas.microsoft.com/office/drawing/2014/main" id="{73534597-90AB-4A0D-8E57-080E414A8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8" name="Text Box 609">
          <a:extLst>
            <a:ext uri="{FF2B5EF4-FFF2-40B4-BE49-F238E27FC236}">
              <a16:creationId xmlns:a16="http://schemas.microsoft.com/office/drawing/2014/main" id="{9CB94936-7D5B-4FA1-9124-8701073234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9" name="Text Box 610">
          <a:extLst>
            <a:ext uri="{FF2B5EF4-FFF2-40B4-BE49-F238E27FC236}">
              <a16:creationId xmlns:a16="http://schemas.microsoft.com/office/drawing/2014/main" id="{BF286DBF-99E0-4956-99E4-C204960F18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0" name="Text Box 611">
          <a:extLst>
            <a:ext uri="{FF2B5EF4-FFF2-40B4-BE49-F238E27FC236}">
              <a16:creationId xmlns:a16="http://schemas.microsoft.com/office/drawing/2014/main" id="{38FF3460-0406-4EE2-8DD8-EB32573FBB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1" name="Text Box 612">
          <a:extLst>
            <a:ext uri="{FF2B5EF4-FFF2-40B4-BE49-F238E27FC236}">
              <a16:creationId xmlns:a16="http://schemas.microsoft.com/office/drawing/2014/main" id="{0730FBBE-0918-48EF-844C-61603F0BE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2" name="Text Box 613">
          <a:extLst>
            <a:ext uri="{FF2B5EF4-FFF2-40B4-BE49-F238E27FC236}">
              <a16:creationId xmlns:a16="http://schemas.microsoft.com/office/drawing/2014/main" id="{87D927CA-7D57-4954-8F8A-7573135C0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3" name="Text Box 614">
          <a:extLst>
            <a:ext uri="{FF2B5EF4-FFF2-40B4-BE49-F238E27FC236}">
              <a16:creationId xmlns:a16="http://schemas.microsoft.com/office/drawing/2014/main" id="{C7D4B881-ACA7-4CB5-B649-9CB60AE0BF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74" name="Text Box 615">
          <a:extLst>
            <a:ext uri="{FF2B5EF4-FFF2-40B4-BE49-F238E27FC236}">
              <a16:creationId xmlns:a16="http://schemas.microsoft.com/office/drawing/2014/main" id="{C55D86EA-BA88-43D2-83CB-5C22DEDA3F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5" name="Text Box 485">
          <a:extLst>
            <a:ext uri="{FF2B5EF4-FFF2-40B4-BE49-F238E27FC236}">
              <a16:creationId xmlns:a16="http://schemas.microsoft.com/office/drawing/2014/main" id="{310560E2-2143-43A2-ADE8-C59AC1A5863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6" name="Text Box 486">
          <a:extLst>
            <a:ext uri="{FF2B5EF4-FFF2-40B4-BE49-F238E27FC236}">
              <a16:creationId xmlns:a16="http://schemas.microsoft.com/office/drawing/2014/main" id="{027FFB34-1C37-4478-A1A1-36E60A32C76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7" name="Text Box 487">
          <a:extLst>
            <a:ext uri="{FF2B5EF4-FFF2-40B4-BE49-F238E27FC236}">
              <a16:creationId xmlns:a16="http://schemas.microsoft.com/office/drawing/2014/main" id="{6381CA6F-8AAB-42F5-9BC6-D46AFADD48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8" name="Text Box 488">
          <a:extLst>
            <a:ext uri="{FF2B5EF4-FFF2-40B4-BE49-F238E27FC236}">
              <a16:creationId xmlns:a16="http://schemas.microsoft.com/office/drawing/2014/main" id="{BD7C567F-1EA2-40E5-BAE8-D7178A1A40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9" name="Text Box 516">
          <a:extLst>
            <a:ext uri="{FF2B5EF4-FFF2-40B4-BE49-F238E27FC236}">
              <a16:creationId xmlns:a16="http://schemas.microsoft.com/office/drawing/2014/main" id="{2B7EC968-B773-4D2D-AC8A-E1F0F90D00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0" name="Text Box 517">
          <a:extLst>
            <a:ext uri="{FF2B5EF4-FFF2-40B4-BE49-F238E27FC236}">
              <a16:creationId xmlns:a16="http://schemas.microsoft.com/office/drawing/2014/main" id="{24BC3B02-912E-4792-A172-FA71C8D07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81" name="Text Box 518">
          <a:extLst>
            <a:ext uri="{FF2B5EF4-FFF2-40B4-BE49-F238E27FC236}">
              <a16:creationId xmlns:a16="http://schemas.microsoft.com/office/drawing/2014/main" id="{9F032190-89A4-4C68-9FF4-41E423E34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2" name="Text Box 519">
          <a:extLst>
            <a:ext uri="{FF2B5EF4-FFF2-40B4-BE49-F238E27FC236}">
              <a16:creationId xmlns:a16="http://schemas.microsoft.com/office/drawing/2014/main" id="{C0513375-CE44-4BC8-88D3-EB252836E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83" name="Text Box 520">
          <a:extLst>
            <a:ext uri="{FF2B5EF4-FFF2-40B4-BE49-F238E27FC236}">
              <a16:creationId xmlns:a16="http://schemas.microsoft.com/office/drawing/2014/main" id="{358B1744-68AE-4EA6-B39D-4C9723A4D3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84" name="Text Box 521">
          <a:extLst>
            <a:ext uri="{FF2B5EF4-FFF2-40B4-BE49-F238E27FC236}">
              <a16:creationId xmlns:a16="http://schemas.microsoft.com/office/drawing/2014/main" id="{AFB6E258-E319-4DFF-808E-DC00D585D9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85" name="Text Box 522">
          <a:extLst>
            <a:ext uri="{FF2B5EF4-FFF2-40B4-BE49-F238E27FC236}">
              <a16:creationId xmlns:a16="http://schemas.microsoft.com/office/drawing/2014/main" id="{12DD7461-5B94-4920-943B-7096AF6855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6" name="Text Box 523">
          <a:extLst>
            <a:ext uri="{FF2B5EF4-FFF2-40B4-BE49-F238E27FC236}">
              <a16:creationId xmlns:a16="http://schemas.microsoft.com/office/drawing/2014/main" id="{ADB42CCB-B1CC-4F08-A40A-7C7F8CF2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7" name="Text Box 524">
          <a:extLst>
            <a:ext uri="{FF2B5EF4-FFF2-40B4-BE49-F238E27FC236}">
              <a16:creationId xmlns:a16="http://schemas.microsoft.com/office/drawing/2014/main" id="{7430744D-0DCE-4A05-8CF2-FBAD8BA756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8" name="Text Box 525">
          <a:extLst>
            <a:ext uri="{FF2B5EF4-FFF2-40B4-BE49-F238E27FC236}">
              <a16:creationId xmlns:a16="http://schemas.microsoft.com/office/drawing/2014/main" id="{20F2F390-7516-46AC-8652-278C7D65F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9" name="Text Box 526">
          <a:extLst>
            <a:ext uri="{FF2B5EF4-FFF2-40B4-BE49-F238E27FC236}">
              <a16:creationId xmlns:a16="http://schemas.microsoft.com/office/drawing/2014/main" id="{76CF2B66-672C-48A8-9DC1-DCF3EE5AF7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0" name="Text Box 527">
          <a:extLst>
            <a:ext uri="{FF2B5EF4-FFF2-40B4-BE49-F238E27FC236}">
              <a16:creationId xmlns:a16="http://schemas.microsoft.com/office/drawing/2014/main" id="{DA8F23F0-A17B-49EF-B830-E7A365287B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1" name="Text Box 528">
          <a:extLst>
            <a:ext uri="{FF2B5EF4-FFF2-40B4-BE49-F238E27FC236}">
              <a16:creationId xmlns:a16="http://schemas.microsoft.com/office/drawing/2014/main" id="{0F13312D-8500-4029-881F-CB7A8CB0A6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2" name="Text Box 529">
          <a:extLst>
            <a:ext uri="{FF2B5EF4-FFF2-40B4-BE49-F238E27FC236}">
              <a16:creationId xmlns:a16="http://schemas.microsoft.com/office/drawing/2014/main" id="{6CEB35E8-909B-422A-A5F4-27A8CBD2FD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3" name="Text Box 530">
          <a:extLst>
            <a:ext uri="{FF2B5EF4-FFF2-40B4-BE49-F238E27FC236}">
              <a16:creationId xmlns:a16="http://schemas.microsoft.com/office/drawing/2014/main" id="{A5BAC30B-D265-4755-BDA0-01889D319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4" name="Text Box 531">
          <a:extLst>
            <a:ext uri="{FF2B5EF4-FFF2-40B4-BE49-F238E27FC236}">
              <a16:creationId xmlns:a16="http://schemas.microsoft.com/office/drawing/2014/main" id="{61B936BC-961D-4607-9018-EB3D6436B5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5" name="Text Box 532">
          <a:extLst>
            <a:ext uri="{FF2B5EF4-FFF2-40B4-BE49-F238E27FC236}">
              <a16:creationId xmlns:a16="http://schemas.microsoft.com/office/drawing/2014/main" id="{28246F71-F3D3-4315-BB2C-6DE140D2EC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6" name="Text Box 533">
          <a:extLst>
            <a:ext uri="{FF2B5EF4-FFF2-40B4-BE49-F238E27FC236}">
              <a16:creationId xmlns:a16="http://schemas.microsoft.com/office/drawing/2014/main" id="{ECA1D60F-5BDA-43A2-B34D-5DBEE4F07B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7" name="Text Box 534">
          <a:extLst>
            <a:ext uri="{FF2B5EF4-FFF2-40B4-BE49-F238E27FC236}">
              <a16:creationId xmlns:a16="http://schemas.microsoft.com/office/drawing/2014/main" id="{B36517EE-6263-4B4A-92CD-2891B59221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8" name="Text Box 535">
          <a:extLst>
            <a:ext uri="{FF2B5EF4-FFF2-40B4-BE49-F238E27FC236}">
              <a16:creationId xmlns:a16="http://schemas.microsoft.com/office/drawing/2014/main" id="{179F12C5-2912-4C31-A6A9-EF24F49FCB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9" name="Text Box 536">
          <a:extLst>
            <a:ext uri="{FF2B5EF4-FFF2-40B4-BE49-F238E27FC236}">
              <a16:creationId xmlns:a16="http://schemas.microsoft.com/office/drawing/2014/main" id="{A05C30B4-8E73-4E0D-9C93-944DB698A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0" name="Text Box 537">
          <a:extLst>
            <a:ext uri="{FF2B5EF4-FFF2-40B4-BE49-F238E27FC236}">
              <a16:creationId xmlns:a16="http://schemas.microsoft.com/office/drawing/2014/main" id="{263542A8-33E0-47B0-A400-64AFC34BD2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1" name="Text Box 538">
          <a:extLst>
            <a:ext uri="{FF2B5EF4-FFF2-40B4-BE49-F238E27FC236}">
              <a16:creationId xmlns:a16="http://schemas.microsoft.com/office/drawing/2014/main" id="{E31EF693-3A63-4005-921A-301B3D39C0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2" name="Text Box 539">
          <a:extLst>
            <a:ext uri="{FF2B5EF4-FFF2-40B4-BE49-F238E27FC236}">
              <a16:creationId xmlns:a16="http://schemas.microsoft.com/office/drawing/2014/main" id="{996C99C7-613E-4529-AD4A-92E3A2CF10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3" name="Text Box 540">
          <a:extLst>
            <a:ext uri="{FF2B5EF4-FFF2-40B4-BE49-F238E27FC236}">
              <a16:creationId xmlns:a16="http://schemas.microsoft.com/office/drawing/2014/main" id="{519D33C4-1451-40D1-A83F-90262AE6D2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4" name="Text Box 541">
          <a:extLst>
            <a:ext uri="{FF2B5EF4-FFF2-40B4-BE49-F238E27FC236}">
              <a16:creationId xmlns:a16="http://schemas.microsoft.com/office/drawing/2014/main" id="{D2CA1C74-2C74-4373-81F2-B7AC6CDA30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5" name="Text Box 542">
          <a:extLst>
            <a:ext uri="{FF2B5EF4-FFF2-40B4-BE49-F238E27FC236}">
              <a16:creationId xmlns:a16="http://schemas.microsoft.com/office/drawing/2014/main" id="{C6241BA0-07B2-47C0-A7DB-5CAA45C807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6" name="Text Box 543">
          <a:extLst>
            <a:ext uri="{FF2B5EF4-FFF2-40B4-BE49-F238E27FC236}">
              <a16:creationId xmlns:a16="http://schemas.microsoft.com/office/drawing/2014/main" id="{AB9763E5-0411-4F24-ACE9-37FCF3EAB2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7" name="Text Box 544">
          <a:extLst>
            <a:ext uri="{FF2B5EF4-FFF2-40B4-BE49-F238E27FC236}">
              <a16:creationId xmlns:a16="http://schemas.microsoft.com/office/drawing/2014/main" id="{39BA3CEA-533B-423C-8E4C-B3459DEAF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8" name="Text Box 545">
          <a:extLst>
            <a:ext uri="{FF2B5EF4-FFF2-40B4-BE49-F238E27FC236}">
              <a16:creationId xmlns:a16="http://schemas.microsoft.com/office/drawing/2014/main" id="{A1D595E7-9D55-4D0A-A5BB-B3C819EC70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9" name="Text Box 546">
          <a:extLst>
            <a:ext uri="{FF2B5EF4-FFF2-40B4-BE49-F238E27FC236}">
              <a16:creationId xmlns:a16="http://schemas.microsoft.com/office/drawing/2014/main" id="{54089459-B903-43CE-B24A-C819CC8FD6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0" name="Text Box 547">
          <a:extLst>
            <a:ext uri="{FF2B5EF4-FFF2-40B4-BE49-F238E27FC236}">
              <a16:creationId xmlns:a16="http://schemas.microsoft.com/office/drawing/2014/main" id="{BD86BF55-B6B2-44EE-8039-AD28F63FEA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1" name="Text Box 548">
          <a:extLst>
            <a:ext uri="{FF2B5EF4-FFF2-40B4-BE49-F238E27FC236}">
              <a16:creationId xmlns:a16="http://schemas.microsoft.com/office/drawing/2014/main" id="{9CFCCE3D-4B08-4E2A-9A3D-0EE482D4A6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2" name="Text Box 549">
          <a:extLst>
            <a:ext uri="{FF2B5EF4-FFF2-40B4-BE49-F238E27FC236}">
              <a16:creationId xmlns:a16="http://schemas.microsoft.com/office/drawing/2014/main" id="{D312BC5A-0C3C-480D-A3E5-D5B6DFE314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3" name="Text Box 550">
          <a:extLst>
            <a:ext uri="{FF2B5EF4-FFF2-40B4-BE49-F238E27FC236}">
              <a16:creationId xmlns:a16="http://schemas.microsoft.com/office/drawing/2014/main" id="{82207437-853E-4AEF-B02D-C401C27E1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4" name="Text Box 551">
          <a:extLst>
            <a:ext uri="{FF2B5EF4-FFF2-40B4-BE49-F238E27FC236}">
              <a16:creationId xmlns:a16="http://schemas.microsoft.com/office/drawing/2014/main" id="{63B633BF-E92D-4310-AB1C-B1A424C9D1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5" name="Text Box 552">
          <a:extLst>
            <a:ext uri="{FF2B5EF4-FFF2-40B4-BE49-F238E27FC236}">
              <a16:creationId xmlns:a16="http://schemas.microsoft.com/office/drawing/2014/main" id="{BA1B40F5-90ED-454B-8F34-8C7C664F21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6" name="Text Box 553">
          <a:extLst>
            <a:ext uri="{FF2B5EF4-FFF2-40B4-BE49-F238E27FC236}">
              <a16:creationId xmlns:a16="http://schemas.microsoft.com/office/drawing/2014/main" id="{352905CB-7B47-481F-A15A-725F8DE78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7" name="Text Box 554">
          <a:extLst>
            <a:ext uri="{FF2B5EF4-FFF2-40B4-BE49-F238E27FC236}">
              <a16:creationId xmlns:a16="http://schemas.microsoft.com/office/drawing/2014/main" id="{3BE03E5F-CF52-422E-873B-3FCD9A52F8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8" name="Text Box 555">
          <a:extLst>
            <a:ext uri="{FF2B5EF4-FFF2-40B4-BE49-F238E27FC236}">
              <a16:creationId xmlns:a16="http://schemas.microsoft.com/office/drawing/2014/main" id="{D7C30F6D-5586-4537-9D1C-3B89EFC29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9" name="Text Box 556">
          <a:extLst>
            <a:ext uri="{FF2B5EF4-FFF2-40B4-BE49-F238E27FC236}">
              <a16:creationId xmlns:a16="http://schemas.microsoft.com/office/drawing/2014/main" id="{9DB9E7EE-9623-4ADC-884B-A697C73E9F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0" name="Text Box 557">
          <a:extLst>
            <a:ext uri="{FF2B5EF4-FFF2-40B4-BE49-F238E27FC236}">
              <a16:creationId xmlns:a16="http://schemas.microsoft.com/office/drawing/2014/main" id="{03FF1708-F26F-4454-861D-3DEB041CCC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1" name="Text Box 558">
          <a:extLst>
            <a:ext uri="{FF2B5EF4-FFF2-40B4-BE49-F238E27FC236}">
              <a16:creationId xmlns:a16="http://schemas.microsoft.com/office/drawing/2014/main" id="{4CCA54EA-919A-4F94-8528-C711A95D0A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2" name="Text Box 559">
          <a:extLst>
            <a:ext uri="{FF2B5EF4-FFF2-40B4-BE49-F238E27FC236}">
              <a16:creationId xmlns:a16="http://schemas.microsoft.com/office/drawing/2014/main" id="{F66F433E-92A5-463C-ADD4-1F9F9469B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3" name="Text Box 560">
          <a:extLst>
            <a:ext uri="{FF2B5EF4-FFF2-40B4-BE49-F238E27FC236}">
              <a16:creationId xmlns:a16="http://schemas.microsoft.com/office/drawing/2014/main" id="{D7B50F47-9518-4600-A829-91A352B60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4" name="Text Box 561">
          <a:extLst>
            <a:ext uri="{FF2B5EF4-FFF2-40B4-BE49-F238E27FC236}">
              <a16:creationId xmlns:a16="http://schemas.microsoft.com/office/drawing/2014/main" id="{53A67E51-675F-43B5-8F3D-66500D824E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5" name="Text Box 562">
          <a:extLst>
            <a:ext uri="{FF2B5EF4-FFF2-40B4-BE49-F238E27FC236}">
              <a16:creationId xmlns:a16="http://schemas.microsoft.com/office/drawing/2014/main" id="{3DC7C06C-4709-4E9F-B8E0-CD7E688F8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6" name="Text Box 563">
          <a:extLst>
            <a:ext uri="{FF2B5EF4-FFF2-40B4-BE49-F238E27FC236}">
              <a16:creationId xmlns:a16="http://schemas.microsoft.com/office/drawing/2014/main" id="{A2CD2B51-E955-4D2A-9279-75A914ADF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7" name="Text Box 564">
          <a:extLst>
            <a:ext uri="{FF2B5EF4-FFF2-40B4-BE49-F238E27FC236}">
              <a16:creationId xmlns:a16="http://schemas.microsoft.com/office/drawing/2014/main" id="{108FF573-29A0-473C-80C8-C666423F2B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8" name="Text Box 565">
          <a:extLst>
            <a:ext uri="{FF2B5EF4-FFF2-40B4-BE49-F238E27FC236}">
              <a16:creationId xmlns:a16="http://schemas.microsoft.com/office/drawing/2014/main" id="{AAB45105-CE2A-4B4B-9458-E47E3291E1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9" name="Text Box 566">
          <a:extLst>
            <a:ext uri="{FF2B5EF4-FFF2-40B4-BE49-F238E27FC236}">
              <a16:creationId xmlns:a16="http://schemas.microsoft.com/office/drawing/2014/main" id="{8A3FEFB9-05D1-42FC-A4A9-AAD173E981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0" name="Text Box 567">
          <a:extLst>
            <a:ext uri="{FF2B5EF4-FFF2-40B4-BE49-F238E27FC236}">
              <a16:creationId xmlns:a16="http://schemas.microsoft.com/office/drawing/2014/main" id="{6068B9C4-861E-4635-92E8-FB98C9861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331" name="Text Box 568">
          <a:extLst>
            <a:ext uri="{FF2B5EF4-FFF2-40B4-BE49-F238E27FC236}">
              <a16:creationId xmlns:a16="http://schemas.microsoft.com/office/drawing/2014/main" id="{BBD94BD6-448A-41AC-B5E1-E641AE4250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2" name="Text Box 569">
          <a:extLst>
            <a:ext uri="{FF2B5EF4-FFF2-40B4-BE49-F238E27FC236}">
              <a16:creationId xmlns:a16="http://schemas.microsoft.com/office/drawing/2014/main" id="{F5D2FF14-A0F9-4B80-8A7A-8E225399E8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33" name="Text Box 570">
          <a:extLst>
            <a:ext uri="{FF2B5EF4-FFF2-40B4-BE49-F238E27FC236}">
              <a16:creationId xmlns:a16="http://schemas.microsoft.com/office/drawing/2014/main" id="{560B3AF7-003C-4E41-844C-9EE19BFD2B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34" name="Text Box 571">
          <a:extLst>
            <a:ext uri="{FF2B5EF4-FFF2-40B4-BE49-F238E27FC236}">
              <a16:creationId xmlns:a16="http://schemas.microsoft.com/office/drawing/2014/main" id="{4EB69E3E-82E8-4FD0-9713-744502EBF0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5" name="Text Box 572">
          <a:extLst>
            <a:ext uri="{FF2B5EF4-FFF2-40B4-BE49-F238E27FC236}">
              <a16:creationId xmlns:a16="http://schemas.microsoft.com/office/drawing/2014/main" id="{CA835E91-2FA2-406E-B335-A45D94E888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6" name="Text Box 573">
          <a:extLst>
            <a:ext uri="{FF2B5EF4-FFF2-40B4-BE49-F238E27FC236}">
              <a16:creationId xmlns:a16="http://schemas.microsoft.com/office/drawing/2014/main" id="{1A305C8F-EB57-4206-9708-E636816462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7" name="Text Box 574">
          <a:extLst>
            <a:ext uri="{FF2B5EF4-FFF2-40B4-BE49-F238E27FC236}">
              <a16:creationId xmlns:a16="http://schemas.microsoft.com/office/drawing/2014/main" id="{A8587DFB-82A0-4098-A5E6-AE2A63910A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8" name="Text Box 575">
          <a:extLst>
            <a:ext uri="{FF2B5EF4-FFF2-40B4-BE49-F238E27FC236}">
              <a16:creationId xmlns:a16="http://schemas.microsoft.com/office/drawing/2014/main" id="{E7C18245-AA2E-4179-A96D-D4C332415F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9" name="Text Box 576">
          <a:extLst>
            <a:ext uri="{FF2B5EF4-FFF2-40B4-BE49-F238E27FC236}">
              <a16:creationId xmlns:a16="http://schemas.microsoft.com/office/drawing/2014/main" id="{35CF61BB-C731-40CF-883A-F1F395CED8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0" name="Text Box 577">
          <a:extLst>
            <a:ext uri="{FF2B5EF4-FFF2-40B4-BE49-F238E27FC236}">
              <a16:creationId xmlns:a16="http://schemas.microsoft.com/office/drawing/2014/main" id="{38833843-C3B4-46BA-89FE-D727E9AD78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1" name="Text Box 578">
          <a:extLst>
            <a:ext uri="{FF2B5EF4-FFF2-40B4-BE49-F238E27FC236}">
              <a16:creationId xmlns:a16="http://schemas.microsoft.com/office/drawing/2014/main" id="{BF03D6D1-647D-4A02-A81F-7B716E50C4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2" name="Text Box 579">
          <a:extLst>
            <a:ext uri="{FF2B5EF4-FFF2-40B4-BE49-F238E27FC236}">
              <a16:creationId xmlns:a16="http://schemas.microsoft.com/office/drawing/2014/main" id="{79B8FCB3-5268-42A6-A6FC-2424A4B6A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3" name="Text Box 580">
          <a:extLst>
            <a:ext uri="{FF2B5EF4-FFF2-40B4-BE49-F238E27FC236}">
              <a16:creationId xmlns:a16="http://schemas.microsoft.com/office/drawing/2014/main" id="{964ABC7A-3498-4499-9149-DE0332A23A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4" name="Text Box 581">
          <a:extLst>
            <a:ext uri="{FF2B5EF4-FFF2-40B4-BE49-F238E27FC236}">
              <a16:creationId xmlns:a16="http://schemas.microsoft.com/office/drawing/2014/main" id="{4DED5415-3415-42A7-B97F-286EDF626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5" name="Text Box 582">
          <a:extLst>
            <a:ext uri="{FF2B5EF4-FFF2-40B4-BE49-F238E27FC236}">
              <a16:creationId xmlns:a16="http://schemas.microsoft.com/office/drawing/2014/main" id="{797B4A7B-4394-4738-8768-8843059825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6" name="Text Box 583">
          <a:extLst>
            <a:ext uri="{FF2B5EF4-FFF2-40B4-BE49-F238E27FC236}">
              <a16:creationId xmlns:a16="http://schemas.microsoft.com/office/drawing/2014/main" id="{DFCCB3B7-9F54-4C55-910E-A872778CE7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7" name="Text Box 584">
          <a:extLst>
            <a:ext uri="{FF2B5EF4-FFF2-40B4-BE49-F238E27FC236}">
              <a16:creationId xmlns:a16="http://schemas.microsoft.com/office/drawing/2014/main" id="{9185A5D0-F68B-4770-8EC8-87931F1D9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8" name="Text Box 585">
          <a:extLst>
            <a:ext uri="{FF2B5EF4-FFF2-40B4-BE49-F238E27FC236}">
              <a16:creationId xmlns:a16="http://schemas.microsoft.com/office/drawing/2014/main" id="{FB22214B-68C0-40FD-AD3B-2640FA070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9" name="Text Box 586">
          <a:extLst>
            <a:ext uri="{FF2B5EF4-FFF2-40B4-BE49-F238E27FC236}">
              <a16:creationId xmlns:a16="http://schemas.microsoft.com/office/drawing/2014/main" id="{9AAE875D-8419-48F0-AB63-94737751BD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0" name="Text Box 587">
          <a:extLst>
            <a:ext uri="{FF2B5EF4-FFF2-40B4-BE49-F238E27FC236}">
              <a16:creationId xmlns:a16="http://schemas.microsoft.com/office/drawing/2014/main" id="{B507AB22-A5D9-44E2-A32C-BCA0CE886B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1" name="Text Box 588">
          <a:extLst>
            <a:ext uri="{FF2B5EF4-FFF2-40B4-BE49-F238E27FC236}">
              <a16:creationId xmlns:a16="http://schemas.microsoft.com/office/drawing/2014/main" id="{866F18FB-04EE-4CE3-8168-AE30C5031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2" name="Text Box 589">
          <a:extLst>
            <a:ext uri="{FF2B5EF4-FFF2-40B4-BE49-F238E27FC236}">
              <a16:creationId xmlns:a16="http://schemas.microsoft.com/office/drawing/2014/main" id="{25AC0BE8-6D9B-46FC-A378-4E22F7E0D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3" name="Text Box 590">
          <a:extLst>
            <a:ext uri="{FF2B5EF4-FFF2-40B4-BE49-F238E27FC236}">
              <a16:creationId xmlns:a16="http://schemas.microsoft.com/office/drawing/2014/main" id="{C7CEC9F1-BBD4-47D0-930B-B62388875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4" name="Text Box 591">
          <a:extLst>
            <a:ext uri="{FF2B5EF4-FFF2-40B4-BE49-F238E27FC236}">
              <a16:creationId xmlns:a16="http://schemas.microsoft.com/office/drawing/2014/main" id="{EB77F007-C9F9-441E-B17A-BE568B38DA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5" name="Text Box 592">
          <a:extLst>
            <a:ext uri="{FF2B5EF4-FFF2-40B4-BE49-F238E27FC236}">
              <a16:creationId xmlns:a16="http://schemas.microsoft.com/office/drawing/2014/main" id="{D1327D08-0638-40E5-B787-0C23E6E09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6" name="Text Box 593">
          <a:extLst>
            <a:ext uri="{FF2B5EF4-FFF2-40B4-BE49-F238E27FC236}">
              <a16:creationId xmlns:a16="http://schemas.microsoft.com/office/drawing/2014/main" id="{D9429F8C-6B02-4EC3-9F7A-2AEDF1494B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7" name="Text Box 594">
          <a:extLst>
            <a:ext uri="{FF2B5EF4-FFF2-40B4-BE49-F238E27FC236}">
              <a16:creationId xmlns:a16="http://schemas.microsoft.com/office/drawing/2014/main" id="{27C5B505-7B12-4C5C-9057-670D74CC3B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8" name="Text Box 595">
          <a:extLst>
            <a:ext uri="{FF2B5EF4-FFF2-40B4-BE49-F238E27FC236}">
              <a16:creationId xmlns:a16="http://schemas.microsoft.com/office/drawing/2014/main" id="{2E4368F6-D8D0-4F4C-8FB2-617386F2BF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9" name="Text Box 596">
          <a:extLst>
            <a:ext uri="{FF2B5EF4-FFF2-40B4-BE49-F238E27FC236}">
              <a16:creationId xmlns:a16="http://schemas.microsoft.com/office/drawing/2014/main" id="{09F1E076-589B-4273-8B10-AE97BB9ECA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0" name="Text Box 597">
          <a:extLst>
            <a:ext uri="{FF2B5EF4-FFF2-40B4-BE49-F238E27FC236}">
              <a16:creationId xmlns:a16="http://schemas.microsoft.com/office/drawing/2014/main" id="{31AF2E91-914A-4277-B589-8FEA65A33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1" name="Text Box 598">
          <a:extLst>
            <a:ext uri="{FF2B5EF4-FFF2-40B4-BE49-F238E27FC236}">
              <a16:creationId xmlns:a16="http://schemas.microsoft.com/office/drawing/2014/main" id="{2CE637D5-A232-458F-BC68-508FAFF1B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2" name="Text Box 599">
          <a:extLst>
            <a:ext uri="{FF2B5EF4-FFF2-40B4-BE49-F238E27FC236}">
              <a16:creationId xmlns:a16="http://schemas.microsoft.com/office/drawing/2014/main" id="{086DE42C-E35B-4F6B-BCF8-BD6A5E651C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3" name="Text Box 600">
          <a:extLst>
            <a:ext uri="{FF2B5EF4-FFF2-40B4-BE49-F238E27FC236}">
              <a16:creationId xmlns:a16="http://schemas.microsoft.com/office/drawing/2014/main" id="{66BFE747-DBCF-414E-980B-28D83EC15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4" name="Text Box 601">
          <a:extLst>
            <a:ext uri="{FF2B5EF4-FFF2-40B4-BE49-F238E27FC236}">
              <a16:creationId xmlns:a16="http://schemas.microsoft.com/office/drawing/2014/main" id="{A76AB789-5523-4E51-9667-53203FFC18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5" name="Text Box 602">
          <a:extLst>
            <a:ext uri="{FF2B5EF4-FFF2-40B4-BE49-F238E27FC236}">
              <a16:creationId xmlns:a16="http://schemas.microsoft.com/office/drawing/2014/main" id="{05A6FE71-1679-403C-9F7E-7C81FC3552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6" name="Text Box 603">
          <a:extLst>
            <a:ext uri="{FF2B5EF4-FFF2-40B4-BE49-F238E27FC236}">
              <a16:creationId xmlns:a16="http://schemas.microsoft.com/office/drawing/2014/main" id="{F2DB8393-30C3-4D7B-9C61-0A83A717BE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7" name="Text Box 604">
          <a:extLst>
            <a:ext uri="{FF2B5EF4-FFF2-40B4-BE49-F238E27FC236}">
              <a16:creationId xmlns:a16="http://schemas.microsoft.com/office/drawing/2014/main" id="{2728F93C-0AB5-4FCF-B291-F78B4724B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8" name="Text Box 605">
          <a:extLst>
            <a:ext uri="{FF2B5EF4-FFF2-40B4-BE49-F238E27FC236}">
              <a16:creationId xmlns:a16="http://schemas.microsoft.com/office/drawing/2014/main" id="{6E26051A-4669-4C18-8F9B-0D96BBD60B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9" name="Text Box 606">
          <a:extLst>
            <a:ext uri="{FF2B5EF4-FFF2-40B4-BE49-F238E27FC236}">
              <a16:creationId xmlns:a16="http://schemas.microsoft.com/office/drawing/2014/main" id="{269B8A3F-F821-4748-8EE2-365BE7A4CD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0" name="Text Box 607">
          <a:extLst>
            <a:ext uri="{FF2B5EF4-FFF2-40B4-BE49-F238E27FC236}">
              <a16:creationId xmlns:a16="http://schemas.microsoft.com/office/drawing/2014/main" id="{31551B32-E742-49F6-A1A7-C307C9259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1" name="Text Box 608">
          <a:extLst>
            <a:ext uri="{FF2B5EF4-FFF2-40B4-BE49-F238E27FC236}">
              <a16:creationId xmlns:a16="http://schemas.microsoft.com/office/drawing/2014/main" id="{E0CC514C-7B98-4B7A-8E0E-43ECE05E9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2" name="Text Box 609">
          <a:extLst>
            <a:ext uri="{FF2B5EF4-FFF2-40B4-BE49-F238E27FC236}">
              <a16:creationId xmlns:a16="http://schemas.microsoft.com/office/drawing/2014/main" id="{2A1F4B51-B83A-4FEF-8AE9-4D039F8F61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3" name="Text Box 610">
          <a:extLst>
            <a:ext uri="{FF2B5EF4-FFF2-40B4-BE49-F238E27FC236}">
              <a16:creationId xmlns:a16="http://schemas.microsoft.com/office/drawing/2014/main" id="{ED1AD2D0-858C-4DE2-9B97-AD27718451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4" name="Text Box 611">
          <a:extLst>
            <a:ext uri="{FF2B5EF4-FFF2-40B4-BE49-F238E27FC236}">
              <a16:creationId xmlns:a16="http://schemas.microsoft.com/office/drawing/2014/main" id="{E4D03192-3E14-4F11-8291-FE0F9F311D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5" name="Text Box 612">
          <a:extLst>
            <a:ext uri="{FF2B5EF4-FFF2-40B4-BE49-F238E27FC236}">
              <a16:creationId xmlns:a16="http://schemas.microsoft.com/office/drawing/2014/main" id="{5E3BF98F-5381-469D-8F05-22CD03B30D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6" name="Text Box 613">
          <a:extLst>
            <a:ext uri="{FF2B5EF4-FFF2-40B4-BE49-F238E27FC236}">
              <a16:creationId xmlns:a16="http://schemas.microsoft.com/office/drawing/2014/main" id="{0AF3F214-BAAE-4359-9396-259B0E746A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7" name="Text Box 614">
          <a:extLst>
            <a:ext uri="{FF2B5EF4-FFF2-40B4-BE49-F238E27FC236}">
              <a16:creationId xmlns:a16="http://schemas.microsoft.com/office/drawing/2014/main" id="{A4447577-344A-458B-BB09-4A817CAF1E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78" name="Text Box 415">
          <a:extLst>
            <a:ext uri="{FF2B5EF4-FFF2-40B4-BE49-F238E27FC236}">
              <a16:creationId xmlns:a16="http://schemas.microsoft.com/office/drawing/2014/main" id="{9FCBBB5A-A54C-4731-B216-23B58A81CE1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79" name="Text Box 416">
          <a:extLst>
            <a:ext uri="{FF2B5EF4-FFF2-40B4-BE49-F238E27FC236}">
              <a16:creationId xmlns:a16="http://schemas.microsoft.com/office/drawing/2014/main" id="{1CA71F0E-8CE3-4674-8203-8995AB523AE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0" name="Text Box 417">
          <a:extLst>
            <a:ext uri="{FF2B5EF4-FFF2-40B4-BE49-F238E27FC236}">
              <a16:creationId xmlns:a16="http://schemas.microsoft.com/office/drawing/2014/main" id="{05C7B73F-388E-423A-9E94-13B361DA2B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1" name="Text Box 418">
          <a:extLst>
            <a:ext uri="{FF2B5EF4-FFF2-40B4-BE49-F238E27FC236}">
              <a16:creationId xmlns:a16="http://schemas.microsoft.com/office/drawing/2014/main" id="{E27AAE42-C857-4F2D-8C17-C64715153AA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2" name="Text Box 419">
          <a:extLst>
            <a:ext uri="{FF2B5EF4-FFF2-40B4-BE49-F238E27FC236}">
              <a16:creationId xmlns:a16="http://schemas.microsoft.com/office/drawing/2014/main" id="{2608BBAB-B0AA-405E-BA4A-A1A91B8108C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3" name="Text Box 420">
          <a:extLst>
            <a:ext uri="{FF2B5EF4-FFF2-40B4-BE49-F238E27FC236}">
              <a16:creationId xmlns:a16="http://schemas.microsoft.com/office/drawing/2014/main" id="{A4DD32CD-8E16-42C2-BDBB-B9FEA622B1B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4" name="Text Box 421">
          <a:extLst>
            <a:ext uri="{FF2B5EF4-FFF2-40B4-BE49-F238E27FC236}">
              <a16:creationId xmlns:a16="http://schemas.microsoft.com/office/drawing/2014/main" id="{F73FAD4A-BFBA-42A8-89BF-DF530AA6979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5" name="Text Box 422">
          <a:extLst>
            <a:ext uri="{FF2B5EF4-FFF2-40B4-BE49-F238E27FC236}">
              <a16:creationId xmlns:a16="http://schemas.microsoft.com/office/drawing/2014/main" id="{46CC90C1-A820-43F7-9E79-73BB6E9180A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6" name="Text Box 423">
          <a:extLst>
            <a:ext uri="{FF2B5EF4-FFF2-40B4-BE49-F238E27FC236}">
              <a16:creationId xmlns:a16="http://schemas.microsoft.com/office/drawing/2014/main" id="{655FC8B7-D7AD-488E-AE55-F2044A946F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7" name="Text Box 424">
          <a:extLst>
            <a:ext uri="{FF2B5EF4-FFF2-40B4-BE49-F238E27FC236}">
              <a16:creationId xmlns:a16="http://schemas.microsoft.com/office/drawing/2014/main" id="{4FD0111C-5323-4565-AD85-28D3A869FCC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8" name="Text Box 425">
          <a:extLst>
            <a:ext uri="{FF2B5EF4-FFF2-40B4-BE49-F238E27FC236}">
              <a16:creationId xmlns:a16="http://schemas.microsoft.com/office/drawing/2014/main" id="{0E0962B7-A500-4B96-977F-B480F63A43D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9" name="Text Box 426">
          <a:extLst>
            <a:ext uri="{FF2B5EF4-FFF2-40B4-BE49-F238E27FC236}">
              <a16:creationId xmlns:a16="http://schemas.microsoft.com/office/drawing/2014/main" id="{3788F371-E128-4B87-958B-114CA35E504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0" name="Text Box 427">
          <a:extLst>
            <a:ext uri="{FF2B5EF4-FFF2-40B4-BE49-F238E27FC236}">
              <a16:creationId xmlns:a16="http://schemas.microsoft.com/office/drawing/2014/main" id="{26665822-D2CA-4524-9963-58AC0B5844B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1" name="Text Box 428">
          <a:extLst>
            <a:ext uri="{FF2B5EF4-FFF2-40B4-BE49-F238E27FC236}">
              <a16:creationId xmlns:a16="http://schemas.microsoft.com/office/drawing/2014/main" id="{751060D9-B03F-4C9F-AF46-6BB7A568C01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2" name="Text Box 429">
          <a:extLst>
            <a:ext uri="{FF2B5EF4-FFF2-40B4-BE49-F238E27FC236}">
              <a16:creationId xmlns:a16="http://schemas.microsoft.com/office/drawing/2014/main" id="{087689F8-5147-49AD-AF42-CECC32B5C3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3" name="Text Box 430">
          <a:extLst>
            <a:ext uri="{FF2B5EF4-FFF2-40B4-BE49-F238E27FC236}">
              <a16:creationId xmlns:a16="http://schemas.microsoft.com/office/drawing/2014/main" id="{3CB57949-526E-4C73-9960-A92BAC5C3E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4" name="Text Box 431">
          <a:extLst>
            <a:ext uri="{FF2B5EF4-FFF2-40B4-BE49-F238E27FC236}">
              <a16:creationId xmlns:a16="http://schemas.microsoft.com/office/drawing/2014/main" id="{C362D85E-CFA3-4CEC-A4E5-EC737A41216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5" name="Text Box 432">
          <a:extLst>
            <a:ext uri="{FF2B5EF4-FFF2-40B4-BE49-F238E27FC236}">
              <a16:creationId xmlns:a16="http://schemas.microsoft.com/office/drawing/2014/main" id="{B68685B4-80D5-46C4-9D96-1B974E06197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6" name="Text Box 433">
          <a:extLst>
            <a:ext uri="{FF2B5EF4-FFF2-40B4-BE49-F238E27FC236}">
              <a16:creationId xmlns:a16="http://schemas.microsoft.com/office/drawing/2014/main" id="{27FFAC97-236F-43BC-AB20-6830C33747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7" name="Text Box 434">
          <a:extLst>
            <a:ext uri="{FF2B5EF4-FFF2-40B4-BE49-F238E27FC236}">
              <a16:creationId xmlns:a16="http://schemas.microsoft.com/office/drawing/2014/main" id="{6284B47C-271D-46C5-9F39-D5A5579EE32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8" name="Text Box 435">
          <a:extLst>
            <a:ext uri="{FF2B5EF4-FFF2-40B4-BE49-F238E27FC236}">
              <a16:creationId xmlns:a16="http://schemas.microsoft.com/office/drawing/2014/main" id="{F81844EF-2274-4912-8D29-D720ADD417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9" name="Text Box 436">
          <a:extLst>
            <a:ext uri="{FF2B5EF4-FFF2-40B4-BE49-F238E27FC236}">
              <a16:creationId xmlns:a16="http://schemas.microsoft.com/office/drawing/2014/main" id="{4BE4B7FD-545F-4F47-986B-AF73287193B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00" name="Text Box 437">
          <a:extLst>
            <a:ext uri="{FF2B5EF4-FFF2-40B4-BE49-F238E27FC236}">
              <a16:creationId xmlns:a16="http://schemas.microsoft.com/office/drawing/2014/main" id="{7CE10C17-983D-4245-923B-ED5331A2F31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01" name="Text Box 438">
          <a:extLst>
            <a:ext uri="{FF2B5EF4-FFF2-40B4-BE49-F238E27FC236}">
              <a16:creationId xmlns:a16="http://schemas.microsoft.com/office/drawing/2014/main" id="{C1F1496A-F07C-48EA-BCE7-496A4360A18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DA26DE07-BE31-4140-AAFE-6D7D37B9B3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0BFC3A5D-3145-46D7-A192-7D1EE6AFF8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606F42B4-A9C8-49DB-97BC-CF48DD8975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0832164E-BCC3-4E9A-8736-C0881910425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C7D1A7F3-3069-43B9-8DF0-D00558B845B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7AD24665-0B85-405F-AA36-32980875A9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B6A62FA5-E370-4E9F-AA5E-7565A2E286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60417160-FB46-4BA0-909A-16B28A99DA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A86BDC72-5444-42D9-9DF2-7A14DCCAB26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13E36326-2018-4FA9-956F-01F44AC313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B27DB294-D76A-4D89-9A8D-92F2BB012E7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3AC837CC-8C92-49B2-9AF6-215F9C4F746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EE02A96D-2C32-4958-90DD-2D76196566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74813BF3-591D-4FFC-9B68-76D0DF6C55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D47FA033-6123-4713-9E85-2F5370E49F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EFCE3E2E-E7E5-4BE2-B4BD-597E9416FEA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B1768D1D-91E1-4EF8-AA03-748E691CFED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58FF9472-0C51-4010-B979-C1F33C0B480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144FB9E6-2EC7-4903-B1C8-14BA3EF34B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4CBE3170-B622-464B-94E2-636DCDCF2ED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1BB674F4-19BE-4D35-B37E-5FE8C4B46F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774DB1FE-D448-43A4-925E-2718315C84B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BB8D6098-4F1B-4F91-BE1C-55DF6F304DF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C6D60DAE-51F7-4136-9F76-ED4D658A63D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6" name="Text Box 485">
          <a:extLst>
            <a:ext uri="{FF2B5EF4-FFF2-40B4-BE49-F238E27FC236}">
              <a16:creationId xmlns:a16="http://schemas.microsoft.com/office/drawing/2014/main" id="{D0082F56-115B-48EE-A447-D8A6DBBEB1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7" name="Text Box 486">
          <a:extLst>
            <a:ext uri="{FF2B5EF4-FFF2-40B4-BE49-F238E27FC236}">
              <a16:creationId xmlns:a16="http://schemas.microsoft.com/office/drawing/2014/main" id="{7BB802E0-61AF-4EA2-9D9F-19BB782FB4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8" name="Text Box 487">
          <a:extLst>
            <a:ext uri="{FF2B5EF4-FFF2-40B4-BE49-F238E27FC236}">
              <a16:creationId xmlns:a16="http://schemas.microsoft.com/office/drawing/2014/main" id="{47A605DA-067E-40BA-B0CD-C24B1AE65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9" name="Text Box 488">
          <a:extLst>
            <a:ext uri="{FF2B5EF4-FFF2-40B4-BE49-F238E27FC236}">
              <a16:creationId xmlns:a16="http://schemas.microsoft.com/office/drawing/2014/main" id="{4CA829BC-BCD8-4ACD-BD58-1E51732005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0" name="Text Box 485">
          <a:extLst>
            <a:ext uri="{FF2B5EF4-FFF2-40B4-BE49-F238E27FC236}">
              <a16:creationId xmlns:a16="http://schemas.microsoft.com/office/drawing/2014/main" id="{73EF7776-119C-4DC8-AAB7-8735EE700F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1" name="Text Box 486">
          <a:extLst>
            <a:ext uri="{FF2B5EF4-FFF2-40B4-BE49-F238E27FC236}">
              <a16:creationId xmlns:a16="http://schemas.microsoft.com/office/drawing/2014/main" id="{B9415AD6-1606-4402-84BA-3E11B1D8E0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2" name="Text Box 487">
          <a:extLst>
            <a:ext uri="{FF2B5EF4-FFF2-40B4-BE49-F238E27FC236}">
              <a16:creationId xmlns:a16="http://schemas.microsoft.com/office/drawing/2014/main" id="{9C1A42CC-C278-441D-8324-657126843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3" name="Text Box 488">
          <a:extLst>
            <a:ext uri="{FF2B5EF4-FFF2-40B4-BE49-F238E27FC236}">
              <a16:creationId xmlns:a16="http://schemas.microsoft.com/office/drawing/2014/main" id="{464138D4-DA48-44EE-ADEA-915199AFAE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4" name="Text Box 485">
          <a:extLst>
            <a:ext uri="{FF2B5EF4-FFF2-40B4-BE49-F238E27FC236}">
              <a16:creationId xmlns:a16="http://schemas.microsoft.com/office/drawing/2014/main" id="{BFDDFB58-1626-480F-8063-D985E0D8B5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5" name="Text Box 486">
          <a:extLst>
            <a:ext uri="{FF2B5EF4-FFF2-40B4-BE49-F238E27FC236}">
              <a16:creationId xmlns:a16="http://schemas.microsoft.com/office/drawing/2014/main" id="{1DBF9DA4-0F59-4C9B-B2D6-166157BEC9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6" name="Text Box 487">
          <a:extLst>
            <a:ext uri="{FF2B5EF4-FFF2-40B4-BE49-F238E27FC236}">
              <a16:creationId xmlns:a16="http://schemas.microsoft.com/office/drawing/2014/main" id="{08AF37D6-9CCE-4231-9A54-7F5B2F959F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7" name="Text Box 488">
          <a:extLst>
            <a:ext uri="{FF2B5EF4-FFF2-40B4-BE49-F238E27FC236}">
              <a16:creationId xmlns:a16="http://schemas.microsoft.com/office/drawing/2014/main" id="{3BA7DB19-9140-4C53-BB26-7678FAE4BA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38" name="Text Box 624">
          <a:extLst>
            <a:ext uri="{FF2B5EF4-FFF2-40B4-BE49-F238E27FC236}">
              <a16:creationId xmlns:a16="http://schemas.microsoft.com/office/drawing/2014/main" id="{376CCD15-09F7-423D-8525-8E766629D0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39" name="Text Box 625">
          <a:extLst>
            <a:ext uri="{FF2B5EF4-FFF2-40B4-BE49-F238E27FC236}">
              <a16:creationId xmlns:a16="http://schemas.microsoft.com/office/drawing/2014/main" id="{5E4EDCAB-4ABA-4619-A93A-88D51EB92F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40" name="Text Box 626">
          <a:extLst>
            <a:ext uri="{FF2B5EF4-FFF2-40B4-BE49-F238E27FC236}">
              <a16:creationId xmlns:a16="http://schemas.microsoft.com/office/drawing/2014/main" id="{0319EE53-7224-48DB-B6D5-84B52BD3EA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1" name="Text Box 627">
          <a:extLst>
            <a:ext uri="{FF2B5EF4-FFF2-40B4-BE49-F238E27FC236}">
              <a16:creationId xmlns:a16="http://schemas.microsoft.com/office/drawing/2014/main" id="{B7C047C1-5177-4CA2-9D80-46E0C5AC95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42" name="Text Box 628">
          <a:extLst>
            <a:ext uri="{FF2B5EF4-FFF2-40B4-BE49-F238E27FC236}">
              <a16:creationId xmlns:a16="http://schemas.microsoft.com/office/drawing/2014/main" id="{DF66E2B1-3B7C-4790-8F53-3FDB4F662B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43" name="Text Box 629">
          <a:extLst>
            <a:ext uri="{FF2B5EF4-FFF2-40B4-BE49-F238E27FC236}">
              <a16:creationId xmlns:a16="http://schemas.microsoft.com/office/drawing/2014/main" id="{EEBC7D70-04E9-4B6B-8D31-5FE0006A40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44" name="Text Box 630">
          <a:extLst>
            <a:ext uri="{FF2B5EF4-FFF2-40B4-BE49-F238E27FC236}">
              <a16:creationId xmlns:a16="http://schemas.microsoft.com/office/drawing/2014/main" id="{C246473D-6DE5-421B-9E13-EE46315359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5" name="Text Box 631">
          <a:extLst>
            <a:ext uri="{FF2B5EF4-FFF2-40B4-BE49-F238E27FC236}">
              <a16:creationId xmlns:a16="http://schemas.microsoft.com/office/drawing/2014/main" id="{FF56269D-2811-4A96-813F-F609C4A9A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6" name="Text Box 632">
          <a:extLst>
            <a:ext uri="{FF2B5EF4-FFF2-40B4-BE49-F238E27FC236}">
              <a16:creationId xmlns:a16="http://schemas.microsoft.com/office/drawing/2014/main" id="{8B0C8671-6804-4687-8791-E79BE397DC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7" name="Text Box 633">
          <a:extLst>
            <a:ext uri="{FF2B5EF4-FFF2-40B4-BE49-F238E27FC236}">
              <a16:creationId xmlns:a16="http://schemas.microsoft.com/office/drawing/2014/main" id="{50AB46F9-49D9-4794-9E72-5DC60543C4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8" name="Text Box 634">
          <a:extLst>
            <a:ext uri="{FF2B5EF4-FFF2-40B4-BE49-F238E27FC236}">
              <a16:creationId xmlns:a16="http://schemas.microsoft.com/office/drawing/2014/main" id="{31BC74D7-481C-4784-AE9E-3254171B50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9" name="Text Box 635">
          <a:extLst>
            <a:ext uri="{FF2B5EF4-FFF2-40B4-BE49-F238E27FC236}">
              <a16:creationId xmlns:a16="http://schemas.microsoft.com/office/drawing/2014/main" id="{3460990A-FF61-45F8-A83E-16E3B18030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0" name="Text Box 636">
          <a:extLst>
            <a:ext uri="{FF2B5EF4-FFF2-40B4-BE49-F238E27FC236}">
              <a16:creationId xmlns:a16="http://schemas.microsoft.com/office/drawing/2014/main" id="{C6AD9FD2-4B76-4D24-9FFD-13F1313A09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1" name="Text Box 637">
          <a:extLst>
            <a:ext uri="{FF2B5EF4-FFF2-40B4-BE49-F238E27FC236}">
              <a16:creationId xmlns:a16="http://schemas.microsoft.com/office/drawing/2014/main" id="{ED1E2D21-F4A0-4FAE-B965-4F94A9D51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2" name="Text Box 638">
          <a:extLst>
            <a:ext uri="{FF2B5EF4-FFF2-40B4-BE49-F238E27FC236}">
              <a16:creationId xmlns:a16="http://schemas.microsoft.com/office/drawing/2014/main" id="{C5B3BE98-BD52-4016-9342-0C72BBB53C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3" name="Text Box 639">
          <a:extLst>
            <a:ext uri="{FF2B5EF4-FFF2-40B4-BE49-F238E27FC236}">
              <a16:creationId xmlns:a16="http://schemas.microsoft.com/office/drawing/2014/main" id="{A05CEE50-B212-45B6-A05E-DB1CEFCB06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4" name="Text Box 640">
          <a:extLst>
            <a:ext uri="{FF2B5EF4-FFF2-40B4-BE49-F238E27FC236}">
              <a16:creationId xmlns:a16="http://schemas.microsoft.com/office/drawing/2014/main" id="{FA3CD6FF-9E90-42C8-AE66-78F320A0F5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5" name="Text Box 641">
          <a:extLst>
            <a:ext uri="{FF2B5EF4-FFF2-40B4-BE49-F238E27FC236}">
              <a16:creationId xmlns:a16="http://schemas.microsoft.com/office/drawing/2014/main" id="{3D527B29-9B91-4AC6-9402-FEB0CB91FD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6" name="Text Box 642">
          <a:extLst>
            <a:ext uri="{FF2B5EF4-FFF2-40B4-BE49-F238E27FC236}">
              <a16:creationId xmlns:a16="http://schemas.microsoft.com/office/drawing/2014/main" id="{8FB70AD3-49B1-4D6F-98D4-E6620816B4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7" name="Text Box 643">
          <a:extLst>
            <a:ext uri="{FF2B5EF4-FFF2-40B4-BE49-F238E27FC236}">
              <a16:creationId xmlns:a16="http://schemas.microsoft.com/office/drawing/2014/main" id="{B216AD75-4966-4710-BA4A-862CCF04E4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8" name="Text Box 644">
          <a:extLst>
            <a:ext uri="{FF2B5EF4-FFF2-40B4-BE49-F238E27FC236}">
              <a16:creationId xmlns:a16="http://schemas.microsoft.com/office/drawing/2014/main" id="{B28F16A7-E11F-4A5F-8D49-12D11B7065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9" name="Text Box 645">
          <a:extLst>
            <a:ext uri="{FF2B5EF4-FFF2-40B4-BE49-F238E27FC236}">
              <a16:creationId xmlns:a16="http://schemas.microsoft.com/office/drawing/2014/main" id="{0C0C19D8-FE85-4A46-8030-A7C6015640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0" name="Text Box 646">
          <a:extLst>
            <a:ext uri="{FF2B5EF4-FFF2-40B4-BE49-F238E27FC236}">
              <a16:creationId xmlns:a16="http://schemas.microsoft.com/office/drawing/2014/main" id="{8D3D5E0A-16D8-4306-95D4-E67501A0D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1" name="Text Box 647">
          <a:extLst>
            <a:ext uri="{FF2B5EF4-FFF2-40B4-BE49-F238E27FC236}">
              <a16:creationId xmlns:a16="http://schemas.microsoft.com/office/drawing/2014/main" id="{56BF44EC-83C8-4E60-AE81-1764D931A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2" name="Text Box 648">
          <a:extLst>
            <a:ext uri="{FF2B5EF4-FFF2-40B4-BE49-F238E27FC236}">
              <a16:creationId xmlns:a16="http://schemas.microsoft.com/office/drawing/2014/main" id="{5321489E-1305-4115-BC72-7D8FB81F26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3" name="Text Box 649">
          <a:extLst>
            <a:ext uri="{FF2B5EF4-FFF2-40B4-BE49-F238E27FC236}">
              <a16:creationId xmlns:a16="http://schemas.microsoft.com/office/drawing/2014/main" id="{C3EFCC64-8F95-48D9-B309-0BF29F4F6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4" name="Text Box 650">
          <a:extLst>
            <a:ext uri="{FF2B5EF4-FFF2-40B4-BE49-F238E27FC236}">
              <a16:creationId xmlns:a16="http://schemas.microsoft.com/office/drawing/2014/main" id="{3B9AEF17-D1C8-4207-BBA1-5F68FC567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5" name="Text Box 651">
          <a:extLst>
            <a:ext uri="{FF2B5EF4-FFF2-40B4-BE49-F238E27FC236}">
              <a16:creationId xmlns:a16="http://schemas.microsoft.com/office/drawing/2014/main" id="{52D5C696-976C-45BD-9EC4-1D8187F0F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6" name="Text Box 652">
          <a:extLst>
            <a:ext uri="{FF2B5EF4-FFF2-40B4-BE49-F238E27FC236}">
              <a16:creationId xmlns:a16="http://schemas.microsoft.com/office/drawing/2014/main" id="{E8EB0560-7FB5-405A-B37C-7B4CEA53A6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7" name="Text Box 653">
          <a:extLst>
            <a:ext uri="{FF2B5EF4-FFF2-40B4-BE49-F238E27FC236}">
              <a16:creationId xmlns:a16="http://schemas.microsoft.com/office/drawing/2014/main" id="{3CDE5B6E-EA5E-419F-A10D-AAE61375DD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8" name="Text Box 654">
          <a:extLst>
            <a:ext uri="{FF2B5EF4-FFF2-40B4-BE49-F238E27FC236}">
              <a16:creationId xmlns:a16="http://schemas.microsoft.com/office/drawing/2014/main" id="{5F61FBC2-A526-49E5-BD9E-D75BAA4B08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9" name="Text Box 655">
          <a:extLst>
            <a:ext uri="{FF2B5EF4-FFF2-40B4-BE49-F238E27FC236}">
              <a16:creationId xmlns:a16="http://schemas.microsoft.com/office/drawing/2014/main" id="{D0D6F7E3-4C6B-4F6D-A11E-F96D0A16E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0" name="Text Box 656">
          <a:extLst>
            <a:ext uri="{FF2B5EF4-FFF2-40B4-BE49-F238E27FC236}">
              <a16:creationId xmlns:a16="http://schemas.microsoft.com/office/drawing/2014/main" id="{1616CE0C-42D1-4E5A-933C-B733231138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1" name="Text Box 657">
          <a:extLst>
            <a:ext uri="{FF2B5EF4-FFF2-40B4-BE49-F238E27FC236}">
              <a16:creationId xmlns:a16="http://schemas.microsoft.com/office/drawing/2014/main" id="{01BA0DB2-79D7-44A0-96AF-549F053F1F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2" name="Text Box 658">
          <a:extLst>
            <a:ext uri="{FF2B5EF4-FFF2-40B4-BE49-F238E27FC236}">
              <a16:creationId xmlns:a16="http://schemas.microsoft.com/office/drawing/2014/main" id="{B0CC93AC-AB1C-487F-B637-BF7D0BCC0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3" name="Text Box 659">
          <a:extLst>
            <a:ext uri="{FF2B5EF4-FFF2-40B4-BE49-F238E27FC236}">
              <a16:creationId xmlns:a16="http://schemas.microsoft.com/office/drawing/2014/main" id="{7E64E263-C1D0-4E15-AEF1-FDAF618020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4" name="Text Box 660">
          <a:extLst>
            <a:ext uri="{FF2B5EF4-FFF2-40B4-BE49-F238E27FC236}">
              <a16:creationId xmlns:a16="http://schemas.microsoft.com/office/drawing/2014/main" id="{C60EF374-8130-4EB1-B484-F524B69572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5" name="Text Box 661">
          <a:extLst>
            <a:ext uri="{FF2B5EF4-FFF2-40B4-BE49-F238E27FC236}">
              <a16:creationId xmlns:a16="http://schemas.microsoft.com/office/drawing/2014/main" id="{ADA96B63-D88B-46DD-B6E5-0DB999DDE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6" name="Text Box 662">
          <a:extLst>
            <a:ext uri="{FF2B5EF4-FFF2-40B4-BE49-F238E27FC236}">
              <a16:creationId xmlns:a16="http://schemas.microsoft.com/office/drawing/2014/main" id="{06BEC771-9381-4F86-B529-BBEBE134DD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7" name="Text Box 663">
          <a:extLst>
            <a:ext uri="{FF2B5EF4-FFF2-40B4-BE49-F238E27FC236}">
              <a16:creationId xmlns:a16="http://schemas.microsoft.com/office/drawing/2014/main" id="{8A509E18-C967-4404-99C1-D5BA056D1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8" name="Text Box 664">
          <a:extLst>
            <a:ext uri="{FF2B5EF4-FFF2-40B4-BE49-F238E27FC236}">
              <a16:creationId xmlns:a16="http://schemas.microsoft.com/office/drawing/2014/main" id="{02307784-9A36-4757-9CFD-A765A0CB4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9" name="Text Box 665">
          <a:extLst>
            <a:ext uri="{FF2B5EF4-FFF2-40B4-BE49-F238E27FC236}">
              <a16:creationId xmlns:a16="http://schemas.microsoft.com/office/drawing/2014/main" id="{3294D874-46C5-40A9-BCBD-25312C4D53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0" name="Text Box 666">
          <a:extLst>
            <a:ext uri="{FF2B5EF4-FFF2-40B4-BE49-F238E27FC236}">
              <a16:creationId xmlns:a16="http://schemas.microsoft.com/office/drawing/2014/main" id="{9E83FB8C-43C4-4167-8FA0-B68E22689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1" name="Text Box 667">
          <a:extLst>
            <a:ext uri="{FF2B5EF4-FFF2-40B4-BE49-F238E27FC236}">
              <a16:creationId xmlns:a16="http://schemas.microsoft.com/office/drawing/2014/main" id="{648AD876-E9F6-48CB-9639-6F8DBB6E06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2" name="Text Box 668">
          <a:extLst>
            <a:ext uri="{FF2B5EF4-FFF2-40B4-BE49-F238E27FC236}">
              <a16:creationId xmlns:a16="http://schemas.microsoft.com/office/drawing/2014/main" id="{4D6A3638-5D0D-4EEF-B58E-41479BE32A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3" name="Text Box 669">
          <a:extLst>
            <a:ext uri="{FF2B5EF4-FFF2-40B4-BE49-F238E27FC236}">
              <a16:creationId xmlns:a16="http://schemas.microsoft.com/office/drawing/2014/main" id="{BDD16A4C-8130-4B31-B8D9-124AE6CA22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4" name="Text Box 670">
          <a:extLst>
            <a:ext uri="{FF2B5EF4-FFF2-40B4-BE49-F238E27FC236}">
              <a16:creationId xmlns:a16="http://schemas.microsoft.com/office/drawing/2014/main" id="{ACE73AE4-1387-4004-8203-F7E37FCAF0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5" name="Text Box 671">
          <a:extLst>
            <a:ext uri="{FF2B5EF4-FFF2-40B4-BE49-F238E27FC236}">
              <a16:creationId xmlns:a16="http://schemas.microsoft.com/office/drawing/2014/main" id="{551D3816-922C-4D23-B2ED-9A8B1E51EA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6" name="Text Box 672">
          <a:extLst>
            <a:ext uri="{FF2B5EF4-FFF2-40B4-BE49-F238E27FC236}">
              <a16:creationId xmlns:a16="http://schemas.microsoft.com/office/drawing/2014/main" id="{CF1CDF23-EBEE-4945-8D5D-C4E278B5F6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7" name="Text Box 673">
          <a:extLst>
            <a:ext uri="{FF2B5EF4-FFF2-40B4-BE49-F238E27FC236}">
              <a16:creationId xmlns:a16="http://schemas.microsoft.com/office/drawing/2014/main" id="{245BCD6B-D7EC-4F32-A857-9AC688BB31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8" name="Text Box 674">
          <a:extLst>
            <a:ext uri="{FF2B5EF4-FFF2-40B4-BE49-F238E27FC236}">
              <a16:creationId xmlns:a16="http://schemas.microsoft.com/office/drawing/2014/main" id="{8AFD6022-5A74-4E7C-B26A-9D8EAC377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9" name="Text Box 675">
          <a:extLst>
            <a:ext uri="{FF2B5EF4-FFF2-40B4-BE49-F238E27FC236}">
              <a16:creationId xmlns:a16="http://schemas.microsoft.com/office/drawing/2014/main" id="{DF95DBB2-1B51-46C8-8B74-889218F8E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90" name="Text Box 676">
          <a:extLst>
            <a:ext uri="{FF2B5EF4-FFF2-40B4-BE49-F238E27FC236}">
              <a16:creationId xmlns:a16="http://schemas.microsoft.com/office/drawing/2014/main" id="{1E0B061F-5150-41B0-B958-DB9EE57163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1" name="Text Box 677">
          <a:extLst>
            <a:ext uri="{FF2B5EF4-FFF2-40B4-BE49-F238E27FC236}">
              <a16:creationId xmlns:a16="http://schemas.microsoft.com/office/drawing/2014/main" id="{A5ECE8D2-C3A4-458F-85C6-A9815DB7C2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2" name="Text Box 678">
          <a:extLst>
            <a:ext uri="{FF2B5EF4-FFF2-40B4-BE49-F238E27FC236}">
              <a16:creationId xmlns:a16="http://schemas.microsoft.com/office/drawing/2014/main" id="{5DAD78F0-D26E-4137-90BF-A1C630AD50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3" name="Text Box 679">
          <a:extLst>
            <a:ext uri="{FF2B5EF4-FFF2-40B4-BE49-F238E27FC236}">
              <a16:creationId xmlns:a16="http://schemas.microsoft.com/office/drawing/2014/main" id="{A3EAC374-4559-4944-A9DD-2D960F991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4" name="Text Box 680">
          <a:extLst>
            <a:ext uri="{FF2B5EF4-FFF2-40B4-BE49-F238E27FC236}">
              <a16:creationId xmlns:a16="http://schemas.microsoft.com/office/drawing/2014/main" id="{9D7B7129-3CCB-4EBA-9123-EF9BC9FD64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5" name="Text Box 681">
          <a:extLst>
            <a:ext uri="{FF2B5EF4-FFF2-40B4-BE49-F238E27FC236}">
              <a16:creationId xmlns:a16="http://schemas.microsoft.com/office/drawing/2014/main" id="{334D9865-5474-4804-930E-2D1E7A230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6" name="Text Box 682">
          <a:extLst>
            <a:ext uri="{FF2B5EF4-FFF2-40B4-BE49-F238E27FC236}">
              <a16:creationId xmlns:a16="http://schemas.microsoft.com/office/drawing/2014/main" id="{4C1B1E8E-79DA-4E5E-8F70-A9EA4A2DA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7" name="Text Box 683">
          <a:extLst>
            <a:ext uri="{FF2B5EF4-FFF2-40B4-BE49-F238E27FC236}">
              <a16:creationId xmlns:a16="http://schemas.microsoft.com/office/drawing/2014/main" id="{5EA36AA4-D191-415B-BF13-23199E7BD5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8" name="Text Box 684">
          <a:extLst>
            <a:ext uri="{FF2B5EF4-FFF2-40B4-BE49-F238E27FC236}">
              <a16:creationId xmlns:a16="http://schemas.microsoft.com/office/drawing/2014/main" id="{D34E323F-0CED-47F8-8C56-DEF6632946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9" name="Text Box 685">
          <a:extLst>
            <a:ext uri="{FF2B5EF4-FFF2-40B4-BE49-F238E27FC236}">
              <a16:creationId xmlns:a16="http://schemas.microsoft.com/office/drawing/2014/main" id="{E7E6F884-B32B-4678-B6C1-16BC9D82D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0" name="Text Box 686">
          <a:extLst>
            <a:ext uri="{FF2B5EF4-FFF2-40B4-BE49-F238E27FC236}">
              <a16:creationId xmlns:a16="http://schemas.microsoft.com/office/drawing/2014/main" id="{D9B5096A-BE0B-49E0-8292-B3B20B3997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1" name="Text Box 687">
          <a:extLst>
            <a:ext uri="{FF2B5EF4-FFF2-40B4-BE49-F238E27FC236}">
              <a16:creationId xmlns:a16="http://schemas.microsoft.com/office/drawing/2014/main" id="{93FA1A48-52D9-4CB4-936F-0BB9BB364C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2" name="Text Box 688">
          <a:extLst>
            <a:ext uri="{FF2B5EF4-FFF2-40B4-BE49-F238E27FC236}">
              <a16:creationId xmlns:a16="http://schemas.microsoft.com/office/drawing/2014/main" id="{DF4A29A8-933B-44F2-A52B-40BFB8D8F8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3" name="Text Box 689">
          <a:extLst>
            <a:ext uri="{FF2B5EF4-FFF2-40B4-BE49-F238E27FC236}">
              <a16:creationId xmlns:a16="http://schemas.microsoft.com/office/drawing/2014/main" id="{D74C61DA-1861-429D-9BBF-56CDD05A92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4" name="Text Box 690">
          <a:extLst>
            <a:ext uri="{FF2B5EF4-FFF2-40B4-BE49-F238E27FC236}">
              <a16:creationId xmlns:a16="http://schemas.microsoft.com/office/drawing/2014/main" id="{96CCAB7A-0978-495D-B7E8-0E57C742B4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5" name="Text Box 691">
          <a:extLst>
            <a:ext uri="{FF2B5EF4-FFF2-40B4-BE49-F238E27FC236}">
              <a16:creationId xmlns:a16="http://schemas.microsoft.com/office/drawing/2014/main" id="{00F336F0-C3CF-4541-A8C3-A9C3A6C9D1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6" name="Text Box 692">
          <a:extLst>
            <a:ext uri="{FF2B5EF4-FFF2-40B4-BE49-F238E27FC236}">
              <a16:creationId xmlns:a16="http://schemas.microsoft.com/office/drawing/2014/main" id="{B3282CFB-342E-499A-BCBF-6807E03749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7" name="Text Box 693">
          <a:extLst>
            <a:ext uri="{FF2B5EF4-FFF2-40B4-BE49-F238E27FC236}">
              <a16:creationId xmlns:a16="http://schemas.microsoft.com/office/drawing/2014/main" id="{084FE24A-795F-499E-8536-CCF6BABDDB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8" name="Text Box 694">
          <a:extLst>
            <a:ext uri="{FF2B5EF4-FFF2-40B4-BE49-F238E27FC236}">
              <a16:creationId xmlns:a16="http://schemas.microsoft.com/office/drawing/2014/main" id="{9C244F5D-EB8F-4AAC-AFE6-C10B1666BC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9" name="Text Box 695">
          <a:extLst>
            <a:ext uri="{FF2B5EF4-FFF2-40B4-BE49-F238E27FC236}">
              <a16:creationId xmlns:a16="http://schemas.microsoft.com/office/drawing/2014/main" id="{E7BB1330-39A9-45BD-AD13-8584628675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10" name="Text Box 696">
          <a:extLst>
            <a:ext uri="{FF2B5EF4-FFF2-40B4-BE49-F238E27FC236}">
              <a16:creationId xmlns:a16="http://schemas.microsoft.com/office/drawing/2014/main" id="{F6AFE7B9-56DC-4272-94A8-BB90F4EE70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1" name="Text Box 697">
          <a:extLst>
            <a:ext uri="{FF2B5EF4-FFF2-40B4-BE49-F238E27FC236}">
              <a16:creationId xmlns:a16="http://schemas.microsoft.com/office/drawing/2014/main" id="{B858B1AB-C3CA-40B5-9AE6-72206D49C8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2" name="Text Box 698">
          <a:extLst>
            <a:ext uri="{FF2B5EF4-FFF2-40B4-BE49-F238E27FC236}">
              <a16:creationId xmlns:a16="http://schemas.microsoft.com/office/drawing/2014/main" id="{131521F1-858A-44FE-A4C7-D32AD24B3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3" name="Text Box 699">
          <a:extLst>
            <a:ext uri="{FF2B5EF4-FFF2-40B4-BE49-F238E27FC236}">
              <a16:creationId xmlns:a16="http://schemas.microsoft.com/office/drawing/2014/main" id="{2CFA46B3-B978-4DE2-81D8-62B21B03B7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14" name="Text Box 700">
          <a:extLst>
            <a:ext uri="{FF2B5EF4-FFF2-40B4-BE49-F238E27FC236}">
              <a16:creationId xmlns:a16="http://schemas.microsoft.com/office/drawing/2014/main" id="{C385C5D6-CF47-4680-8B2F-1CD400DB2F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5" name="Text Box 701">
          <a:extLst>
            <a:ext uri="{FF2B5EF4-FFF2-40B4-BE49-F238E27FC236}">
              <a16:creationId xmlns:a16="http://schemas.microsoft.com/office/drawing/2014/main" id="{6D4D4C3A-C777-4CC2-A86E-8FE125A832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6" name="Text Box 702">
          <a:extLst>
            <a:ext uri="{FF2B5EF4-FFF2-40B4-BE49-F238E27FC236}">
              <a16:creationId xmlns:a16="http://schemas.microsoft.com/office/drawing/2014/main" id="{D7144F3D-DE1F-4A37-8C9D-8D7809E1F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7" name="Text Box 703">
          <a:extLst>
            <a:ext uri="{FF2B5EF4-FFF2-40B4-BE49-F238E27FC236}">
              <a16:creationId xmlns:a16="http://schemas.microsoft.com/office/drawing/2014/main" id="{556FA219-B387-4750-8544-796F100D7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8" name="Text Box 704">
          <a:extLst>
            <a:ext uri="{FF2B5EF4-FFF2-40B4-BE49-F238E27FC236}">
              <a16:creationId xmlns:a16="http://schemas.microsoft.com/office/drawing/2014/main" id="{EF9C6213-B832-4C5F-98BD-42780A112E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9" name="Text Box 705">
          <a:extLst>
            <a:ext uri="{FF2B5EF4-FFF2-40B4-BE49-F238E27FC236}">
              <a16:creationId xmlns:a16="http://schemas.microsoft.com/office/drawing/2014/main" id="{B8D878A8-78BA-4816-8785-28F93705C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0" name="Text Box 706">
          <a:extLst>
            <a:ext uri="{FF2B5EF4-FFF2-40B4-BE49-F238E27FC236}">
              <a16:creationId xmlns:a16="http://schemas.microsoft.com/office/drawing/2014/main" id="{A8E3C226-83E8-4497-80DF-57083E304C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1" name="Text Box 707">
          <a:extLst>
            <a:ext uri="{FF2B5EF4-FFF2-40B4-BE49-F238E27FC236}">
              <a16:creationId xmlns:a16="http://schemas.microsoft.com/office/drawing/2014/main" id="{19EF0500-BC09-475A-A292-E49BA30975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2" name="Text Box 708">
          <a:extLst>
            <a:ext uri="{FF2B5EF4-FFF2-40B4-BE49-F238E27FC236}">
              <a16:creationId xmlns:a16="http://schemas.microsoft.com/office/drawing/2014/main" id="{99DB4119-CA52-46E1-BE1F-9D46ACC927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3" name="Text Box 709">
          <a:extLst>
            <a:ext uri="{FF2B5EF4-FFF2-40B4-BE49-F238E27FC236}">
              <a16:creationId xmlns:a16="http://schemas.microsoft.com/office/drawing/2014/main" id="{57A52D10-A10E-4366-8DC8-DC72890243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4" name="Text Box 710">
          <a:extLst>
            <a:ext uri="{FF2B5EF4-FFF2-40B4-BE49-F238E27FC236}">
              <a16:creationId xmlns:a16="http://schemas.microsoft.com/office/drawing/2014/main" id="{5BA2EC2F-C530-4C29-86CD-856DA03A92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5" name="Text Box 711">
          <a:extLst>
            <a:ext uri="{FF2B5EF4-FFF2-40B4-BE49-F238E27FC236}">
              <a16:creationId xmlns:a16="http://schemas.microsoft.com/office/drawing/2014/main" id="{2ACC8375-CA7B-410B-B59F-AA8D456FA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6" name="Text Box 712">
          <a:extLst>
            <a:ext uri="{FF2B5EF4-FFF2-40B4-BE49-F238E27FC236}">
              <a16:creationId xmlns:a16="http://schemas.microsoft.com/office/drawing/2014/main" id="{142BA1A0-8480-4E0C-9B51-8AED0FFB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7" name="Text Box 713">
          <a:extLst>
            <a:ext uri="{FF2B5EF4-FFF2-40B4-BE49-F238E27FC236}">
              <a16:creationId xmlns:a16="http://schemas.microsoft.com/office/drawing/2014/main" id="{26C32F69-4A6F-4908-80CA-1E9C612A99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8" name="Text Box 714">
          <a:extLst>
            <a:ext uri="{FF2B5EF4-FFF2-40B4-BE49-F238E27FC236}">
              <a16:creationId xmlns:a16="http://schemas.microsoft.com/office/drawing/2014/main" id="{B46340FF-43D0-437E-98BA-87B67B9DC0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9" name="Text Box 715">
          <a:extLst>
            <a:ext uri="{FF2B5EF4-FFF2-40B4-BE49-F238E27FC236}">
              <a16:creationId xmlns:a16="http://schemas.microsoft.com/office/drawing/2014/main" id="{7CF922E1-BC0A-4F2B-9FCB-8357D6352F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0" name="Text Box 716">
          <a:extLst>
            <a:ext uri="{FF2B5EF4-FFF2-40B4-BE49-F238E27FC236}">
              <a16:creationId xmlns:a16="http://schemas.microsoft.com/office/drawing/2014/main" id="{740AC21E-E0E5-42A3-A2C1-74E06E28F5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1" name="Text Box 717">
          <a:extLst>
            <a:ext uri="{FF2B5EF4-FFF2-40B4-BE49-F238E27FC236}">
              <a16:creationId xmlns:a16="http://schemas.microsoft.com/office/drawing/2014/main" id="{231FB78C-36D5-4CC8-A284-36F0A34625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2" name="Text Box 718">
          <a:extLst>
            <a:ext uri="{FF2B5EF4-FFF2-40B4-BE49-F238E27FC236}">
              <a16:creationId xmlns:a16="http://schemas.microsoft.com/office/drawing/2014/main" id="{B6C621D4-4C2E-45BB-B55E-6E65E09AB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3" name="Text Box 719">
          <a:extLst>
            <a:ext uri="{FF2B5EF4-FFF2-40B4-BE49-F238E27FC236}">
              <a16:creationId xmlns:a16="http://schemas.microsoft.com/office/drawing/2014/main" id="{4312EE42-65F2-4442-8204-B75589E328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4" name="Text Box 720">
          <a:extLst>
            <a:ext uri="{FF2B5EF4-FFF2-40B4-BE49-F238E27FC236}">
              <a16:creationId xmlns:a16="http://schemas.microsoft.com/office/drawing/2014/main" id="{97735179-D86E-4EE2-86E8-174E51D4B9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5" name="Text Box 721">
          <a:extLst>
            <a:ext uri="{FF2B5EF4-FFF2-40B4-BE49-F238E27FC236}">
              <a16:creationId xmlns:a16="http://schemas.microsoft.com/office/drawing/2014/main" id="{A2365D74-7D53-4C1A-9400-7A25819B3B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6" name="Text Box 722">
          <a:extLst>
            <a:ext uri="{FF2B5EF4-FFF2-40B4-BE49-F238E27FC236}">
              <a16:creationId xmlns:a16="http://schemas.microsoft.com/office/drawing/2014/main" id="{FE69CA5A-3DEA-4358-8D8B-C9DD724B1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537" name="Text Box 723">
          <a:extLst>
            <a:ext uri="{FF2B5EF4-FFF2-40B4-BE49-F238E27FC236}">
              <a16:creationId xmlns:a16="http://schemas.microsoft.com/office/drawing/2014/main" id="{5626B182-6A7F-4B14-8292-651D8C4D8F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38" name="Text Box 516">
          <a:extLst>
            <a:ext uri="{FF2B5EF4-FFF2-40B4-BE49-F238E27FC236}">
              <a16:creationId xmlns:a16="http://schemas.microsoft.com/office/drawing/2014/main" id="{25E79675-07DD-421E-AEF6-477C96DC31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39" name="Text Box 517">
          <a:extLst>
            <a:ext uri="{FF2B5EF4-FFF2-40B4-BE49-F238E27FC236}">
              <a16:creationId xmlns:a16="http://schemas.microsoft.com/office/drawing/2014/main" id="{99C606C4-2155-46CE-82CC-0E5CD90091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40" name="Text Box 518">
          <a:extLst>
            <a:ext uri="{FF2B5EF4-FFF2-40B4-BE49-F238E27FC236}">
              <a16:creationId xmlns:a16="http://schemas.microsoft.com/office/drawing/2014/main" id="{463FA05C-A191-40A9-950B-DA761BF676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1" name="Text Box 519">
          <a:extLst>
            <a:ext uri="{FF2B5EF4-FFF2-40B4-BE49-F238E27FC236}">
              <a16:creationId xmlns:a16="http://schemas.microsoft.com/office/drawing/2014/main" id="{770269A1-18FC-49EC-A86E-3BC717CC86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42" name="Text Box 520">
          <a:extLst>
            <a:ext uri="{FF2B5EF4-FFF2-40B4-BE49-F238E27FC236}">
              <a16:creationId xmlns:a16="http://schemas.microsoft.com/office/drawing/2014/main" id="{CAC2FA89-22BE-4BB4-8137-49038CD84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43" name="Text Box 521">
          <a:extLst>
            <a:ext uri="{FF2B5EF4-FFF2-40B4-BE49-F238E27FC236}">
              <a16:creationId xmlns:a16="http://schemas.microsoft.com/office/drawing/2014/main" id="{7A33C38F-00A4-415B-B5AA-9A6683912F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44" name="Text Box 522">
          <a:extLst>
            <a:ext uri="{FF2B5EF4-FFF2-40B4-BE49-F238E27FC236}">
              <a16:creationId xmlns:a16="http://schemas.microsoft.com/office/drawing/2014/main" id="{20024AD1-8786-46FE-8C69-DD14A425A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5" name="Text Box 523">
          <a:extLst>
            <a:ext uri="{FF2B5EF4-FFF2-40B4-BE49-F238E27FC236}">
              <a16:creationId xmlns:a16="http://schemas.microsoft.com/office/drawing/2014/main" id="{3062597B-3E60-4601-8772-DEF04E9890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6" name="Text Box 524">
          <a:extLst>
            <a:ext uri="{FF2B5EF4-FFF2-40B4-BE49-F238E27FC236}">
              <a16:creationId xmlns:a16="http://schemas.microsoft.com/office/drawing/2014/main" id="{9541C360-1273-49AD-8FE9-BEB4F6603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7" name="Text Box 525">
          <a:extLst>
            <a:ext uri="{FF2B5EF4-FFF2-40B4-BE49-F238E27FC236}">
              <a16:creationId xmlns:a16="http://schemas.microsoft.com/office/drawing/2014/main" id="{79FCCA58-5AA3-4524-AAF3-3C5B162621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8" name="Text Box 526">
          <a:extLst>
            <a:ext uri="{FF2B5EF4-FFF2-40B4-BE49-F238E27FC236}">
              <a16:creationId xmlns:a16="http://schemas.microsoft.com/office/drawing/2014/main" id="{7860657F-D4BE-4965-BF66-39E6245456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9" name="Text Box 527">
          <a:extLst>
            <a:ext uri="{FF2B5EF4-FFF2-40B4-BE49-F238E27FC236}">
              <a16:creationId xmlns:a16="http://schemas.microsoft.com/office/drawing/2014/main" id="{A425F01A-1AC9-43FB-AF84-D736D09026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0" name="Text Box 528">
          <a:extLst>
            <a:ext uri="{FF2B5EF4-FFF2-40B4-BE49-F238E27FC236}">
              <a16:creationId xmlns:a16="http://schemas.microsoft.com/office/drawing/2014/main" id="{988B3264-651F-42B4-8FBE-4AAB05C676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1" name="Text Box 529">
          <a:extLst>
            <a:ext uri="{FF2B5EF4-FFF2-40B4-BE49-F238E27FC236}">
              <a16:creationId xmlns:a16="http://schemas.microsoft.com/office/drawing/2014/main" id="{0D1BCAB7-1308-4806-98C0-386E186318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2" name="Text Box 530">
          <a:extLst>
            <a:ext uri="{FF2B5EF4-FFF2-40B4-BE49-F238E27FC236}">
              <a16:creationId xmlns:a16="http://schemas.microsoft.com/office/drawing/2014/main" id="{9B33AE0B-45BE-43C3-94F8-C9E536D248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3" name="Text Box 531">
          <a:extLst>
            <a:ext uri="{FF2B5EF4-FFF2-40B4-BE49-F238E27FC236}">
              <a16:creationId xmlns:a16="http://schemas.microsoft.com/office/drawing/2014/main" id="{9E36C160-A5BC-4108-91D2-671E10225E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4" name="Text Box 532">
          <a:extLst>
            <a:ext uri="{FF2B5EF4-FFF2-40B4-BE49-F238E27FC236}">
              <a16:creationId xmlns:a16="http://schemas.microsoft.com/office/drawing/2014/main" id="{66E3F566-AF6E-45FE-9D8F-A6E491424A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5" name="Text Box 533">
          <a:extLst>
            <a:ext uri="{FF2B5EF4-FFF2-40B4-BE49-F238E27FC236}">
              <a16:creationId xmlns:a16="http://schemas.microsoft.com/office/drawing/2014/main" id="{6BDB29E6-A7A6-464E-B033-8961910D79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6" name="Text Box 534">
          <a:extLst>
            <a:ext uri="{FF2B5EF4-FFF2-40B4-BE49-F238E27FC236}">
              <a16:creationId xmlns:a16="http://schemas.microsoft.com/office/drawing/2014/main" id="{5053DE83-6E92-4DFB-8068-496440E23E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7" name="Text Box 535">
          <a:extLst>
            <a:ext uri="{FF2B5EF4-FFF2-40B4-BE49-F238E27FC236}">
              <a16:creationId xmlns:a16="http://schemas.microsoft.com/office/drawing/2014/main" id="{B31D8669-5E0A-4030-9451-09324F7D2F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8" name="Text Box 536">
          <a:extLst>
            <a:ext uri="{FF2B5EF4-FFF2-40B4-BE49-F238E27FC236}">
              <a16:creationId xmlns:a16="http://schemas.microsoft.com/office/drawing/2014/main" id="{06A54048-C4D7-4024-A62B-E6C4A0083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9" name="Text Box 537">
          <a:extLst>
            <a:ext uri="{FF2B5EF4-FFF2-40B4-BE49-F238E27FC236}">
              <a16:creationId xmlns:a16="http://schemas.microsoft.com/office/drawing/2014/main" id="{68A7E589-4FB5-4069-AFCB-11A8AF6A15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0" name="Text Box 538">
          <a:extLst>
            <a:ext uri="{FF2B5EF4-FFF2-40B4-BE49-F238E27FC236}">
              <a16:creationId xmlns:a16="http://schemas.microsoft.com/office/drawing/2014/main" id="{F82FF764-2E27-4FBB-84C1-90B1E1A994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1" name="Text Box 539">
          <a:extLst>
            <a:ext uri="{FF2B5EF4-FFF2-40B4-BE49-F238E27FC236}">
              <a16:creationId xmlns:a16="http://schemas.microsoft.com/office/drawing/2014/main" id="{B4CE5F2C-64E7-47B5-BABB-94A363436D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2" name="Text Box 540">
          <a:extLst>
            <a:ext uri="{FF2B5EF4-FFF2-40B4-BE49-F238E27FC236}">
              <a16:creationId xmlns:a16="http://schemas.microsoft.com/office/drawing/2014/main" id="{7AC3EED7-E98B-4DFF-9CC4-BDA977DC8D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3" name="Text Box 541">
          <a:extLst>
            <a:ext uri="{FF2B5EF4-FFF2-40B4-BE49-F238E27FC236}">
              <a16:creationId xmlns:a16="http://schemas.microsoft.com/office/drawing/2014/main" id="{BB928A95-4FD1-4088-ABA9-7AC4995DB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4" name="Text Box 542">
          <a:extLst>
            <a:ext uri="{FF2B5EF4-FFF2-40B4-BE49-F238E27FC236}">
              <a16:creationId xmlns:a16="http://schemas.microsoft.com/office/drawing/2014/main" id="{03B9F966-DC61-4815-A7D3-4D6F70EE3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5" name="Text Box 543">
          <a:extLst>
            <a:ext uri="{FF2B5EF4-FFF2-40B4-BE49-F238E27FC236}">
              <a16:creationId xmlns:a16="http://schemas.microsoft.com/office/drawing/2014/main" id="{E2BC7C22-137F-450F-8F06-8C7B168171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6" name="Text Box 544">
          <a:extLst>
            <a:ext uri="{FF2B5EF4-FFF2-40B4-BE49-F238E27FC236}">
              <a16:creationId xmlns:a16="http://schemas.microsoft.com/office/drawing/2014/main" id="{49F5948A-4087-46D2-8C6C-4A7A1C4781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7" name="Text Box 545">
          <a:extLst>
            <a:ext uri="{FF2B5EF4-FFF2-40B4-BE49-F238E27FC236}">
              <a16:creationId xmlns:a16="http://schemas.microsoft.com/office/drawing/2014/main" id="{3DEB0D3B-BCA9-4B3E-BC6F-62AE0E2928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8" name="Text Box 546">
          <a:extLst>
            <a:ext uri="{FF2B5EF4-FFF2-40B4-BE49-F238E27FC236}">
              <a16:creationId xmlns:a16="http://schemas.microsoft.com/office/drawing/2014/main" id="{62698B43-00AE-4C44-A4CD-C905CB7C43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9" name="Text Box 547">
          <a:extLst>
            <a:ext uri="{FF2B5EF4-FFF2-40B4-BE49-F238E27FC236}">
              <a16:creationId xmlns:a16="http://schemas.microsoft.com/office/drawing/2014/main" id="{3F5E91FC-6AB6-4950-954C-7C3E235BA6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0" name="Text Box 548">
          <a:extLst>
            <a:ext uri="{FF2B5EF4-FFF2-40B4-BE49-F238E27FC236}">
              <a16:creationId xmlns:a16="http://schemas.microsoft.com/office/drawing/2014/main" id="{6227AB1B-56C1-4947-AC7C-DF10012B5E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1" name="Text Box 549">
          <a:extLst>
            <a:ext uri="{FF2B5EF4-FFF2-40B4-BE49-F238E27FC236}">
              <a16:creationId xmlns:a16="http://schemas.microsoft.com/office/drawing/2014/main" id="{5766CA0C-AFD4-40D0-88CA-71E5B5CC8F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2" name="Text Box 550">
          <a:extLst>
            <a:ext uri="{FF2B5EF4-FFF2-40B4-BE49-F238E27FC236}">
              <a16:creationId xmlns:a16="http://schemas.microsoft.com/office/drawing/2014/main" id="{C9B93BEC-4D9E-4BF1-A4A4-517162F0A1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3" name="Text Box 551">
          <a:extLst>
            <a:ext uri="{FF2B5EF4-FFF2-40B4-BE49-F238E27FC236}">
              <a16:creationId xmlns:a16="http://schemas.microsoft.com/office/drawing/2014/main" id="{B3E58A5B-A7EE-4D10-9751-800EA95470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4" name="Text Box 552">
          <a:extLst>
            <a:ext uri="{FF2B5EF4-FFF2-40B4-BE49-F238E27FC236}">
              <a16:creationId xmlns:a16="http://schemas.microsoft.com/office/drawing/2014/main" id="{FF06ED95-0902-4514-BE14-AACD9328AD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5" name="Text Box 553">
          <a:extLst>
            <a:ext uri="{FF2B5EF4-FFF2-40B4-BE49-F238E27FC236}">
              <a16:creationId xmlns:a16="http://schemas.microsoft.com/office/drawing/2014/main" id="{C032AB30-8994-44AA-85FD-CB540A03DB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6" name="Text Box 554">
          <a:extLst>
            <a:ext uri="{FF2B5EF4-FFF2-40B4-BE49-F238E27FC236}">
              <a16:creationId xmlns:a16="http://schemas.microsoft.com/office/drawing/2014/main" id="{5AA7AF0D-C353-470C-AD94-66E1AD062B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7" name="Text Box 555">
          <a:extLst>
            <a:ext uri="{FF2B5EF4-FFF2-40B4-BE49-F238E27FC236}">
              <a16:creationId xmlns:a16="http://schemas.microsoft.com/office/drawing/2014/main" id="{24194ACD-7DC5-42D6-B7DB-DB1A60FC9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8" name="Text Box 556">
          <a:extLst>
            <a:ext uri="{FF2B5EF4-FFF2-40B4-BE49-F238E27FC236}">
              <a16:creationId xmlns:a16="http://schemas.microsoft.com/office/drawing/2014/main" id="{088AA59B-F482-4050-81EE-8DFAD7D81F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9" name="Text Box 557">
          <a:extLst>
            <a:ext uri="{FF2B5EF4-FFF2-40B4-BE49-F238E27FC236}">
              <a16:creationId xmlns:a16="http://schemas.microsoft.com/office/drawing/2014/main" id="{08D3DA8E-CD53-4347-A0A6-2D78569EFE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0" name="Text Box 558">
          <a:extLst>
            <a:ext uri="{FF2B5EF4-FFF2-40B4-BE49-F238E27FC236}">
              <a16:creationId xmlns:a16="http://schemas.microsoft.com/office/drawing/2014/main" id="{1618BEFA-CE6D-4471-9501-58871E8174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1" name="Text Box 559">
          <a:extLst>
            <a:ext uri="{FF2B5EF4-FFF2-40B4-BE49-F238E27FC236}">
              <a16:creationId xmlns:a16="http://schemas.microsoft.com/office/drawing/2014/main" id="{93F9989C-9185-470B-A5D0-D8E738EE44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2" name="Text Box 560">
          <a:extLst>
            <a:ext uri="{FF2B5EF4-FFF2-40B4-BE49-F238E27FC236}">
              <a16:creationId xmlns:a16="http://schemas.microsoft.com/office/drawing/2014/main" id="{AC36C58A-2FDB-4560-A352-15AC6CA9F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3" name="Text Box 561">
          <a:extLst>
            <a:ext uri="{FF2B5EF4-FFF2-40B4-BE49-F238E27FC236}">
              <a16:creationId xmlns:a16="http://schemas.microsoft.com/office/drawing/2014/main" id="{57F3C8BB-2234-4544-BA9C-F554DF3F45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4" name="Text Box 562">
          <a:extLst>
            <a:ext uri="{FF2B5EF4-FFF2-40B4-BE49-F238E27FC236}">
              <a16:creationId xmlns:a16="http://schemas.microsoft.com/office/drawing/2014/main" id="{FE304EBE-E0FB-44CC-BAD3-2B8EE1ED44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5" name="Text Box 563">
          <a:extLst>
            <a:ext uri="{FF2B5EF4-FFF2-40B4-BE49-F238E27FC236}">
              <a16:creationId xmlns:a16="http://schemas.microsoft.com/office/drawing/2014/main" id="{0F7C6C36-9992-4778-A428-BAF766777D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6" name="Text Box 564">
          <a:extLst>
            <a:ext uri="{FF2B5EF4-FFF2-40B4-BE49-F238E27FC236}">
              <a16:creationId xmlns:a16="http://schemas.microsoft.com/office/drawing/2014/main" id="{97E4250D-16E7-448C-B9C9-DA9B88D092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7" name="Text Box 565">
          <a:extLst>
            <a:ext uri="{FF2B5EF4-FFF2-40B4-BE49-F238E27FC236}">
              <a16:creationId xmlns:a16="http://schemas.microsoft.com/office/drawing/2014/main" id="{5492AA75-BD45-4790-BCEA-CA51B6C61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8" name="Text Box 566">
          <a:extLst>
            <a:ext uri="{FF2B5EF4-FFF2-40B4-BE49-F238E27FC236}">
              <a16:creationId xmlns:a16="http://schemas.microsoft.com/office/drawing/2014/main" id="{19BD9C3D-554D-4B65-B427-D99A29D19A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9" name="Text Box 567">
          <a:extLst>
            <a:ext uri="{FF2B5EF4-FFF2-40B4-BE49-F238E27FC236}">
              <a16:creationId xmlns:a16="http://schemas.microsoft.com/office/drawing/2014/main" id="{AC1A11A6-0966-4EBF-9A98-679AE5AF7D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90" name="Text Box 568">
          <a:extLst>
            <a:ext uri="{FF2B5EF4-FFF2-40B4-BE49-F238E27FC236}">
              <a16:creationId xmlns:a16="http://schemas.microsoft.com/office/drawing/2014/main" id="{08622C28-F1A3-4897-98F9-D31BF67559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1" name="Text Box 569">
          <a:extLst>
            <a:ext uri="{FF2B5EF4-FFF2-40B4-BE49-F238E27FC236}">
              <a16:creationId xmlns:a16="http://schemas.microsoft.com/office/drawing/2014/main" id="{F3403C8D-18F4-4A7B-917B-59D768CFB1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2" name="Text Box 570">
          <a:extLst>
            <a:ext uri="{FF2B5EF4-FFF2-40B4-BE49-F238E27FC236}">
              <a16:creationId xmlns:a16="http://schemas.microsoft.com/office/drawing/2014/main" id="{20385CD3-23D7-4B47-8911-112030569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3" name="Text Box 571">
          <a:extLst>
            <a:ext uri="{FF2B5EF4-FFF2-40B4-BE49-F238E27FC236}">
              <a16:creationId xmlns:a16="http://schemas.microsoft.com/office/drawing/2014/main" id="{EE67E0C9-29BC-43ED-9D1C-9B71FEB925A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4" name="Text Box 572">
          <a:extLst>
            <a:ext uri="{FF2B5EF4-FFF2-40B4-BE49-F238E27FC236}">
              <a16:creationId xmlns:a16="http://schemas.microsoft.com/office/drawing/2014/main" id="{EB3E2696-0ECB-46E5-8609-339FA5492A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5" name="Text Box 573">
          <a:extLst>
            <a:ext uri="{FF2B5EF4-FFF2-40B4-BE49-F238E27FC236}">
              <a16:creationId xmlns:a16="http://schemas.microsoft.com/office/drawing/2014/main" id="{D94264A0-F413-4EEC-B4AD-D0B35E07E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6" name="Text Box 574">
          <a:extLst>
            <a:ext uri="{FF2B5EF4-FFF2-40B4-BE49-F238E27FC236}">
              <a16:creationId xmlns:a16="http://schemas.microsoft.com/office/drawing/2014/main" id="{E3C5A2B7-F76C-4E88-8374-81C147D8A4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7" name="Text Box 575">
          <a:extLst>
            <a:ext uri="{FF2B5EF4-FFF2-40B4-BE49-F238E27FC236}">
              <a16:creationId xmlns:a16="http://schemas.microsoft.com/office/drawing/2014/main" id="{F8B74169-80D6-4C2B-94E6-DCC14771DB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8" name="Text Box 576">
          <a:extLst>
            <a:ext uri="{FF2B5EF4-FFF2-40B4-BE49-F238E27FC236}">
              <a16:creationId xmlns:a16="http://schemas.microsoft.com/office/drawing/2014/main" id="{5DCD65A0-AE4D-48BD-8715-AAAFB9CF9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9" name="Text Box 577">
          <a:extLst>
            <a:ext uri="{FF2B5EF4-FFF2-40B4-BE49-F238E27FC236}">
              <a16:creationId xmlns:a16="http://schemas.microsoft.com/office/drawing/2014/main" id="{4F7C1934-118D-4DF2-B419-29D1D06BBE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0" name="Text Box 578">
          <a:extLst>
            <a:ext uri="{FF2B5EF4-FFF2-40B4-BE49-F238E27FC236}">
              <a16:creationId xmlns:a16="http://schemas.microsoft.com/office/drawing/2014/main" id="{9D228C42-233A-4172-826A-DA53FC8A09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1" name="Text Box 579">
          <a:extLst>
            <a:ext uri="{FF2B5EF4-FFF2-40B4-BE49-F238E27FC236}">
              <a16:creationId xmlns:a16="http://schemas.microsoft.com/office/drawing/2014/main" id="{4DF8FDC3-5D2F-4C2C-B33E-84C4C95854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2" name="Text Box 580">
          <a:extLst>
            <a:ext uri="{FF2B5EF4-FFF2-40B4-BE49-F238E27FC236}">
              <a16:creationId xmlns:a16="http://schemas.microsoft.com/office/drawing/2014/main" id="{D0A1EF1B-57A7-46E7-BA26-FD5ABC79C6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3" name="Text Box 581">
          <a:extLst>
            <a:ext uri="{FF2B5EF4-FFF2-40B4-BE49-F238E27FC236}">
              <a16:creationId xmlns:a16="http://schemas.microsoft.com/office/drawing/2014/main" id="{04141287-A48F-4409-88F8-11BC62E150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4" name="Text Box 582">
          <a:extLst>
            <a:ext uri="{FF2B5EF4-FFF2-40B4-BE49-F238E27FC236}">
              <a16:creationId xmlns:a16="http://schemas.microsoft.com/office/drawing/2014/main" id="{B1CF796A-1034-45B1-B5B2-46ED3BAC2E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5" name="Text Box 583">
          <a:extLst>
            <a:ext uri="{FF2B5EF4-FFF2-40B4-BE49-F238E27FC236}">
              <a16:creationId xmlns:a16="http://schemas.microsoft.com/office/drawing/2014/main" id="{44C0F2E0-4277-406A-AB84-08DDC7880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6" name="Text Box 584">
          <a:extLst>
            <a:ext uri="{FF2B5EF4-FFF2-40B4-BE49-F238E27FC236}">
              <a16:creationId xmlns:a16="http://schemas.microsoft.com/office/drawing/2014/main" id="{4C5D4F6B-1D60-45FE-8439-6BCE17F34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7" name="Text Box 585">
          <a:extLst>
            <a:ext uri="{FF2B5EF4-FFF2-40B4-BE49-F238E27FC236}">
              <a16:creationId xmlns:a16="http://schemas.microsoft.com/office/drawing/2014/main" id="{B780FB78-31BA-4CD3-9D83-3042785961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8" name="Text Box 586">
          <a:extLst>
            <a:ext uri="{FF2B5EF4-FFF2-40B4-BE49-F238E27FC236}">
              <a16:creationId xmlns:a16="http://schemas.microsoft.com/office/drawing/2014/main" id="{FB26A5E2-1078-47CA-9089-CA1538462E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9" name="Text Box 587">
          <a:extLst>
            <a:ext uri="{FF2B5EF4-FFF2-40B4-BE49-F238E27FC236}">
              <a16:creationId xmlns:a16="http://schemas.microsoft.com/office/drawing/2014/main" id="{94FE7B7D-8566-4316-AC0B-DB96FBDB21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10" name="Text Box 588">
          <a:extLst>
            <a:ext uri="{FF2B5EF4-FFF2-40B4-BE49-F238E27FC236}">
              <a16:creationId xmlns:a16="http://schemas.microsoft.com/office/drawing/2014/main" id="{16E84C98-AFFD-4DB0-9C59-226A2AE3CB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1" name="Text Box 589">
          <a:extLst>
            <a:ext uri="{FF2B5EF4-FFF2-40B4-BE49-F238E27FC236}">
              <a16:creationId xmlns:a16="http://schemas.microsoft.com/office/drawing/2014/main" id="{7348A8B5-E0D4-46A5-B738-407EFDAE32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2" name="Text Box 590">
          <a:extLst>
            <a:ext uri="{FF2B5EF4-FFF2-40B4-BE49-F238E27FC236}">
              <a16:creationId xmlns:a16="http://schemas.microsoft.com/office/drawing/2014/main" id="{6A305825-3FA2-44D4-AFBA-8FDBAA0DC5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3" name="Text Box 591">
          <a:extLst>
            <a:ext uri="{FF2B5EF4-FFF2-40B4-BE49-F238E27FC236}">
              <a16:creationId xmlns:a16="http://schemas.microsoft.com/office/drawing/2014/main" id="{EE7419EA-A61E-4C81-BA6C-5A06503E9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14" name="Text Box 592">
          <a:extLst>
            <a:ext uri="{FF2B5EF4-FFF2-40B4-BE49-F238E27FC236}">
              <a16:creationId xmlns:a16="http://schemas.microsoft.com/office/drawing/2014/main" id="{684CA733-0308-497D-B64B-4D50F28A9A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5" name="Text Box 593">
          <a:extLst>
            <a:ext uri="{FF2B5EF4-FFF2-40B4-BE49-F238E27FC236}">
              <a16:creationId xmlns:a16="http://schemas.microsoft.com/office/drawing/2014/main" id="{1B087B7A-60B2-4F59-9566-D2B07D71AC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6" name="Text Box 594">
          <a:extLst>
            <a:ext uri="{FF2B5EF4-FFF2-40B4-BE49-F238E27FC236}">
              <a16:creationId xmlns:a16="http://schemas.microsoft.com/office/drawing/2014/main" id="{66A1D022-3DC2-410B-A60A-AB5CFED50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7" name="Text Box 595">
          <a:extLst>
            <a:ext uri="{FF2B5EF4-FFF2-40B4-BE49-F238E27FC236}">
              <a16:creationId xmlns:a16="http://schemas.microsoft.com/office/drawing/2014/main" id="{D62368A8-FF6A-46BB-AEFE-73A2B3798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8" name="Text Box 596">
          <a:extLst>
            <a:ext uri="{FF2B5EF4-FFF2-40B4-BE49-F238E27FC236}">
              <a16:creationId xmlns:a16="http://schemas.microsoft.com/office/drawing/2014/main" id="{65B545D7-DE97-492D-8661-E115C459F8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9" name="Text Box 597">
          <a:extLst>
            <a:ext uri="{FF2B5EF4-FFF2-40B4-BE49-F238E27FC236}">
              <a16:creationId xmlns:a16="http://schemas.microsoft.com/office/drawing/2014/main" id="{F42D0506-56CA-41F4-9181-6B8B4BF8AE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0" name="Text Box 598">
          <a:extLst>
            <a:ext uri="{FF2B5EF4-FFF2-40B4-BE49-F238E27FC236}">
              <a16:creationId xmlns:a16="http://schemas.microsoft.com/office/drawing/2014/main" id="{BF121E72-32F5-47B4-978F-02E97AD2A1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1" name="Text Box 599">
          <a:extLst>
            <a:ext uri="{FF2B5EF4-FFF2-40B4-BE49-F238E27FC236}">
              <a16:creationId xmlns:a16="http://schemas.microsoft.com/office/drawing/2014/main" id="{4A0864D9-68B3-4518-A646-2B1E1322E6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2" name="Text Box 600">
          <a:extLst>
            <a:ext uri="{FF2B5EF4-FFF2-40B4-BE49-F238E27FC236}">
              <a16:creationId xmlns:a16="http://schemas.microsoft.com/office/drawing/2014/main" id="{7C97BEF5-06B4-48D1-BC09-71B96DD47D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3" name="Text Box 601">
          <a:extLst>
            <a:ext uri="{FF2B5EF4-FFF2-40B4-BE49-F238E27FC236}">
              <a16:creationId xmlns:a16="http://schemas.microsoft.com/office/drawing/2014/main" id="{429C859A-5A86-48CA-BFB7-C9A34BD10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4" name="Text Box 602">
          <a:extLst>
            <a:ext uri="{FF2B5EF4-FFF2-40B4-BE49-F238E27FC236}">
              <a16:creationId xmlns:a16="http://schemas.microsoft.com/office/drawing/2014/main" id="{2040512A-0E45-4F53-BB50-B8F9B8F6C1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5" name="Text Box 603">
          <a:extLst>
            <a:ext uri="{FF2B5EF4-FFF2-40B4-BE49-F238E27FC236}">
              <a16:creationId xmlns:a16="http://schemas.microsoft.com/office/drawing/2014/main" id="{7E2350D8-0FE9-416F-B92F-F9E99DCC34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6" name="Text Box 604">
          <a:extLst>
            <a:ext uri="{FF2B5EF4-FFF2-40B4-BE49-F238E27FC236}">
              <a16:creationId xmlns:a16="http://schemas.microsoft.com/office/drawing/2014/main" id="{80D70B4E-4981-409C-B856-1388D253D7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7" name="Text Box 605">
          <a:extLst>
            <a:ext uri="{FF2B5EF4-FFF2-40B4-BE49-F238E27FC236}">
              <a16:creationId xmlns:a16="http://schemas.microsoft.com/office/drawing/2014/main" id="{6D409C15-D374-4968-B4EB-4EA53402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8" name="Text Box 606">
          <a:extLst>
            <a:ext uri="{FF2B5EF4-FFF2-40B4-BE49-F238E27FC236}">
              <a16:creationId xmlns:a16="http://schemas.microsoft.com/office/drawing/2014/main" id="{B36EAD1D-26E7-4C7A-85AA-71F3BBB787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9" name="Text Box 607">
          <a:extLst>
            <a:ext uri="{FF2B5EF4-FFF2-40B4-BE49-F238E27FC236}">
              <a16:creationId xmlns:a16="http://schemas.microsoft.com/office/drawing/2014/main" id="{3BF74770-58A1-4C84-A06B-9CA6BD0028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0" name="Text Box 608">
          <a:extLst>
            <a:ext uri="{FF2B5EF4-FFF2-40B4-BE49-F238E27FC236}">
              <a16:creationId xmlns:a16="http://schemas.microsoft.com/office/drawing/2014/main" id="{9DF4BF73-761D-44FE-BEBF-A3490C069D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1" name="Text Box 609">
          <a:extLst>
            <a:ext uri="{FF2B5EF4-FFF2-40B4-BE49-F238E27FC236}">
              <a16:creationId xmlns:a16="http://schemas.microsoft.com/office/drawing/2014/main" id="{1BA3F261-91E4-43CA-9182-004CFE7EA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2" name="Text Box 610">
          <a:extLst>
            <a:ext uri="{FF2B5EF4-FFF2-40B4-BE49-F238E27FC236}">
              <a16:creationId xmlns:a16="http://schemas.microsoft.com/office/drawing/2014/main" id="{F5BD08E4-79E6-4CBC-A3DB-D853F2557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3" name="Text Box 611">
          <a:extLst>
            <a:ext uri="{FF2B5EF4-FFF2-40B4-BE49-F238E27FC236}">
              <a16:creationId xmlns:a16="http://schemas.microsoft.com/office/drawing/2014/main" id="{9C7962C6-72F9-4205-8248-DAD9A368F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4" name="Text Box 612">
          <a:extLst>
            <a:ext uri="{FF2B5EF4-FFF2-40B4-BE49-F238E27FC236}">
              <a16:creationId xmlns:a16="http://schemas.microsoft.com/office/drawing/2014/main" id="{401E8CDE-D9B2-4FB9-8389-BA622D8733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5" name="Text Box 613">
          <a:extLst>
            <a:ext uri="{FF2B5EF4-FFF2-40B4-BE49-F238E27FC236}">
              <a16:creationId xmlns:a16="http://schemas.microsoft.com/office/drawing/2014/main" id="{E03DF0DF-15CB-4B4C-BDE3-CB79810C3F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6" name="Text Box 614">
          <a:extLst>
            <a:ext uri="{FF2B5EF4-FFF2-40B4-BE49-F238E27FC236}">
              <a16:creationId xmlns:a16="http://schemas.microsoft.com/office/drawing/2014/main" id="{64C5E7E2-1915-4240-96D8-F959F32FF4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7" name="Text Box 516">
          <a:extLst>
            <a:ext uri="{FF2B5EF4-FFF2-40B4-BE49-F238E27FC236}">
              <a16:creationId xmlns:a16="http://schemas.microsoft.com/office/drawing/2014/main" id="{74D7CD88-D721-4B1F-9D4C-AF44A4194F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8" name="Text Box 517">
          <a:extLst>
            <a:ext uri="{FF2B5EF4-FFF2-40B4-BE49-F238E27FC236}">
              <a16:creationId xmlns:a16="http://schemas.microsoft.com/office/drawing/2014/main" id="{43814BE5-75BC-4F58-A591-DD0180C2F0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39" name="Text Box 518">
          <a:extLst>
            <a:ext uri="{FF2B5EF4-FFF2-40B4-BE49-F238E27FC236}">
              <a16:creationId xmlns:a16="http://schemas.microsoft.com/office/drawing/2014/main" id="{8196D95D-FE39-43A3-89B5-2DCC10C074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0" name="Text Box 519">
          <a:extLst>
            <a:ext uri="{FF2B5EF4-FFF2-40B4-BE49-F238E27FC236}">
              <a16:creationId xmlns:a16="http://schemas.microsoft.com/office/drawing/2014/main" id="{3BD4A22A-3875-4FE3-B5D3-5B47097747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1" name="Text Box 520">
          <a:extLst>
            <a:ext uri="{FF2B5EF4-FFF2-40B4-BE49-F238E27FC236}">
              <a16:creationId xmlns:a16="http://schemas.microsoft.com/office/drawing/2014/main" id="{DCEFDA2C-B5A7-423E-81B4-30C24510FF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2" name="Text Box 521">
          <a:extLst>
            <a:ext uri="{FF2B5EF4-FFF2-40B4-BE49-F238E27FC236}">
              <a16:creationId xmlns:a16="http://schemas.microsoft.com/office/drawing/2014/main" id="{DAC992E0-594C-472C-BBE2-78D72CB77B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43" name="Text Box 522">
          <a:extLst>
            <a:ext uri="{FF2B5EF4-FFF2-40B4-BE49-F238E27FC236}">
              <a16:creationId xmlns:a16="http://schemas.microsoft.com/office/drawing/2014/main" id="{7B9B3DE8-4413-4ECD-9DD4-9EABB34827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4" name="Text Box 523">
          <a:extLst>
            <a:ext uri="{FF2B5EF4-FFF2-40B4-BE49-F238E27FC236}">
              <a16:creationId xmlns:a16="http://schemas.microsoft.com/office/drawing/2014/main" id="{1CA2E9BD-484D-4BEA-B762-123AFD7AF2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5" name="Text Box 524">
          <a:extLst>
            <a:ext uri="{FF2B5EF4-FFF2-40B4-BE49-F238E27FC236}">
              <a16:creationId xmlns:a16="http://schemas.microsoft.com/office/drawing/2014/main" id="{68C336D5-074B-4931-A763-4A1E5E0809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6" name="Text Box 525">
          <a:extLst>
            <a:ext uri="{FF2B5EF4-FFF2-40B4-BE49-F238E27FC236}">
              <a16:creationId xmlns:a16="http://schemas.microsoft.com/office/drawing/2014/main" id="{21B61CD0-C20B-4F2F-9FE3-931D1A9D9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7" name="Text Box 526">
          <a:extLst>
            <a:ext uri="{FF2B5EF4-FFF2-40B4-BE49-F238E27FC236}">
              <a16:creationId xmlns:a16="http://schemas.microsoft.com/office/drawing/2014/main" id="{3402F1AD-118B-4565-8847-3CB86D115C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8" name="Text Box 527">
          <a:extLst>
            <a:ext uri="{FF2B5EF4-FFF2-40B4-BE49-F238E27FC236}">
              <a16:creationId xmlns:a16="http://schemas.microsoft.com/office/drawing/2014/main" id="{88A14F17-26BC-45C2-82E9-9BD3BBF241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9" name="Text Box 528">
          <a:extLst>
            <a:ext uri="{FF2B5EF4-FFF2-40B4-BE49-F238E27FC236}">
              <a16:creationId xmlns:a16="http://schemas.microsoft.com/office/drawing/2014/main" id="{4A47FCF9-1604-4102-BB38-2FD756D9AF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0" name="Text Box 529">
          <a:extLst>
            <a:ext uri="{FF2B5EF4-FFF2-40B4-BE49-F238E27FC236}">
              <a16:creationId xmlns:a16="http://schemas.microsoft.com/office/drawing/2014/main" id="{5602640E-55F4-4157-9194-AFA3099C8E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1" name="Text Box 530">
          <a:extLst>
            <a:ext uri="{FF2B5EF4-FFF2-40B4-BE49-F238E27FC236}">
              <a16:creationId xmlns:a16="http://schemas.microsoft.com/office/drawing/2014/main" id="{AC1BAE90-4460-473E-B87B-EC7187907D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2" name="Text Box 531">
          <a:extLst>
            <a:ext uri="{FF2B5EF4-FFF2-40B4-BE49-F238E27FC236}">
              <a16:creationId xmlns:a16="http://schemas.microsoft.com/office/drawing/2014/main" id="{AA082C98-C22B-4402-9BE5-01B9DE801E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3" name="Text Box 532">
          <a:extLst>
            <a:ext uri="{FF2B5EF4-FFF2-40B4-BE49-F238E27FC236}">
              <a16:creationId xmlns:a16="http://schemas.microsoft.com/office/drawing/2014/main" id="{A1C3AFAE-D56F-4B01-A167-CA0E2E31B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4" name="Text Box 533">
          <a:extLst>
            <a:ext uri="{FF2B5EF4-FFF2-40B4-BE49-F238E27FC236}">
              <a16:creationId xmlns:a16="http://schemas.microsoft.com/office/drawing/2014/main" id="{841FFE26-3721-47D4-99AC-7E93351D62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5" name="Text Box 534">
          <a:extLst>
            <a:ext uri="{FF2B5EF4-FFF2-40B4-BE49-F238E27FC236}">
              <a16:creationId xmlns:a16="http://schemas.microsoft.com/office/drawing/2014/main" id="{2100695F-BF1D-446C-93EA-F830FD6907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6" name="Text Box 535">
          <a:extLst>
            <a:ext uri="{FF2B5EF4-FFF2-40B4-BE49-F238E27FC236}">
              <a16:creationId xmlns:a16="http://schemas.microsoft.com/office/drawing/2014/main" id="{2B0A8703-1FEB-4273-BC3F-6A40B4336A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7" name="Text Box 536">
          <a:extLst>
            <a:ext uri="{FF2B5EF4-FFF2-40B4-BE49-F238E27FC236}">
              <a16:creationId xmlns:a16="http://schemas.microsoft.com/office/drawing/2014/main" id="{2BE95CDD-E264-4B02-908E-FA2A22435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8" name="Text Box 537">
          <a:extLst>
            <a:ext uri="{FF2B5EF4-FFF2-40B4-BE49-F238E27FC236}">
              <a16:creationId xmlns:a16="http://schemas.microsoft.com/office/drawing/2014/main" id="{FE4E9DE4-CAF8-4F26-BD6B-279E8D408E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9" name="Text Box 538">
          <a:extLst>
            <a:ext uri="{FF2B5EF4-FFF2-40B4-BE49-F238E27FC236}">
              <a16:creationId xmlns:a16="http://schemas.microsoft.com/office/drawing/2014/main" id="{1941487F-4142-45FA-9B3D-F17F18548D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60" name="Text Box 539">
          <a:extLst>
            <a:ext uri="{FF2B5EF4-FFF2-40B4-BE49-F238E27FC236}">
              <a16:creationId xmlns:a16="http://schemas.microsoft.com/office/drawing/2014/main" id="{C26E05C7-0E18-4F66-B684-FD276BEAFB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1" name="Text Box 540">
          <a:extLst>
            <a:ext uri="{FF2B5EF4-FFF2-40B4-BE49-F238E27FC236}">
              <a16:creationId xmlns:a16="http://schemas.microsoft.com/office/drawing/2014/main" id="{64B82FC6-0CF8-47B7-8A6A-B77F62FA8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2" name="Text Box 541">
          <a:extLst>
            <a:ext uri="{FF2B5EF4-FFF2-40B4-BE49-F238E27FC236}">
              <a16:creationId xmlns:a16="http://schemas.microsoft.com/office/drawing/2014/main" id="{70C13AF4-1E56-441E-ADF9-66EB98D77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3" name="Text Box 542">
          <a:extLst>
            <a:ext uri="{FF2B5EF4-FFF2-40B4-BE49-F238E27FC236}">
              <a16:creationId xmlns:a16="http://schemas.microsoft.com/office/drawing/2014/main" id="{E179CEBF-C70E-45C7-B15E-FBD6A89D1F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64" name="Text Box 543">
          <a:extLst>
            <a:ext uri="{FF2B5EF4-FFF2-40B4-BE49-F238E27FC236}">
              <a16:creationId xmlns:a16="http://schemas.microsoft.com/office/drawing/2014/main" id="{81EBEA11-8DEB-42DE-9E38-FE592645C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5" name="Text Box 544">
          <a:extLst>
            <a:ext uri="{FF2B5EF4-FFF2-40B4-BE49-F238E27FC236}">
              <a16:creationId xmlns:a16="http://schemas.microsoft.com/office/drawing/2014/main" id="{065D4AAD-F6E0-4DF9-8249-12869E29D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6" name="Text Box 545">
          <a:extLst>
            <a:ext uri="{FF2B5EF4-FFF2-40B4-BE49-F238E27FC236}">
              <a16:creationId xmlns:a16="http://schemas.microsoft.com/office/drawing/2014/main" id="{FA0828B9-F050-47C2-B8B9-FD87811335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7" name="Text Box 546">
          <a:extLst>
            <a:ext uri="{FF2B5EF4-FFF2-40B4-BE49-F238E27FC236}">
              <a16:creationId xmlns:a16="http://schemas.microsoft.com/office/drawing/2014/main" id="{D743E795-F4CB-4869-964A-68F7784172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8" name="Text Box 547">
          <a:extLst>
            <a:ext uri="{FF2B5EF4-FFF2-40B4-BE49-F238E27FC236}">
              <a16:creationId xmlns:a16="http://schemas.microsoft.com/office/drawing/2014/main" id="{332ADAE9-23A5-4864-8AFF-CD18CA0E1A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9" name="Text Box 548">
          <a:extLst>
            <a:ext uri="{FF2B5EF4-FFF2-40B4-BE49-F238E27FC236}">
              <a16:creationId xmlns:a16="http://schemas.microsoft.com/office/drawing/2014/main" id="{46CD9AE6-7078-4D25-831C-784ED2644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0" name="Text Box 549">
          <a:extLst>
            <a:ext uri="{FF2B5EF4-FFF2-40B4-BE49-F238E27FC236}">
              <a16:creationId xmlns:a16="http://schemas.microsoft.com/office/drawing/2014/main" id="{D4E5952D-23E0-455E-A80C-7F46B5F1CE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1" name="Text Box 550">
          <a:extLst>
            <a:ext uri="{FF2B5EF4-FFF2-40B4-BE49-F238E27FC236}">
              <a16:creationId xmlns:a16="http://schemas.microsoft.com/office/drawing/2014/main" id="{208D4780-4EBF-4818-A9B1-01C9A31A7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2" name="Text Box 551">
          <a:extLst>
            <a:ext uri="{FF2B5EF4-FFF2-40B4-BE49-F238E27FC236}">
              <a16:creationId xmlns:a16="http://schemas.microsoft.com/office/drawing/2014/main" id="{6C007D5C-D8F8-4500-933E-25CD459DA0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3" name="Text Box 552">
          <a:extLst>
            <a:ext uri="{FF2B5EF4-FFF2-40B4-BE49-F238E27FC236}">
              <a16:creationId xmlns:a16="http://schemas.microsoft.com/office/drawing/2014/main" id="{27AC6BB0-2EC6-42D5-B5DB-C68A2582AA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4" name="Text Box 553">
          <a:extLst>
            <a:ext uri="{FF2B5EF4-FFF2-40B4-BE49-F238E27FC236}">
              <a16:creationId xmlns:a16="http://schemas.microsoft.com/office/drawing/2014/main" id="{299782C8-7908-415D-A278-641E674B5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5" name="Text Box 554">
          <a:extLst>
            <a:ext uri="{FF2B5EF4-FFF2-40B4-BE49-F238E27FC236}">
              <a16:creationId xmlns:a16="http://schemas.microsoft.com/office/drawing/2014/main" id="{C098413B-DADD-4019-807C-846745050D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6" name="Text Box 555">
          <a:extLst>
            <a:ext uri="{FF2B5EF4-FFF2-40B4-BE49-F238E27FC236}">
              <a16:creationId xmlns:a16="http://schemas.microsoft.com/office/drawing/2014/main" id="{445B707B-796F-4BFA-9322-D86EA649E6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7" name="Text Box 556">
          <a:extLst>
            <a:ext uri="{FF2B5EF4-FFF2-40B4-BE49-F238E27FC236}">
              <a16:creationId xmlns:a16="http://schemas.microsoft.com/office/drawing/2014/main" id="{AB8F864A-914B-4061-B859-2A048DB9F8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8" name="Text Box 557">
          <a:extLst>
            <a:ext uri="{FF2B5EF4-FFF2-40B4-BE49-F238E27FC236}">
              <a16:creationId xmlns:a16="http://schemas.microsoft.com/office/drawing/2014/main" id="{19CC9C1C-97F7-4B80-A33E-30AB253F19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9" name="Text Box 558">
          <a:extLst>
            <a:ext uri="{FF2B5EF4-FFF2-40B4-BE49-F238E27FC236}">
              <a16:creationId xmlns:a16="http://schemas.microsoft.com/office/drawing/2014/main" id="{70447FE3-EF94-44AB-89DE-E0120742EC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0" name="Text Box 559">
          <a:extLst>
            <a:ext uri="{FF2B5EF4-FFF2-40B4-BE49-F238E27FC236}">
              <a16:creationId xmlns:a16="http://schemas.microsoft.com/office/drawing/2014/main" id="{DB195B37-584D-4699-BF52-11FB00B56D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1" name="Text Box 560">
          <a:extLst>
            <a:ext uri="{FF2B5EF4-FFF2-40B4-BE49-F238E27FC236}">
              <a16:creationId xmlns:a16="http://schemas.microsoft.com/office/drawing/2014/main" id="{3B2D5E13-1CB9-45E0-8A5B-B21FEEBFDE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2" name="Text Box 561">
          <a:extLst>
            <a:ext uri="{FF2B5EF4-FFF2-40B4-BE49-F238E27FC236}">
              <a16:creationId xmlns:a16="http://schemas.microsoft.com/office/drawing/2014/main" id="{A719585B-70CA-4E21-9540-5F774F25DC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3" name="Text Box 562">
          <a:extLst>
            <a:ext uri="{FF2B5EF4-FFF2-40B4-BE49-F238E27FC236}">
              <a16:creationId xmlns:a16="http://schemas.microsoft.com/office/drawing/2014/main" id="{4F5648C9-743C-47C5-8301-CCEF585C6B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4" name="Text Box 563">
          <a:extLst>
            <a:ext uri="{FF2B5EF4-FFF2-40B4-BE49-F238E27FC236}">
              <a16:creationId xmlns:a16="http://schemas.microsoft.com/office/drawing/2014/main" id="{6E10C4F8-C051-436C-92A4-CB1289A902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5" name="Text Box 564">
          <a:extLst>
            <a:ext uri="{FF2B5EF4-FFF2-40B4-BE49-F238E27FC236}">
              <a16:creationId xmlns:a16="http://schemas.microsoft.com/office/drawing/2014/main" id="{6F45FB85-B9E6-446B-8492-DA0EFB7515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6" name="Text Box 565">
          <a:extLst>
            <a:ext uri="{FF2B5EF4-FFF2-40B4-BE49-F238E27FC236}">
              <a16:creationId xmlns:a16="http://schemas.microsoft.com/office/drawing/2014/main" id="{671D8229-7F6F-4AFA-B83D-23EAE5AF15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7" name="Text Box 566">
          <a:extLst>
            <a:ext uri="{FF2B5EF4-FFF2-40B4-BE49-F238E27FC236}">
              <a16:creationId xmlns:a16="http://schemas.microsoft.com/office/drawing/2014/main" id="{09485DB0-B229-42BE-BF12-3C2167C3A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8" name="Text Box 567">
          <a:extLst>
            <a:ext uri="{FF2B5EF4-FFF2-40B4-BE49-F238E27FC236}">
              <a16:creationId xmlns:a16="http://schemas.microsoft.com/office/drawing/2014/main" id="{EAA7B259-D9B7-4644-904F-A82C4FFCF0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89" name="Text Box 568">
          <a:extLst>
            <a:ext uri="{FF2B5EF4-FFF2-40B4-BE49-F238E27FC236}">
              <a16:creationId xmlns:a16="http://schemas.microsoft.com/office/drawing/2014/main" id="{8D863622-E0BE-43CE-80EB-82C2F10BC6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0" name="Text Box 569">
          <a:extLst>
            <a:ext uri="{FF2B5EF4-FFF2-40B4-BE49-F238E27FC236}">
              <a16:creationId xmlns:a16="http://schemas.microsoft.com/office/drawing/2014/main" id="{90F3D043-6A1A-4638-AAFF-69F5BE8A0D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1" name="Text Box 570">
          <a:extLst>
            <a:ext uri="{FF2B5EF4-FFF2-40B4-BE49-F238E27FC236}">
              <a16:creationId xmlns:a16="http://schemas.microsoft.com/office/drawing/2014/main" id="{1AE17C0B-F3EE-4C56-908E-85FCBF387A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2" name="Text Box 571">
          <a:extLst>
            <a:ext uri="{FF2B5EF4-FFF2-40B4-BE49-F238E27FC236}">
              <a16:creationId xmlns:a16="http://schemas.microsoft.com/office/drawing/2014/main" id="{4C92F5A4-D81E-4C0B-8F99-AC0D79219C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3" name="Text Box 572">
          <a:extLst>
            <a:ext uri="{FF2B5EF4-FFF2-40B4-BE49-F238E27FC236}">
              <a16:creationId xmlns:a16="http://schemas.microsoft.com/office/drawing/2014/main" id="{A1E2C0C0-4DA0-4DF8-A1EB-63227D1E47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4" name="Text Box 573">
          <a:extLst>
            <a:ext uri="{FF2B5EF4-FFF2-40B4-BE49-F238E27FC236}">
              <a16:creationId xmlns:a16="http://schemas.microsoft.com/office/drawing/2014/main" id="{B2A58700-B9B3-4493-B85D-14A98656B5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5" name="Text Box 574">
          <a:extLst>
            <a:ext uri="{FF2B5EF4-FFF2-40B4-BE49-F238E27FC236}">
              <a16:creationId xmlns:a16="http://schemas.microsoft.com/office/drawing/2014/main" id="{F622AFBB-0395-4A4C-96C5-DACB175DE7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6" name="Text Box 575">
          <a:extLst>
            <a:ext uri="{FF2B5EF4-FFF2-40B4-BE49-F238E27FC236}">
              <a16:creationId xmlns:a16="http://schemas.microsoft.com/office/drawing/2014/main" id="{BCB12F0D-5AD3-4391-A528-7A82CBC73A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7" name="Text Box 576">
          <a:extLst>
            <a:ext uri="{FF2B5EF4-FFF2-40B4-BE49-F238E27FC236}">
              <a16:creationId xmlns:a16="http://schemas.microsoft.com/office/drawing/2014/main" id="{A67A7300-5179-4B23-9952-31CDF37F0C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8" name="Text Box 577">
          <a:extLst>
            <a:ext uri="{FF2B5EF4-FFF2-40B4-BE49-F238E27FC236}">
              <a16:creationId xmlns:a16="http://schemas.microsoft.com/office/drawing/2014/main" id="{2EDC2840-2C06-4D05-A612-78E2C79A0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9" name="Text Box 578">
          <a:extLst>
            <a:ext uri="{FF2B5EF4-FFF2-40B4-BE49-F238E27FC236}">
              <a16:creationId xmlns:a16="http://schemas.microsoft.com/office/drawing/2014/main" id="{EA5661D1-B109-4A8C-9ECF-7B36C4275A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0" name="Text Box 579">
          <a:extLst>
            <a:ext uri="{FF2B5EF4-FFF2-40B4-BE49-F238E27FC236}">
              <a16:creationId xmlns:a16="http://schemas.microsoft.com/office/drawing/2014/main" id="{683B35B2-A304-4BDA-8B74-92DC168050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1" name="Text Box 580">
          <a:extLst>
            <a:ext uri="{FF2B5EF4-FFF2-40B4-BE49-F238E27FC236}">
              <a16:creationId xmlns:a16="http://schemas.microsoft.com/office/drawing/2014/main" id="{E239E81E-2AC7-4D03-B3CC-E01D145CDC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2" name="Text Box 581">
          <a:extLst>
            <a:ext uri="{FF2B5EF4-FFF2-40B4-BE49-F238E27FC236}">
              <a16:creationId xmlns:a16="http://schemas.microsoft.com/office/drawing/2014/main" id="{DA8D4E3C-32F1-4587-A415-74FBD1D51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3" name="Text Box 582">
          <a:extLst>
            <a:ext uri="{FF2B5EF4-FFF2-40B4-BE49-F238E27FC236}">
              <a16:creationId xmlns:a16="http://schemas.microsoft.com/office/drawing/2014/main" id="{B51FAC58-6D76-4C90-832E-6104AA068C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4" name="Text Box 583">
          <a:extLst>
            <a:ext uri="{FF2B5EF4-FFF2-40B4-BE49-F238E27FC236}">
              <a16:creationId xmlns:a16="http://schemas.microsoft.com/office/drawing/2014/main" id="{A83A7E36-E664-41B6-94DD-F0A4B9D588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5" name="Text Box 584">
          <a:extLst>
            <a:ext uri="{FF2B5EF4-FFF2-40B4-BE49-F238E27FC236}">
              <a16:creationId xmlns:a16="http://schemas.microsoft.com/office/drawing/2014/main" id="{87ECF68F-B0EA-438F-B0FD-4FCFAA6C7C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6" name="Text Box 585">
          <a:extLst>
            <a:ext uri="{FF2B5EF4-FFF2-40B4-BE49-F238E27FC236}">
              <a16:creationId xmlns:a16="http://schemas.microsoft.com/office/drawing/2014/main" id="{071EA4AE-9990-40A0-B658-044FA84F2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7" name="Text Box 586">
          <a:extLst>
            <a:ext uri="{FF2B5EF4-FFF2-40B4-BE49-F238E27FC236}">
              <a16:creationId xmlns:a16="http://schemas.microsoft.com/office/drawing/2014/main" id="{33086355-DD4E-4185-8C22-DE47E919BB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8" name="Text Box 587">
          <a:extLst>
            <a:ext uri="{FF2B5EF4-FFF2-40B4-BE49-F238E27FC236}">
              <a16:creationId xmlns:a16="http://schemas.microsoft.com/office/drawing/2014/main" id="{DCB11B28-36EC-4F7B-90C6-E02A1E2D7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9" name="Text Box 588">
          <a:extLst>
            <a:ext uri="{FF2B5EF4-FFF2-40B4-BE49-F238E27FC236}">
              <a16:creationId xmlns:a16="http://schemas.microsoft.com/office/drawing/2014/main" id="{1F67FAA8-95C9-4F36-81BD-A951946D6E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0" name="Text Box 589">
          <a:extLst>
            <a:ext uri="{FF2B5EF4-FFF2-40B4-BE49-F238E27FC236}">
              <a16:creationId xmlns:a16="http://schemas.microsoft.com/office/drawing/2014/main" id="{232DB858-EC91-43D5-8143-701D141C8A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1" name="Text Box 590">
          <a:extLst>
            <a:ext uri="{FF2B5EF4-FFF2-40B4-BE49-F238E27FC236}">
              <a16:creationId xmlns:a16="http://schemas.microsoft.com/office/drawing/2014/main" id="{462E13A4-5520-463B-B96B-4E2000DC97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2" name="Text Box 591">
          <a:extLst>
            <a:ext uri="{FF2B5EF4-FFF2-40B4-BE49-F238E27FC236}">
              <a16:creationId xmlns:a16="http://schemas.microsoft.com/office/drawing/2014/main" id="{4A31171D-CCEB-4963-ADDA-9D27A96DAC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13" name="Text Box 592">
          <a:extLst>
            <a:ext uri="{FF2B5EF4-FFF2-40B4-BE49-F238E27FC236}">
              <a16:creationId xmlns:a16="http://schemas.microsoft.com/office/drawing/2014/main" id="{724C994C-13F4-4432-A873-332D94FBCE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4" name="Text Box 593">
          <a:extLst>
            <a:ext uri="{FF2B5EF4-FFF2-40B4-BE49-F238E27FC236}">
              <a16:creationId xmlns:a16="http://schemas.microsoft.com/office/drawing/2014/main" id="{15C25018-DC60-4CE3-97E9-7B8AFE578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5" name="Text Box 594">
          <a:extLst>
            <a:ext uri="{FF2B5EF4-FFF2-40B4-BE49-F238E27FC236}">
              <a16:creationId xmlns:a16="http://schemas.microsoft.com/office/drawing/2014/main" id="{3D11F1F9-2180-4A79-B92D-B0A9E51249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6" name="Text Box 595">
          <a:extLst>
            <a:ext uri="{FF2B5EF4-FFF2-40B4-BE49-F238E27FC236}">
              <a16:creationId xmlns:a16="http://schemas.microsoft.com/office/drawing/2014/main" id="{02C68D38-233A-485C-A40B-EA746C32D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7" name="Text Box 596">
          <a:extLst>
            <a:ext uri="{FF2B5EF4-FFF2-40B4-BE49-F238E27FC236}">
              <a16:creationId xmlns:a16="http://schemas.microsoft.com/office/drawing/2014/main" id="{372CE68D-00C3-4872-BB48-8CD97676F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8" name="Text Box 597">
          <a:extLst>
            <a:ext uri="{FF2B5EF4-FFF2-40B4-BE49-F238E27FC236}">
              <a16:creationId xmlns:a16="http://schemas.microsoft.com/office/drawing/2014/main" id="{6E5DF151-7D1E-4DB3-9000-D5D703508C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9" name="Text Box 598">
          <a:extLst>
            <a:ext uri="{FF2B5EF4-FFF2-40B4-BE49-F238E27FC236}">
              <a16:creationId xmlns:a16="http://schemas.microsoft.com/office/drawing/2014/main" id="{9C5CC384-7C88-4BD4-8105-040669AD5C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0" name="Text Box 599">
          <a:extLst>
            <a:ext uri="{FF2B5EF4-FFF2-40B4-BE49-F238E27FC236}">
              <a16:creationId xmlns:a16="http://schemas.microsoft.com/office/drawing/2014/main" id="{9D029EB4-405D-4FDB-BA37-E9F6AED6F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1" name="Text Box 600">
          <a:extLst>
            <a:ext uri="{FF2B5EF4-FFF2-40B4-BE49-F238E27FC236}">
              <a16:creationId xmlns:a16="http://schemas.microsoft.com/office/drawing/2014/main" id="{A440ADA7-BD6A-4781-AF2D-80E614DA9C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2" name="Text Box 601">
          <a:extLst>
            <a:ext uri="{FF2B5EF4-FFF2-40B4-BE49-F238E27FC236}">
              <a16:creationId xmlns:a16="http://schemas.microsoft.com/office/drawing/2014/main" id="{7FA5695E-2C76-4B63-9684-0531DCD34C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3" name="Text Box 602">
          <a:extLst>
            <a:ext uri="{FF2B5EF4-FFF2-40B4-BE49-F238E27FC236}">
              <a16:creationId xmlns:a16="http://schemas.microsoft.com/office/drawing/2014/main" id="{065D494A-E295-4302-81CC-E835E24FD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4" name="Text Box 603">
          <a:extLst>
            <a:ext uri="{FF2B5EF4-FFF2-40B4-BE49-F238E27FC236}">
              <a16:creationId xmlns:a16="http://schemas.microsoft.com/office/drawing/2014/main" id="{7DEABC30-A86C-44D2-89B7-3940898A8A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5" name="Text Box 604">
          <a:extLst>
            <a:ext uri="{FF2B5EF4-FFF2-40B4-BE49-F238E27FC236}">
              <a16:creationId xmlns:a16="http://schemas.microsoft.com/office/drawing/2014/main" id="{0F49FBB9-CC0E-4008-AD9B-0E6606C4B3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6" name="Text Box 605">
          <a:extLst>
            <a:ext uri="{FF2B5EF4-FFF2-40B4-BE49-F238E27FC236}">
              <a16:creationId xmlns:a16="http://schemas.microsoft.com/office/drawing/2014/main" id="{B2DDEE35-B3AC-427B-8663-36E6EE97AB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7" name="Text Box 606">
          <a:extLst>
            <a:ext uri="{FF2B5EF4-FFF2-40B4-BE49-F238E27FC236}">
              <a16:creationId xmlns:a16="http://schemas.microsoft.com/office/drawing/2014/main" id="{CA5614CD-11E2-4DA1-A797-D328D0550C4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8" name="Text Box 607">
          <a:extLst>
            <a:ext uri="{FF2B5EF4-FFF2-40B4-BE49-F238E27FC236}">
              <a16:creationId xmlns:a16="http://schemas.microsoft.com/office/drawing/2014/main" id="{A168EAD1-8919-49CC-8BD1-D60C4B5B14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9" name="Text Box 608">
          <a:extLst>
            <a:ext uri="{FF2B5EF4-FFF2-40B4-BE49-F238E27FC236}">
              <a16:creationId xmlns:a16="http://schemas.microsoft.com/office/drawing/2014/main" id="{CD62A4FF-AE55-47E6-AA5F-5CC206281E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0" name="Text Box 609">
          <a:extLst>
            <a:ext uri="{FF2B5EF4-FFF2-40B4-BE49-F238E27FC236}">
              <a16:creationId xmlns:a16="http://schemas.microsoft.com/office/drawing/2014/main" id="{8D7088B0-BB84-4CA0-B293-4060DBF95B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1" name="Text Box 610">
          <a:extLst>
            <a:ext uri="{FF2B5EF4-FFF2-40B4-BE49-F238E27FC236}">
              <a16:creationId xmlns:a16="http://schemas.microsoft.com/office/drawing/2014/main" id="{B1CDFA9D-97AB-4523-B715-80B649F600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2" name="Text Box 611">
          <a:extLst>
            <a:ext uri="{FF2B5EF4-FFF2-40B4-BE49-F238E27FC236}">
              <a16:creationId xmlns:a16="http://schemas.microsoft.com/office/drawing/2014/main" id="{EFE60740-A7FB-454A-A833-1E88B578E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3" name="Text Box 612">
          <a:extLst>
            <a:ext uri="{FF2B5EF4-FFF2-40B4-BE49-F238E27FC236}">
              <a16:creationId xmlns:a16="http://schemas.microsoft.com/office/drawing/2014/main" id="{191F359F-0BBB-4DBB-9FCE-69EDFD1C05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4" name="Text Box 613">
          <a:extLst>
            <a:ext uri="{FF2B5EF4-FFF2-40B4-BE49-F238E27FC236}">
              <a16:creationId xmlns:a16="http://schemas.microsoft.com/office/drawing/2014/main" id="{171610A6-B6D4-4846-B3FE-874BD52E19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5" name="Text Box 614">
          <a:extLst>
            <a:ext uri="{FF2B5EF4-FFF2-40B4-BE49-F238E27FC236}">
              <a16:creationId xmlns:a16="http://schemas.microsoft.com/office/drawing/2014/main" id="{8FC2B652-0EE8-4AEE-AC0B-8C2FD22F29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6" name="Text Box 615">
          <a:extLst>
            <a:ext uri="{FF2B5EF4-FFF2-40B4-BE49-F238E27FC236}">
              <a16:creationId xmlns:a16="http://schemas.microsoft.com/office/drawing/2014/main" id="{2928859C-BCB0-470D-BCAC-2A3DFB06D8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7" name="Text Box 616">
          <a:extLst>
            <a:ext uri="{FF2B5EF4-FFF2-40B4-BE49-F238E27FC236}">
              <a16:creationId xmlns:a16="http://schemas.microsoft.com/office/drawing/2014/main" id="{47E6AE67-6AE2-46B4-9469-25787AA450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8" name="Text Box 617">
          <a:extLst>
            <a:ext uri="{FF2B5EF4-FFF2-40B4-BE49-F238E27FC236}">
              <a16:creationId xmlns:a16="http://schemas.microsoft.com/office/drawing/2014/main" id="{9548EA13-7536-4D48-83F7-BDC210556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9" name="Text Box 516">
          <a:extLst>
            <a:ext uri="{FF2B5EF4-FFF2-40B4-BE49-F238E27FC236}">
              <a16:creationId xmlns:a16="http://schemas.microsoft.com/office/drawing/2014/main" id="{7843E81C-42DC-4850-B0B8-1871E44700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0" name="Text Box 517">
          <a:extLst>
            <a:ext uri="{FF2B5EF4-FFF2-40B4-BE49-F238E27FC236}">
              <a16:creationId xmlns:a16="http://schemas.microsoft.com/office/drawing/2014/main" id="{5FA001A6-CB60-4DAD-AF9E-6AEF3A0B9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41" name="Text Box 518">
          <a:extLst>
            <a:ext uri="{FF2B5EF4-FFF2-40B4-BE49-F238E27FC236}">
              <a16:creationId xmlns:a16="http://schemas.microsoft.com/office/drawing/2014/main" id="{B73C554B-95C9-49F6-96FE-A4D053FD6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2" name="Text Box 519">
          <a:extLst>
            <a:ext uri="{FF2B5EF4-FFF2-40B4-BE49-F238E27FC236}">
              <a16:creationId xmlns:a16="http://schemas.microsoft.com/office/drawing/2014/main" id="{DD147F06-B98E-4538-9EA7-B1947EC2D4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43" name="Text Box 520">
          <a:extLst>
            <a:ext uri="{FF2B5EF4-FFF2-40B4-BE49-F238E27FC236}">
              <a16:creationId xmlns:a16="http://schemas.microsoft.com/office/drawing/2014/main" id="{4391CDB8-13D3-4291-9067-AFD842224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44" name="Text Box 521">
          <a:extLst>
            <a:ext uri="{FF2B5EF4-FFF2-40B4-BE49-F238E27FC236}">
              <a16:creationId xmlns:a16="http://schemas.microsoft.com/office/drawing/2014/main" id="{ABBE7F16-E46B-423E-9807-4BDA1C99DC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45" name="Text Box 522">
          <a:extLst>
            <a:ext uri="{FF2B5EF4-FFF2-40B4-BE49-F238E27FC236}">
              <a16:creationId xmlns:a16="http://schemas.microsoft.com/office/drawing/2014/main" id="{160E59C4-EFE8-4FCD-8403-084985A390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6" name="Text Box 523">
          <a:extLst>
            <a:ext uri="{FF2B5EF4-FFF2-40B4-BE49-F238E27FC236}">
              <a16:creationId xmlns:a16="http://schemas.microsoft.com/office/drawing/2014/main" id="{EE4324E1-C59A-43C6-845D-1E794B469C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7" name="Text Box 524">
          <a:extLst>
            <a:ext uri="{FF2B5EF4-FFF2-40B4-BE49-F238E27FC236}">
              <a16:creationId xmlns:a16="http://schemas.microsoft.com/office/drawing/2014/main" id="{0C0FE6B1-69FD-4978-844C-D014E47AD4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8" name="Text Box 525">
          <a:extLst>
            <a:ext uri="{FF2B5EF4-FFF2-40B4-BE49-F238E27FC236}">
              <a16:creationId xmlns:a16="http://schemas.microsoft.com/office/drawing/2014/main" id="{715D486C-BACE-4854-9F21-924CACA08E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9" name="Text Box 526">
          <a:extLst>
            <a:ext uri="{FF2B5EF4-FFF2-40B4-BE49-F238E27FC236}">
              <a16:creationId xmlns:a16="http://schemas.microsoft.com/office/drawing/2014/main" id="{F7375B6E-E511-483A-952E-5BA7A03D70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0" name="Text Box 527">
          <a:extLst>
            <a:ext uri="{FF2B5EF4-FFF2-40B4-BE49-F238E27FC236}">
              <a16:creationId xmlns:a16="http://schemas.microsoft.com/office/drawing/2014/main" id="{5FE105C2-4925-4697-AEF0-1997B6CDFC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1" name="Text Box 528">
          <a:extLst>
            <a:ext uri="{FF2B5EF4-FFF2-40B4-BE49-F238E27FC236}">
              <a16:creationId xmlns:a16="http://schemas.microsoft.com/office/drawing/2014/main" id="{A5CED03B-7036-44FA-A0B1-BE40BEB0C3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2" name="Text Box 529">
          <a:extLst>
            <a:ext uri="{FF2B5EF4-FFF2-40B4-BE49-F238E27FC236}">
              <a16:creationId xmlns:a16="http://schemas.microsoft.com/office/drawing/2014/main" id="{EE83821D-E2CC-49FE-9419-654D56344A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3" name="Text Box 530">
          <a:extLst>
            <a:ext uri="{FF2B5EF4-FFF2-40B4-BE49-F238E27FC236}">
              <a16:creationId xmlns:a16="http://schemas.microsoft.com/office/drawing/2014/main" id="{BA6A2ACB-7468-480D-957B-FCE5E01A48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4" name="Text Box 531">
          <a:extLst>
            <a:ext uri="{FF2B5EF4-FFF2-40B4-BE49-F238E27FC236}">
              <a16:creationId xmlns:a16="http://schemas.microsoft.com/office/drawing/2014/main" id="{7F11FB34-430C-42D7-991E-49D5A60C2A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5" name="Text Box 532">
          <a:extLst>
            <a:ext uri="{FF2B5EF4-FFF2-40B4-BE49-F238E27FC236}">
              <a16:creationId xmlns:a16="http://schemas.microsoft.com/office/drawing/2014/main" id="{2AAAF720-4AB2-4607-87E6-C9664E9A36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6" name="Text Box 533">
          <a:extLst>
            <a:ext uri="{FF2B5EF4-FFF2-40B4-BE49-F238E27FC236}">
              <a16:creationId xmlns:a16="http://schemas.microsoft.com/office/drawing/2014/main" id="{FDDEAE32-33E1-4CBA-B4E0-8B1964A6E8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7" name="Text Box 534">
          <a:extLst>
            <a:ext uri="{FF2B5EF4-FFF2-40B4-BE49-F238E27FC236}">
              <a16:creationId xmlns:a16="http://schemas.microsoft.com/office/drawing/2014/main" id="{8560D5B8-3CC9-4766-9DCB-58C9B7A8E5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8" name="Text Box 535">
          <a:extLst>
            <a:ext uri="{FF2B5EF4-FFF2-40B4-BE49-F238E27FC236}">
              <a16:creationId xmlns:a16="http://schemas.microsoft.com/office/drawing/2014/main" id="{7425E3AD-D5F4-44B0-BE45-FFEB242E07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9" name="Text Box 536">
          <a:extLst>
            <a:ext uri="{FF2B5EF4-FFF2-40B4-BE49-F238E27FC236}">
              <a16:creationId xmlns:a16="http://schemas.microsoft.com/office/drawing/2014/main" id="{CA2B4B12-3883-4426-91F7-4388CBEAF0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0" name="Text Box 537">
          <a:extLst>
            <a:ext uri="{FF2B5EF4-FFF2-40B4-BE49-F238E27FC236}">
              <a16:creationId xmlns:a16="http://schemas.microsoft.com/office/drawing/2014/main" id="{D61E68AE-B1C8-43A7-9A19-9B7DB0F5C1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1" name="Text Box 538">
          <a:extLst>
            <a:ext uri="{FF2B5EF4-FFF2-40B4-BE49-F238E27FC236}">
              <a16:creationId xmlns:a16="http://schemas.microsoft.com/office/drawing/2014/main" id="{888686E8-9893-44CC-824F-27A4B6F4D0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2" name="Text Box 539">
          <a:extLst>
            <a:ext uri="{FF2B5EF4-FFF2-40B4-BE49-F238E27FC236}">
              <a16:creationId xmlns:a16="http://schemas.microsoft.com/office/drawing/2014/main" id="{366CE168-7719-41F7-980B-7F6793D140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3" name="Text Box 540">
          <a:extLst>
            <a:ext uri="{FF2B5EF4-FFF2-40B4-BE49-F238E27FC236}">
              <a16:creationId xmlns:a16="http://schemas.microsoft.com/office/drawing/2014/main" id="{253CD139-B2D2-4194-9A0B-132EB04F51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4" name="Text Box 541">
          <a:extLst>
            <a:ext uri="{FF2B5EF4-FFF2-40B4-BE49-F238E27FC236}">
              <a16:creationId xmlns:a16="http://schemas.microsoft.com/office/drawing/2014/main" id="{0D0A8376-B632-4B42-B0F4-368F5A2B53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5" name="Text Box 542">
          <a:extLst>
            <a:ext uri="{FF2B5EF4-FFF2-40B4-BE49-F238E27FC236}">
              <a16:creationId xmlns:a16="http://schemas.microsoft.com/office/drawing/2014/main" id="{F20F4E54-8A0D-4E37-9D4A-77C80E37F2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6" name="Text Box 543">
          <a:extLst>
            <a:ext uri="{FF2B5EF4-FFF2-40B4-BE49-F238E27FC236}">
              <a16:creationId xmlns:a16="http://schemas.microsoft.com/office/drawing/2014/main" id="{C14E1E67-1511-4E31-8895-9E70C43E7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7" name="Text Box 544">
          <a:extLst>
            <a:ext uri="{FF2B5EF4-FFF2-40B4-BE49-F238E27FC236}">
              <a16:creationId xmlns:a16="http://schemas.microsoft.com/office/drawing/2014/main" id="{286B0E18-7BDF-4578-9185-D11D9F0754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8" name="Text Box 545">
          <a:extLst>
            <a:ext uri="{FF2B5EF4-FFF2-40B4-BE49-F238E27FC236}">
              <a16:creationId xmlns:a16="http://schemas.microsoft.com/office/drawing/2014/main" id="{CF4ADF15-5C85-41D4-8C99-6DA6831030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9" name="Text Box 546">
          <a:extLst>
            <a:ext uri="{FF2B5EF4-FFF2-40B4-BE49-F238E27FC236}">
              <a16:creationId xmlns:a16="http://schemas.microsoft.com/office/drawing/2014/main" id="{99D64ED8-9F8E-45D0-B81D-B11BD39561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0" name="Text Box 547">
          <a:extLst>
            <a:ext uri="{FF2B5EF4-FFF2-40B4-BE49-F238E27FC236}">
              <a16:creationId xmlns:a16="http://schemas.microsoft.com/office/drawing/2014/main" id="{4096234B-AB0C-4D85-ABB4-26B99995A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1" name="Text Box 548">
          <a:extLst>
            <a:ext uri="{FF2B5EF4-FFF2-40B4-BE49-F238E27FC236}">
              <a16:creationId xmlns:a16="http://schemas.microsoft.com/office/drawing/2014/main" id="{3BD4D3D2-1BB0-4853-8A82-564B056D53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2" name="Text Box 549">
          <a:extLst>
            <a:ext uri="{FF2B5EF4-FFF2-40B4-BE49-F238E27FC236}">
              <a16:creationId xmlns:a16="http://schemas.microsoft.com/office/drawing/2014/main" id="{500BD171-86B2-4EB0-82A1-B6B5B150B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3" name="Text Box 550">
          <a:extLst>
            <a:ext uri="{FF2B5EF4-FFF2-40B4-BE49-F238E27FC236}">
              <a16:creationId xmlns:a16="http://schemas.microsoft.com/office/drawing/2014/main" id="{1ED7F26D-4CAB-4EC8-83E5-6F5838745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4" name="Text Box 551">
          <a:extLst>
            <a:ext uri="{FF2B5EF4-FFF2-40B4-BE49-F238E27FC236}">
              <a16:creationId xmlns:a16="http://schemas.microsoft.com/office/drawing/2014/main" id="{CA58F5D5-33A0-44ED-9DCC-2C890A408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5" name="Text Box 552">
          <a:extLst>
            <a:ext uri="{FF2B5EF4-FFF2-40B4-BE49-F238E27FC236}">
              <a16:creationId xmlns:a16="http://schemas.microsoft.com/office/drawing/2014/main" id="{74022161-B838-4CB1-8134-88B368C97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6" name="Text Box 553">
          <a:extLst>
            <a:ext uri="{FF2B5EF4-FFF2-40B4-BE49-F238E27FC236}">
              <a16:creationId xmlns:a16="http://schemas.microsoft.com/office/drawing/2014/main" id="{5FA5E1A6-91F8-4F3D-9412-80D056931C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7" name="Text Box 554">
          <a:extLst>
            <a:ext uri="{FF2B5EF4-FFF2-40B4-BE49-F238E27FC236}">
              <a16:creationId xmlns:a16="http://schemas.microsoft.com/office/drawing/2014/main" id="{4B465D72-3F2D-4763-9C26-687CC8482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8" name="Text Box 555">
          <a:extLst>
            <a:ext uri="{FF2B5EF4-FFF2-40B4-BE49-F238E27FC236}">
              <a16:creationId xmlns:a16="http://schemas.microsoft.com/office/drawing/2014/main" id="{DF1DAA2F-BBFC-4B7D-AF61-3884B7C115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9" name="Text Box 556">
          <a:extLst>
            <a:ext uri="{FF2B5EF4-FFF2-40B4-BE49-F238E27FC236}">
              <a16:creationId xmlns:a16="http://schemas.microsoft.com/office/drawing/2014/main" id="{67C34A67-B851-478A-9A8A-8248C4B6E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0" name="Text Box 557">
          <a:extLst>
            <a:ext uri="{FF2B5EF4-FFF2-40B4-BE49-F238E27FC236}">
              <a16:creationId xmlns:a16="http://schemas.microsoft.com/office/drawing/2014/main" id="{E3631396-FCDD-4FE5-A160-C2B717BFA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1" name="Text Box 558">
          <a:extLst>
            <a:ext uri="{FF2B5EF4-FFF2-40B4-BE49-F238E27FC236}">
              <a16:creationId xmlns:a16="http://schemas.microsoft.com/office/drawing/2014/main" id="{C7339F16-EA49-4877-A602-440E0A1A01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2" name="Text Box 559">
          <a:extLst>
            <a:ext uri="{FF2B5EF4-FFF2-40B4-BE49-F238E27FC236}">
              <a16:creationId xmlns:a16="http://schemas.microsoft.com/office/drawing/2014/main" id="{6F2F846F-1565-42D6-A849-D7BE2B9CBC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3" name="Text Box 560">
          <a:extLst>
            <a:ext uri="{FF2B5EF4-FFF2-40B4-BE49-F238E27FC236}">
              <a16:creationId xmlns:a16="http://schemas.microsoft.com/office/drawing/2014/main" id="{2A508CB4-63C4-4A2B-8726-07AA73860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4" name="Text Box 561">
          <a:extLst>
            <a:ext uri="{FF2B5EF4-FFF2-40B4-BE49-F238E27FC236}">
              <a16:creationId xmlns:a16="http://schemas.microsoft.com/office/drawing/2014/main" id="{6AC2DEFC-C8B3-4DAE-9615-3357D2F0FE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5" name="Text Box 562">
          <a:extLst>
            <a:ext uri="{FF2B5EF4-FFF2-40B4-BE49-F238E27FC236}">
              <a16:creationId xmlns:a16="http://schemas.microsoft.com/office/drawing/2014/main" id="{029B6636-4C8F-4AB7-A067-799A83012B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6" name="Text Box 563">
          <a:extLst>
            <a:ext uri="{FF2B5EF4-FFF2-40B4-BE49-F238E27FC236}">
              <a16:creationId xmlns:a16="http://schemas.microsoft.com/office/drawing/2014/main" id="{69E1C4BF-C3BF-4C24-80D1-1EE8B0AE52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7" name="Text Box 564">
          <a:extLst>
            <a:ext uri="{FF2B5EF4-FFF2-40B4-BE49-F238E27FC236}">
              <a16:creationId xmlns:a16="http://schemas.microsoft.com/office/drawing/2014/main" id="{6D724C0B-2219-45D4-A810-BA6775BD87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8" name="Text Box 565">
          <a:extLst>
            <a:ext uri="{FF2B5EF4-FFF2-40B4-BE49-F238E27FC236}">
              <a16:creationId xmlns:a16="http://schemas.microsoft.com/office/drawing/2014/main" id="{DC8C292A-8B41-4734-8939-B3DBB57009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9" name="Text Box 566">
          <a:extLst>
            <a:ext uri="{FF2B5EF4-FFF2-40B4-BE49-F238E27FC236}">
              <a16:creationId xmlns:a16="http://schemas.microsoft.com/office/drawing/2014/main" id="{5CE40B87-9C6A-4CF0-8708-77824B589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0" name="Text Box 567">
          <a:extLst>
            <a:ext uri="{FF2B5EF4-FFF2-40B4-BE49-F238E27FC236}">
              <a16:creationId xmlns:a16="http://schemas.microsoft.com/office/drawing/2014/main" id="{B96C024A-5AC7-4AE2-A32F-6EF30D80B2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91" name="Text Box 568">
          <a:extLst>
            <a:ext uri="{FF2B5EF4-FFF2-40B4-BE49-F238E27FC236}">
              <a16:creationId xmlns:a16="http://schemas.microsoft.com/office/drawing/2014/main" id="{1B2DEEA4-C119-4085-A85D-3894B49384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2" name="Text Box 569">
          <a:extLst>
            <a:ext uri="{FF2B5EF4-FFF2-40B4-BE49-F238E27FC236}">
              <a16:creationId xmlns:a16="http://schemas.microsoft.com/office/drawing/2014/main" id="{A4246A42-211C-4A18-8941-83F48ABF2B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93" name="Text Box 570">
          <a:extLst>
            <a:ext uri="{FF2B5EF4-FFF2-40B4-BE49-F238E27FC236}">
              <a16:creationId xmlns:a16="http://schemas.microsoft.com/office/drawing/2014/main" id="{AAB44DCA-9E07-4859-9354-066C920EEB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94" name="Text Box 571">
          <a:extLst>
            <a:ext uri="{FF2B5EF4-FFF2-40B4-BE49-F238E27FC236}">
              <a16:creationId xmlns:a16="http://schemas.microsoft.com/office/drawing/2014/main" id="{716B5496-4F9C-4C4A-8CDD-C557C8FBC4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5" name="Text Box 572">
          <a:extLst>
            <a:ext uri="{FF2B5EF4-FFF2-40B4-BE49-F238E27FC236}">
              <a16:creationId xmlns:a16="http://schemas.microsoft.com/office/drawing/2014/main" id="{46826A6C-865E-43F9-9777-11ECFDAD6E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6" name="Text Box 573">
          <a:extLst>
            <a:ext uri="{FF2B5EF4-FFF2-40B4-BE49-F238E27FC236}">
              <a16:creationId xmlns:a16="http://schemas.microsoft.com/office/drawing/2014/main" id="{4151A8B7-533E-41CD-9FAC-8A170A5742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7" name="Text Box 574">
          <a:extLst>
            <a:ext uri="{FF2B5EF4-FFF2-40B4-BE49-F238E27FC236}">
              <a16:creationId xmlns:a16="http://schemas.microsoft.com/office/drawing/2014/main" id="{AA937229-858F-4443-8BAA-995348DA31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8" name="Text Box 575">
          <a:extLst>
            <a:ext uri="{FF2B5EF4-FFF2-40B4-BE49-F238E27FC236}">
              <a16:creationId xmlns:a16="http://schemas.microsoft.com/office/drawing/2014/main" id="{1B333B26-4735-4F61-AD4F-1FEA739D4F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9" name="Text Box 576">
          <a:extLst>
            <a:ext uri="{FF2B5EF4-FFF2-40B4-BE49-F238E27FC236}">
              <a16:creationId xmlns:a16="http://schemas.microsoft.com/office/drawing/2014/main" id="{B208F0B6-F227-4942-9DC3-8C53C2E389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0" name="Text Box 577">
          <a:extLst>
            <a:ext uri="{FF2B5EF4-FFF2-40B4-BE49-F238E27FC236}">
              <a16:creationId xmlns:a16="http://schemas.microsoft.com/office/drawing/2014/main" id="{61BCF4DB-D872-44D6-8BE7-B75E6F8328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1" name="Text Box 578">
          <a:extLst>
            <a:ext uri="{FF2B5EF4-FFF2-40B4-BE49-F238E27FC236}">
              <a16:creationId xmlns:a16="http://schemas.microsoft.com/office/drawing/2014/main" id="{ED747333-BE6F-4FA5-B773-E3AF439602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2" name="Text Box 579">
          <a:extLst>
            <a:ext uri="{FF2B5EF4-FFF2-40B4-BE49-F238E27FC236}">
              <a16:creationId xmlns:a16="http://schemas.microsoft.com/office/drawing/2014/main" id="{F5A921A4-C6EE-4152-A08C-40AA87DC77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3" name="Text Box 580">
          <a:extLst>
            <a:ext uri="{FF2B5EF4-FFF2-40B4-BE49-F238E27FC236}">
              <a16:creationId xmlns:a16="http://schemas.microsoft.com/office/drawing/2014/main" id="{DE12B0DC-8AB1-4A61-9B6E-4592A0A7E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4" name="Text Box 581">
          <a:extLst>
            <a:ext uri="{FF2B5EF4-FFF2-40B4-BE49-F238E27FC236}">
              <a16:creationId xmlns:a16="http://schemas.microsoft.com/office/drawing/2014/main" id="{25CBF8EF-60BC-440B-959A-C01FB2197A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5" name="Text Box 582">
          <a:extLst>
            <a:ext uri="{FF2B5EF4-FFF2-40B4-BE49-F238E27FC236}">
              <a16:creationId xmlns:a16="http://schemas.microsoft.com/office/drawing/2014/main" id="{1622B094-F7FF-431D-9C14-B6F26077E7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6" name="Text Box 583">
          <a:extLst>
            <a:ext uri="{FF2B5EF4-FFF2-40B4-BE49-F238E27FC236}">
              <a16:creationId xmlns:a16="http://schemas.microsoft.com/office/drawing/2014/main" id="{A74CBF0F-2368-4FDB-BA99-048ABABE96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7" name="Text Box 584">
          <a:extLst>
            <a:ext uri="{FF2B5EF4-FFF2-40B4-BE49-F238E27FC236}">
              <a16:creationId xmlns:a16="http://schemas.microsoft.com/office/drawing/2014/main" id="{2BDAFC95-3BA3-41C3-A710-E6C72CBC0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8" name="Text Box 585">
          <a:extLst>
            <a:ext uri="{FF2B5EF4-FFF2-40B4-BE49-F238E27FC236}">
              <a16:creationId xmlns:a16="http://schemas.microsoft.com/office/drawing/2014/main" id="{C6F32936-C925-4C48-B2C2-91093099C1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9" name="Text Box 586">
          <a:extLst>
            <a:ext uri="{FF2B5EF4-FFF2-40B4-BE49-F238E27FC236}">
              <a16:creationId xmlns:a16="http://schemas.microsoft.com/office/drawing/2014/main" id="{503012F8-4D7B-40A4-82EA-3EEBD18795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0" name="Text Box 587">
          <a:extLst>
            <a:ext uri="{FF2B5EF4-FFF2-40B4-BE49-F238E27FC236}">
              <a16:creationId xmlns:a16="http://schemas.microsoft.com/office/drawing/2014/main" id="{B21BC2AF-BC20-4E79-8521-0D58A429C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1" name="Text Box 588">
          <a:extLst>
            <a:ext uri="{FF2B5EF4-FFF2-40B4-BE49-F238E27FC236}">
              <a16:creationId xmlns:a16="http://schemas.microsoft.com/office/drawing/2014/main" id="{837A0C39-09B4-47F7-9734-24FAB3FDF4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2" name="Text Box 589">
          <a:extLst>
            <a:ext uri="{FF2B5EF4-FFF2-40B4-BE49-F238E27FC236}">
              <a16:creationId xmlns:a16="http://schemas.microsoft.com/office/drawing/2014/main" id="{8A0AA7D7-EEBE-4DDD-8C4F-CA3C5D600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3" name="Text Box 590">
          <a:extLst>
            <a:ext uri="{FF2B5EF4-FFF2-40B4-BE49-F238E27FC236}">
              <a16:creationId xmlns:a16="http://schemas.microsoft.com/office/drawing/2014/main" id="{7A05D2E8-B618-419E-95E7-ECAC60019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4" name="Text Box 591">
          <a:extLst>
            <a:ext uri="{FF2B5EF4-FFF2-40B4-BE49-F238E27FC236}">
              <a16:creationId xmlns:a16="http://schemas.microsoft.com/office/drawing/2014/main" id="{781E0483-653D-4270-8925-A3FDB784C1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5" name="Text Box 592">
          <a:extLst>
            <a:ext uri="{FF2B5EF4-FFF2-40B4-BE49-F238E27FC236}">
              <a16:creationId xmlns:a16="http://schemas.microsoft.com/office/drawing/2014/main" id="{C4767846-F82D-4025-97AA-C93DFB758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6" name="Text Box 593">
          <a:extLst>
            <a:ext uri="{FF2B5EF4-FFF2-40B4-BE49-F238E27FC236}">
              <a16:creationId xmlns:a16="http://schemas.microsoft.com/office/drawing/2014/main" id="{37F4D16D-B749-4A34-AD29-26A3CC69A3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7" name="Text Box 594">
          <a:extLst>
            <a:ext uri="{FF2B5EF4-FFF2-40B4-BE49-F238E27FC236}">
              <a16:creationId xmlns:a16="http://schemas.microsoft.com/office/drawing/2014/main" id="{F8DE4FA9-9BD3-4DA5-92CA-30E0AC8CEE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8" name="Text Box 595">
          <a:extLst>
            <a:ext uri="{FF2B5EF4-FFF2-40B4-BE49-F238E27FC236}">
              <a16:creationId xmlns:a16="http://schemas.microsoft.com/office/drawing/2014/main" id="{621CF4DB-9B0B-4EAC-B929-1020F2A738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9" name="Text Box 596">
          <a:extLst>
            <a:ext uri="{FF2B5EF4-FFF2-40B4-BE49-F238E27FC236}">
              <a16:creationId xmlns:a16="http://schemas.microsoft.com/office/drawing/2014/main" id="{B0B68A0E-D214-46AC-B1F8-6BF2E53714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0" name="Text Box 597">
          <a:extLst>
            <a:ext uri="{FF2B5EF4-FFF2-40B4-BE49-F238E27FC236}">
              <a16:creationId xmlns:a16="http://schemas.microsoft.com/office/drawing/2014/main" id="{194EB8C4-7B7F-4791-A759-352622019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1" name="Text Box 598">
          <a:extLst>
            <a:ext uri="{FF2B5EF4-FFF2-40B4-BE49-F238E27FC236}">
              <a16:creationId xmlns:a16="http://schemas.microsoft.com/office/drawing/2014/main" id="{A54495A6-D6DF-415A-8A07-6101C53F76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2" name="Text Box 599">
          <a:extLst>
            <a:ext uri="{FF2B5EF4-FFF2-40B4-BE49-F238E27FC236}">
              <a16:creationId xmlns:a16="http://schemas.microsoft.com/office/drawing/2014/main" id="{01A76146-52A8-4957-811F-02D441E107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3" name="Text Box 600">
          <a:extLst>
            <a:ext uri="{FF2B5EF4-FFF2-40B4-BE49-F238E27FC236}">
              <a16:creationId xmlns:a16="http://schemas.microsoft.com/office/drawing/2014/main" id="{EF76011C-BE1A-4F8E-93B9-E82F4B9D1B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4" name="Text Box 601">
          <a:extLst>
            <a:ext uri="{FF2B5EF4-FFF2-40B4-BE49-F238E27FC236}">
              <a16:creationId xmlns:a16="http://schemas.microsoft.com/office/drawing/2014/main" id="{11E8238F-14EE-418B-A387-65381A861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5" name="Text Box 602">
          <a:extLst>
            <a:ext uri="{FF2B5EF4-FFF2-40B4-BE49-F238E27FC236}">
              <a16:creationId xmlns:a16="http://schemas.microsoft.com/office/drawing/2014/main" id="{4D5A7393-431D-452E-ACBF-7702B978FD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6" name="Text Box 603">
          <a:extLst>
            <a:ext uri="{FF2B5EF4-FFF2-40B4-BE49-F238E27FC236}">
              <a16:creationId xmlns:a16="http://schemas.microsoft.com/office/drawing/2014/main" id="{16F14F9D-E4EB-40EB-B222-968C175911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7" name="Text Box 604">
          <a:extLst>
            <a:ext uri="{FF2B5EF4-FFF2-40B4-BE49-F238E27FC236}">
              <a16:creationId xmlns:a16="http://schemas.microsoft.com/office/drawing/2014/main" id="{FB324476-9BC0-4CC6-85DB-8BC9C2D4A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8" name="Text Box 605">
          <a:extLst>
            <a:ext uri="{FF2B5EF4-FFF2-40B4-BE49-F238E27FC236}">
              <a16:creationId xmlns:a16="http://schemas.microsoft.com/office/drawing/2014/main" id="{BE0220F5-FA0C-4E5E-9F80-F462244B3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9" name="Text Box 606">
          <a:extLst>
            <a:ext uri="{FF2B5EF4-FFF2-40B4-BE49-F238E27FC236}">
              <a16:creationId xmlns:a16="http://schemas.microsoft.com/office/drawing/2014/main" id="{C61F26DE-6DAD-49DF-B8B8-1D0AC00EA5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0" name="Text Box 607">
          <a:extLst>
            <a:ext uri="{FF2B5EF4-FFF2-40B4-BE49-F238E27FC236}">
              <a16:creationId xmlns:a16="http://schemas.microsoft.com/office/drawing/2014/main" id="{D366AAA2-018C-49B9-BFA3-A852847711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1" name="Text Box 608">
          <a:extLst>
            <a:ext uri="{FF2B5EF4-FFF2-40B4-BE49-F238E27FC236}">
              <a16:creationId xmlns:a16="http://schemas.microsoft.com/office/drawing/2014/main" id="{EDAFE247-DCA5-4335-8730-B951802A22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2" name="Text Box 609">
          <a:extLst>
            <a:ext uri="{FF2B5EF4-FFF2-40B4-BE49-F238E27FC236}">
              <a16:creationId xmlns:a16="http://schemas.microsoft.com/office/drawing/2014/main" id="{ADD8CCA1-76FD-4027-ABC4-9F20139F15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3" name="Text Box 610">
          <a:extLst>
            <a:ext uri="{FF2B5EF4-FFF2-40B4-BE49-F238E27FC236}">
              <a16:creationId xmlns:a16="http://schemas.microsoft.com/office/drawing/2014/main" id="{D3A9E913-5602-4872-9FD7-A356DC649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4" name="Text Box 611">
          <a:extLst>
            <a:ext uri="{FF2B5EF4-FFF2-40B4-BE49-F238E27FC236}">
              <a16:creationId xmlns:a16="http://schemas.microsoft.com/office/drawing/2014/main" id="{AC9F80F3-2A26-4686-8603-5EDD7B140F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5" name="Text Box 612">
          <a:extLst>
            <a:ext uri="{FF2B5EF4-FFF2-40B4-BE49-F238E27FC236}">
              <a16:creationId xmlns:a16="http://schemas.microsoft.com/office/drawing/2014/main" id="{B1325E57-42B6-4547-BBFE-5B34035E07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6" name="Text Box 613">
          <a:extLst>
            <a:ext uri="{FF2B5EF4-FFF2-40B4-BE49-F238E27FC236}">
              <a16:creationId xmlns:a16="http://schemas.microsoft.com/office/drawing/2014/main" id="{A05E5C2B-292C-4917-8C37-41BFE873681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7" name="Text Box 614">
          <a:extLst>
            <a:ext uri="{FF2B5EF4-FFF2-40B4-BE49-F238E27FC236}">
              <a16:creationId xmlns:a16="http://schemas.microsoft.com/office/drawing/2014/main" id="{3E45BE23-4EFA-40FF-8C09-C4AF91CFBC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38" name="Text Box 615">
          <a:extLst>
            <a:ext uri="{FF2B5EF4-FFF2-40B4-BE49-F238E27FC236}">
              <a16:creationId xmlns:a16="http://schemas.microsoft.com/office/drawing/2014/main" id="{46D1F755-F599-4C5F-96A2-B7995D9EE9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39" name="Text Box 616">
          <a:extLst>
            <a:ext uri="{FF2B5EF4-FFF2-40B4-BE49-F238E27FC236}">
              <a16:creationId xmlns:a16="http://schemas.microsoft.com/office/drawing/2014/main" id="{DA24233F-43E3-4B3D-BE53-7EB9A3C6C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0" name="Text Box 617">
          <a:extLst>
            <a:ext uri="{FF2B5EF4-FFF2-40B4-BE49-F238E27FC236}">
              <a16:creationId xmlns:a16="http://schemas.microsoft.com/office/drawing/2014/main" id="{A06ACABF-C2C6-45E5-BBBC-6B858F74DD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1" name="Text Box 485">
          <a:extLst>
            <a:ext uri="{FF2B5EF4-FFF2-40B4-BE49-F238E27FC236}">
              <a16:creationId xmlns:a16="http://schemas.microsoft.com/office/drawing/2014/main" id="{7A550758-F359-4A0D-9466-09A94BB02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2" name="Text Box 486">
          <a:extLst>
            <a:ext uri="{FF2B5EF4-FFF2-40B4-BE49-F238E27FC236}">
              <a16:creationId xmlns:a16="http://schemas.microsoft.com/office/drawing/2014/main" id="{C60151EC-4379-4399-AE2D-3D882040C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3" name="Text Box 487">
          <a:extLst>
            <a:ext uri="{FF2B5EF4-FFF2-40B4-BE49-F238E27FC236}">
              <a16:creationId xmlns:a16="http://schemas.microsoft.com/office/drawing/2014/main" id="{849769D9-CEC8-44F4-9A6E-6BA7812E3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4" name="Text Box 488">
          <a:extLst>
            <a:ext uri="{FF2B5EF4-FFF2-40B4-BE49-F238E27FC236}">
              <a16:creationId xmlns:a16="http://schemas.microsoft.com/office/drawing/2014/main" id="{04D6E886-CA6E-4EBE-A061-6ECBB8C4CF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5" name="Text Box 415">
          <a:extLst>
            <a:ext uri="{FF2B5EF4-FFF2-40B4-BE49-F238E27FC236}">
              <a16:creationId xmlns:a16="http://schemas.microsoft.com/office/drawing/2014/main" id="{D3444873-2C6B-47A3-9967-FDEDD9BDA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6" name="Text Box 416">
          <a:extLst>
            <a:ext uri="{FF2B5EF4-FFF2-40B4-BE49-F238E27FC236}">
              <a16:creationId xmlns:a16="http://schemas.microsoft.com/office/drawing/2014/main" id="{6F037423-5E76-430A-B357-BAC7C47CC7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7" name="Text Box 417">
          <a:extLst>
            <a:ext uri="{FF2B5EF4-FFF2-40B4-BE49-F238E27FC236}">
              <a16:creationId xmlns:a16="http://schemas.microsoft.com/office/drawing/2014/main" id="{0ED0D45B-DEFA-4E0E-85EC-FF17DB65A9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8" name="Text Box 418">
          <a:extLst>
            <a:ext uri="{FF2B5EF4-FFF2-40B4-BE49-F238E27FC236}">
              <a16:creationId xmlns:a16="http://schemas.microsoft.com/office/drawing/2014/main" id="{07D2A397-955D-48B6-9619-908C01D0A6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9" name="Text Box 419">
          <a:extLst>
            <a:ext uri="{FF2B5EF4-FFF2-40B4-BE49-F238E27FC236}">
              <a16:creationId xmlns:a16="http://schemas.microsoft.com/office/drawing/2014/main" id="{3E4F2007-BE3A-4F8C-85CF-53B5B3E3B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0" name="Text Box 420">
          <a:extLst>
            <a:ext uri="{FF2B5EF4-FFF2-40B4-BE49-F238E27FC236}">
              <a16:creationId xmlns:a16="http://schemas.microsoft.com/office/drawing/2014/main" id="{EA0DCC8A-5766-4FA5-A4A1-D35E4437C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1" name="Text Box 421">
          <a:extLst>
            <a:ext uri="{FF2B5EF4-FFF2-40B4-BE49-F238E27FC236}">
              <a16:creationId xmlns:a16="http://schemas.microsoft.com/office/drawing/2014/main" id="{3CC28AF1-FE6A-4F0F-AF22-4BBE9B85BD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2" name="Text Box 422">
          <a:extLst>
            <a:ext uri="{FF2B5EF4-FFF2-40B4-BE49-F238E27FC236}">
              <a16:creationId xmlns:a16="http://schemas.microsoft.com/office/drawing/2014/main" id="{193F55B5-555B-45E2-9C76-2ACB25FF14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3" name="Text Box 423">
          <a:extLst>
            <a:ext uri="{FF2B5EF4-FFF2-40B4-BE49-F238E27FC236}">
              <a16:creationId xmlns:a16="http://schemas.microsoft.com/office/drawing/2014/main" id="{8CECA179-B240-427A-8A8C-3D77B30CF3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4" name="Text Box 424">
          <a:extLst>
            <a:ext uri="{FF2B5EF4-FFF2-40B4-BE49-F238E27FC236}">
              <a16:creationId xmlns:a16="http://schemas.microsoft.com/office/drawing/2014/main" id="{AD949D5A-2529-4BBF-9D95-2DA48E2A39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5" name="Text Box 425">
          <a:extLst>
            <a:ext uri="{FF2B5EF4-FFF2-40B4-BE49-F238E27FC236}">
              <a16:creationId xmlns:a16="http://schemas.microsoft.com/office/drawing/2014/main" id="{6A37B010-7B6C-4BD5-9AAE-BB6954AC88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6" name="Text Box 426">
          <a:extLst>
            <a:ext uri="{FF2B5EF4-FFF2-40B4-BE49-F238E27FC236}">
              <a16:creationId xmlns:a16="http://schemas.microsoft.com/office/drawing/2014/main" id="{DE96E11E-F32A-4A15-AED8-65F65D0BE5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7" name="Text Box 427">
          <a:extLst>
            <a:ext uri="{FF2B5EF4-FFF2-40B4-BE49-F238E27FC236}">
              <a16:creationId xmlns:a16="http://schemas.microsoft.com/office/drawing/2014/main" id="{4149E860-3B79-4293-A178-8F8C3F688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8" name="Text Box 428">
          <a:extLst>
            <a:ext uri="{FF2B5EF4-FFF2-40B4-BE49-F238E27FC236}">
              <a16:creationId xmlns:a16="http://schemas.microsoft.com/office/drawing/2014/main" id="{E522B6E8-1B7D-4A11-A2C4-500BCD216B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9" name="Text Box 429">
          <a:extLst>
            <a:ext uri="{FF2B5EF4-FFF2-40B4-BE49-F238E27FC236}">
              <a16:creationId xmlns:a16="http://schemas.microsoft.com/office/drawing/2014/main" id="{A2BE4FE6-FB3E-4064-BA05-82EA0279A7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0" name="Text Box 430">
          <a:extLst>
            <a:ext uri="{FF2B5EF4-FFF2-40B4-BE49-F238E27FC236}">
              <a16:creationId xmlns:a16="http://schemas.microsoft.com/office/drawing/2014/main" id="{F0F29957-296E-4436-B511-A416592F26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1" name="Text Box 431">
          <a:extLst>
            <a:ext uri="{FF2B5EF4-FFF2-40B4-BE49-F238E27FC236}">
              <a16:creationId xmlns:a16="http://schemas.microsoft.com/office/drawing/2014/main" id="{5A7D0438-2736-422B-A349-C671693D4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2" name="Text Box 432">
          <a:extLst>
            <a:ext uri="{FF2B5EF4-FFF2-40B4-BE49-F238E27FC236}">
              <a16:creationId xmlns:a16="http://schemas.microsoft.com/office/drawing/2014/main" id="{E4780429-10C2-4E31-9624-E9CA1C244B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3" name="Text Box 433">
          <a:extLst>
            <a:ext uri="{FF2B5EF4-FFF2-40B4-BE49-F238E27FC236}">
              <a16:creationId xmlns:a16="http://schemas.microsoft.com/office/drawing/2014/main" id="{0DD72BA8-3FDC-4485-828D-BB3E2050AA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4" name="Text Box 434">
          <a:extLst>
            <a:ext uri="{FF2B5EF4-FFF2-40B4-BE49-F238E27FC236}">
              <a16:creationId xmlns:a16="http://schemas.microsoft.com/office/drawing/2014/main" id="{EB55A296-3C78-4803-8665-1CF35C512F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5" name="Text Box 435">
          <a:extLst>
            <a:ext uri="{FF2B5EF4-FFF2-40B4-BE49-F238E27FC236}">
              <a16:creationId xmlns:a16="http://schemas.microsoft.com/office/drawing/2014/main" id="{1B719677-BC85-4E5C-AD7B-0C9E5803DD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6" name="Text Box 436">
          <a:extLst>
            <a:ext uri="{FF2B5EF4-FFF2-40B4-BE49-F238E27FC236}">
              <a16:creationId xmlns:a16="http://schemas.microsoft.com/office/drawing/2014/main" id="{2BAAF3CD-6491-49BC-809E-9F6FF3D97D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7" name="Text Box 437">
          <a:extLst>
            <a:ext uri="{FF2B5EF4-FFF2-40B4-BE49-F238E27FC236}">
              <a16:creationId xmlns:a16="http://schemas.microsoft.com/office/drawing/2014/main" id="{1FD5B204-8F15-4F8B-BC30-9BDE430CF8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8" name="Text Box 438">
          <a:extLst>
            <a:ext uri="{FF2B5EF4-FFF2-40B4-BE49-F238E27FC236}">
              <a16:creationId xmlns:a16="http://schemas.microsoft.com/office/drawing/2014/main" id="{4A0DBC50-3712-4B47-AFAD-CFEBC46BBE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69" name="Text Box 485">
          <a:extLst>
            <a:ext uri="{FF2B5EF4-FFF2-40B4-BE49-F238E27FC236}">
              <a16:creationId xmlns:a16="http://schemas.microsoft.com/office/drawing/2014/main" id="{62441B66-3DB3-4AD1-B84B-9C460CC076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0" name="Text Box 486">
          <a:extLst>
            <a:ext uri="{FF2B5EF4-FFF2-40B4-BE49-F238E27FC236}">
              <a16:creationId xmlns:a16="http://schemas.microsoft.com/office/drawing/2014/main" id="{482404E4-7403-45E6-A566-D8BF5A0752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1" name="Text Box 487">
          <a:extLst>
            <a:ext uri="{FF2B5EF4-FFF2-40B4-BE49-F238E27FC236}">
              <a16:creationId xmlns:a16="http://schemas.microsoft.com/office/drawing/2014/main" id="{88804EA3-CE8D-4DDD-BC55-A3E27DB550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2" name="Text Box 488">
          <a:extLst>
            <a:ext uri="{FF2B5EF4-FFF2-40B4-BE49-F238E27FC236}">
              <a16:creationId xmlns:a16="http://schemas.microsoft.com/office/drawing/2014/main" id="{EB517C61-95F1-472B-8B47-B836A6E726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58EE3D58-965E-4FEA-9353-29A1404EB67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A65B643C-F7FB-4FB2-B200-2F4CBCDB4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3995A757-BBEE-4A4B-B297-ADFACFEB9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333A99AF-B952-42E9-B901-580B459CDB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4841642-3652-43CC-A61C-27991FF54C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E436070D-56D9-49AD-A736-AD4D65A4D1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16E02C6E-AA29-4CFE-9069-16528220E8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A65AD12B-0C39-4885-98AB-CEEF37A2E2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84DC324A-0ACD-43FD-B795-9F920AB663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6D5DA7A-08F2-477B-AB67-259AD261E7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16D441FA-AC6C-42B1-975A-56A4B0D778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7E85BE55-5166-47F6-BA47-F8C0D5F54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5" name="Text Box 427">
          <a:extLst>
            <a:ext uri="{FF2B5EF4-FFF2-40B4-BE49-F238E27FC236}">
              <a16:creationId xmlns:a16="http://schemas.microsoft.com/office/drawing/2014/main" id="{D04390F8-F83A-41F9-A65A-BE29134DC5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6" name="Text Box 428">
          <a:extLst>
            <a:ext uri="{FF2B5EF4-FFF2-40B4-BE49-F238E27FC236}">
              <a16:creationId xmlns:a16="http://schemas.microsoft.com/office/drawing/2014/main" id="{454E97BA-47E5-4BEC-99F8-64C312DF44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7" name="Text Box 429">
          <a:extLst>
            <a:ext uri="{FF2B5EF4-FFF2-40B4-BE49-F238E27FC236}">
              <a16:creationId xmlns:a16="http://schemas.microsoft.com/office/drawing/2014/main" id="{0E2D4B36-70B0-4A43-A898-D29DB8BB01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8" name="Text Box 430">
          <a:extLst>
            <a:ext uri="{FF2B5EF4-FFF2-40B4-BE49-F238E27FC236}">
              <a16:creationId xmlns:a16="http://schemas.microsoft.com/office/drawing/2014/main" id="{10ACF908-D8DD-4CF0-8090-D14AA26151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9" name="Text Box 431">
          <a:extLst>
            <a:ext uri="{FF2B5EF4-FFF2-40B4-BE49-F238E27FC236}">
              <a16:creationId xmlns:a16="http://schemas.microsoft.com/office/drawing/2014/main" id="{5AC7595A-D861-43FD-A31C-1D05A2A379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0" name="Text Box 432">
          <a:extLst>
            <a:ext uri="{FF2B5EF4-FFF2-40B4-BE49-F238E27FC236}">
              <a16:creationId xmlns:a16="http://schemas.microsoft.com/office/drawing/2014/main" id="{442FF649-5950-45BB-B91A-7454473D5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1" name="Text Box 433">
          <a:extLst>
            <a:ext uri="{FF2B5EF4-FFF2-40B4-BE49-F238E27FC236}">
              <a16:creationId xmlns:a16="http://schemas.microsoft.com/office/drawing/2014/main" id="{04EDF37D-9989-4CEB-BB8D-E2AC4AD65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2" name="Text Box 434">
          <a:extLst>
            <a:ext uri="{FF2B5EF4-FFF2-40B4-BE49-F238E27FC236}">
              <a16:creationId xmlns:a16="http://schemas.microsoft.com/office/drawing/2014/main" id="{F18FD3E6-2D9B-4821-8D10-65CA99E785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3" name="Text Box 435">
          <a:extLst>
            <a:ext uri="{FF2B5EF4-FFF2-40B4-BE49-F238E27FC236}">
              <a16:creationId xmlns:a16="http://schemas.microsoft.com/office/drawing/2014/main" id="{580D8928-63C0-4870-83F5-F474D9C97A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4" name="Text Box 436">
          <a:extLst>
            <a:ext uri="{FF2B5EF4-FFF2-40B4-BE49-F238E27FC236}">
              <a16:creationId xmlns:a16="http://schemas.microsoft.com/office/drawing/2014/main" id="{F91A1643-51D8-44AD-9F94-7F17D4FEF8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5" name="Text Box 437">
          <a:extLst>
            <a:ext uri="{FF2B5EF4-FFF2-40B4-BE49-F238E27FC236}">
              <a16:creationId xmlns:a16="http://schemas.microsoft.com/office/drawing/2014/main" id="{55B3AB68-784F-4083-9A79-77B0CC748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6" name="Text Box 438">
          <a:extLst>
            <a:ext uri="{FF2B5EF4-FFF2-40B4-BE49-F238E27FC236}">
              <a16:creationId xmlns:a16="http://schemas.microsoft.com/office/drawing/2014/main" id="{01CC71DF-D113-442B-8FC3-56B0B5EC5F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97" name="Text Box 516">
          <a:extLst>
            <a:ext uri="{FF2B5EF4-FFF2-40B4-BE49-F238E27FC236}">
              <a16:creationId xmlns:a16="http://schemas.microsoft.com/office/drawing/2014/main" id="{7C2AB218-F891-4432-B4EE-E2B5C6C889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98" name="Text Box 517">
          <a:extLst>
            <a:ext uri="{FF2B5EF4-FFF2-40B4-BE49-F238E27FC236}">
              <a16:creationId xmlns:a16="http://schemas.microsoft.com/office/drawing/2014/main" id="{787BCFD7-DCBA-4225-9D7C-A7D29DBBF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99" name="Text Box 518">
          <a:extLst>
            <a:ext uri="{FF2B5EF4-FFF2-40B4-BE49-F238E27FC236}">
              <a16:creationId xmlns:a16="http://schemas.microsoft.com/office/drawing/2014/main" id="{734D519C-4DF2-4A16-9C5D-D308644073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0" name="Text Box 519">
          <a:extLst>
            <a:ext uri="{FF2B5EF4-FFF2-40B4-BE49-F238E27FC236}">
              <a16:creationId xmlns:a16="http://schemas.microsoft.com/office/drawing/2014/main" id="{E3086809-DFA5-4A98-8921-50A3A43552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1" name="Text Box 520">
          <a:extLst>
            <a:ext uri="{FF2B5EF4-FFF2-40B4-BE49-F238E27FC236}">
              <a16:creationId xmlns:a16="http://schemas.microsoft.com/office/drawing/2014/main" id="{D0933C02-4E5C-4E0C-8478-B858308820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2" name="Text Box 521">
          <a:extLst>
            <a:ext uri="{FF2B5EF4-FFF2-40B4-BE49-F238E27FC236}">
              <a16:creationId xmlns:a16="http://schemas.microsoft.com/office/drawing/2014/main" id="{51235002-483D-454F-B12D-506CD2147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03" name="Text Box 522">
          <a:extLst>
            <a:ext uri="{FF2B5EF4-FFF2-40B4-BE49-F238E27FC236}">
              <a16:creationId xmlns:a16="http://schemas.microsoft.com/office/drawing/2014/main" id="{E44DDDA2-364D-4013-A3FB-15EA2A3A25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4" name="Text Box 523">
          <a:extLst>
            <a:ext uri="{FF2B5EF4-FFF2-40B4-BE49-F238E27FC236}">
              <a16:creationId xmlns:a16="http://schemas.microsoft.com/office/drawing/2014/main" id="{47E80F4C-F84C-4F89-8AAA-2ABB28AA04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5" name="Text Box 524">
          <a:extLst>
            <a:ext uri="{FF2B5EF4-FFF2-40B4-BE49-F238E27FC236}">
              <a16:creationId xmlns:a16="http://schemas.microsoft.com/office/drawing/2014/main" id="{C8FE44D2-F1C0-4414-A80D-15D060921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6" name="Text Box 525">
          <a:extLst>
            <a:ext uri="{FF2B5EF4-FFF2-40B4-BE49-F238E27FC236}">
              <a16:creationId xmlns:a16="http://schemas.microsoft.com/office/drawing/2014/main" id="{A6C8F705-0E98-4237-BC35-A09B8EFFC1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7" name="Text Box 526">
          <a:extLst>
            <a:ext uri="{FF2B5EF4-FFF2-40B4-BE49-F238E27FC236}">
              <a16:creationId xmlns:a16="http://schemas.microsoft.com/office/drawing/2014/main" id="{FF31A827-AB35-4C7F-ADE9-658ACBBBCF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8" name="Text Box 527">
          <a:extLst>
            <a:ext uri="{FF2B5EF4-FFF2-40B4-BE49-F238E27FC236}">
              <a16:creationId xmlns:a16="http://schemas.microsoft.com/office/drawing/2014/main" id="{32984EFC-59FE-48F0-AA25-5ED9189602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9" name="Text Box 528">
          <a:extLst>
            <a:ext uri="{FF2B5EF4-FFF2-40B4-BE49-F238E27FC236}">
              <a16:creationId xmlns:a16="http://schemas.microsoft.com/office/drawing/2014/main" id="{8FD58080-8345-4A76-9139-C98401ADE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0" name="Text Box 529">
          <a:extLst>
            <a:ext uri="{FF2B5EF4-FFF2-40B4-BE49-F238E27FC236}">
              <a16:creationId xmlns:a16="http://schemas.microsoft.com/office/drawing/2014/main" id="{9A6A39E8-DC36-41C5-A4DF-5FFD1EE925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1" name="Text Box 530">
          <a:extLst>
            <a:ext uri="{FF2B5EF4-FFF2-40B4-BE49-F238E27FC236}">
              <a16:creationId xmlns:a16="http://schemas.microsoft.com/office/drawing/2014/main" id="{9E2E7234-AEB1-41F9-97B5-56FFC2C133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2" name="Text Box 531">
          <a:extLst>
            <a:ext uri="{FF2B5EF4-FFF2-40B4-BE49-F238E27FC236}">
              <a16:creationId xmlns:a16="http://schemas.microsoft.com/office/drawing/2014/main" id="{14713779-DFF5-46D8-95AE-BDB69786E0B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3" name="Text Box 532">
          <a:extLst>
            <a:ext uri="{FF2B5EF4-FFF2-40B4-BE49-F238E27FC236}">
              <a16:creationId xmlns:a16="http://schemas.microsoft.com/office/drawing/2014/main" id="{A4C2EDDC-4D88-4FD8-9A02-214C410EF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4" name="Text Box 533">
          <a:extLst>
            <a:ext uri="{FF2B5EF4-FFF2-40B4-BE49-F238E27FC236}">
              <a16:creationId xmlns:a16="http://schemas.microsoft.com/office/drawing/2014/main" id="{F68D6959-DFC7-406B-A612-EDDB884644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5" name="Text Box 534">
          <a:extLst>
            <a:ext uri="{FF2B5EF4-FFF2-40B4-BE49-F238E27FC236}">
              <a16:creationId xmlns:a16="http://schemas.microsoft.com/office/drawing/2014/main" id="{11148935-5478-4194-BC07-E2AC193258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6" name="Text Box 535">
          <a:extLst>
            <a:ext uri="{FF2B5EF4-FFF2-40B4-BE49-F238E27FC236}">
              <a16:creationId xmlns:a16="http://schemas.microsoft.com/office/drawing/2014/main" id="{875F2A1B-131F-4069-A9CA-3B5EA1EF45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7" name="Text Box 536">
          <a:extLst>
            <a:ext uri="{FF2B5EF4-FFF2-40B4-BE49-F238E27FC236}">
              <a16:creationId xmlns:a16="http://schemas.microsoft.com/office/drawing/2014/main" id="{6B149E3A-A1A2-4C7B-A2AE-B5DF2DF0E9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8" name="Text Box 537">
          <a:extLst>
            <a:ext uri="{FF2B5EF4-FFF2-40B4-BE49-F238E27FC236}">
              <a16:creationId xmlns:a16="http://schemas.microsoft.com/office/drawing/2014/main" id="{77A31C0C-5C1B-4E07-838F-AD3F9B66CF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9" name="Text Box 538">
          <a:extLst>
            <a:ext uri="{FF2B5EF4-FFF2-40B4-BE49-F238E27FC236}">
              <a16:creationId xmlns:a16="http://schemas.microsoft.com/office/drawing/2014/main" id="{7B1FA6AB-EBB9-4723-94C2-1A398139AA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20" name="Text Box 539">
          <a:extLst>
            <a:ext uri="{FF2B5EF4-FFF2-40B4-BE49-F238E27FC236}">
              <a16:creationId xmlns:a16="http://schemas.microsoft.com/office/drawing/2014/main" id="{FAA46E30-F940-4E14-8CB1-C2ADDD169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1" name="Text Box 540">
          <a:extLst>
            <a:ext uri="{FF2B5EF4-FFF2-40B4-BE49-F238E27FC236}">
              <a16:creationId xmlns:a16="http://schemas.microsoft.com/office/drawing/2014/main" id="{F8562C82-B6F2-4131-8FB1-D0F402FCCC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2" name="Text Box 541">
          <a:extLst>
            <a:ext uri="{FF2B5EF4-FFF2-40B4-BE49-F238E27FC236}">
              <a16:creationId xmlns:a16="http://schemas.microsoft.com/office/drawing/2014/main" id="{1917D5BE-7B51-43B2-BDC6-9669591D04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3" name="Text Box 542">
          <a:extLst>
            <a:ext uri="{FF2B5EF4-FFF2-40B4-BE49-F238E27FC236}">
              <a16:creationId xmlns:a16="http://schemas.microsoft.com/office/drawing/2014/main" id="{E25C7B54-01FA-4CE2-9DA7-49E42779C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24" name="Text Box 543">
          <a:extLst>
            <a:ext uri="{FF2B5EF4-FFF2-40B4-BE49-F238E27FC236}">
              <a16:creationId xmlns:a16="http://schemas.microsoft.com/office/drawing/2014/main" id="{7BFDAF13-3828-4DED-9345-561F381EB2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5" name="Text Box 544">
          <a:extLst>
            <a:ext uri="{FF2B5EF4-FFF2-40B4-BE49-F238E27FC236}">
              <a16:creationId xmlns:a16="http://schemas.microsoft.com/office/drawing/2014/main" id="{45DA798B-116E-4D14-9A44-A71E03E4F0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6" name="Text Box 545">
          <a:extLst>
            <a:ext uri="{FF2B5EF4-FFF2-40B4-BE49-F238E27FC236}">
              <a16:creationId xmlns:a16="http://schemas.microsoft.com/office/drawing/2014/main" id="{E21B9D41-7F03-490B-BD8E-AB7BE8256A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7" name="Text Box 546">
          <a:extLst>
            <a:ext uri="{FF2B5EF4-FFF2-40B4-BE49-F238E27FC236}">
              <a16:creationId xmlns:a16="http://schemas.microsoft.com/office/drawing/2014/main" id="{176ED1F1-454B-46DE-A04D-53B2E7B0FE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8" name="Text Box 547">
          <a:extLst>
            <a:ext uri="{FF2B5EF4-FFF2-40B4-BE49-F238E27FC236}">
              <a16:creationId xmlns:a16="http://schemas.microsoft.com/office/drawing/2014/main" id="{E17A90FA-8658-422E-96CE-AE2BD0719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9" name="Text Box 548">
          <a:extLst>
            <a:ext uri="{FF2B5EF4-FFF2-40B4-BE49-F238E27FC236}">
              <a16:creationId xmlns:a16="http://schemas.microsoft.com/office/drawing/2014/main" id="{768CA579-0A6B-43B3-B579-E589FAF5220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0" name="Text Box 549">
          <a:extLst>
            <a:ext uri="{FF2B5EF4-FFF2-40B4-BE49-F238E27FC236}">
              <a16:creationId xmlns:a16="http://schemas.microsoft.com/office/drawing/2014/main" id="{B5310CDC-6F54-44EE-AC45-B571493D7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1" name="Text Box 550">
          <a:extLst>
            <a:ext uri="{FF2B5EF4-FFF2-40B4-BE49-F238E27FC236}">
              <a16:creationId xmlns:a16="http://schemas.microsoft.com/office/drawing/2014/main" id="{243444E9-5D31-489D-9B61-18326B3D6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2" name="Text Box 551">
          <a:extLst>
            <a:ext uri="{FF2B5EF4-FFF2-40B4-BE49-F238E27FC236}">
              <a16:creationId xmlns:a16="http://schemas.microsoft.com/office/drawing/2014/main" id="{456416EF-AD00-4C19-A74F-7FEEF3BF57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3" name="Text Box 552">
          <a:extLst>
            <a:ext uri="{FF2B5EF4-FFF2-40B4-BE49-F238E27FC236}">
              <a16:creationId xmlns:a16="http://schemas.microsoft.com/office/drawing/2014/main" id="{5E1D8E05-DF68-4CE0-9FF9-3B51201FA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4" name="Text Box 553">
          <a:extLst>
            <a:ext uri="{FF2B5EF4-FFF2-40B4-BE49-F238E27FC236}">
              <a16:creationId xmlns:a16="http://schemas.microsoft.com/office/drawing/2014/main" id="{45D6B3C4-D706-46F7-B1B5-9B6C566058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5" name="Text Box 554">
          <a:extLst>
            <a:ext uri="{FF2B5EF4-FFF2-40B4-BE49-F238E27FC236}">
              <a16:creationId xmlns:a16="http://schemas.microsoft.com/office/drawing/2014/main" id="{57D7FA7D-65A5-4A53-9174-48B28E4107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6" name="Text Box 555">
          <a:extLst>
            <a:ext uri="{FF2B5EF4-FFF2-40B4-BE49-F238E27FC236}">
              <a16:creationId xmlns:a16="http://schemas.microsoft.com/office/drawing/2014/main" id="{699E3121-AA7E-47C2-B419-EC1DAE555D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7" name="Text Box 556">
          <a:extLst>
            <a:ext uri="{FF2B5EF4-FFF2-40B4-BE49-F238E27FC236}">
              <a16:creationId xmlns:a16="http://schemas.microsoft.com/office/drawing/2014/main" id="{DF866433-054B-420B-A232-01D9E96C50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8" name="Text Box 557">
          <a:extLst>
            <a:ext uri="{FF2B5EF4-FFF2-40B4-BE49-F238E27FC236}">
              <a16:creationId xmlns:a16="http://schemas.microsoft.com/office/drawing/2014/main" id="{7DB05D40-AE4D-40DE-BEF9-C633E1A6C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9" name="Text Box 558">
          <a:extLst>
            <a:ext uri="{FF2B5EF4-FFF2-40B4-BE49-F238E27FC236}">
              <a16:creationId xmlns:a16="http://schemas.microsoft.com/office/drawing/2014/main" id="{4B493E02-C380-4AE7-80FA-FF9127848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0" name="Text Box 559">
          <a:extLst>
            <a:ext uri="{FF2B5EF4-FFF2-40B4-BE49-F238E27FC236}">
              <a16:creationId xmlns:a16="http://schemas.microsoft.com/office/drawing/2014/main" id="{C456B71F-657C-4176-A5E3-ADFCC97420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1" name="Text Box 560">
          <a:extLst>
            <a:ext uri="{FF2B5EF4-FFF2-40B4-BE49-F238E27FC236}">
              <a16:creationId xmlns:a16="http://schemas.microsoft.com/office/drawing/2014/main" id="{E9235790-F819-44C5-B960-A8A52DAA2D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2" name="Text Box 561">
          <a:extLst>
            <a:ext uri="{FF2B5EF4-FFF2-40B4-BE49-F238E27FC236}">
              <a16:creationId xmlns:a16="http://schemas.microsoft.com/office/drawing/2014/main" id="{339BEDE0-7487-4CFD-B651-9A7789A05C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3" name="Text Box 562">
          <a:extLst>
            <a:ext uri="{FF2B5EF4-FFF2-40B4-BE49-F238E27FC236}">
              <a16:creationId xmlns:a16="http://schemas.microsoft.com/office/drawing/2014/main" id="{A4BC7636-5ECE-4A0D-BE92-6004F29538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4" name="Text Box 563">
          <a:extLst>
            <a:ext uri="{FF2B5EF4-FFF2-40B4-BE49-F238E27FC236}">
              <a16:creationId xmlns:a16="http://schemas.microsoft.com/office/drawing/2014/main" id="{6684CD72-DA06-4AE7-837B-E824D58313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5" name="Text Box 564">
          <a:extLst>
            <a:ext uri="{FF2B5EF4-FFF2-40B4-BE49-F238E27FC236}">
              <a16:creationId xmlns:a16="http://schemas.microsoft.com/office/drawing/2014/main" id="{E82788F1-48AD-4494-8C31-C49E3B3760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6" name="Text Box 565">
          <a:extLst>
            <a:ext uri="{FF2B5EF4-FFF2-40B4-BE49-F238E27FC236}">
              <a16:creationId xmlns:a16="http://schemas.microsoft.com/office/drawing/2014/main" id="{C481674C-5DD8-4A18-AE1F-513A6D7E33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7" name="Text Box 566">
          <a:extLst>
            <a:ext uri="{FF2B5EF4-FFF2-40B4-BE49-F238E27FC236}">
              <a16:creationId xmlns:a16="http://schemas.microsoft.com/office/drawing/2014/main" id="{B583E022-34F9-4D0C-9239-7FD40FF2D3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8" name="Text Box 567">
          <a:extLst>
            <a:ext uri="{FF2B5EF4-FFF2-40B4-BE49-F238E27FC236}">
              <a16:creationId xmlns:a16="http://schemas.microsoft.com/office/drawing/2014/main" id="{15304511-E7FB-44BA-8266-288E4CF0AC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49" name="Text Box 568">
          <a:extLst>
            <a:ext uri="{FF2B5EF4-FFF2-40B4-BE49-F238E27FC236}">
              <a16:creationId xmlns:a16="http://schemas.microsoft.com/office/drawing/2014/main" id="{99831BD1-DBF8-4BBA-B374-03F4A64E13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0" name="Text Box 569">
          <a:extLst>
            <a:ext uri="{FF2B5EF4-FFF2-40B4-BE49-F238E27FC236}">
              <a16:creationId xmlns:a16="http://schemas.microsoft.com/office/drawing/2014/main" id="{7E967BDA-75B3-4E06-A1E3-8479716BC6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1" name="Text Box 570">
          <a:extLst>
            <a:ext uri="{FF2B5EF4-FFF2-40B4-BE49-F238E27FC236}">
              <a16:creationId xmlns:a16="http://schemas.microsoft.com/office/drawing/2014/main" id="{09370CB1-2960-4D11-B6BA-08B11C032B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2" name="Text Box 571">
          <a:extLst>
            <a:ext uri="{FF2B5EF4-FFF2-40B4-BE49-F238E27FC236}">
              <a16:creationId xmlns:a16="http://schemas.microsoft.com/office/drawing/2014/main" id="{26DB1BEC-FB4D-4569-AF0F-BD450D2233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3" name="Text Box 572">
          <a:extLst>
            <a:ext uri="{FF2B5EF4-FFF2-40B4-BE49-F238E27FC236}">
              <a16:creationId xmlns:a16="http://schemas.microsoft.com/office/drawing/2014/main" id="{07F20B5C-9372-4BDF-8FFC-26C681381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4" name="Text Box 573">
          <a:extLst>
            <a:ext uri="{FF2B5EF4-FFF2-40B4-BE49-F238E27FC236}">
              <a16:creationId xmlns:a16="http://schemas.microsoft.com/office/drawing/2014/main" id="{E24368CD-32D4-4546-A9F6-A39DC2088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5" name="Text Box 574">
          <a:extLst>
            <a:ext uri="{FF2B5EF4-FFF2-40B4-BE49-F238E27FC236}">
              <a16:creationId xmlns:a16="http://schemas.microsoft.com/office/drawing/2014/main" id="{B12BAD93-B303-4C0C-A23E-57C6A39E6F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6" name="Text Box 575">
          <a:extLst>
            <a:ext uri="{FF2B5EF4-FFF2-40B4-BE49-F238E27FC236}">
              <a16:creationId xmlns:a16="http://schemas.microsoft.com/office/drawing/2014/main" id="{FC3FD0B3-8334-4689-B9B4-EC8109B7B9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7" name="Text Box 576">
          <a:extLst>
            <a:ext uri="{FF2B5EF4-FFF2-40B4-BE49-F238E27FC236}">
              <a16:creationId xmlns:a16="http://schemas.microsoft.com/office/drawing/2014/main" id="{58CDB35A-899C-4379-9890-13998AB545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8" name="Text Box 577">
          <a:extLst>
            <a:ext uri="{FF2B5EF4-FFF2-40B4-BE49-F238E27FC236}">
              <a16:creationId xmlns:a16="http://schemas.microsoft.com/office/drawing/2014/main" id="{944CCAE5-0694-4616-9D6D-C5543FE7CC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9" name="Text Box 578">
          <a:extLst>
            <a:ext uri="{FF2B5EF4-FFF2-40B4-BE49-F238E27FC236}">
              <a16:creationId xmlns:a16="http://schemas.microsoft.com/office/drawing/2014/main" id="{418EC7D3-6383-4423-9283-0354280DC9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0" name="Text Box 579">
          <a:extLst>
            <a:ext uri="{FF2B5EF4-FFF2-40B4-BE49-F238E27FC236}">
              <a16:creationId xmlns:a16="http://schemas.microsoft.com/office/drawing/2014/main" id="{893AA6A9-6702-49C4-8B81-ED551D1F02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1" name="Text Box 580">
          <a:extLst>
            <a:ext uri="{FF2B5EF4-FFF2-40B4-BE49-F238E27FC236}">
              <a16:creationId xmlns:a16="http://schemas.microsoft.com/office/drawing/2014/main" id="{A88ADD69-DF29-42B5-8C9B-9F1C10D652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2" name="Text Box 581">
          <a:extLst>
            <a:ext uri="{FF2B5EF4-FFF2-40B4-BE49-F238E27FC236}">
              <a16:creationId xmlns:a16="http://schemas.microsoft.com/office/drawing/2014/main" id="{6DBFD31B-84FB-49C3-90AC-220CCF79B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3" name="Text Box 582">
          <a:extLst>
            <a:ext uri="{FF2B5EF4-FFF2-40B4-BE49-F238E27FC236}">
              <a16:creationId xmlns:a16="http://schemas.microsoft.com/office/drawing/2014/main" id="{4F6D0B67-CE03-4B0F-8F23-6C6C56A87F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4" name="Text Box 583">
          <a:extLst>
            <a:ext uri="{FF2B5EF4-FFF2-40B4-BE49-F238E27FC236}">
              <a16:creationId xmlns:a16="http://schemas.microsoft.com/office/drawing/2014/main" id="{CAA2BC1F-B6C3-4954-9219-18ED0E7ED3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5" name="Text Box 584">
          <a:extLst>
            <a:ext uri="{FF2B5EF4-FFF2-40B4-BE49-F238E27FC236}">
              <a16:creationId xmlns:a16="http://schemas.microsoft.com/office/drawing/2014/main" id="{5894EEA3-2945-4936-9ED1-3408991EC5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6" name="Text Box 585">
          <a:extLst>
            <a:ext uri="{FF2B5EF4-FFF2-40B4-BE49-F238E27FC236}">
              <a16:creationId xmlns:a16="http://schemas.microsoft.com/office/drawing/2014/main" id="{B7F9DE2B-7763-4069-9886-AC9CEF2122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7" name="Text Box 586">
          <a:extLst>
            <a:ext uri="{FF2B5EF4-FFF2-40B4-BE49-F238E27FC236}">
              <a16:creationId xmlns:a16="http://schemas.microsoft.com/office/drawing/2014/main" id="{EBE7B823-BF0B-47F1-AC39-47F5B3CD54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8" name="Text Box 587">
          <a:extLst>
            <a:ext uri="{FF2B5EF4-FFF2-40B4-BE49-F238E27FC236}">
              <a16:creationId xmlns:a16="http://schemas.microsoft.com/office/drawing/2014/main" id="{5095630E-1FB8-44ED-A470-BE57B6E3A0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9" name="Text Box 588">
          <a:extLst>
            <a:ext uri="{FF2B5EF4-FFF2-40B4-BE49-F238E27FC236}">
              <a16:creationId xmlns:a16="http://schemas.microsoft.com/office/drawing/2014/main" id="{25D24829-DFAA-4C6A-801D-AD2C7A77EA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0" name="Text Box 589">
          <a:extLst>
            <a:ext uri="{FF2B5EF4-FFF2-40B4-BE49-F238E27FC236}">
              <a16:creationId xmlns:a16="http://schemas.microsoft.com/office/drawing/2014/main" id="{BE493A3F-53B3-4231-8B73-CAC00363A9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1" name="Text Box 590">
          <a:extLst>
            <a:ext uri="{FF2B5EF4-FFF2-40B4-BE49-F238E27FC236}">
              <a16:creationId xmlns:a16="http://schemas.microsoft.com/office/drawing/2014/main" id="{185C23C6-5988-4EE8-8032-A86B63A3E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2" name="Text Box 591">
          <a:extLst>
            <a:ext uri="{FF2B5EF4-FFF2-40B4-BE49-F238E27FC236}">
              <a16:creationId xmlns:a16="http://schemas.microsoft.com/office/drawing/2014/main" id="{63833CCA-C2B0-4301-B74F-9A0A8877EE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73" name="Text Box 592">
          <a:extLst>
            <a:ext uri="{FF2B5EF4-FFF2-40B4-BE49-F238E27FC236}">
              <a16:creationId xmlns:a16="http://schemas.microsoft.com/office/drawing/2014/main" id="{DC708B90-5370-4ACF-9AC2-A5B933FE03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4" name="Text Box 593">
          <a:extLst>
            <a:ext uri="{FF2B5EF4-FFF2-40B4-BE49-F238E27FC236}">
              <a16:creationId xmlns:a16="http://schemas.microsoft.com/office/drawing/2014/main" id="{15E08BF1-08FF-4D2C-A5D9-10D067BB0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5" name="Text Box 594">
          <a:extLst>
            <a:ext uri="{FF2B5EF4-FFF2-40B4-BE49-F238E27FC236}">
              <a16:creationId xmlns:a16="http://schemas.microsoft.com/office/drawing/2014/main" id="{6D24598F-0CC4-4209-9669-8DB4DB05AD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6" name="Text Box 595">
          <a:extLst>
            <a:ext uri="{FF2B5EF4-FFF2-40B4-BE49-F238E27FC236}">
              <a16:creationId xmlns:a16="http://schemas.microsoft.com/office/drawing/2014/main" id="{D368A556-4F0B-4FA4-BB82-CAF3EB147B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7" name="Text Box 596">
          <a:extLst>
            <a:ext uri="{FF2B5EF4-FFF2-40B4-BE49-F238E27FC236}">
              <a16:creationId xmlns:a16="http://schemas.microsoft.com/office/drawing/2014/main" id="{72D037D2-18FC-4829-A636-B208C50065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8" name="Text Box 597">
          <a:extLst>
            <a:ext uri="{FF2B5EF4-FFF2-40B4-BE49-F238E27FC236}">
              <a16:creationId xmlns:a16="http://schemas.microsoft.com/office/drawing/2014/main" id="{9A8D0E41-DD3F-4225-B784-F70949713B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9" name="Text Box 598">
          <a:extLst>
            <a:ext uri="{FF2B5EF4-FFF2-40B4-BE49-F238E27FC236}">
              <a16:creationId xmlns:a16="http://schemas.microsoft.com/office/drawing/2014/main" id="{E5957457-1C82-4771-A140-205F11D569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0" name="Text Box 599">
          <a:extLst>
            <a:ext uri="{FF2B5EF4-FFF2-40B4-BE49-F238E27FC236}">
              <a16:creationId xmlns:a16="http://schemas.microsoft.com/office/drawing/2014/main" id="{A5F65C54-515B-4624-8960-49F68C0CF8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1" name="Text Box 600">
          <a:extLst>
            <a:ext uri="{FF2B5EF4-FFF2-40B4-BE49-F238E27FC236}">
              <a16:creationId xmlns:a16="http://schemas.microsoft.com/office/drawing/2014/main" id="{CC565642-7D30-4387-8FBC-4E658A01F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2" name="Text Box 601">
          <a:extLst>
            <a:ext uri="{FF2B5EF4-FFF2-40B4-BE49-F238E27FC236}">
              <a16:creationId xmlns:a16="http://schemas.microsoft.com/office/drawing/2014/main" id="{ACE69497-2FBC-40E3-A454-5E9FAB4B5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3" name="Text Box 602">
          <a:extLst>
            <a:ext uri="{FF2B5EF4-FFF2-40B4-BE49-F238E27FC236}">
              <a16:creationId xmlns:a16="http://schemas.microsoft.com/office/drawing/2014/main" id="{743F936B-6EF9-4A9E-9264-134CC816C0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4" name="Text Box 603">
          <a:extLst>
            <a:ext uri="{FF2B5EF4-FFF2-40B4-BE49-F238E27FC236}">
              <a16:creationId xmlns:a16="http://schemas.microsoft.com/office/drawing/2014/main" id="{B78B5477-66F7-4120-A3B5-A26950E67F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5" name="Text Box 604">
          <a:extLst>
            <a:ext uri="{FF2B5EF4-FFF2-40B4-BE49-F238E27FC236}">
              <a16:creationId xmlns:a16="http://schemas.microsoft.com/office/drawing/2014/main" id="{79B619CA-EFB5-444A-89B3-D1BB557706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6" name="Text Box 605">
          <a:extLst>
            <a:ext uri="{FF2B5EF4-FFF2-40B4-BE49-F238E27FC236}">
              <a16:creationId xmlns:a16="http://schemas.microsoft.com/office/drawing/2014/main" id="{DBCB3ED6-CEFA-41DB-8CBF-62BB5B4266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7" name="Text Box 606">
          <a:extLst>
            <a:ext uri="{FF2B5EF4-FFF2-40B4-BE49-F238E27FC236}">
              <a16:creationId xmlns:a16="http://schemas.microsoft.com/office/drawing/2014/main" id="{E2432CF2-443B-40D9-8A92-3FF135E341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8" name="Text Box 607">
          <a:extLst>
            <a:ext uri="{FF2B5EF4-FFF2-40B4-BE49-F238E27FC236}">
              <a16:creationId xmlns:a16="http://schemas.microsoft.com/office/drawing/2014/main" id="{325C7DD1-D247-49B0-9BF6-0C9D419434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9" name="Text Box 608">
          <a:extLst>
            <a:ext uri="{FF2B5EF4-FFF2-40B4-BE49-F238E27FC236}">
              <a16:creationId xmlns:a16="http://schemas.microsoft.com/office/drawing/2014/main" id="{52427782-A6C2-4417-B986-F6C72EF1BC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0" name="Text Box 609">
          <a:extLst>
            <a:ext uri="{FF2B5EF4-FFF2-40B4-BE49-F238E27FC236}">
              <a16:creationId xmlns:a16="http://schemas.microsoft.com/office/drawing/2014/main" id="{E5609682-301B-4D72-822D-AE0D8069C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1" name="Text Box 610">
          <a:extLst>
            <a:ext uri="{FF2B5EF4-FFF2-40B4-BE49-F238E27FC236}">
              <a16:creationId xmlns:a16="http://schemas.microsoft.com/office/drawing/2014/main" id="{1D549FFC-CE20-42BF-8817-B7536E4007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2" name="Text Box 611">
          <a:extLst>
            <a:ext uri="{FF2B5EF4-FFF2-40B4-BE49-F238E27FC236}">
              <a16:creationId xmlns:a16="http://schemas.microsoft.com/office/drawing/2014/main" id="{4EDCC59A-875F-4B45-B45E-DCCDB8C2D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3" name="Text Box 612">
          <a:extLst>
            <a:ext uri="{FF2B5EF4-FFF2-40B4-BE49-F238E27FC236}">
              <a16:creationId xmlns:a16="http://schemas.microsoft.com/office/drawing/2014/main" id="{3F3DBE1F-40FB-4FF4-8588-995D0B890B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4" name="Text Box 613">
          <a:extLst>
            <a:ext uri="{FF2B5EF4-FFF2-40B4-BE49-F238E27FC236}">
              <a16:creationId xmlns:a16="http://schemas.microsoft.com/office/drawing/2014/main" id="{FDB58551-FEBB-4ED6-9F44-8E353FF145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5" name="Text Box 614">
          <a:extLst>
            <a:ext uri="{FF2B5EF4-FFF2-40B4-BE49-F238E27FC236}">
              <a16:creationId xmlns:a16="http://schemas.microsoft.com/office/drawing/2014/main" id="{38D59E6A-8BC5-4E30-8115-7D3503C84B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96" name="Text Box 615">
          <a:extLst>
            <a:ext uri="{FF2B5EF4-FFF2-40B4-BE49-F238E27FC236}">
              <a16:creationId xmlns:a16="http://schemas.microsoft.com/office/drawing/2014/main" id="{EC9E921A-6939-43AF-ACCA-21F3AA3BF4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7" name="Text Box 485">
          <a:extLst>
            <a:ext uri="{FF2B5EF4-FFF2-40B4-BE49-F238E27FC236}">
              <a16:creationId xmlns:a16="http://schemas.microsoft.com/office/drawing/2014/main" id="{4A686421-E208-4415-8CE8-6A8F07EAB5B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8" name="Text Box 486">
          <a:extLst>
            <a:ext uri="{FF2B5EF4-FFF2-40B4-BE49-F238E27FC236}">
              <a16:creationId xmlns:a16="http://schemas.microsoft.com/office/drawing/2014/main" id="{D56BB364-E14A-4A4C-A34D-48AE537822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9" name="Text Box 487">
          <a:extLst>
            <a:ext uri="{FF2B5EF4-FFF2-40B4-BE49-F238E27FC236}">
              <a16:creationId xmlns:a16="http://schemas.microsoft.com/office/drawing/2014/main" id="{4FBBBE78-FB64-43F3-80B3-16BFD5F98E2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000" name="Text Box 488">
          <a:extLst>
            <a:ext uri="{FF2B5EF4-FFF2-40B4-BE49-F238E27FC236}">
              <a16:creationId xmlns:a16="http://schemas.microsoft.com/office/drawing/2014/main" id="{93C6B499-20BC-4B96-AD0A-41A6C00C06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1" name="Text Box 516">
          <a:extLst>
            <a:ext uri="{FF2B5EF4-FFF2-40B4-BE49-F238E27FC236}">
              <a16:creationId xmlns:a16="http://schemas.microsoft.com/office/drawing/2014/main" id="{C1DF13D0-FD16-4E9E-945A-3B551F2E0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2" name="Text Box 517">
          <a:extLst>
            <a:ext uri="{FF2B5EF4-FFF2-40B4-BE49-F238E27FC236}">
              <a16:creationId xmlns:a16="http://schemas.microsoft.com/office/drawing/2014/main" id="{4463752E-45C0-4B5C-8496-76B66E9B93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03" name="Text Box 518">
          <a:extLst>
            <a:ext uri="{FF2B5EF4-FFF2-40B4-BE49-F238E27FC236}">
              <a16:creationId xmlns:a16="http://schemas.microsoft.com/office/drawing/2014/main" id="{1C48D43B-275E-4811-A561-91C853521B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4" name="Text Box 519">
          <a:extLst>
            <a:ext uri="{FF2B5EF4-FFF2-40B4-BE49-F238E27FC236}">
              <a16:creationId xmlns:a16="http://schemas.microsoft.com/office/drawing/2014/main" id="{1C6426EA-4B3F-44AF-A08C-4759AC748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05" name="Text Box 520">
          <a:extLst>
            <a:ext uri="{FF2B5EF4-FFF2-40B4-BE49-F238E27FC236}">
              <a16:creationId xmlns:a16="http://schemas.microsoft.com/office/drawing/2014/main" id="{C99A50B0-C17C-459A-AE12-C88A46378F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06" name="Text Box 521">
          <a:extLst>
            <a:ext uri="{FF2B5EF4-FFF2-40B4-BE49-F238E27FC236}">
              <a16:creationId xmlns:a16="http://schemas.microsoft.com/office/drawing/2014/main" id="{4CE057E5-86AE-4B5D-B421-97F57E722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07" name="Text Box 522">
          <a:extLst>
            <a:ext uri="{FF2B5EF4-FFF2-40B4-BE49-F238E27FC236}">
              <a16:creationId xmlns:a16="http://schemas.microsoft.com/office/drawing/2014/main" id="{78C61983-2897-4A71-B63A-D36CF29FF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8" name="Text Box 523">
          <a:extLst>
            <a:ext uri="{FF2B5EF4-FFF2-40B4-BE49-F238E27FC236}">
              <a16:creationId xmlns:a16="http://schemas.microsoft.com/office/drawing/2014/main" id="{3C626173-98AC-47D2-8FB4-C18EF001F2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9" name="Text Box 524">
          <a:extLst>
            <a:ext uri="{FF2B5EF4-FFF2-40B4-BE49-F238E27FC236}">
              <a16:creationId xmlns:a16="http://schemas.microsoft.com/office/drawing/2014/main" id="{5A6601E0-8FBB-4033-B162-A8522962EB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0" name="Text Box 525">
          <a:extLst>
            <a:ext uri="{FF2B5EF4-FFF2-40B4-BE49-F238E27FC236}">
              <a16:creationId xmlns:a16="http://schemas.microsoft.com/office/drawing/2014/main" id="{08F617C6-0D7C-4BF7-B7F0-E2E8F30E4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1" name="Text Box 526">
          <a:extLst>
            <a:ext uri="{FF2B5EF4-FFF2-40B4-BE49-F238E27FC236}">
              <a16:creationId xmlns:a16="http://schemas.microsoft.com/office/drawing/2014/main" id="{B851BA01-9180-45CF-949B-4394846504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2" name="Text Box 527">
          <a:extLst>
            <a:ext uri="{FF2B5EF4-FFF2-40B4-BE49-F238E27FC236}">
              <a16:creationId xmlns:a16="http://schemas.microsoft.com/office/drawing/2014/main" id="{9DBD6510-DF9B-4AC0-8847-C229B432C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13" name="Text Box 528">
          <a:extLst>
            <a:ext uri="{FF2B5EF4-FFF2-40B4-BE49-F238E27FC236}">
              <a16:creationId xmlns:a16="http://schemas.microsoft.com/office/drawing/2014/main" id="{311BC68C-4F7D-43EE-BB6E-05D249CCCC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4" name="Text Box 529">
          <a:extLst>
            <a:ext uri="{FF2B5EF4-FFF2-40B4-BE49-F238E27FC236}">
              <a16:creationId xmlns:a16="http://schemas.microsoft.com/office/drawing/2014/main" id="{903F3E94-CBB9-4DFB-B6B1-9B5565DA5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5" name="Text Box 530">
          <a:extLst>
            <a:ext uri="{FF2B5EF4-FFF2-40B4-BE49-F238E27FC236}">
              <a16:creationId xmlns:a16="http://schemas.microsoft.com/office/drawing/2014/main" id="{39FB4D3F-0AAA-4E2E-8742-EF88B3D6A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16" name="Text Box 531">
          <a:extLst>
            <a:ext uri="{FF2B5EF4-FFF2-40B4-BE49-F238E27FC236}">
              <a16:creationId xmlns:a16="http://schemas.microsoft.com/office/drawing/2014/main" id="{B7B93D44-F395-4F5C-893A-ACB89E921A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7" name="Text Box 532">
          <a:extLst>
            <a:ext uri="{FF2B5EF4-FFF2-40B4-BE49-F238E27FC236}">
              <a16:creationId xmlns:a16="http://schemas.microsoft.com/office/drawing/2014/main" id="{D861EA2E-1D23-480B-9206-4C988C7E42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8" name="Text Box 533">
          <a:extLst>
            <a:ext uri="{FF2B5EF4-FFF2-40B4-BE49-F238E27FC236}">
              <a16:creationId xmlns:a16="http://schemas.microsoft.com/office/drawing/2014/main" id="{0D02854D-5A56-4318-B89B-060FFB73C9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9" name="Text Box 534">
          <a:extLst>
            <a:ext uri="{FF2B5EF4-FFF2-40B4-BE49-F238E27FC236}">
              <a16:creationId xmlns:a16="http://schemas.microsoft.com/office/drawing/2014/main" id="{460B8FF0-0548-4C1D-B472-8F091A3893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0" name="Text Box 535">
          <a:extLst>
            <a:ext uri="{FF2B5EF4-FFF2-40B4-BE49-F238E27FC236}">
              <a16:creationId xmlns:a16="http://schemas.microsoft.com/office/drawing/2014/main" id="{BD4DFC01-5141-432C-9730-2C6977C12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1" name="Text Box 536">
          <a:extLst>
            <a:ext uri="{FF2B5EF4-FFF2-40B4-BE49-F238E27FC236}">
              <a16:creationId xmlns:a16="http://schemas.microsoft.com/office/drawing/2014/main" id="{2F632C04-0ACB-4E57-8B1B-DA40C79810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2" name="Text Box 537">
          <a:extLst>
            <a:ext uri="{FF2B5EF4-FFF2-40B4-BE49-F238E27FC236}">
              <a16:creationId xmlns:a16="http://schemas.microsoft.com/office/drawing/2014/main" id="{8185A04B-0E42-41C6-B291-FF726FF24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3" name="Text Box 538">
          <a:extLst>
            <a:ext uri="{FF2B5EF4-FFF2-40B4-BE49-F238E27FC236}">
              <a16:creationId xmlns:a16="http://schemas.microsoft.com/office/drawing/2014/main" id="{0D657FC2-22DE-4923-A1B6-5987ADBEB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4" name="Text Box 539">
          <a:extLst>
            <a:ext uri="{FF2B5EF4-FFF2-40B4-BE49-F238E27FC236}">
              <a16:creationId xmlns:a16="http://schemas.microsoft.com/office/drawing/2014/main" id="{126D1220-31DA-4148-9A72-BB4588B97D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5" name="Text Box 540">
          <a:extLst>
            <a:ext uri="{FF2B5EF4-FFF2-40B4-BE49-F238E27FC236}">
              <a16:creationId xmlns:a16="http://schemas.microsoft.com/office/drawing/2014/main" id="{F3189B1C-32E6-4992-9A91-493E3D593E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6" name="Text Box 541">
          <a:extLst>
            <a:ext uri="{FF2B5EF4-FFF2-40B4-BE49-F238E27FC236}">
              <a16:creationId xmlns:a16="http://schemas.microsoft.com/office/drawing/2014/main" id="{A5BDDCEA-D368-4A44-A64D-6FF7E09265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7" name="Text Box 542">
          <a:extLst>
            <a:ext uri="{FF2B5EF4-FFF2-40B4-BE49-F238E27FC236}">
              <a16:creationId xmlns:a16="http://schemas.microsoft.com/office/drawing/2014/main" id="{A07E8FE6-2D96-436B-917A-F941D28F0E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8" name="Text Box 543">
          <a:extLst>
            <a:ext uri="{FF2B5EF4-FFF2-40B4-BE49-F238E27FC236}">
              <a16:creationId xmlns:a16="http://schemas.microsoft.com/office/drawing/2014/main" id="{197B4E8A-8D6C-4857-978B-596883599D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9" name="Text Box 544">
          <a:extLst>
            <a:ext uri="{FF2B5EF4-FFF2-40B4-BE49-F238E27FC236}">
              <a16:creationId xmlns:a16="http://schemas.microsoft.com/office/drawing/2014/main" id="{0D7480D9-85B4-41BB-A657-E218E5A38D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0" name="Text Box 545">
          <a:extLst>
            <a:ext uri="{FF2B5EF4-FFF2-40B4-BE49-F238E27FC236}">
              <a16:creationId xmlns:a16="http://schemas.microsoft.com/office/drawing/2014/main" id="{51A7F3CD-F26D-4A64-A271-61A813E64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1" name="Text Box 546">
          <a:extLst>
            <a:ext uri="{FF2B5EF4-FFF2-40B4-BE49-F238E27FC236}">
              <a16:creationId xmlns:a16="http://schemas.microsoft.com/office/drawing/2014/main" id="{BA7FE9DD-F89B-4B8E-9813-53D6CA9EC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2" name="Text Box 547">
          <a:extLst>
            <a:ext uri="{FF2B5EF4-FFF2-40B4-BE49-F238E27FC236}">
              <a16:creationId xmlns:a16="http://schemas.microsoft.com/office/drawing/2014/main" id="{FDDE6BDF-A343-4943-8243-5F87FE0BFD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3" name="Text Box 548">
          <a:extLst>
            <a:ext uri="{FF2B5EF4-FFF2-40B4-BE49-F238E27FC236}">
              <a16:creationId xmlns:a16="http://schemas.microsoft.com/office/drawing/2014/main" id="{261BD5DB-95CD-4D6C-9250-037F57CC0B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4" name="Text Box 549">
          <a:extLst>
            <a:ext uri="{FF2B5EF4-FFF2-40B4-BE49-F238E27FC236}">
              <a16:creationId xmlns:a16="http://schemas.microsoft.com/office/drawing/2014/main" id="{6EF299BF-A522-4A77-A85B-B76A05FB6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5" name="Text Box 550">
          <a:extLst>
            <a:ext uri="{FF2B5EF4-FFF2-40B4-BE49-F238E27FC236}">
              <a16:creationId xmlns:a16="http://schemas.microsoft.com/office/drawing/2014/main" id="{96CFB65B-5D80-4B39-B86B-4DAABA8C2E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6" name="Text Box 551">
          <a:extLst>
            <a:ext uri="{FF2B5EF4-FFF2-40B4-BE49-F238E27FC236}">
              <a16:creationId xmlns:a16="http://schemas.microsoft.com/office/drawing/2014/main" id="{E2741C63-82FA-467B-927E-67A65A241C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7" name="Text Box 552">
          <a:extLst>
            <a:ext uri="{FF2B5EF4-FFF2-40B4-BE49-F238E27FC236}">
              <a16:creationId xmlns:a16="http://schemas.microsoft.com/office/drawing/2014/main" id="{C8986CCD-0C57-4B41-878B-FAA51268FE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8" name="Text Box 553">
          <a:extLst>
            <a:ext uri="{FF2B5EF4-FFF2-40B4-BE49-F238E27FC236}">
              <a16:creationId xmlns:a16="http://schemas.microsoft.com/office/drawing/2014/main" id="{11A785EA-A284-42B9-867E-5B78A903D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9" name="Text Box 554">
          <a:extLst>
            <a:ext uri="{FF2B5EF4-FFF2-40B4-BE49-F238E27FC236}">
              <a16:creationId xmlns:a16="http://schemas.microsoft.com/office/drawing/2014/main" id="{46BBE8C9-622E-4A71-B0B8-983634EFBF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0" name="Text Box 555">
          <a:extLst>
            <a:ext uri="{FF2B5EF4-FFF2-40B4-BE49-F238E27FC236}">
              <a16:creationId xmlns:a16="http://schemas.microsoft.com/office/drawing/2014/main" id="{F7A9C3B4-74FE-4C03-AC15-2491DD16E5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1" name="Text Box 556">
          <a:extLst>
            <a:ext uri="{FF2B5EF4-FFF2-40B4-BE49-F238E27FC236}">
              <a16:creationId xmlns:a16="http://schemas.microsoft.com/office/drawing/2014/main" id="{21904768-5BD6-4DDF-B0EF-9BAD632528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2" name="Text Box 557">
          <a:extLst>
            <a:ext uri="{FF2B5EF4-FFF2-40B4-BE49-F238E27FC236}">
              <a16:creationId xmlns:a16="http://schemas.microsoft.com/office/drawing/2014/main" id="{499046FF-F4E6-41F9-9DB0-0600F328D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3" name="Text Box 558">
          <a:extLst>
            <a:ext uri="{FF2B5EF4-FFF2-40B4-BE49-F238E27FC236}">
              <a16:creationId xmlns:a16="http://schemas.microsoft.com/office/drawing/2014/main" id="{80635F66-8578-41EC-9EF4-62D699C64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4" name="Text Box 559">
          <a:extLst>
            <a:ext uri="{FF2B5EF4-FFF2-40B4-BE49-F238E27FC236}">
              <a16:creationId xmlns:a16="http://schemas.microsoft.com/office/drawing/2014/main" id="{CB559A77-0629-41DF-8CB7-10C0B06BDA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5" name="Text Box 560">
          <a:extLst>
            <a:ext uri="{FF2B5EF4-FFF2-40B4-BE49-F238E27FC236}">
              <a16:creationId xmlns:a16="http://schemas.microsoft.com/office/drawing/2014/main" id="{6ADB2E72-2E4C-49E5-AC7C-46B4D3481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6" name="Text Box 561">
          <a:extLst>
            <a:ext uri="{FF2B5EF4-FFF2-40B4-BE49-F238E27FC236}">
              <a16:creationId xmlns:a16="http://schemas.microsoft.com/office/drawing/2014/main" id="{8B2E024A-31F3-4369-9D90-28C1430D1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7" name="Text Box 562">
          <a:extLst>
            <a:ext uri="{FF2B5EF4-FFF2-40B4-BE49-F238E27FC236}">
              <a16:creationId xmlns:a16="http://schemas.microsoft.com/office/drawing/2014/main" id="{DD10F178-354B-4571-8E1A-EBBB41AE99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8" name="Text Box 563">
          <a:extLst>
            <a:ext uri="{FF2B5EF4-FFF2-40B4-BE49-F238E27FC236}">
              <a16:creationId xmlns:a16="http://schemas.microsoft.com/office/drawing/2014/main" id="{E246A8EE-271A-4E08-8DB9-A90C3C29B1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9" name="Text Box 564">
          <a:extLst>
            <a:ext uri="{FF2B5EF4-FFF2-40B4-BE49-F238E27FC236}">
              <a16:creationId xmlns:a16="http://schemas.microsoft.com/office/drawing/2014/main" id="{630D7E47-F9F3-491E-801C-BF3334967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0" name="Text Box 565">
          <a:extLst>
            <a:ext uri="{FF2B5EF4-FFF2-40B4-BE49-F238E27FC236}">
              <a16:creationId xmlns:a16="http://schemas.microsoft.com/office/drawing/2014/main" id="{1333BCE1-3E4F-4933-A723-6A73B1E91B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1" name="Text Box 566">
          <a:extLst>
            <a:ext uri="{FF2B5EF4-FFF2-40B4-BE49-F238E27FC236}">
              <a16:creationId xmlns:a16="http://schemas.microsoft.com/office/drawing/2014/main" id="{B52AEA28-47D5-455D-943C-09EE195C7E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2" name="Text Box 567">
          <a:extLst>
            <a:ext uri="{FF2B5EF4-FFF2-40B4-BE49-F238E27FC236}">
              <a16:creationId xmlns:a16="http://schemas.microsoft.com/office/drawing/2014/main" id="{2603BC04-54FE-4E95-8D9D-1AA443F824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53" name="Text Box 568">
          <a:extLst>
            <a:ext uri="{FF2B5EF4-FFF2-40B4-BE49-F238E27FC236}">
              <a16:creationId xmlns:a16="http://schemas.microsoft.com/office/drawing/2014/main" id="{66786EBC-C44B-48EC-9B62-F581F0EF3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4" name="Text Box 569">
          <a:extLst>
            <a:ext uri="{FF2B5EF4-FFF2-40B4-BE49-F238E27FC236}">
              <a16:creationId xmlns:a16="http://schemas.microsoft.com/office/drawing/2014/main" id="{777B9467-92D7-4117-8192-549482C5E7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55" name="Text Box 570">
          <a:extLst>
            <a:ext uri="{FF2B5EF4-FFF2-40B4-BE49-F238E27FC236}">
              <a16:creationId xmlns:a16="http://schemas.microsoft.com/office/drawing/2014/main" id="{79AEF6FE-DE39-455B-8E33-C65292B3D3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56" name="Text Box 571">
          <a:extLst>
            <a:ext uri="{FF2B5EF4-FFF2-40B4-BE49-F238E27FC236}">
              <a16:creationId xmlns:a16="http://schemas.microsoft.com/office/drawing/2014/main" id="{08E7685A-FEEB-4B3F-AE7D-3822BB038B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7" name="Text Box 572">
          <a:extLst>
            <a:ext uri="{FF2B5EF4-FFF2-40B4-BE49-F238E27FC236}">
              <a16:creationId xmlns:a16="http://schemas.microsoft.com/office/drawing/2014/main" id="{185B729E-61E6-4766-AA6D-5847B91179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8" name="Text Box 573">
          <a:extLst>
            <a:ext uri="{FF2B5EF4-FFF2-40B4-BE49-F238E27FC236}">
              <a16:creationId xmlns:a16="http://schemas.microsoft.com/office/drawing/2014/main" id="{2D3A8FB3-4237-4786-980D-450F4D492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9" name="Text Box 574">
          <a:extLst>
            <a:ext uri="{FF2B5EF4-FFF2-40B4-BE49-F238E27FC236}">
              <a16:creationId xmlns:a16="http://schemas.microsoft.com/office/drawing/2014/main" id="{D181F158-7806-40BB-9655-9E758084CA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0" name="Text Box 575">
          <a:extLst>
            <a:ext uri="{FF2B5EF4-FFF2-40B4-BE49-F238E27FC236}">
              <a16:creationId xmlns:a16="http://schemas.microsoft.com/office/drawing/2014/main" id="{BA14D427-9405-430F-8DD6-2C01D3860D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1" name="Text Box 576">
          <a:extLst>
            <a:ext uri="{FF2B5EF4-FFF2-40B4-BE49-F238E27FC236}">
              <a16:creationId xmlns:a16="http://schemas.microsoft.com/office/drawing/2014/main" id="{7F30C220-7642-4B88-A106-B4CC4BCCC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2" name="Text Box 577">
          <a:extLst>
            <a:ext uri="{FF2B5EF4-FFF2-40B4-BE49-F238E27FC236}">
              <a16:creationId xmlns:a16="http://schemas.microsoft.com/office/drawing/2014/main" id="{9934B3BF-3A96-442B-940F-447E11FEF7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3" name="Text Box 578">
          <a:extLst>
            <a:ext uri="{FF2B5EF4-FFF2-40B4-BE49-F238E27FC236}">
              <a16:creationId xmlns:a16="http://schemas.microsoft.com/office/drawing/2014/main" id="{071CFAF5-3BDC-4943-878B-5EB04FF4E5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4" name="Text Box 579">
          <a:extLst>
            <a:ext uri="{FF2B5EF4-FFF2-40B4-BE49-F238E27FC236}">
              <a16:creationId xmlns:a16="http://schemas.microsoft.com/office/drawing/2014/main" id="{603E1923-FA1B-40CB-937F-07163FE9BC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5" name="Text Box 580">
          <a:extLst>
            <a:ext uri="{FF2B5EF4-FFF2-40B4-BE49-F238E27FC236}">
              <a16:creationId xmlns:a16="http://schemas.microsoft.com/office/drawing/2014/main" id="{D9A1AD4C-F090-4B09-9599-E8E0B0D318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6" name="Text Box 581">
          <a:extLst>
            <a:ext uri="{FF2B5EF4-FFF2-40B4-BE49-F238E27FC236}">
              <a16:creationId xmlns:a16="http://schemas.microsoft.com/office/drawing/2014/main" id="{9832CD13-D24F-41DE-83E6-6CB2BE8B6F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7" name="Text Box 582">
          <a:extLst>
            <a:ext uri="{FF2B5EF4-FFF2-40B4-BE49-F238E27FC236}">
              <a16:creationId xmlns:a16="http://schemas.microsoft.com/office/drawing/2014/main" id="{E4417A7C-D69C-4C81-85D9-BB55C7B15E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8" name="Text Box 583">
          <a:extLst>
            <a:ext uri="{FF2B5EF4-FFF2-40B4-BE49-F238E27FC236}">
              <a16:creationId xmlns:a16="http://schemas.microsoft.com/office/drawing/2014/main" id="{9A0E7DE6-4F78-41E3-8E13-2C55ADAF6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9" name="Text Box 584">
          <a:extLst>
            <a:ext uri="{FF2B5EF4-FFF2-40B4-BE49-F238E27FC236}">
              <a16:creationId xmlns:a16="http://schemas.microsoft.com/office/drawing/2014/main" id="{1CD8758F-9963-4364-8A95-289F0660D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0" name="Text Box 585">
          <a:extLst>
            <a:ext uri="{FF2B5EF4-FFF2-40B4-BE49-F238E27FC236}">
              <a16:creationId xmlns:a16="http://schemas.microsoft.com/office/drawing/2014/main" id="{0A2235B3-BEE0-4E8B-8485-90C485B652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1" name="Text Box 586">
          <a:extLst>
            <a:ext uri="{FF2B5EF4-FFF2-40B4-BE49-F238E27FC236}">
              <a16:creationId xmlns:a16="http://schemas.microsoft.com/office/drawing/2014/main" id="{C9079ED1-439E-47B0-AF5D-170FF30D03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2" name="Text Box 587">
          <a:extLst>
            <a:ext uri="{FF2B5EF4-FFF2-40B4-BE49-F238E27FC236}">
              <a16:creationId xmlns:a16="http://schemas.microsoft.com/office/drawing/2014/main" id="{CD9DB08E-9C00-4ABA-B38F-E7B5E7B718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3" name="Text Box 588">
          <a:extLst>
            <a:ext uri="{FF2B5EF4-FFF2-40B4-BE49-F238E27FC236}">
              <a16:creationId xmlns:a16="http://schemas.microsoft.com/office/drawing/2014/main" id="{1F141B48-E85F-41C0-934F-3750EE5F37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4" name="Text Box 589">
          <a:extLst>
            <a:ext uri="{FF2B5EF4-FFF2-40B4-BE49-F238E27FC236}">
              <a16:creationId xmlns:a16="http://schemas.microsoft.com/office/drawing/2014/main" id="{D436F12E-5AFE-47D0-950F-06D2F8E290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5" name="Text Box 590">
          <a:extLst>
            <a:ext uri="{FF2B5EF4-FFF2-40B4-BE49-F238E27FC236}">
              <a16:creationId xmlns:a16="http://schemas.microsoft.com/office/drawing/2014/main" id="{FBD12C9A-4771-46C1-BF0F-C539E56396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6" name="Text Box 591">
          <a:extLst>
            <a:ext uri="{FF2B5EF4-FFF2-40B4-BE49-F238E27FC236}">
              <a16:creationId xmlns:a16="http://schemas.microsoft.com/office/drawing/2014/main" id="{A65FA9AB-DA01-4129-A9A8-FD0D5D77D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7" name="Text Box 592">
          <a:extLst>
            <a:ext uri="{FF2B5EF4-FFF2-40B4-BE49-F238E27FC236}">
              <a16:creationId xmlns:a16="http://schemas.microsoft.com/office/drawing/2014/main" id="{BFA73D02-826B-4CE0-A7D0-38BDE0DDF9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8" name="Text Box 593">
          <a:extLst>
            <a:ext uri="{FF2B5EF4-FFF2-40B4-BE49-F238E27FC236}">
              <a16:creationId xmlns:a16="http://schemas.microsoft.com/office/drawing/2014/main" id="{217FBA34-9B0E-409F-A011-E83DC55B9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9" name="Text Box 594">
          <a:extLst>
            <a:ext uri="{FF2B5EF4-FFF2-40B4-BE49-F238E27FC236}">
              <a16:creationId xmlns:a16="http://schemas.microsoft.com/office/drawing/2014/main" id="{B69AB0D6-3706-4BA3-ACE4-7547DCEE81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0" name="Text Box 595">
          <a:extLst>
            <a:ext uri="{FF2B5EF4-FFF2-40B4-BE49-F238E27FC236}">
              <a16:creationId xmlns:a16="http://schemas.microsoft.com/office/drawing/2014/main" id="{0BBB8D1B-7A6B-49C1-9E59-D48E508F81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1" name="Text Box 596">
          <a:extLst>
            <a:ext uri="{FF2B5EF4-FFF2-40B4-BE49-F238E27FC236}">
              <a16:creationId xmlns:a16="http://schemas.microsoft.com/office/drawing/2014/main" id="{AED7A17C-3966-44E3-A6F6-A44BB2FA4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2" name="Text Box 597">
          <a:extLst>
            <a:ext uri="{FF2B5EF4-FFF2-40B4-BE49-F238E27FC236}">
              <a16:creationId xmlns:a16="http://schemas.microsoft.com/office/drawing/2014/main" id="{08896565-4177-498B-A607-EAECFFFB9C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3" name="Text Box 598">
          <a:extLst>
            <a:ext uri="{FF2B5EF4-FFF2-40B4-BE49-F238E27FC236}">
              <a16:creationId xmlns:a16="http://schemas.microsoft.com/office/drawing/2014/main" id="{C831B1FA-F8FB-4DA1-A5AE-D4B39F19C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4" name="Text Box 599">
          <a:extLst>
            <a:ext uri="{FF2B5EF4-FFF2-40B4-BE49-F238E27FC236}">
              <a16:creationId xmlns:a16="http://schemas.microsoft.com/office/drawing/2014/main" id="{6C7114DA-F916-4D3B-BDEA-AE2E7AA78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5" name="Text Box 600">
          <a:extLst>
            <a:ext uri="{FF2B5EF4-FFF2-40B4-BE49-F238E27FC236}">
              <a16:creationId xmlns:a16="http://schemas.microsoft.com/office/drawing/2014/main" id="{ADBDDB18-4C9A-4E37-9A3F-974617B4B8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6" name="Text Box 601">
          <a:extLst>
            <a:ext uri="{FF2B5EF4-FFF2-40B4-BE49-F238E27FC236}">
              <a16:creationId xmlns:a16="http://schemas.microsoft.com/office/drawing/2014/main" id="{6AD5FD93-4E8C-47FD-B7E8-B85EE99F7C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7" name="Text Box 602">
          <a:extLst>
            <a:ext uri="{FF2B5EF4-FFF2-40B4-BE49-F238E27FC236}">
              <a16:creationId xmlns:a16="http://schemas.microsoft.com/office/drawing/2014/main" id="{5D3289CD-DB97-47CF-8903-CBDD59D2AA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8" name="Text Box 603">
          <a:extLst>
            <a:ext uri="{FF2B5EF4-FFF2-40B4-BE49-F238E27FC236}">
              <a16:creationId xmlns:a16="http://schemas.microsoft.com/office/drawing/2014/main" id="{DF6F5D96-59A7-4FB9-A8FE-0F0961438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9" name="Text Box 604">
          <a:extLst>
            <a:ext uri="{FF2B5EF4-FFF2-40B4-BE49-F238E27FC236}">
              <a16:creationId xmlns:a16="http://schemas.microsoft.com/office/drawing/2014/main" id="{C2888B3C-87AE-4045-B2BB-6D4E45321B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0" name="Text Box 605">
          <a:extLst>
            <a:ext uri="{FF2B5EF4-FFF2-40B4-BE49-F238E27FC236}">
              <a16:creationId xmlns:a16="http://schemas.microsoft.com/office/drawing/2014/main" id="{6C582330-7F35-49B4-B7D1-F50C8C2A5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1" name="Text Box 606">
          <a:extLst>
            <a:ext uri="{FF2B5EF4-FFF2-40B4-BE49-F238E27FC236}">
              <a16:creationId xmlns:a16="http://schemas.microsoft.com/office/drawing/2014/main" id="{3D5CC6B0-987F-4439-A725-72B2749CD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2" name="Text Box 607">
          <a:extLst>
            <a:ext uri="{FF2B5EF4-FFF2-40B4-BE49-F238E27FC236}">
              <a16:creationId xmlns:a16="http://schemas.microsoft.com/office/drawing/2014/main" id="{122C2248-58BF-44E7-908C-8149F50F99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3" name="Text Box 608">
          <a:extLst>
            <a:ext uri="{FF2B5EF4-FFF2-40B4-BE49-F238E27FC236}">
              <a16:creationId xmlns:a16="http://schemas.microsoft.com/office/drawing/2014/main" id="{7F1E9378-403D-4528-8850-F554E6D3FA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4" name="Text Box 609">
          <a:extLst>
            <a:ext uri="{FF2B5EF4-FFF2-40B4-BE49-F238E27FC236}">
              <a16:creationId xmlns:a16="http://schemas.microsoft.com/office/drawing/2014/main" id="{3C4D2DAB-FB5F-41AA-9F4A-F89AA40791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5" name="Text Box 610">
          <a:extLst>
            <a:ext uri="{FF2B5EF4-FFF2-40B4-BE49-F238E27FC236}">
              <a16:creationId xmlns:a16="http://schemas.microsoft.com/office/drawing/2014/main" id="{95B63F52-DFD8-4DC6-BCB0-C56903138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6" name="Text Box 611">
          <a:extLst>
            <a:ext uri="{FF2B5EF4-FFF2-40B4-BE49-F238E27FC236}">
              <a16:creationId xmlns:a16="http://schemas.microsoft.com/office/drawing/2014/main" id="{6D7D1346-F198-4A74-B96A-3263ED5D46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7" name="Text Box 612">
          <a:extLst>
            <a:ext uri="{FF2B5EF4-FFF2-40B4-BE49-F238E27FC236}">
              <a16:creationId xmlns:a16="http://schemas.microsoft.com/office/drawing/2014/main" id="{559F4A86-1124-41D3-8417-C88D98397A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8" name="Text Box 613">
          <a:extLst>
            <a:ext uri="{FF2B5EF4-FFF2-40B4-BE49-F238E27FC236}">
              <a16:creationId xmlns:a16="http://schemas.microsoft.com/office/drawing/2014/main" id="{575B44F9-FDA7-4B29-8017-A91DA71071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9" name="Text Box 614">
          <a:extLst>
            <a:ext uri="{FF2B5EF4-FFF2-40B4-BE49-F238E27FC236}">
              <a16:creationId xmlns:a16="http://schemas.microsoft.com/office/drawing/2014/main" id="{A90E9C40-7F77-45AE-AB6D-8F179B8DA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0" name="Text Box 415">
          <a:extLst>
            <a:ext uri="{FF2B5EF4-FFF2-40B4-BE49-F238E27FC236}">
              <a16:creationId xmlns:a16="http://schemas.microsoft.com/office/drawing/2014/main" id="{31AA9C73-DB4F-4766-9D50-9342432B004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1" name="Text Box 416">
          <a:extLst>
            <a:ext uri="{FF2B5EF4-FFF2-40B4-BE49-F238E27FC236}">
              <a16:creationId xmlns:a16="http://schemas.microsoft.com/office/drawing/2014/main" id="{AD4380A2-639B-4F51-8AEF-9D55F31E27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2" name="Text Box 417">
          <a:extLst>
            <a:ext uri="{FF2B5EF4-FFF2-40B4-BE49-F238E27FC236}">
              <a16:creationId xmlns:a16="http://schemas.microsoft.com/office/drawing/2014/main" id="{50B48AA6-28A1-4ADB-B211-A7A69E9EE92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3" name="Text Box 418">
          <a:extLst>
            <a:ext uri="{FF2B5EF4-FFF2-40B4-BE49-F238E27FC236}">
              <a16:creationId xmlns:a16="http://schemas.microsoft.com/office/drawing/2014/main" id="{8A5CE88D-6CFD-40F0-A8B7-6603F25C283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4" name="Text Box 419">
          <a:extLst>
            <a:ext uri="{FF2B5EF4-FFF2-40B4-BE49-F238E27FC236}">
              <a16:creationId xmlns:a16="http://schemas.microsoft.com/office/drawing/2014/main" id="{3B86A823-87D5-4E77-BA8B-968585998BE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5" name="Text Box 420">
          <a:extLst>
            <a:ext uri="{FF2B5EF4-FFF2-40B4-BE49-F238E27FC236}">
              <a16:creationId xmlns:a16="http://schemas.microsoft.com/office/drawing/2014/main" id="{7A32C775-361E-4F16-8FE3-DDB3357FE1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6" name="Text Box 421">
          <a:extLst>
            <a:ext uri="{FF2B5EF4-FFF2-40B4-BE49-F238E27FC236}">
              <a16:creationId xmlns:a16="http://schemas.microsoft.com/office/drawing/2014/main" id="{6BC47C4A-78A5-4703-BE5C-4DA2501F590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7" name="Text Box 422">
          <a:extLst>
            <a:ext uri="{FF2B5EF4-FFF2-40B4-BE49-F238E27FC236}">
              <a16:creationId xmlns:a16="http://schemas.microsoft.com/office/drawing/2014/main" id="{29EF18F9-DF15-4D1A-9A2C-F9CB7BC62C6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8" name="Text Box 423">
          <a:extLst>
            <a:ext uri="{FF2B5EF4-FFF2-40B4-BE49-F238E27FC236}">
              <a16:creationId xmlns:a16="http://schemas.microsoft.com/office/drawing/2014/main" id="{8FEC4EC7-71F6-4470-86DF-21D714440E2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9" name="Text Box 424">
          <a:extLst>
            <a:ext uri="{FF2B5EF4-FFF2-40B4-BE49-F238E27FC236}">
              <a16:creationId xmlns:a16="http://schemas.microsoft.com/office/drawing/2014/main" id="{C55E433F-0D05-4811-9835-D4036855F3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0" name="Text Box 425">
          <a:extLst>
            <a:ext uri="{FF2B5EF4-FFF2-40B4-BE49-F238E27FC236}">
              <a16:creationId xmlns:a16="http://schemas.microsoft.com/office/drawing/2014/main" id="{146CA0EF-FB17-4883-9756-D72C9FA7C78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1" name="Text Box 426">
          <a:extLst>
            <a:ext uri="{FF2B5EF4-FFF2-40B4-BE49-F238E27FC236}">
              <a16:creationId xmlns:a16="http://schemas.microsoft.com/office/drawing/2014/main" id="{120DD9C7-CA69-4A47-A9B1-A640FE409F3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2" name="Text Box 427">
          <a:extLst>
            <a:ext uri="{FF2B5EF4-FFF2-40B4-BE49-F238E27FC236}">
              <a16:creationId xmlns:a16="http://schemas.microsoft.com/office/drawing/2014/main" id="{41A98EA4-C148-4235-A611-831FA30E775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3" name="Text Box 428">
          <a:extLst>
            <a:ext uri="{FF2B5EF4-FFF2-40B4-BE49-F238E27FC236}">
              <a16:creationId xmlns:a16="http://schemas.microsoft.com/office/drawing/2014/main" id="{C52BD546-1802-4DD1-B1B3-908B01682B0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4" name="Text Box 429">
          <a:extLst>
            <a:ext uri="{FF2B5EF4-FFF2-40B4-BE49-F238E27FC236}">
              <a16:creationId xmlns:a16="http://schemas.microsoft.com/office/drawing/2014/main" id="{FB6EB2F6-4F89-4553-A25C-0345F8B5CB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5" name="Text Box 430">
          <a:extLst>
            <a:ext uri="{FF2B5EF4-FFF2-40B4-BE49-F238E27FC236}">
              <a16:creationId xmlns:a16="http://schemas.microsoft.com/office/drawing/2014/main" id="{2D19F2F4-B417-4828-87B9-3F285107BC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6" name="Text Box 431">
          <a:extLst>
            <a:ext uri="{FF2B5EF4-FFF2-40B4-BE49-F238E27FC236}">
              <a16:creationId xmlns:a16="http://schemas.microsoft.com/office/drawing/2014/main" id="{0352DB06-C6E1-4801-BF24-48B3BED141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7" name="Text Box 432">
          <a:extLst>
            <a:ext uri="{FF2B5EF4-FFF2-40B4-BE49-F238E27FC236}">
              <a16:creationId xmlns:a16="http://schemas.microsoft.com/office/drawing/2014/main" id="{8E7FF3BD-9C05-49DE-8605-043CAF2801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8" name="Text Box 433">
          <a:extLst>
            <a:ext uri="{FF2B5EF4-FFF2-40B4-BE49-F238E27FC236}">
              <a16:creationId xmlns:a16="http://schemas.microsoft.com/office/drawing/2014/main" id="{69435B0E-C474-4A31-9BEB-C6646581444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9" name="Text Box 434">
          <a:extLst>
            <a:ext uri="{FF2B5EF4-FFF2-40B4-BE49-F238E27FC236}">
              <a16:creationId xmlns:a16="http://schemas.microsoft.com/office/drawing/2014/main" id="{B586F9AD-B600-43C6-BECE-072FFF50B44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0" name="Text Box 435">
          <a:extLst>
            <a:ext uri="{FF2B5EF4-FFF2-40B4-BE49-F238E27FC236}">
              <a16:creationId xmlns:a16="http://schemas.microsoft.com/office/drawing/2014/main" id="{F019B047-B4FD-4851-9131-652D22BF85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1" name="Text Box 436">
          <a:extLst>
            <a:ext uri="{FF2B5EF4-FFF2-40B4-BE49-F238E27FC236}">
              <a16:creationId xmlns:a16="http://schemas.microsoft.com/office/drawing/2014/main" id="{EFFD943F-E8AB-4D25-9803-0071462A5A3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2" name="Text Box 437">
          <a:extLst>
            <a:ext uri="{FF2B5EF4-FFF2-40B4-BE49-F238E27FC236}">
              <a16:creationId xmlns:a16="http://schemas.microsoft.com/office/drawing/2014/main" id="{51E13B39-344F-4D5A-8397-ED1FA5A178C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3" name="Text Box 438">
          <a:extLst>
            <a:ext uri="{FF2B5EF4-FFF2-40B4-BE49-F238E27FC236}">
              <a16:creationId xmlns:a16="http://schemas.microsoft.com/office/drawing/2014/main" id="{A9B9DF43-0127-49E6-9543-E24314117B1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4" name="Text Box 427">
          <a:extLst>
            <a:ext uri="{FF2B5EF4-FFF2-40B4-BE49-F238E27FC236}">
              <a16:creationId xmlns:a16="http://schemas.microsoft.com/office/drawing/2014/main" id="{7F599059-856A-4C55-8A24-4026A6AD3C7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5" name="Text Box 428">
          <a:extLst>
            <a:ext uri="{FF2B5EF4-FFF2-40B4-BE49-F238E27FC236}">
              <a16:creationId xmlns:a16="http://schemas.microsoft.com/office/drawing/2014/main" id="{366F790D-305F-4D05-BCC1-5C123A5AB7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6" name="Text Box 429">
          <a:extLst>
            <a:ext uri="{FF2B5EF4-FFF2-40B4-BE49-F238E27FC236}">
              <a16:creationId xmlns:a16="http://schemas.microsoft.com/office/drawing/2014/main" id="{21687344-4920-4995-97C0-7FF0350E8DF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7" name="Text Box 430">
          <a:extLst>
            <a:ext uri="{FF2B5EF4-FFF2-40B4-BE49-F238E27FC236}">
              <a16:creationId xmlns:a16="http://schemas.microsoft.com/office/drawing/2014/main" id="{F0F623C7-9104-40ED-8A21-C95C117F8EB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8" name="Text Box 431">
          <a:extLst>
            <a:ext uri="{FF2B5EF4-FFF2-40B4-BE49-F238E27FC236}">
              <a16:creationId xmlns:a16="http://schemas.microsoft.com/office/drawing/2014/main" id="{A8EB3C54-5098-4FF0-86C1-ECE070DAF04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9" name="Text Box 432">
          <a:extLst>
            <a:ext uri="{FF2B5EF4-FFF2-40B4-BE49-F238E27FC236}">
              <a16:creationId xmlns:a16="http://schemas.microsoft.com/office/drawing/2014/main" id="{8ACDE058-6233-44E4-AF16-02406DCF895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0" name="Text Box 433">
          <a:extLst>
            <a:ext uri="{FF2B5EF4-FFF2-40B4-BE49-F238E27FC236}">
              <a16:creationId xmlns:a16="http://schemas.microsoft.com/office/drawing/2014/main" id="{283CA6DA-FE86-4BF6-9FC7-3330286263C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1" name="Text Box 434">
          <a:extLst>
            <a:ext uri="{FF2B5EF4-FFF2-40B4-BE49-F238E27FC236}">
              <a16:creationId xmlns:a16="http://schemas.microsoft.com/office/drawing/2014/main" id="{C95D9C4B-DDF9-4FF2-8A9D-1AF71276081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2" name="Text Box 435">
          <a:extLst>
            <a:ext uri="{FF2B5EF4-FFF2-40B4-BE49-F238E27FC236}">
              <a16:creationId xmlns:a16="http://schemas.microsoft.com/office/drawing/2014/main" id="{50002E53-6429-46C3-801D-0A6C253782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3" name="Text Box 436">
          <a:extLst>
            <a:ext uri="{FF2B5EF4-FFF2-40B4-BE49-F238E27FC236}">
              <a16:creationId xmlns:a16="http://schemas.microsoft.com/office/drawing/2014/main" id="{B7193EFB-0670-49D1-94EB-AE2893B66B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4" name="Text Box 437">
          <a:extLst>
            <a:ext uri="{FF2B5EF4-FFF2-40B4-BE49-F238E27FC236}">
              <a16:creationId xmlns:a16="http://schemas.microsoft.com/office/drawing/2014/main" id="{BBD20E68-CEC0-4CC2-B902-EF5468BCB04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5" name="Text Box 438">
          <a:extLst>
            <a:ext uri="{FF2B5EF4-FFF2-40B4-BE49-F238E27FC236}">
              <a16:creationId xmlns:a16="http://schemas.microsoft.com/office/drawing/2014/main" id="{63EF92BD-A0BF-4D7D-98EC-51B60ECED6A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6" name="Text Box 427">
          <a:extLst>
            <a:ext uri="{FF2B5EF4-FFF2-40B4-BE49-F238E27FC236}">
              <a16:creationId xmlns:a16="http://schemas.microsoft.com/office/drawing/2014/main" id="{7A3726F3-774C-4011-9BF1-CB32872AAE4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7" name="Text Box 428">
          <a:extLst>
            <a:ext uri="{FF2B5EF4-FFF2-40B4-BE49-F238E27FC236}">
              <a16:creationId xmlns:a16="http://schemas.microsoft.com/office/drawing/2014/main" id="{CAD844A5-AC60-460C-B934-BCEF5329D05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8" name="Text Box 429">
          <a:extLst>
            <a:ext uri="{FF2B5EF4-FFF2-40B4-BE49-F238E27FC236}">
              <a16:creationId xmlns:a16="http://schemas.microsoft.com/office/drawing/2014/main" id="{EADA5EAD-03D5-45D4-AE4A-400C348D06B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9" name="Text Box 430">
          <a:extLst>
            <a:ext uri="{FF2B5EF4-FFF2-40B4-BE49-F238E27FC236}">
              <a16:creationId xmlns:a16="http://schemas.microsoft.com/office/drawing/2014/main" id="{3B80D6A7-83C5-436A-A347-EFF72DE2DC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0" name="Text Box 431">
          <a:extLst>
            <a:ext uri="{FF2B5EF4-FFF2-40B4-BE49-F238E27FC236}">
              <a16:creationId xmlns:a16="http://schemas.microsoft.com/office/drawing/2014/main" id="{1F9D30D0-926D-4D1C-8C1A-F0A14968CD8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1" name="Text Box 432">
          <a:extLst>
            <a:ext uri="{FF2B5EF4-FFF2-40B4-BE49-F238E27FC236}">
              <a16:creationId xmlns:a16="http://schemas.microsoft.com/office/drawing/2014/main" id="{7EC79973-694E-41C4-9708-1403B0A5431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2" name="Text Box 433">
          <a:extLst>
            <a:ext uri="{FF2B5EF4-FFF2-40B4-BE49-F238E27FC236}">
              <a16:creationId xmlns:a16="http://schemas.microsoft.com/office/drawing/2014/main" id="{47ED64E7-3860-4457-B13F-E3E459EDA6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3" name="Text Box 434">
          <a:extLst>
            <a:ext uri="{FF2B5EF4-FFF2-40B4-BE49-F238E27FC236}">
              <a16:creationId xmlns:a16="http://schemas.microsoft.com/office/drawing/2014/main" id="{18DBA5D7-7FA6-41A7-B8B6-12496B6514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4" name="Text Box 435">
          <a:extLst>
            <a:ext uri="{FF2B5EF4-FFF2-40B4-BE49-F238E27FC236}">
              <a16:creationId xmlns:a16="http://schemas.microsoft.com/office/drawing/2014/main" id="{E8066402-1029-4D73-87B1-BDBBB310142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5" name="Text Box 436">
          <a:extLst>
            <a:ext uri="{FF2B5EF4-FFF2-40B4-BE49-F238E27FC236}">
              <a16:creationId xmlns:a16="http://schemas.microsoft.com/office/drawing/2014/main" id="{D444A082-4A15-4D58-9FC9-CBD763713F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6" name="Text Box 437">
          <a:extLst>
            <a:ext uri="{FF2B5EF4-FFF2-40B4-BE49-F238E27FC236}">
              <a16:creationId xmlns:a16="http://schemas.microsoft.com/office/drawing/2014/main" id="{87059DC1-EE97-4803-9926-5152DE784A0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7" name="Text Box 438">
          <a:extLst>
            <a:ext uri="{FF2B5EF4-FFF2-40B4-BE49-F238E27FC236}">
              <a16:creationId xmlns:a16="http://schemas.microsoft.com/office/drawing/2014/main" id="{F156D67C-E42B-41AC-A6E4-6DD7268F61F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48" name="Text Box 485">
          <a:extLst>
            <a:ext uri="{FF2B5EF4-FFF2-40B4-BE49-F238E27FC236}">
              <a16:creationId xmlns:a16="http://schemas.microsoft.com/office/drawing/2014/main" id="{D7988F67-3EC3-4C64-8AE3-440BDD1271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49" name="Text Box 486">
          <a:extLst>
            <a:ext uri="{FF2B5EF4-FFF2-40B4-BE49-F238E27FC236}">
              <a16:creationId xmlns:a16="http://schemas.microsoft.com/office/drawing/2014/main" id="{BD914172-0C98-425F-B72E-49D20DEC38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50" name="Text Box 487">
          <a:extLst>
            <a:ext uri="{FF2B5EF4-FFF2-40B4-BE49-F238E27FC236}">
              <a16:creationId xmlns:a16="http://schemas.microsoft.com/office/drawing/2014/main" id="{62A7C73B-DF3A-421C-B965-395AB5C12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51" name="Text Box 488">
          <a:extLst>
            <a:ext uri="{FF2B5EF4-FFF2-40B4-BE49-F238E27FC236}">
              <a16:creationId xmlns:a16="http://schemas.microsoft.com/office/drawing/2014/main" id="{20063F58-44EE-4303-A614-2B2800222A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2" name="Text Box 485">
          <a:extLst>
            <a:ext uri="{FF2B5EF4-FFF2-40B4-BE49-F238E27FC236}">
              <a16:creationId xmlns:a16="http://schemas.microsoft.com/office/drawing/2014/main" id="{D3609FAA-4943-4406-A23B-F884E9151A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3" name="Text Box 486">
          <a:extLst>
            <a:ext uri="{FF2B5EF4-FFF2-40B4-BE49-F238E27FC236}">
              <a16:creationId xmlns:a16="http://schemas.microsoft.com/office/drawing/2014/main" id="{A79597FF-3DE3-41DC-8D1C-6FC5EE1E66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4" name="Text Box 487">
          <a:extLst>
            <a:ext uri="{FF2B5EF4-FFF2-40B4-BE49-F238E27FC236}">
              <a16:creationId xmlns:a16="http://schemas.microsoft.com/office/drawing/2014/main" id="{3FDF7750-190B-4E6B-B9B0-0B3F5A0557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5" name="Text Box 488">
          <a:extLst>
            <a:ext uri="{FF2B5EF4-FFF2-40B4-BE49-F238E27FC236}">
              <a16:creationId xmlns:a16="http://schemas.microsoft.com/office/drawing/2014/main" id="{04081EE5-2303-48BF-BB98-0784BCCEF6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6" name="Text Box 624">
          <a:extLst>
            <a:ext uri="{FF2B5EF4-FFF2-40B4-BE49-F238E27FC236}">
              <a16:creationId xmlns:a16="http://schemas.microsoft.com/office/drawing/2014/main" id="{07F6E1E0-21A1-4B3A-A670-C6FDF407B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7" name="Text Box 625">
          <a:extLst>
            <a:ext uri="{FF2B5EF4-FFF2-40B4-BE49-F238E27FC236}">
              <a16:creationId xmlns:a16="http://schemas.microsoft.com/office/drawing/2014/main" id="{332AE87E-1D5E-4C39-A486-0A6C8994B6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158" name="Text Box 626">
          <a:extLst>
            <a:ext uri="{FF2B5EF4-FFF2-40B4-BE49-F238E27FC236}">
              <a16:creationId xmlns:a16="http://schemas.microsoft.com/office/drawing/2014/main" id="{B294B188-995B-41E6-AF61-C0A096979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9" name="Text Box 627">
          <a:extLst>
            <a:ext uri="{FF2B5EF4-FFF2-40B4-BE49-F238E27FC236}">
              <a16:creationId xmlns:a16="http://schemas.microsoft.com/office/drawing/2014/main" id="{DBD257D1-EA4F-491B-8378-68D9092C8E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0" name="Text Box 628">
          <a:extLst>
            <a:ext uri="{FF2B5EF4-FFF2-40B4-BE49-F238E27FC236}">
              <a16:creationId xmlns:a16="http://schemas.microsoft.com/office/drawing/2014/main" id="{7FCB36E9-C036-4F55-B42A-A28DC2A8E7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1" name="Text Box 629">
          <a:extLst>
            <a:ext uri="{FF2B5EF4-FFF2-40B4-BE49-F238E27FC236}">
              <a16:creationId xmlns:a16="http://schemas.microsoft.com/office/drawing/2014/main" id="{E579709B-ECF8-4EC2-B1E9-66454892FF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162" name="Text Box 630">
          <a:extLst>
            <a:ext uri="{FF2B5EF4-FFF2-40B4-BE49-F238E27FC236}">
              <a16:creationId xmlns:a16="http://schemas.microsoft.com/office/drawing/2014/main" id="{6D331BAD-7D8E-46BB-9085-B72B15FA75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3" name="Text Box 631">
          <a:extLst>
            <a:ext uri="{FF2B5EF4-FFF2-40B4-BE49-F238E27FC236}">
              <a16:creationId xmlns:a16="http://schemas.microsoft.com/office/drawing/2014/main" id="{CB394766-745E-49E6-AA4A-346FA3F490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4" name="Text Box 632">
          <a:extLst>
            <a:ext uri="{FF2B5EF4-FFF2-40B4-BE49-F238E27FC236}">
              <a16:creationId xmlns:a16="http://schemas.microsoft.com/office/drawing/2014/main" id="{A113E8D7-3843-47A6-A9EA-392BB3DFAB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5" name="Text Box 633">
          <a:extLst>
            <a:ext uri="{FF2B5EF4-FFF2-40B4-BE49-F238E27FC236}">
              <a16:creationId xmlns:a16="http://schemas.microsoft.com/office/drawing/2014/main" id="{23DC024A-1B4D-4CA4-8243-7280500AD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6" name="Text Box 634">
          <a:extLst>
            <a:ext uri="{FF2B5EF4-FFF2-40B4-BE49-F238E27FC236}">
              <a16:creationId xmlns:a16="http://schemas.microsoft.com/office/drawing/2014/main" id="{679C2D44-976F-4C20-8477-365B32E766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7" name="Text Box 635">
          <a:extLst>
            <a:ext uri="{FF2B5EF4-FFF2-40B4-BE49-F238E27FC236}">
              <a16:creationId xmlns:a16="http://schemas.microsoft.com/office/drawing/2014/main" id="{9B9C4C91-BDDC-4E29-877F-AC3E8D33D8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8" name="Text Box 636">
          <a:extLst>
            <a:ext uri="{FF2B5EF4-FFF2-40B4-BE49-F238E27FC236}">
              <a16:creationId xmlns:a16="http://schemas.microsoft.com/office/drawing/2014/main" id="{C03ED591-792C-49D4-97AE-2C94196418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9" name="Text Box 637">
          <a:extLst>
            <a:ext uri="{FF2B5EF4-FFF2-40B4-BE49-F238E27FC236}">
              <a16:creationId xmlns:a16="http://schemas.microsoft.com/office/drawing/2014/main" id="{E66A94A6-BF7A-4389-B3EC-2B299D568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0" name="Text Box 638">
          <a:extLst>
            <a:ext uri="{FF2B5EF4-FFF2-40B4-BE49-F238E27FC236}">
              <a16:creationId xmlns:a16="http://schemas.microsoft.com/office/drawing/2014/main" id="{DC36FDB5-969A-47C6-BC3B-043EA774F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1" name="Text Box 639">
          <a:extLst>
            <a:ext uri="{FF2B5EF4-FFF2-40B4-BE49-F238E27FC236}">
              <a16:creationId xmlns:a16="http://schemas.microsoft.com/office/drawing/2014/main" id="{59B21C29-8DC4-4D01-9BF8-49C4CB65B2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2" name="Text Box 640">
          <a:extLst>
            <a:ext uri="{FF2B5EF4-FFF2-40B4-BE49-F238E27FC236}">
              <a16:creationId xmlns:a16="http://schemas.microsoft.com/office/drawing/2014/main" id="{3F97C29E-B91B-40E6-A0BD-E2BBF9A66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3" name="Text Box 641">
          <a:extLst>
            <a:ext uri="{FF2B5EF4-FFF2-40B4-BE49-F238E27FC236}">
              <a16:creationId xmlns:a16="http://schemas.microsoft.com/office/drawing/2014/main" id="{8EE25413-5FCF-4D7F-BB28-52816D2868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4" name="Text Box 642">
          <a:extLst>
            <a:ext uri="{FF2B5EF4-FFF2-40B4-BE49-F238E27FC236}">
              <a16:creationId xmlns:a16="http://schemas.microsoft.com/office/drawing/2014/main" id="{3B6B585B-3C13-477B-A7C4-BB295304D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5" name="Text Box 643">
          <a:extLst>
            <a:ext uri="{FF2B5EF4-FFF2-40B4-BE49-F238E27FC236}">
              <a16:creationId xmlns:a16="http://schemas.microsoft.com/office/drawing/2014/main" id="{C358DF21-E9F9-404C-92AE-1470821022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6" name="Text Box 644">
          <a:extLst>
            <a:ext uri="{FF2B5EF4-FFF2-40B4-BE49-F238E27FC236}">
              <a16:creationId xmlns:a16="http://schemas.microsoft.com/office/drawing/2014/main" id="{968ED47B-C71B-46CE-B01B-D84DA2F3D9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7" name="Text Box 645">
          <a:extLst>
            <a:ext uri="{FF2B5EF4-FFF2-40B4-BE49-F238E27FC236}">
              <a16:creationId xmlns:a16="http://schemas.microsoft.com/office/drawing/2014/main" id="{EE930A4F-72DC-422A-8041-339A003C17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8" name="Text Box 646">
          <a:extLst>
            <a:ext uri="{FF2B5EF4-FFF2-40B4-BE49-F238E27FC236}">
              <a16:creationId xmlns:a16="http://schemas.microsoft.com/office/drawing/2014/main" id="{AAE80D61-F123-48CD-8A34-FD57847667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9" name="Text Box 647">
          <a:extLst>
            <a:ext uri="{FF2B5EF4-FFF2-40B4-BE49-F238E27FC236}">
              <a16:creationId xmlns:a16="http://schemas.microsoft.com/office/drawing/2014/main" id="{B2C8CAD5-C0FA-4355-99CF-1B1C004E8D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0" name="Text Box 648">
          <a:extLst>
            <a:ext uri="{FF2B5EF4-FFF2-40B4-BE49-F238E27FC236}">
              <a16:creationId xmlns:a16="http://schemas.microsoft.com/office/drawing/2014/main" id="{0A943332-1DAC-4850-A5C2-2F98B4153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1" name="Text Box 649">
          <a:extLst>
            <a:ext uri="{FF2B5EF4-FFF2-40B4-BE49-F238E27FC236}">
              <a16:creationId xmlns:a16="http://schemas.microsoft.com/office/drawing/2014/main" id="{261403AE-2090-4615-B0C9-97B727FFAE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2" name="Text Box 650">
          <a:extLst>
            <a:ext uri="{FF2B5EF4-FFF2-40B4-BE49-F238E27FC236}">
              <a16:creationId xmlns:a16="http://schemas.microsoft.com/office/drawing/2014/main" id="{3F4C4740-0C0F-45BE-BA3A-F4FA86AC4F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83" name="Text Box 651">
          <a:extLst>
            <a:ext uri="{FF2B5EF4-FFF2-40B4-BE49-F238E27FC236}">
              <a16:creationId xmlns:a16="http://schemas.microsoft.com/office/drawing/2014/main" id="{D1309F6F-4FEF-4435-B0FB-17DC652FD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4" name="Text Box 652">
          <a:extLst>
            <a:ext uri="{FF2B5EF4-FFF2-40B4-BE49-F238E27FC236}">
              <a16:creationId xmlns:a16="http://schemas.microsoft.com/office/drawing/2014/main" id="{B61E8F09-B358-4591-8A33-56B5837AFC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5" name="Text Box 653">
          <a:extLst>
            <a:ext uri="{FF2B5EF4-FFF2-40B4-BE49-F238E27FC236}">
              <a16:creationId xmlns:a16="http://schemas.microsoft.com/office/drawing/2014/main" id="{8230E759-B4A7-4B23-AC18-E30056E598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6" name="Text Box 654">
          <a:extLst>
            <a:ext uri="{FF2B5EF4-FFF2-40B4-BE49-F238E27FC236}">
              <a16:creationId xmlns:a16="http://schemas.microsoft.com/office/drawing/2014/main" id="{67672DBD-95FB-476E-AFC7-63B80BDD0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7" name="Text Box 655">
          <a:extLst>
            <a:ext uri="{FF2B5EF4-FFF2-40B4-BE49-F238E27FC236}">
              <a16:creationId xmlns:a16="http://schemas.microsoft.com/office/drawing/2014/main" id="{BB12BF17-ED5D-4CF4-ACEC-DD5A7B135A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8" name="Text Box 656">
          <a:extLst>
            <a:ext uri="{FF2B5EF4-FFF2-40B4-BE49-F238E27FC236}">
              <a16:creationId xmlns:a16="http://schemas.microsoft.com/office/drawing/2014/main" id="{9EEC21C4-88AC-4DEC-9941-131CB0CD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9" name="Text Box 657">
          <a:extLst>
            <a:ext uri="{FF2B5EF4-FFF2-40B4-BE49-F238E27FC236}">
              <a16:creationId xmlns:a16="http://schemas.microsoft.com/office/drawing/2014/main" id="{AFBD8130-5D54-4BCA-AF2C-DA0A24332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0" name="Text Box 658">
          <a:extLst>
            <a:ext uri="{FF2B5EF4-FFF2-40B4-BE49-F238E27FC236}">
              <a16:creationId xmlns:a16="http://schemas.microsoft.com/office/drawing/2014/main" id="{076D63ED-0AC4-4B6C-9D79-AABAE7689A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1" name="Text Box 659">
          <a:extLst>
            <a:ext uri="{FF2B5EF4-FFF2-40B4-BE49-F238E27FC236}">
              <a16:creationId xmlns:a16="http://schemas.microsoft.com/office/drawing/2014/main" id="{F2484262-8C19-45BC-9035-015F831721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2" name="Text Box 660">
          <a:extLst>
            <a:ext uri="{FF2B5EF4-FFF2-40B4-BE49-F238E27FC236}">
              <a16:creationId xmlns:a16="http://schemas.microsoft.com/office/drawing/2014/main" id="{110EEB29-1878-48BD-85AB-2BCAFE5F9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3" name="Text Box 661">
          <a:extLst>
            <a:ext uri="{FF2B5EF4-FFF2-40B4-BE49-F238E27FC236}">
              <a16:creationId xmlns:a16="http://schemas.microsoft.com/office/drawing/2014/main" id="{25C0375C-491E-4488-8236-E0DF0C16F7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4" name="Text Box 662">
          <a:extLst>
            <a:ext uri="{FF2B5EF4-FFF2-40B4-BE49-F238E27FC236}">
              <a16:creationId xmlns:a16="http://schemas.microsoft.com/office/drawing/2014/main" id="{349C3EA7-A82E-4607-AFB7-B067DC04B9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5" name="Text Box 663">
          <a:extLst>
            <a:ext uri="{FF2B5EF4-FFF2-40B4-BE49-F238E27FC236}">
              <a16:creationId xmlns:a16="http://schemas.microsoft.com/office/drawing/2014/main" id="{F3ACA9FD-4E76-465C-A89C-4E6A262E54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6" name="Text Box 664">
          <a:extLst>
            <a:ext uri="{FF2B5EF4-FFF2-40B4-BE49-F238E27FC236}">
              <a16:creationId xmlns:a16="http://schemas.microsoft.com/office/drawing/2014/main" id="{449F5383-D96D-4E6E-96FA-52C0D05CA7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7" name="Text Box 665">
          <a:extLst>
            <a:ext uri="{FF2B5EF4-FFF2-40B4-BE49-F238E27FC236}">
              <a16:creationId xmlns:a16="http://schemas.microsoft.com/office/drawing/2014/main" id="{B85AAA7A-959B-46E0-9B58-E61A35B8B5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8" name="Text Box 666">
          <a:extLst>
            <a:ext uri="{FF2B5EF4-FFF2-40B4-BE49-F238E27FC236}">
              <a16:creationId xmlns:a16="http://schemas.microsoft.com/office/drawing/2014/main" id="{482E5B75-3753-4B7E-9C1A-D6982DB5E1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9" name="Text Box 667">
          <a:extLst>
            <a:ext uri="{FF2B5EF4-FFF2-40B4-BE49-F238E27FC236}">
              <a16:creationId xmlns:a16="http://schemas.microsoft.com/office/drawing/2014/main" id="{EDF2BCA1-E3A4-408D-8F54-AA49D5C614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0" name="Text Box 668">
          <a:extLst>
            <a:ext uri="{FF2B5EF4-FFF2-40B4-BE49-F238E27FC236}">
              <a16:creationId xmlns:a16="http://schemas.microsoft.com/office/drawing/2014/main" id="{2CE83A69-BB73-4B63-848C-A86B43943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1" name="Text Box 669">
          <a:extLst>
            <a:ext uri="{FF2B5EF4-FFF2-40B4-BE49-F238E27FC236}">
              <a16:creationId xmlns:a16="http://schemas.microsoft.com/office/drawing/2014/main" id="{6F850654-7EB9-4134-A329-33680BF89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2" name="Text Box 670">
          <a:extLst>
            <a:ext uri="{FF2B5EF4-FFF2-40B4-BE49-F238E27FC236}">
              <a16:creationId xmlns:a16="http://schemas.microsoft.com/office/drawing/2014/main" id="{0497AC8F-8DE3-487E-9FEA-F5473640DB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3" name="Text Box 671">
          <a:extLst>
            <a:ext uri="{FF2B5EF4-FFF2-40B4-BE49-F238E27FC236}">
              <a16:creationId xmlns:a16="http://schemas.microsoft.com/office/drawing/2014/main" id="{E6E482C0-A1FE-4E50-B6A3-9CC8D4A85A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4" name="Text Box 672">
          <a:extLst>
            <a:ext uri="{FF2B5EF4-FFF2-40B4-BE49-F238E27FC236}">
              <a16:creationId xmlns:a16="http://schemas.microsoft.com/office/drawing/2014/main" id="{4FC52C3B-589F-4E35-B810-042F1FCA23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5" name="Text Box 673">
          <a:extLst>
            <a:ext uri="{FF2B5EF4-FFF2-40B4-BE49-F238E27FC236}">
              <a16:creationId xmlns:a16="http://schemas.microsoft.com/office/drawing/2014/main" id="{452C7455-1647-43CE-9B20-8586E36B7B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6" name="Text Box 674">
          <a:extLst>
            <a:ext uri="{FF2B5EF4-FFF2-40B4-BE49-F238E27FC236}">
              <a16:creationId xmlns:a16="http://schemas.microsoft.com/office/drawing/2014/main" id="{ED2746C3-60A8-49C6-B715-BEC5872DE1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7" name="Text Box 675">
          <a:extLst>
            <a:ext uri="{FF2B5EF4-FFF2-40B4-BE49-F238E27FC236}">
              <a16:creationId xmlns:a16="http://schemas.microsoft.com/office/drawing/2014/main" id="{FB6E52C3-C2D2-47AA-B983-8576FFB0BB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208" name="Text Box 676">
          <a:extLst>
            <a:ext uri="{FF2B5EF4-FFF2-40B4-BE49-F238E27FC236}">
              <a16:creationId xmlns:a16="http://schemas.microsoft.com/office/drawing/2014/main" id="{4129455E-AA85-458E-AC94-FD7CB325B8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9" name="Text Box 677">
          <a:extLst>
            <a:ext uri="{FF2B5EF4-FFF2-40B4-BE49-F238E27FC236}">
              <a16:creationId xmlns:a16="http://schemas.microsoft.com/office/drawing/2014/main" id="{E02EFB95-A1F7-4B9F-A037-24743BDA18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0" name="Text Box 678">
          <a:extLst>
            <a:ext uri="{FF2B5EF4-FFF2-40B4-BE49-F238E27FC236}">
              <a16:creationId xmlns:a16="http://schemas.microsoft.com/office/drawing/2014/main" id="{76C6CACB-DE76-4DB9-911A-D8B0B4202C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1" name="Text Box 679">
          <a:extLst>
            <a:ext uri="{FF2B5EF4-FFF2-40B4-BE49-F238E27FC236}">
              <a16:creationId xmlns:a16="http://schemas.microsoft.com/office/drawing/2014/main" id="{E16558E7-6E9C-471B-9ED9-EB409577B0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2" name="Text Box 680">
          <a:extLst>
            <a:ext uri="{FF2B5EF4-FFF2-40B4-BE49-F238E27FC236}">
              <a16:creationId xmlns:a16="http://schemas.microsoft.com/office/drawing/2014/main" id="{D66C3303-ED4C-4C3D-B524-90616C2979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3" name="Text Box 681">
          <a:extLst>
            <a:ext uri="{FF2B5EF4-FFF2-40B4-BE49-F238E27FC236}">
              <a16:creationId xmlns:a16="http://schemas.microsoft.com/office/drawing/2014/main" id="{33845C13-2941-4952-8B7F-DAB940D83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4" name="Text Box 682">
          <a:extLst>
            <a:ext uri="{FF2B5EF4-FFF2-40B4-BE49-F238E27FC236}">
              <a16:creationId xmlns:a16="http://schemas.microsoft.com/office/drawing/2014/main" id="{11EA7408-BC60-436B-BA21-7B53B3F591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5" name="Text Box 683">
          <a:extLst>
            <a:ext uri="{FF2B5EF4-FFF2-40B4-BE49-F238E27FC236}">
              <a16:creationId xmlns:a16="http://schemas.microsoft.com/office/drawing/2014/main" id="{7D1F0BD0-80A8-486D-A5BF-D061248657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6" name="Text Box 684">
          <a:extLst>
            <a:ext uri="{FF2B5EF4-FFF2-40B4-BE49-F238E27FC236}">
              <a16:creationId xmlns:a16="http://schemas.microsoft.com/office/drawing/2014/main" id="{7B683E1C-DBFF-44AD-A69C-8CAAC364B0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7" name="Text Box 685">
          <a:extLst>
            <a:ext uri="{FF2B5EF4-FFF2-40B4-BE49-F238E27FC236}">
              <a16:creationId xmlns:a16="http://schemas.microsoft.com/office/drawing/2014/main" id="{0DD5CF58-9E88-4E2F-9A17-9FD3B04823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8" name="Text Box 686">
          <a:extLst>
            <a:ext uri="{FF2B5EF4-FFF2-40B4-BE49-F238E27FC236}">
              <a16:creationId xmlns:a16="http://schemas.microsoft.com/office/drawing/2014/main" id="{9168EBF1-3508-4674-939F-34C1C5DB56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9" name="Text Box 687">
          <a:extLst>
            <a:ext uri="{FF2B5EF4-FFF2-40B4-BE49-F238E27FC236}">
              <a16:creationId xmlns:a16="http://schemas.microsoft.com/office/drawing/2014/main" id="{1AA24B61-CF7A-495D-9D12-1461784A54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0" name="Text Box 688">
          <a:extLst>
            <a:ext uri="{FF2B5EF4-FFF2-40B4-BE49-F238E27FC236}">
              <a16:creationId xmlns:a16="http://schemas.microsoft.com/office/drawing/2014/main" id="{70FB4661-E70B-4B94-A18F-64C3FA6757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1" name="Text Box 689">
          <a:extLst>
            <a:ext uri="{FF2B5EF4-FFF2-40B4-BE49-F238E27FC236}">
              <a16:creationId xmlns:a16="http://schemas.microsoft.com/office/drawing/2014/main" id="{5C3E3608-DD8B-49E9-AB43-E20E0CC5A7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2" name="Text Box 690">
          <a:extLst>
            <a:ext uri="{FF2B5EF4-FFF2-40B4-BE49-F238E27FC236}">
              <a16:creationId xmlns:a16="http://schemas.microsoft.com/office/drawing/2014/main" id="{E7261919-EDD4-48CF-B71A-216C3276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3" name="Text Box 691">
          <a:extLst>
            <a:ext uri="{FF2B5EF4-FFF2-40B4-BE49-F238E27FC236}">
              <a16:creationId xmlns:a16="http://schemas.microsoft.com/office/drawing/2014/main" id="{CCD564AA-DCE2-4B02-9362-67C6B236C7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4" name="Text Box 692">
          <a:extLst>
            <a:ext uri="{FF2B5EF4-FFF2-40B4-BE49-F238E27FC236}">
              <a16:creationId xmlns:a16="http://schemas.microsoft.com/office/drawing/2014/main" id="{CA8B48E1-1325-48F7-B391-84655571F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5" name="Text Box 693">
          <a:extLst>
            <a:ext uri="{FF2B5EF4-FFF2-40B4-BE49-F238E27FC236}">
              <a16:creationId xmlns:a16="http://schemas.microsoft.com/office/drawing/2014/main" id="{47592EE4-595B-45F9-AF96-957EA5EF4F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6" name="Text Box 694">
          <a:extLst>
            <a:ext uri="{FF2B5EF4-FFF2-40B4-BE49-F238E27FC236}">
              <a16:creationId xmlns:a16="http://schemas.microsoft.com/office/drawing/2014/main" id="{EE512FC0-CCAD-4D04-8D28-B32CFA149B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7" name="Text Box 695">
          <a:extLst>
            <a:ext uri="{FF2B5EF4-FFF2-40B4-BE49-F238E27FC236}">
              <a16:creationId xmlns:a16="http://schemas.microsoft.com/office/drawing/2014/main" id="{7776CF51-B0E6-435D-B73B-DCF55F6DDA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8" name="Text Box 696">
          <a:extLst>
            <a:ext uri="{FF2B5EF4-FFF2-40B4-BE49-F238E27FC236}">
              <a16:creationId xmlns:a16="http://schemas.microsoft.com/office/drawing/2014/main" id="{CDDF2551-D24E-4F04-B3CA-7C28CDB310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9" name="Text Box 697">
          <a:extLst>
            <a:ext uri="{FF2B5EF4-FFF2-40B4-BE49-F238E27FC236}">
              <a16:creationId xmlns:a16="http://schemas.microsoft.com/office/drawing/2014/main" id="{7C8F8C3A-7D3B-430B-8E0E-C5D07B555B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0" name="Text Box 698">
          <a:extLst>
            <a:ext uri="{FF2B5EF4-FFF2-40B4-BE49-F238E27FC236}">
              <a16:creationId xmlns:a16="http://schemas.microsoft.com/office/drawing/2014/main" id="{9E96BC74-573A-4D64-88D1-F81717C805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1" name="Text Box 699">
          <a:extLst>
            <a:ext uri="{FF2B5EF4-FFF2-40B4-BE49-F238E27FC236}">
              <a16:creationId xmlns:a16="http://schemas.microsoft.com/office/drawing/2014/main" id="{FE89EE78-9E38-4718-8B46-A341E2DF7F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32" name="Text Box 700">
          <a:extLst>
            <a:ext uri="{FF2B5EF4-FFF2-40B4-BE49-F238E27FC236}">
              <a16:creationId xmlns:a16="http://schemas.microsoft.com/office/drawing/2014/main" id="{809D35F7-044B-4D3A-B6FD-631ADC6101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3" name="Text Box 701">
          <a:extLst>
            <a:ext uri="{FF2B5EF4-FFF2-40B4-BE49-F238E27FC236}">
              <a16:creationId xmlns:a16="http://schemas.microsoft.com/office/drawing/2014/main" id="{1FBF66C3-E0F3-47D0-88ED-2FDAAFF3E8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4" name="Text Box 702">
          <a:extLst>
            <a:ext uri="{FF2B5EF4-FFF2-40B4-BE49-F238E27FC236}">
              <a16:creationId xmlns:a16="http://schemas.microsoft.com/office/drawing/2014/main" id="{DA76458C-65DB-42F7-BAE3-C88720E48B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5" name="Text Box 703">
          <a:extLst>
            <a:ext uri="{FF2B5EF4-FFF2-40B4-BE49-F238E27FC236}">
              <a16:creationId xmlns:a16="http://schemas.microsoft.com/office/drawing/2014/main" id="{FBBF84DF-CE50-4008-9419-E5479E39B8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6" name="Text Box 704">
          <a:extLst>
            <a:ext uri="{FF2B5EF4-FFF2-40B4-BE49-F238E27FC236}">
              <a16:creationId xmlns:a16="http://schemas.microsoft.com/office/drawing/2014/main" id="{6387DAA9-8A46-4134-B0CD-D94FCE8F89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7" name="Text Box 705">
          <a:extLst>
            <a:ext uri="{FF2B5EF4-FFF2-40B4-BE49-F238E27FC236}">
              <a16:creationId xmlns:a16="http://schemas.microsoft.com/office/drawing/2014/main" id="{A70761C5-F6CC-41A4-BD97-33BD79B727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8" name="Text Box 706">
          <a:extLst>
            <a:ext uri="{FF2B5EF4-FFF2-40B4-BE49-F238E27FC236}">
              <a16:creationId xmlns:a16="http://schemas.microsoft.com/office/drawing/2014/main" id="{033E3A34-15A3-42D5-8035-C742AB5E98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9" name="Text Box 707">
          <a:extLst>
            <a:ext uri="{FF2B5EF4-FFF2-40B4-BE49-F238E27FC236}">
              <a16:creationId xmlns:a16="http://schemas.microsoft.com/office/drawing/2014/main" id="{8A45D0D9-4FA3-4862-AEDD-9E9B4984B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0" name="Text Box 708">
          <a:extLst>
            <a:ext uri="{FF2B5EF4-FFF2-40B4-BE49-F238E27FC236}">
              <a16:creationId xmlns:a16="http://schemas.microsoft.com/office/drawing/2014/main" id="{01AC0486-97C8-47E9-84FC-76A3FB51E0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1" name="Text Box 709">
          <a:extLst>
            <a:ext uri="{FF2B5EF4-FFF2-40B4-BE49-F238E27FC236}">
              <a16:creationId xmlns:a16="http://schemas.microsoft.com/office/drawing/2014/main" id="{1CBB289A-ABEA-4392-8715-3909208CFE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2" name="Text Box 710">
          <a:extLst>
            <a:ext uri="{FF2B5EF4-FFF2-40B4-BE49-F238E27FC236}">
              <a16:creationId xmlns:a16="http://schemas.microsoft.com/office/drawing/2014/main" id="{8695F51C-64E4-4525-973F-07C21D40D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3" name="Text Box 711">
          <a:extLst>
            <a:ext uri="{FF2B5EF4-FFF2-40B4-BE49-F238E27FC236}">
              <a16:creationId xmlns:a16="http://schemas.microsoft.com/office/drawing/2014/main" id="{F8795C55-3F07-4555-A38D-A973A96DF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4" name="Text Box 712">
          <a:extLst>
            <a:ext uri="{FF2B5EF4-FFF2-40B4-BE49-F238E27FC236}">
              <a16:creationId xmlns:a16="http://schemas.microsoft.com/office/drawing/2014/main" id="{F536CC53-AC62-4D0E-9BD5-49274B87B28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5" name="Text Box 713">
          <a:extLst>
            <a:ext uri="{FF2B5EF4-FFF2-40B4-BE49-F238E27FC236}">
              <a16:creationId xmlns:a16="http://schemas.microsoft.com/office/drawing/2014/main" id="{E0039D2D-B6C7-4AB9-93F0-8BA934D0AC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6" name="Text Box 714">
          <a:extLst>
            <a:ext uri="{FF2B5EF4-FFF2-40B4-BE49-F238E27FC236}">
              <a16:creationId xmlns:a16="http://schemas.microsoft.com/office/drawing/2014/main" id="{0B5B7ADD-D793-4DC6-B1C2-8C81A62A1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7" name="Text Box 715">
          <a:extLst>
            <a:ext uri="{FF2B5EF4-FFF2-40B4-BE49-F238E27FC236}">
              <a16:creationId xmlns:a16="http://schemas.microsoft.com/office/drawing/2014/main" id="{02137B38-2175-4A78-8D0B-DD9E54D1D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8" name="Text Box 716">
          <a:extLst>
            <a:ext uri="{FF2B5EF4-FFF2-40B4-BE49-F238E27FC236}">
              <a16:creationId xmlns:a16="http://schemas.microsoft.com/office/drawing/2014/main" id="{D9AA3710-D1D7-47AE-AC3D-0F438A5A9D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9" name="Text Box 717">
          <a:extLst>
            <a:ext uri="{FF2B5EF4-FFF2-40B4-BE49-F238E27FC236}">
              <a16:creationId xmlns:a16="http://schemas.microsoft.com/office/drawing/2014/main" id="{0607D6AE-FF16-4137-9817-5DF37D3969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0" name="Text Box 718">
          <a:extLst>
            <a:ext uri="{FF2B5EF4-FFF2-40B4-BE49-F238E27FC236}">
              <a16:creationId xmlns:a16="http://schemas.microsoft.com/office/drawing/2014/main" id="{0ED742DA-8BF3-4116-BC28-E29C85CAB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1" name="Text Box 719">
          <a:extLst>
            <a:ext uri="{FF2B5EF4-FFF2-40B4-BE49-F238E27FC236}">
              <a16:creationId xmlns:a16="http://schemas.microsoft.com/office/drawing/2014/main" id="{F7B557D2-C9D8-4A6B-8A64-C453EEEE1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2" name="Text Box 720">
          <a:extLst>
            <a:ext uri="{FF2B5EF4-FFF2-40B4-BE49-F238E27FC236}">
              <a16:creationId xmlns:a16="http://schemas.microsoft.com/office/drawing/2014/main" id="{F229B740-C248-4DFE-B4F6-6643FBA16A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3" name="Text Box 721">
          <a:extLst>
            <a:ext uri="{FF2B5EF4-FFF2-40B4-BE49-F238E27FC236}">
              <a16:creationId xmlns:a16="http://schemas.microsoft.com/office/drawing/2014/main" id="{3EF6A350-4819-46C3-A7E3-F0AB545F65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4" name="Text Box 722">
          <a:extLst>
            <a:ext uri="{FF2B5EF4-FFF2-40B4-BE49-F238E27FC236}">
              <a16:creationId xmlns:a16="http://schemas.microsoft.com/office/drawing/2014/main" id="{0CA7EA3E-9032-4C2B-86A4-D6126FD23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255" name="Text Box 723">
          <a:extLst>
            <a:ext uri="{FF2B5EF4-FFF2-40B4-BE49-F238E27FC236}">
              <a16:creationId xmlns:a16="http://schemas.microsoft.com/office/drawing/2014/main" id="{EE4DB573-EB64-4389-90FB-33F481373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6" name="Text Box 516">
          <a:extLst>
            <a:ext uri="{FF2B5EF4-FFF2-40B4-BE49-F238E27FC236}">
              <a16:creationId xmlns:a16="http://schemas.microsoft.com/office/drawing/2014/main" id="{9C44FF58-A050-4D20-9033-FCA07E86E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7" name="Text Box 517">
          <a:extLst>
            <a:ext uri="{FF2B5EF4-FFF2-40B4-BE49-F238E27FC236}">
              <a16:creationId xmlns:a16="http://schemas.microsoft.com/office/drawing/2014/main" id="{EACF5CB6-DFC4-4256-81B2-292DEFABB7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258" name="Text Box 518">
          <a:extLst>
            <a:ext uri="{FF2B5EF4-FFF2-40B4-BE49-F238E27FC236}">
              <a16:creationId xmlns:a16="http://schemas.microsoft.com/office/drawing/2014/main" id="{C08A4FA2-503A-4A39-BA69-255C3C472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9" name="Text Box 519">
          <a:extLst>
            <a:ext uri="{FF2B5EF4-FFF2-40B4-BE49-F238E27FC236}">
              <a16:creationId xmlns:a16="http://schemas.microsoft.com/office/drawing/2014/main" id="{E46B9FEB-0E5B-4C3A-9D62-F98115B6A5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0" name="Text Box 520">
          <a:extLst>
            <a:ext uri="{FF2B5EF4-FFF2-40B4-BE49-F238E27FC236}">
              <a16:creationId xmlns:a16="http://schemas.microsoft.com/office/drawing/2014/main" id="{EB15D6CF-88FA-428D-BBF7-10CFFDA96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1" name="Text Box 521">
          <a:extLst>
            <a:ext uri="{FF2B5EF4-FFF2-40B4-BE49-F238E27FC236}">
              <a16:creationId xmlns:a16="http://schemas.microsoft.com/office/drawing/2014/main" id="{6BA4B2FA-1A11-4BDB-847A-91B67469E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262" name="Text Box 522">
          <a:extLst>
            <a:ext uri="{FF2B5EF4-FFF2-40B4-BE49-F238E27FC236}">
              <a16:creationId xmlns:a16="http://schemas.microsoft.com/office/drawing/2014/main" id="{7B5D6472-9BB6-4612-B43A-5D78A8AEEF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3" name="Text Box 523">
          <a:extLst>
            <a:ext uri="{FF2B5EF4-FFF2-40B4-BE49-F238E27FC236}">
              <a16:creationId xmlns:a16="http://schemas.microsoft.com/office/drawing/2014/main" id="{72390ABA-0F43-4F92-8625-A04CE44CC4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4" name="Text Box 524">
          <a:extLst>
            <a:ext uri="{FF2B5EF4-FFF2-40B4-BE49-F238E27FC236}">
              <a16:creationId xmlns:a16="http://schemas.microsoft.com/office/drawing/2014/main" id="{788899B3-1830-4F79-BA1C-728E8E5904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5" name="Text Box 525">
          <a:extLst>
            <a:ext uri="{FF2B5EF4-FFF2-40B4-BE49-F238E27FC236}">
              <a16:creationId xmlns:a16="http://schemas.microsoft.com/office/drawing/2014/main" id="{FA73BEC7-6869-4F90-800C-91880F5856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6" name="Text Box 526">
          <a:extLst>
            <a:ext uri="{FF2B5EF4-FFF2-40B4-BE49-F238E27FC236}">
              <a16:creationId xmlns:a16="http://schemas.microsoft.com/office/drawing/2014/main" id="{019FC08C-8958-47B5-85AF-D0AB593781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7" name="Text Box 527">
          <a:extLst>
            <a:ext uri="{FF2B5EF4-FFF2-40B4-BE49-F238E27FC236}">
              <a16:creationId xmlns:a16="http://schemas.microsoft.com/office/drawing/2014/main" id="{904F173C-84DC-45E7-87CF-0700AC1C14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8" name="Text Box 528">
          <a:extLst>
            <a:ext uri="{FF2B5EF4-FFF2-40B4-BE49-F238E27FC236}">
              <a16:creationId xmlns:a16="http://schemas.microsoft.com/office/drawing/2014/main" id="{C77E1B43-2CCD-45B4-AD23-119C1FC2ED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9" name="Text Box 529">
          <a:extLst>
            <a:ext uri="{FF2B5EF4-FFF2-40B4-BE49-F238E27FC236}">
              <a16:creationId xmlns:a16="http://schemas.microsoft.com/office/drawing/2014/main" id="{7150664C-EC9D-4B8A-A555-54859554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0" name="Text Box 530">
          <a:extLst>
            <a:ext uri="{FF2B5EF4-FFF2-40B4-BE49-F238E27FC236}">
              <a16:creationId xmlns:a16="http://schemas.microsoft.com/office/drawing/2014/main" id="{58DA59C3-27FA-49CA-85EC-0642D9E3D9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1" name="Text Box 531">
          <a:extLst>
            <a:ext uri="{FF2B5EF4-FFF2-40B4-BE49-F238E27FC236}">
              <a16:creationId xmlns:a16="http://schemas.microsoft.com/office/drawing/2014/main" id="{178146AE-81B7-46A7-ADE0-BF87474A42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2" name="Text Box 532">
          <a:extLst>
            <a:ext uri="{FF2B5EF4-FFF2-40B4-BE49-F238E27FC236}">
              <a16:creationId xmlns:a16="http://schemas.microsoft.com/office/drawing/2014/main" id="{ABF27F82-7C72-4A76-9595-783A2DE90B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3" name="Text Box 533">
          <a:extLst>
            <a:ext uri="{FF2B5EF4-FFF2-40B4-BE49-F238E27FC236}">
              <a16:creationId xmlns:a16="http://schemas.microsoft.com/office/drawing/2014/main" id="{C0C16E8F-592E-4DB1-ABF8-982CDD19BE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4" name="Text Box 534">
          <a:extLst>
            <a:ext uri="{FF2B5EF4-FFF2-40B4-BE49-F238E27FC236}">
              <a16:creationId xmlns:a16="http://schemas.microsoft.com/office/drawing/2014/main" id="{F4F9B627-70BD-44EE-B798-4ECA21E185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5" name="Text Box 535">
          <a:extLst>
            <a:ext uri="{FF2B5EF4-FFF2-40B4-BE49-F238E27FC236}">
              <a16:creationId xmlns:a16="http://schemas.microsoft.com/office/drawing/2014/main" id="{0315EF9A-D340-4C40-90CE-A99D28C1AC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6" name="Text Box 536">
          <a:extLst>
            <a:ext uri="{FF2B5EF4-FFF2-40B4-BE49-F238E27FC236}">
              <a16:creationId xmlns:a16="http://schemas.microsoft.com/office/drawing/2014/main" id="{F966CC57-058D-407B-A377-6B5AD51041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7" name="Text Box 537">
          <a:extLst>
            <a:ext uri="{FF2B5EF4-FFF2-40B4-BE49-F238E27FC236}">
              <a16:creationId xmlns:a16="http://schemas.microsoft.com/office/drawing/2014/main" id="{43417D45-67A3-4822-B378-F0414362AE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8" name="Text Box 538">
          <a:extLst>
            <a:ext uri="{FF2B5EF4-FFF2-40B4-BE49-F238E27FC236}">
              <a16:creationId xmlns:a16="http://schemas.microsoft.com/office/drawing/2014/main" id="{73687DE8-E640-472F-8235-2624AF0385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9" name="Text Box 539">
          <a:extLst>
            <a:ext uri="{FF2B5EF4-FFF2-40B4-BE49-F238E27FC236}">
              <a16:creationId xmlns:a16="http://schemas.microsoft.com/office/drawing/2014/main" id="{E7CB6EBC-01AA-45DF-B879-8491194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0" name="Text Box 540">
          <a:extLst>
            <a:ext uri="{FF2B5EF4-FFF2-40B4-BE49-F238E27FC236}">
              <a16:creationId xmlns:a16="http://schemas.microsoft.com/office/drawing/2014/main" id="{BB3CB4EA-9945-48B6-A0B0-4D47ECF832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1" name="Text Box 541">
          <a:extLst>
            <a:ext uri="{FF2B5EF4-FFF2-40B4-BE49-F238E27FC236}">
              <a16:creationId xmlns:a16="http://schemas.microsoft.com/office/drawing/2014/main" id="{F56819B8-0133-43C5-9863-667F611C74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2" name="Text Box 542">
          <a:extLst>
            <a:ext uri="{FF2B5EF4-FFF2-40B4-BE49-F238E27FC236}">
              <a16:creationId xmlns:a16="http://schemas.microsoft.com/office/drawing/2014/main" id="{C963855F-CA6F-4C7E-9E98-787EAF7FD1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83" name="Text Box 543">
          <a:extLst>
            <a:ext uri="{FF2B5EF4-FFF2-40B4-BE49-F238E27FC236}">
              <a16:creationId xmlns:a16="http://schemas.microsoft.com/office/drawing/2014/main" id="{DAB44814-13E0-4E21-8146-B15A128115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4" name="Text Box 544">
          <a:extLst>
            <a:ext uri="{FF2B5EF4-FFF2-40B4-BE49-F238E27FC236}">
              <a16:creationId xmlns:a16="http://schemas.microsoft.com/office/drawing/2014/main" id="{1C0D065A-376F-4130-B2CD-F7845C8067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5" name="Text Box 545">
          <a:extLst>
            <a:ext uri="{FF2B5EF4-FFF2-40B4-BE49-F238E27FC236}">
              <a16:creationId xmlns:a16="http://schemas.microsoft.com/office/drawing/2014/main" id="{B77106D3-CC93-4AF2-A372-8FA0C2A95B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6" name="Text Box 546">
          <a:extLst>
            <a:ext uri="{FF2B5EF4-FFF2-40B4-BE49-F238E27FC236}">
              <a16:creationId xmlns:a16="http://schemas.microsoft.com/office/drawing/2014/main" id="{CA2D6DD8-0479-42F2-9575-667238C975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7" name="Text Box 547">
          <a:extLst>
            <a:ext uri="{FF2B5EF4-FFF2-40B4-BE49-F238E27FC236}">
              <a16:creationId xmlns:a16="http://schemas.microsoft.com/office/drawing/2014/main" id="{627E9FC2-8587-4F38-85D6-44E0F5519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8" name="Text Box 548">
          <a:extLst>
            <a:ext uri="{FF2B5EF4-FFF2-40B4-BE49-F238E27FC236}">
              <a16:creationId xmlns:a16="http://schemas.microsoft.com/office/drawing/2014/main" id="{2DD57F23-4120-4FC4-9D6E-9269C679A1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9" name="Text Box 549">
          <a:extLst>
            <a:ext uri="{FF2B5EF4-FFF2-40B4-BE49-F238E27FC236}">
              <a16:creationId xmlns:a16="http://schemas.microsoft.com/office/drawing/2014/main" id="{08FA2EFF-5698-4F98-8875-9523B87427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0" name="Text Box 550">
          <a:extLst>
            <a:ext uri="{FF2B5EF4-FFF2-40B4-BE49-F238E27FC236}">
              <a16:creationId xmlns:a16="http://schemas.microsoft.com/office/drawing/2014/main" id="{A19E8AEB-2989-42F0-B1D2-06A0192463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1" name="Text Box 551">
          <a:extLst>
            <a:ext uri="{FF2B5EF4-FFF2-40B4-BE49-F238E27FC236}">
              <a16:creationId xmlns:a16="http://schemas.microsoft.com/office/drawing/2014/main" id="{DED04F45-03E4-4A4A-AB8F-33FD864B54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2" name="Text Box 552">
          <a:extLst>
            <a:ext uri="{FF2B5EF4-FFF2-40B4-BE49-F238E27FC236}">
              <a16:creationId xmlns:a16="http://schemas.microsoft.com/office/drawing/2014/main" id="{15F9C346-252F-45CF-8FEF-E177B411C5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3" name="Text Box 553">
          <a:extLst>
            <a:ext uri="{FF2B5EF4-FFF2-40B4-BE49-F238E27FC236}">
              <a16:creationId xmlns:a16="http://schemas.microsoft.com/office/drawing/2014/main" id="{A0B85238-D542-42E1-8CBD-1E1AF0653FB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4" name="Text Box 554">
          <a:extLst>
            <a:ext uri="{FF2B5EF4-FFF2-40B4-BE49-F238E27FC236}">
              <a16:creationId xmlns:a16="http://schemas.microsoft.com/office/drawing/2014/main" id="{49C45183-3669-45E1-9FB9-6844424C3F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5" name="Text Box 555">
          <a:extLst>
            <a:ext uri="{FF2B5EF4-FFF2-40B4-BE49-F238E27FC236}">
              <a16:creationId xmlns:a16="http://schemas.microsoft.com/office/drawing/2014/main" id="{BD4EF9CD-0C3E-4C79-BC39-FD08DD4746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6" name="Text Box 556">
          <a:extLst>
            <a:ext uri="{FF2B5EF4-FFF2-40B4-BE49-F238E27FC236}">
              <a16:creationId xmlns:a16="http://schemas.microsoft.com/office/drawing/2014/main" id="{4790DA8D-CBD1-43C3-9E7E-6F2904E3FD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7" name="Text Box 557">
          <a:extLst>
            <a:ext uri="{FF2B5EF4-FFF2-40B4-BE49-F238E27FC236}">
              <a16:creationId xmlns:a16="http://schemas.microsoft.com/office/drawing/2014/main" id="{00FB5F15-187F-442C-B38B-60598DA910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8" name="Text Box 558">
          <a:extLst>
            <a:ext uri="{FF2B5EF4-FFF2-40B4-BE49-F238E27FC236}">
              <a16:creationId xmlns:a16="http://schemas.microsoft.com/office/drawing/2014/main" id="{CD54DB3F-94F5-40D9-AD6C-E5D78531BB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9" name="Text Box 559">
          <a:extLst>
            <a:ext uri="{FF2B5EF4-FFF2-40B4-BE49-F238E27FC236}">
              <a16:creationId xmlns:a16="http://schemas.microsoft.com/office/drawing/2014/main" id="{AFE22749-4B06-4453-B49E-C44D478FDE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0" name="Text Box 560">
          <a:extLst>
            <a:ext uri="{FF2B5EF4-FFF2-40B4-BE49-F238E27FC236}">
              <a16:creationId xmlns:a16="http://schemas.microsoft.com/office/drawing/2014/main" id="{3A2891A1-BA3B-4595-98BD-CDE8997352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1" name="Text Box 561">
          <a:extLst>
            <a:ext uri="{FF2B5EF4-FFF2-40B4-BE49-F238E27FC236}">
              <a16:creationId xmlns:a16="http://schemas.microsoft.com/office/drawing/2014/main" id="{7EACAF98-8341-4C67-B108-D206188F21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2" name="Text Box 562">
          <a:extLst>
            <a:ext uri="{FF2B5EF4-FFF2-40B4-BE49-F238E27FC236}">
              <a16:creationId xmlns:a16="http://schemas.microsoft.com/office/drawing/2014/main" id="{16D3FDF6-7744-4C7F-96D4-A412EEF15E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3" name="Text Box 563">
          <a:extLst>
            <a:ext uri="{FF2B5EF4-FFF2-40B4-BE49-F238E27FC236}">
              <a16:creationId xmlns:a16="http://schemas.microsoft.com/office/drawing/2014/main" id="{97CD9185-F822-43D1-A6AC-8C4FF1C862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4" name="Text Box 564">
          <a:extLst>
            <a:ext uri="{FF2B5EF4-FFF2-40B4-BE49-F238E27FC236}">
              <a16:creationId xmlns:a16="http://schemas.microsoft.com/office/drawing/2014/main" id="{93D4B9B0-8E60-4F9D-A49D-C5FA92581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5" name="Text Box 565">
          <a:extLst>
            <a:ext uri="{FF2B5EF4-FFF2-40B4-BE49-F238E27FC236}">
              <a16:creationId xmlns:a16="http://schemas.microsoft.com/office/drawing/2014/main" id="{EB907CD7-5A8A-4D66-A600-EBEE2E37DA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6" name="Text Box 566">
          <a:extLst>
            <a:ext uri="{FF2B5EF4-FFF2-40B4-BE49-F238E27FC236}">
              <a16:creationId xmlns:a16="http://schemas.microsoft.com/office/drawing/2014/main" id="{5AFDF7BF-67F2-4B2C-8A8B-72AEBFFBA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7" name="Text Box 567">
          <a:extLst>
            <a:ext uri="{FF2B5EF4-FFF2-40B4-BE49-F238E27FC236}">
              <a16:creationId xmlns:a16="http://schemas.microsoft.com/office/drawing/2014/main" id="{F6E4727A-FBBF-423B-87F2-351F3A8620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08" name="Text Box 568">
          <a:extLst>
            <a:ext uri="{FF2B5EF4-FFF2-40B4-BE49-F238E27FC236}">
              <a16:creationId xmlns:a16="http://schemas.microsoft.com/office/drawing/2014/main" id="{BDBAA24E-902F-4800-8951-4F3D447241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9" name="Text Box 569">
          <a:extLst>
            <a:ext uri="{FF2B5EF4-FFF2-40B4-BE49-F238E27FC236}">
              <a16:creationId xmlns:a16="http://schemas.microsoft.com/office/drawing/2014/main" id="{ED7D493A-E221-45CA-B8FC-36C66E2F86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0" name="Text Box 570">
          <a:extLst>
            <a:ext uri="{FF2B5EF4-FFF2-40B4-BE49-F238E27FC236}">
              <a16:creationId xmlns:a16="http://schemas.microsoft.com/office/drawing/2014/main" id="{99B87447-F7F2-41B4-A5F7-AF837BA44E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1" name="Text Box 571">
          <a:extLst>
            <a:ext uri="{FF2B5EF4-FFF2-40B4-BE49-F238E27FC236}">
              <a16:creationId xmlns:a16="http://schemas.microsoft.com/office/drawing/2014/main" id="{075BD05D-8DE3-455C-A8C3-C00BAE577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2" name="Text Box 572">
          <a:extLst>
            <a:ext uri="{FF2B5EF4-FFF2-40B4-BE49-F238E27FC236}">
              <a16:creationId xmlns:a16="http://schemas.microsoft.com/office/drawing/2014/main" id="{31E7BEAC-6614-41C1-931E-2F47EE370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3" name="Text Box 573">
          <a:extLst>
            <a:ext uri="{FF2B5EF4-FFF2-40B4-BE49-F238E27FC236}">
              <a16:creationId xmlns:a16="http://schemas.microsoft.com/office/drawing/2014/main" id="{6410A656-9EA7-4CB3-886C-08C4DB2F3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4" name="Text Box 574">
          <a:extLst>
            <a:ext uri="{FF2B5EF4-FFF2-40B4-BE49-F238E27FC236}">
              <a16:creationId xmlns:a16="http://schemas.microsoft.com/office/drawing/2014/main" id="{2D73D57D-F43B-4345-A4AA-3624560E2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5" name="Text Box 575">
          <a:extLst>
            <a:ext uri="{FF2B5EF4-FFF2-40B4-BE49-F238E27FC236}">
              <a16:creationId xmlns:a16="http://schemas.microsoft.com/office/drawing/2014/main" id="{909BCAD6-8ED5-4993-BA9C-B918B800F6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6" name="Text Box 576">
          <a:extLst>
            <a:ext uri="{FF2B5EF4-FFF2-40B4-BE49-F238E27FC236}">
              <a16:creationId xmlns:a16="http://schemas.microsoft.com/office/drawing/2014/main" id="{E55013A5-5DB8-47EA-94F0-250335DF62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7" name="Text Box 577">
          <a:extLst>
            <a:ext uri="{FF2B5EF4-FFF2-40B4-BE49-F238E27FC236}">
              <a16:creationId xmlns:a16="http://schemas.microsoft.com/office/drawing/2014/main" id="{3E1AAD32-E326-43B0-9823-5DC356F32E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8" name="Text Box 578">
          <a:extLst>
            <a:ext uri="{FF2B5EF4-FFF2-40B4-BE49-F238E27FC236}">
              <a16:creationId xmlns:a16="http://schemas.microsoft.com/office/drawing/2014/main" id="{01F68672-98D7-4C4D-BD9C-88D99DC13C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9" name="Text Box 579">
          <a:extLst>
            <a:ext uri="{FF2B5EF4-FFF2-40B4-BE49-F238E27FC236}">
              <a16:creationId xmlns:a16="http://schemas.microsoft.com/office/drawing/2014/main" id="{6A272E9D-786A-4A9F-88EC-A7D0F1EFD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0" name="Text Box 580">
          <a:extLst>
            <a:ext uri="{FF2B5EF4-FFF2-40B4-BE49-F238E27FC236}">
              <a16:creationId xmlns:a16="http://schemas.microsoft.com/office/drawing/2014/main" id="{27F39F5F-07FD-4D6C-A47E-36E3ED93D2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1" name="Text Box 581">
          <a:extLst>
            <a:ext uri="{FF2B5EF4-FFF2-40B4-BE49-F238E27FC236}">
              <a16:creationId xmlns:a16="http://schemas.microsoft.com/office/drawing/2014/main" id="{B9034592-BAAF-42DC-A93B-DFE7EAE344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2" name="Text Box 582">
          <a:extLst>
            <a:ext uri="{FF2B5EF4-FFF2-40B4-BE49-F238E27FC236}">
              <a16:creationId xmlns:a16="http://schemas.microsoft.com/office/drawing/2014/main" id="{F7BE535B-DFC3-4807-BC4A-029AB28F3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3" name="Text Box 583">
          <a:extLst>
            <a:ext uri="{FF2B5EF4-FFF2-40B4-BE49-F238E27FC236}">
              <a16:creationId xmlns:a16="http://schemas.microsoft.com/office/drawing/2014/main" id="{ACEC4F89-5FB4-4355-AF90-03D9B00B66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4" name="Text Box 584">
          <a:extLst>
            <a:ext uri="{FF2B5EF4-FFF2-40B4-BE49-F238E27FC236}">
              <a16:creationId xmlns:a16="http://schemas.microsoft.com/office/drawing/2014/main" id="{1715CB3F-0C2C-422F-A589-50191C3569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5" name="Text Box 585">
          <a:extLst>
            <a:ext uri="{FF2B5EF4-FFF2-40B4-BE49-F238E27FC236}">
              <a16:creationId xmlns:a16="http://schemas.microsoft.com/office/drawing/2014/main" id="{876D9544-F510-4FD0-96B9-8ADEC6BF66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6" name="Text Box 586">
          <a:extLst>
            <a:ext uri="{FF2B5EF4-FFF2-40B4-BE49-F238E27FC236}">
              <a16:creationId xmlns:a16="http://schemas.microsoft.com/office/drawing/2014/main" id="{16645BF3-331F-4CC6-933B-92FA0F73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7" name="Text Box 587">
          <a:extLst>
            <a:ext uri="{FF2B5EF4-FFF2-40B4-BE49-F238E27FC236}">
              <a16:creationId xmlns:a16="http://schemas.microsoft.com/office/drawing/2014/main" id="{D2B9D629-5669-4B58-8DE4-CB12FDE6702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8" name="Text Box 588">
          <a:extLst>
            <a:ext uri="{FF2B5EF4-FFF2-40B4-BE49-F238E27FC236}">
              <a16:creationId xmlns:a16="http://schemas.microsoft.com/office/drawing/2014/main" id="{DE4CEE4B-CBC7-4246-9A49-4ADC254939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9" name="Text Box 589">
          <a:extLst>
            <a:ext uri="{FF2B5EF4-FFF2-40B4-BE49-F238E27FC236}">
              <a16:creationId xmlns:a16="http://schemas.microsoft.com/office/drawing/2014/main" id="{76F98D23-68B3-4F03-8321-DFE677E21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0" name="Text Box 590">
          <a:extLst>
            <a:ext uri="{FF2B5EF4-FFF2-40B4-BE49-F238E27FC236}">
              <a16:creationId xmlns:a16="http://schemas.microsoft.com/office/drawing/2014/main" id="{4D40C2AD-8023-4267-849D-2176ABB99E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1" name="Text Box 591">
          <a:extLst>
            <a:ext uri="{FF2B5EF4-FFF2-40B4-BE49-F238E27FC236}">
              <a16:creationId xmlns:a16="http://schemas.microsoft.com/office/drawing/2014/main" id="{90F9B744-0D0D-40B7-B079-843A539F40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32" name="Text Box 592">
          <a:extLst>
            <a:ext uri="{FF2B5EF4-FFF2-40B4-BE49-F238E27FC236}">
              <a16:creationId xmlns:a16="http://schemas.microsoft.com/office/drawing/2014/main" id="{BDD837A6-AEE8-4659-88C4-45E4A388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3" name="Text Box 593">
          <a:extLst>
            <a:ext uri="{FF2B5EF4-FFF2-40B4-BE49-F238E27FC236}">
              <a16:creationId xmlns:a16="http://schemas.microsoft.com/office/drawing/2014/main" id="{BE426AA3-93FE-4ABA-A8C3-B4BEF455A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4" name="Text Box 594">
          <a:extLst>
            <a:ext uri="{FF2B5EF4-FFF2-40B4-BE49-F238E27FC236}">
              <a16:creationId xmlns:a16="http://schemas.microsoft.com/office/drawing/2014/main" id="{454212D9-59F3-452F-A868-53CD7D79A1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5" name="Text Box 595">
          <a:extLst>
            <a:ext uri="{FF2B5EF4-FFF2-40B4-BE49-F238E27FC236}">
              <a16:creationId xmlns:a16="http://schemas.microsoft.com/office/drawing/2014/main" id="{E3C3CFBF-45A9-434D-9C28-FA68CBC3C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6" name="Text Box 596">
          <a:extLst>
            <a:ext uri="{FF2B5EF4-FFF2-40B4-BE49-F238E27FC236}">
              <a16:creationId xmlns:a16="http://schemas.microsoft.com/office/drawing/2014/main" id="{24EC6207-CFEF-4772-B433-1A2AD2442D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7" name="Text Box 597">
          <a:extLst>
            <a:ext uri="{FF2B5EF4-FFF2-40B4-BE49-F238E27FC236}">
              <a16:creationId xmlns:a16="http://schemas.microsoft.com/office/drawing/2014/main" id="{7F2478F6-C5FB-4194-969D-17F93C8F9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8" name="Text Box 598">
          <a:extLst>
            <a:ext uri="{FF2B5EF4-FFF2-40B4-BE49-F238E27FC236}">
              <a16:creationId xmlns:a16="http://schemas.microsoft.com/office/drawing/2014/main" id="{CA806847-964D-452B-8687-B32C5F816D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9" name="Text Box 599">
          <a:extLst>
            <a:ext uri="{FF2B5EF4-FFF2-40B4-BE49-F238E27FC236}">
              <a16:creationId xmlns:a16="http://schemas.microsoft.com/office/drawing/2014/main" id="{1A7B5FED-5AD3-46D5-AD8B-1624B263A0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0" name="Text Box 600">
          <a:extLst>
            <a:ext uri="{FF2B5EF4-FFF2-40B4-BE49-F238E27FC236}">
              <a16:creationId xmlns:a16="http://schemas.microsoft.com/office/drawing/2014/main" id="{9C07E3CC-F4C0-41A3-A0D7-EBAAD66883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1" name="Text Box 601">
          <a:extLst>
            <a:ext uri="{FF2B5EF4-FFF2-40B4-BE49-F238E27FC236}">
              <a16:creationId xmlns:a16="http://schemas.microsoft.com/office/drawing/2014/main" id="{63E2F010-BA35-4E26-8090-38F2570E4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2" name="Text Box 602">
          <a:extLst>
            <a:ext uri="{FF2B5EF4-FFF2-40B4-BE49-F238E27FC236}">
              <a16:creationId xmlns:a16="http://schemas.microsoft.com/office/drawing/2014/main" id="{605C5884-5FF4-473A-A3D0-52BA1FB13A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3" name="Text Box 603">
          <a:extLst>
            <a:ext uri="{FF2B5EF4-FFF2-40B4-BE49-F238E27FC236}">
              <a16:creationId xmlns:a16="http://schemas.microsoft.com/office/drawing/2014/main" id="{02CB5BE5-16E9-409F-94B7-B163B60FA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4" name="Text Box 604">
          <a:extLst>
            <a:ext uri="{FF2B5EF4-FFF2-40B4-BE49-F238E27FC236}">
              <a16:creationId xmlns:a16="http://schemas.microsoft.com/office/drawing/2014/main" id="{8EC58244-096D-4EDA-AD5D-14734B632F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5" name="Text Box 605">
          <a:extLst>
            <a:ext uri="{FF2B5EF4-FFF2-40B4-BE49-F238E27FC236}">
              <a16:creationId xmlns:a16="http://schemas.microsoft.com/office/drawing/2014/main" id="{CAB7CE90-D876-44B9-88B4-7305B8F37A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6" name="Text Box 606">
          <a:extLst>
            <a:ext uri="{FF2B5EF4-FFF2-40B4-BE49-F238E27FC236}">
              <a16:creationId xmlns:a16="http://schemas.microsoft.com/office/drawing/2014/main" id="{E99634DC-E008-483B-990B-1FF20F663C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7" name="Text Box 607">
          <a:extLst>
            <a:ext uri="{FF2B5EF4-FFF2-40B4-BE49-F238E27FC236}">
              <a16:creationId xmlns:a16="http://schemas.microsoft.com/office/drawing/2014/main" id="{CF1C6E59-2090-4DE1-B510-CDE9CCEF57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8" name="Text Box 608">
          <a:extLst>
            <a:ext uri="{FF2B5EF4-FFF2-40B4-BE49-F238E27FC236}">
              <a16:creationId xmlns:a16="http://schemas.microsoft.com/office/drawing/2014/main" id="{1F91032C-4073-4C88-8197-C131E6BA0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9" name="Text Box 609">
          <a:extLst>
            <a:ext uri="{FF2B5EF4-FFF2-40B4-BE49-F238E27FC236}">
              <a16:creationId xmlns:a16="http://schemas.microsoft.com/office/drawing/2014/main" id="{937D06A7-2233-43FA-849B-83BB52C5806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0" name="Text Box 610">
          <a:extLst>
            <a:ext uri="{FF2B5EF4-FFF2-40B4-BE49-F238E27FC236}">
              <a16:creationId xmlns:a16="http://schemas.microsoft.com/office/drawing/2014/main" id="{BCD2772C-43DA-410E-B89F-09789C3226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1" name="Text Box 611">
          <a:extLst>
            <a:ext uri="{FF2B5EF4-FFF2-40B4-BE49-F238E27FC236}">
              <a16:creationId xmlns:a16="http://schemas.microsoft.com/office/drawing/2014/main" id="{0329108D-C2BA-4AC0-BB22-D8328D3179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2" name="Text Box 612">
          <a:extLst>
            <a:ext uri="{FF2B5EF4-FFF2-40B4-BE49-F238E27FC236}">
              <a16:creationId xmlns:a16="http://schemas.microsoft.com/office/drawing/2014/main" id="{4456159B-0683-43D9-8E76-DFDE2C87B3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3" name="Text Box 613">
          <a:extLst>
            <a:ext uri="{FF2B5EF4-FFF2-40B4-BE49-F238E27FC236}">
              <a16:creationId xmlns:a16="http://schemas.microsoft.com/office/drawing/2014/main" id="{DAB7AD70-33AB-440A-B883-5F9690BEC3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4" name="Text Box 614">
          <a:extLst>
            <a:ext uri="{FF2B5EF4-FFF2-40B4-BE49-F238E27FC236}">
              <a16:creationId xmlns:a16="http://schemas.microsoft.com/office/drawing/2014/main" id="{9313C078-F037-4BF2-814B-FFF4E348C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5" name="Text Box 516">
          <a:extLst>
            <a:ext uri="{FF2B5EF4-FFF2-40B4-BE49-F238E27FC236}">
              <a16:creationId xmlns:a16="http://schemas.microsoft.com/office/drawing/2014/main" id="{D6DDE254-CA6F-4086-A8F4-80BF93043A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6" name="Text Box 517">
          <a:extLst>
            <a:ext uri="{FF2B5EF4-FFF2-40B4-BE49-F238E27FC236}">
              <a16:creationId xmlns:a16="http://schemas.microsoft.com/office/drawing/2014/main" id="{541CF5C3-1568-40EA-814A-1B6D7C100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57" name="Text Box 518">
          <a:extLst>
            <a:ext uri="{FF2B5EF4-FFF2-40B4-BE49-F238E27FC236}">
              <a16:creationId xmlns:a16="http://schemas.microsoft.com/office/drawing/2014/main" id="{5395817D-DD71-4AF3-B5F9-C69221FAB3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8" name="Text Box 519">
          <a:extLst>
            <a:ext uri="{FF2B5EF4-FFF2-40B4-BE49-F238E27FC236}">
              <a16:creationId xmlns:a16="http://schemas.microsoft.com/office/drawing/2014/main" id="{29079578-A1C3-416B-B335-15F2ED611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59" name="Text Box 520">
          <a:extLst>
            <a:ext uri="{FF2B5EF4-FFF2-40B4-BE49-F238E27FC236}">
              <a16:creationId xmlns:a16="http://schemas.microsoft.com/office/drawing/2014/main" id="{A52D1332-D94E-4902-9F17-0EF55CF09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60" name="Text Box 521">
          <a:extLst>
            <a:ext uri="{FF2B5EF4-FFF2-40B4-BE49-F238E27FC236}">
              <a16:creationId xmlns:a16="http://schemas.microsoft.com/office/drawing/2014/main" id="{2BC7B374-8407-46D0-909B-06D4FC277B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61" name="Text Box 522">
          <a:extLst>
            <a:ext uri="{FF2B5EF4-FFF2-40B4-BE49-F238E27FC236}">
              <a16:creationId xmlns:a16="http://schemas.microsoft.com/office/drawing/2014/main" id="{9AF454AA-2D73-43E6-A751-57A73379527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2" name="Text Box 523">
          <a:extLst>
            <a:ext uri="{FF2B5EF4-FFF2-40B4-BE49-F238E27FC236}">
              <a16:creationId xmlns:a16="http://schemas.microsoft.com/office/drawing/2014/main" id="{8A677CE2-8F27-4137-AA32-FD4BD7A111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3" name="Text Box 524">
          <a:extLst>
            <a:ext uri="{FF2B5EF4-FFF2-40B4-BE49-F238E27FC236}">
              <a16:creationId xmlns:a16="http://schemas.microsoft.com/office/drawing/2014/main" id="{0FA39ED8-9CE8-4954-9571-E9F8C7199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4" name="Text Box 525">
          <a:extLst>
            <a:ext uri="{FF2B5EF4-FFF2-40B4-BE49-F238E27FC236}">
              <a16:creationId xmlns:a16="http://schemas.microsoft.com/office/drawing/2014/main" id="{269935AE-BF9A-4A18-B796-F608224190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5" name="Text Box 526">
          <a:extLst>
            <a:ext uri="{FF2B5EF4-FFF2-40B4-BE49-F238E27FC236}">
              <a16:creationId xmlns:a16="http://schemas.microsoft.com/office/drawing/2014/main" id="{E8B68586-BDC3-4DF8-A73D-488D22DF3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6" name="Text Box 527">
          <a:extLst>
            <a:ext uri="{FF2B5EF4-FFF2-40B4-BE49-F238E27FC236}">
              <a16:creationId xmlns:a16="http://schemas.microsoft.com/office/drawing/2014/main" id="{4E3FAFB9-53FC-4B3A-8CF0-9FFA3977A9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67" name="Text Box 528">
          <a:extLst>
            <a:ext uri="{FF2B5EF4-FFF2-40B4-BE49-F238E27FC236}">
              <a16:creationId xmlns:a16="http://schemas.microsoft.com/office/drawing/2014/main" id="{042638B5-3695-41AC-B93A-E6F81004BA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8" name="Text Box 529">
          <a:extLst>
            <a:ext uri="{FF2B5EF4-FFF2-40B4-BE49-F238E27FC236}">
              <a16:creationId xmlns:a16="http://schemas.microsoft.com/office/drawing/2014/main" id="{EC0DBF1B-4948-4A69-A311-6028D06432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9" name="Text Box 530">
          <a:extLst>
            <a:ext uri="{FF2B5EF4-FFF2-40B4-BE49-F238E27FC236}">
              <a16:creationId xmlns:a16="http://schemas.microsoft.com/office/drawing/2014/main" id="{14F8F645-B7BD-40E5-97B6-09D40076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0" name="Text Box 531">
          <a:extLst>
            <a:ext uri="{FF2B5EF4-FFF2-40B4-BE49-F238E27FC236}">
              <a16:creationId xmlns:a16="http://schemas.microsoft.com/office/drawing/2014/main" id="{B2A850FE-810C-42CA-8DE8-7A823B92B6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1" name="Text Box 532">
          <a:extLst>
            <a:ext uri="{FF2B5EF4-FFF2-40B4-BE49-F238E27FC236}">
              <a16:creationId xmlns:a16="http://schemas.microsoft.com/office/drawing/2014/main" id="{D15376BB-74D6-4E18-8E72-043A9F4A6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2" name="Text Box 533">
          <a:extLst>
            <a:ext uri="{FF2B5EF4-FFF2-40B4-BE49-F238E27FC236}">
              <a16:creationId xmlns:a16="http://schemas.microsoft.com/office/drawing/2014/main" id="{BC57EFC9-8601-4D5A-926D-D51E19C9B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3" name="Text Box 534">
          <a:extLst>
            <a:ext uri="{FF2B5EF4-FFF2-40B4-BE49-F238E27FC236}">
              <a16:creationId xmlns:a16="http://schemas.microsoft.com/office/drawing/2014/main" id="{4FEB23F6-EF4A-4BA1-919C-D3025D348B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4" name="Text Box 535">
          <a:extLst>
            <a:ext uri="{FF2B5EF4-FFF2-40B4-BE49-F238E27FC236}">
              <a16:creationId xmlns:a16="http://schemas.microsoft.com/office/drawing/2014/main" id="{72643FDA-5553-4071-9DFD-54124D6999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5" name="Text Box 536">
          <a:extLst>
            <a:ext uri="{FF2B5EF4-FFF2-40B4-BE49-F238E27FC236}">
              <a16:creationId xmlns:a16="http://schemas.microsoft.com/office/drawing/2014/main" id="{9C69B5B3-FE85-4A34-8A42-75DE65D84B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6" name="Text Box 537">
          <a:extLst>
            <a:ext uri="{FF2B5EF4-FFF2-40B4-BE49-F238E27FC236}">
              <a16:creationId xmlns:a16="http://schemas.microsoft.com/office/drawing/2014/main" id="{047117D6-EDDB-4937-90F4-08D874B6A4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7" name="Text Box 538">
          <a:extLst>
            <a:ext uri="{FF2B5EF4-FFF2-40B4-BE49-F238E27FC236}">
              <a16:creationId xmlns:a16="http://schemas.microsoft.com/office/drawing/2014/main" id="{6222137F-AD40-47EA-A193-9769438A9E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8" name="Text Box 539">
          <a:extLst>
            <a:ext uri="{FF2B5EF4-FFF2-40B4-BE49-F238E27FC236}">
              <a16:creationId xmlns:a16="http://schemas.microsoft.com/office/drawing/2014/main" id="{C5DD3CD9-B613-41D3-9BCC-8D1ACC90F1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9" name="Text Box 540">
          <a:extLst>
            <a:ext uri="{FF2B5EF4-FFF2-40B4-BE49-F238E27FC236}">
              <a16:creationId xmlns:a16="http://schemas.microsoft.com/office/drawing/2014/main" id="{0E632A50-F61B-4C0A-82EF-464687638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0" name="Text Box 541">
          <a:extLst>
            <a:ext uri="{FF2B5EF4-FFF2-40B4-BE49-F238E27FC236}">
              <a16:creationId xmlns:a16="http://schemas.microsoft.com/office/drawing/2014/main" id="{0668CF5C-7044-4194-BADD-0560A2C19D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1" name="Text Box 542">
          <a:extLst>
            <a:ext uri="{FF2B5EF4-FFF2-40B4-BE49-F238E27FC236}">
              <a16:creationId xmlns:a16="http://schemas.microsoft.com/office/drawing/2014/main" id="{8CF40798-F502-4501-AB98-7281A21874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82" name="Text Box 543">
          <a:extLst>
            <a:ext uri="{FF2B5EF4-FFF2-40B4-BE49-F238E27FC236}">
              <a16:creationId xmlns:a16="http://schemas.microsoft.com/office/drawing/2014/main" id="{FD1E7A02-C4E4-404B-AE07-BE6683410C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3" name="Text Box 544">
          <a:extLst>
            <a:ext uri="{FF2B5EF4-FFF2-40B4-BE49-F238E27FC236}">
              <a16:creationId xmlns:a16="http://schemas.microsoft.com/office/drawing/2014/main" id="{02C6845B-14A3-4F1A-B546-EAC9E15FBC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4" name="Text Box 545">
          <a:extLst>
            <a:ext uri="{FF2B5EF4-FFF2-40B4-BE49-F238E27FC236}">
              <a16:creationId xmlns:a16="http://schemas.microsoft.com/office/drawing/2014/main" id="{59242870-6741-41A0-8667-76610ED2DB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5" name="Text Box 546">
          <a:extLst>
            <a:ext uri="{FF2B5EF4-FFF2-40B4-BE49-F238E27FC236}">
              <a16:creationId xmlns:a16="http://schemas.microsoft.com/office/drawing/2014/main" id="{F30A7487-FFD0-4F0B-9DAB-13B04279D6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6" name="Text Box 547">
          <a:extLst>
            <a:ext uri="{FF2B5EF4-FFF2-40B4-BE49-F238E27FC236}">
              <a16:creationId xmlns:a16="http://schemas.microsoft.com/office/drawing/2014/main" id="{40BBDF8A-ED6F-46D7-9E55-9EB054E18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7" name="Text Box 548">
          <a:extLst>
            <a:ext uri="{FF2B5EF4-FFF2-40B4-BE49-F238E27FC236}">
              <a16:creationId xmlns:a16="http://schemas.microsoft.com/office/drawing/2014/main" id="{9EE8F709-E912-4325-B305-FACE22BC2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8" name="Text Box 549">
          <a:extLst>
            <a:ext uri="{FF2B5EF4-FFF2-40B4-BE49-F238E27FC236}">
              <a16:creationId xmlns:a16="http://schemas.microsoft.com/office/drawing/2014/main" id="{7B8B94C2-ED89-4AF0-A10C-6ADD6AB9D0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9" name="Text Box 550">
          <a:extLst>
            <a:ext uri="{FF2B5EF4-FFF2-40B4-BE49-F238E27FC236}">
              <a16:creationId xmlns:a16="http://schemas.microsoft.com/office/drawing/2014/main" id="{11E783E4-9775-494F-AA77-820F836795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0" name="Text Box 551">
          <a:extLst>
            <a:ext uri="{FF2B5EF4-FFF2-40B4-BE49-F238E27FC236}">
              <a16:creationId xmlns:a16="http://schemas.microsoft.com/office/drawing/2014/main" id="{D3022C5A-4AC8-409F-9636-F843226EA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1" name="Text Box 552">
          <a:extLst>
            <a:ext uri="{FF2B5EF4-FFF2-40B4-BE49-F238E27FC236}">
              <a16:creationId xmlns:a16="http://schemas.microsoft.com/office/drawing/2014/main" id="{0DF83ADD-F463-4913-A37A-560A08AA2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2" name="Text Box 553">
          <a:extLst>
            <a:ext uri="{FF2B5EF4-FFF2-40B4-BE49-F238E27FC236}">
              <a16:creationId xmlns:a16="http://schemas.microsoft.com/office/drawing/2014/main" id="{649778AC-27A6-45D4-844B-1D95CEA02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3" name="Text Box 554">
          <a:extLst>
            <a:ext uri="{FF2B5EF4-FFF2-40B4-BE49-F238E27FC236}">
              <a16:creationId xmlns:a16="http://schemas.microsoft.com/office/drawing/2014/main" id="{C0E672E3-6BF2-473F-AA42-6CD01F8E20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4" name="Text Box 555">
          <a:extLst>
            <a:ext uri="{FF2B5EF4-FFF2-40B4-BE49-F238E27FC236}">
              <a16:creationId xmlns:a16="http://schemas.microsoft.com/office/drawing/2014/main" id="{2FA3FB66-85BF-4C83-9B70-3F39D8CF7D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5" name="Text Box 556">
          <a:extLst>
            <a:ext uri="{FF2B5EF4-FFF2-40B4-BE49-F238E27FC236}">
              <a16:creationId xmlns:a16="http://schemas.microsoft.com/office/drawing/2014/main" id="{4B846107-DA43-4B13-878A-A27D5DDC4E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6" name="Text Box 557">
          <a:extLst>
            <a:ext uri="{FF2B5EF4-FFF2-40B4-BE49-F238E27FC236}">
              <a16:creationId xmlns:a16="http://schemas.microsoft.com/office/drawing/2014/main" id="{B028CE91-D875-4573-941F-F6E9F56A3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7" name="Text Box 558">
          <a:extLst>
            <a:ext uri="{FF2B5EF4-FFF2-40B4-BE49-F238E27FC236}">
              <a16:creationId xmlns:a16="http://schemas.microsoft.com/office/drawing/2014/main" id="{E1A85378-6769-40F9-B9FA-FF6C09C33D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8" name="Text Box 559">
          <a:extLst>
            <a:ext uri="{FF2B5EF4-FFF2-40B4-BE49-F238E27FC236}">
              <a16:creationId xmlns:a16="http://schemas.microsoft.com/office/drawing/2014/main" id="{5644660E-763B-4D95-A38A-967DB301E9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9" name="Text Box 560">
          <a:extLst>
            <a:ext uri="{FF2B5EF4-FFF2-40B4-BE49-F238E27FC236}">
              <a16:creationId xmlns:a16="http://schemas.microsoft.com/office/drawing/2014/main" id="{34DE6B7A-D0D0-4752-AA81-1DF9CD6CB9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0" name="Text Box 561">
          <a:extLst>
            <a:ext uri="{FF2B5EF4-FFF2-40B4-BE49-F238E27FC236}">
              <a16:creationId xmlns:a16="http://schemas.microsoft.com/office/drawing/2014/main" id="{D4C1D76F-5C45-4F55-84A8-12C4313792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1" name="Text Box 562">
          <a:extLst>
            <a:ext uri="{FF2B5EF4-FFF2-40B4-BE49-F238E27FC236}">
              <a16:creationId xmlns:a16="http://schemas.microsoft.com/office/drawing/2014/main" id="{3AC7009A-745F-4FD8-8B66-566D7EA5B6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2" name="Text Box 563">
          <a:extLst>
            <a:ext uri="{FF2B5EF4-FFF2-40B4-BE49-F238E27FC236}">
              <a16:creationId xmlns:a16="http://schemas.microsoft.com/office/drawing/2014/main" id="{32CBC0E5-653C-443A-89D3-6B85D6EE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3" name="Text Box 564">
          <a:extLst>
            <a:ext uri="{FF2B5EF4-FFF2-40B4-BE49-F238E27FC236}">
              <a16:creationId xmlns:a16="http://schemas.microsoft.com/office/drawing/2014/main" id="{CF4FEED2-4B7F-4C89-BD80-56E7BB7D9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4" name="Text Box 565">
          <a:extLst>
            <a:ext uri="{FF2B5EF4-FFF2-40B4-BE49-F238E27FC236}">
              <a16:creationId xmlns:a16="http://schemas.microsoft.com/office/drawing/2014/main" id="{1B263EB4-4245-4FD7-8A29-9099039FC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5" name="Text Box 566">
          <a:extLst>
            <a:ext uri="{FF2B5EF4-FFF2-40B4-BE49-F238E27FC236}">
              <a16:creationId xmlns:a16="http://schemas.microsoft.com/office/drawing/2014/main" id="{EED0C355-2E72-4FEA-9C79-2CBDD6C5E5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6" name="Text Box 567">
          <a:extLst>
            <a:ext uri="{FF2B5EF4-FFF2-40B4-BE49-F238E27FC236}">
              <a16:creationId xmlns:a16="http://schemas.microsoft.com/office/drawing/2014/main" id="{D113F4F4-645A-4D94-BEA6-AA40B3BFA9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07" name="Text Box 568">
          <a:extLst>
            <a:ext uri="{FF2B5EF4-FFF2-40B4-BE49-F238E27FC236}">
              <a16:creationId xmlns:a16="http://schemas.microsoft.com/office/drawing/2014/main" id="{1D691BA8-EAC5-4BD5-B3BA-30A0B8A33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8" name="Text Box 569">
          <a:extLst>
            <a:ext uri="{FF2B5EF4-FFF2-40B4-BE49-F238E27FC236}">
              <a16:creationId xmlns:a16="http://schemas.microsoft.com/office/drawing/2014/main" id="{C3AEEBF9-6D0E-4051-9B38-93E27B9454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09" name="Text Box 570">
          <a:extLst>
            <a:ext uri="{FF2B5EF4-FFF2-40B4-BE49-F238E27FC236}">
              <a16:creationId xmlns:a16="http://schemas.microsoft.com/office/drawing/2014/main" id="{18E83163-043F-4817-AAEB-3F2F415CF0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0" name="Text Box 571">
          <a:extLst>
            <a:ext uri="{FF2B5EF4-FFF2-40B4-BE49-F238E27FC236}">
              <a16:creationId xmlns:a16="http://schemas.microsoft.com/office/drawing/2014/main" id="{5EA71EE5-55FE-41FC-AAFC-E6502E2E3A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1" name="Text Box 572">
          <a:extLst>
            <a:ext uri="{FF2B5EF4-FFF2-40B4-BE49-F238E27FC236}">
              <a16:creationId xmlns:a16="http://schemas.microsoft.com/office/drawing/2014/main" id="{42DEBB79-A475-4FB8-A294-CC1CF3FA0F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2" name="Text Box 573">
          <a:extLst>
            <a:ext uri="{FF2B5EF4-FFF2-40B4-BE49-F238E27FC236}">
              <a16:creationId xmlns:a16="http://schemas.microsoft.com/office/drawing/2014/main" id="{76CC79E4-270E-4183-915F-BBD5568497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3" name="Text Box 574">
          <a:extLst>
            <a:ext uri="{FF2B5EF4-FFF2-40B4-BE49-F238E27FC236}">
              <a16:creationId xmlns:a16="http://schemas.microsoft.com/office/drawing/2014/main" id="{CA69FC05-27F4-4D68-BC08-2DFDDDADC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4" name="Text Box 575">
          <a:extLst>
            <a:ext uri="{FF2B5EF4-FFF2-40B4-BE49-F238E27FC236}">
              <a16:creationId xmlns:a16="http://schemas.microsoft.com/office/drawing/2014/main" id="{CDBA4EDA-8019-45F4-8F91-411D32717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5" name="Text Box 576">
          <a:extLst>
            <a:ext uri="{FF2B5EF4-FFF2-40B4-BE49-F238E27FC236}">
              <a16:creationId xmlns:a16="http://schemas.microsoft.com/office/drawing/2014/main" id="{F056CC3F-A020-4E33-8660-2848EE560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6" name="Text Box 577">
          <a:extLst>
            <a:ext uri="{FF2B5EF4-FFF2-40B4-BE49-F238E27FC236}">
              <a16:creationId xmlns:a16="http://schemas.microsoft.com/office/drawing/2014/main" id="{4C47E2B7-8787-4A44-ADAB-4B2888019F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7" name="Text Box 578">
          <a:extLst>
            <a:ext uri="{FF2B5EF4-FFF2-40B4-BE49-F238E27FC236}">
              <a16:creationId xmlns:a16="http://schemas.microsoft.com/office/drawing/2014/main" id="{246A4E60-EF32-47D9-A6EF-FF144B4489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8" name="Text Box 579">
          <a:extLst>
            <a:ext uri="{FF2B5EF4-FFF2-40B4-BE49-F238E27FC236}">
              <a16:creationId xmlns:a16="http://schemas.microsoft.com/office/drawing/2014/main" id="{C5B44D77-A0F5-4353-9D85-C8E2C2FBC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9" name="Text Box 580">
          <a:extLst>
            <a:ext uri="{FF2B5EF4-FFF2-40B4-BE49-F238E27FC236}">
              <a16:creationId xmlns:a16="http://schemas.microsoft.com/office/drawing/2014/main" id="{1687405C-F9B6-4AF9-92FA-1F6652A147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0" name="Text Box 581">
          <a:extLst>
            <a:ext uri="{FF2B5EF4-FFF2-40B4-BE49-F238E27FC236}">
              <a16:creationId xmlns:a16="http://schemas.microsoft.com/office/drawing/2014/main" id="{3D2BA985-C8D7-45C3-B31E-B8C9D4BE76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1" name="Text Box 582">
          <a:extLst>
            <a:ext uri="{FF2B5EF4-FFF2-40B4-BE49-F238E27FC236}">
              <a16:creationId xmlns:a16="http://schemas.microsoft.com/office/drawing/2014/main" id="{01AE37E9-D722-4771-BC19-039AC14473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2" name="Text Box 583">
          <a:extLst>
            <a:ext uri="{FF2B5EF4-FFF2-40B4-BE49-F238E27FC236}">
              <a16:creationId xmlns:a16="http://schemas.microsoft.com/office/drawing/2014/main" id="{6A5F4C9A-BDC6-4CA8-8E62-2CD7CF5C3D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3" name="Text Box 584">
          <a:extLst>
            <a:ext uri="{FF2B5EF4-FFF2-40B4-BE49-F238E27FC236}">
              <a16:creationId xmlns:a16="http://schemas.microsoft.com/office/drawing/2014/main" id="{90D4C09C-4E5B-4313-9D81-D816326898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4" name="Text Box 585">
          <a:extLst>
            <a:ext uri="{FF2B5EF4-FFF2-40B4-BE49-F238E27FC236}">
              <a16:creationId xmlns:a16="http://schemas.microsoft.com/office/drawing/2014/main" id="{6BE778E9-E10B-4F9D-901F-33D2696937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5" name="Text Box 586">
          <a:extLst>
            <a:ext uri="{FF2B5EF4-FFF2-40B4-BE49-F238E27FC236}">
              <a16:creationId xmlns:a16="http://schemas.microsoft.com/office/drawing/2014/main" id="{D79DCE8F-05EB-4E2F-9533-160BDEBF45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6" name="Text Box 587">
          <a:extLst>
            <a:ext uri="{FF2B5EF4-FFF2-40B4-BE49-F238E27FC236}">
              <a16:creationId xmlns:a16="http://schemas.microsoft.com/office/drawing/2014/main" id="{40328CF0-DC05-4B3F-92AB-F65A3B7B5B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7" name="Text Box 588">
          <a:extLst>
            <a:ext uri="{FF2B5EF4-FFF2-40B4-BE49-F238E27FC236}">
              <a16:creationId xmlns:a16="http://schemas.microsoft.com/office/drawing/2014/main" id="{D52BB90A-6A4A-42A0-B202-E6E0E79A79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8" name="Text Box 589">
          <a:extLst>
            <a:ext uri="{FF2B5EF4-FFF2-40B4-BE49-F238E27FC236}">
              <a16:creationId xmlns:a16="http://schemas.microsoft.com/office/drawing/2014/main" id="{D70B4771-ACDC-4AAF-AF15-BD2CCD166D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9" name="Text Box 590">
          <a:extLst>
            <a:ext uri="{FF2B5EF4-FFF2-40B4-BE49-F238E27FC236}">
              <a16:creationId xmlns:a16="http://schemas.microsoft.com/office/drawing/2014/main" id="{59999F3C-0353-416E-98CE-167927D3C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0" name="Text Box 591">
          <a:extLst>
            <a:ext uri="{FF2B5EF4-FFF2-40B4-BE49-F238E27FC236}">
              <a16:creationId xmlns:a16="http://schemas.microsoft.com/office/drawing/2014/main" id="{7CB5040D-C445-4EDE-9379-FE5FDE898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31" name="Text Box 592">
          <a:extLst>
            <a:ext uri="{FF2B5EF4-FFF2-40B4-BE49-F238E27FC236}">
              <a16:creationId xmlns:a16="http://schemas.microsoft.com/office/drawing/2014/main" id="{DF2A699F-80D3-491D-94D6-6F4565569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2" name="Text Box 593">
          <a:extLst>
            <a:ext uri="{FF2B5EF4-FFF2-40B4-BE49-F238E27FC236}">
              <a16:creationId xmlns:a16="http://schemas.microsoft.com/office/drawing/2014/main" id="{F43774DC-9308-491F-97F5-E149775404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3" name="Text Box 594">
          <a:extLst>
            <a:ext uri="{FF2B5EF4-FFF2-40B4-BE49-F238E27FC236}">
              <a16:creationId xmlns:a16="http://schemas.microsoft.com/office/drawing/2014/main" id="{41C075A5-73C8-4748-B6C5-7D58B4338C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4" name="Text Box 595">
          <a:extLst>
            <a:ext uri="{FF2B5EF4-FFF2-40B4-BE49-F238E27FC236}">
              <a16:creationId xmlns:a16="http://schemas.microsoft.com/office/drawing/2014/main" id="{6029C4F6-3658-43FC-ABFA-8B0C6EAC9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5" name="Text Box 596">
          <a:extLst>
            <a:ext uri="{FF2B5EF4-FFF2-40B4-BE49-F238E27FC236}">
              <a16:creationId xmlns:a16="http://schemas.microsoft.com/office/drawing/2014/main" id="{C5BCEADF-035D-4E68-AD36-D7F46F4B6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6" name="Text Box 597">
          <a:extLst>
            <a:ext uri="{FF2B5EF4-FFF2-40B4-BE49-F238E27FC236}">
              <a16:creationId xmlns:a16="http://schemas.microsoft.com/office/drawing/2014/main" id="{CA09FA08-3A3B-4666-82E3-D28D98516F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7" name="Text Box 598">
          <a:extLst>
            <a:ext uri="{FF2B5EF4-FFF2-40B4-BE49-F238E27FC236}">
              <a16:creationId xmlns:a16="http://schemas.microsoft.com/office/drawing/2014/main" id="{1E57E6A5-1EE0-401D-BA0F-946B8A9A71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8" name="Text Box 599">
          <a:extLst>
            <a:ext uri="{FF2B5EF4-FFF2-40B4-BE49-F238E27FC236}">
              <a16:creationId xmlns:a16="http://schemas.microsoft.com/office/drawing/2014/main" id="{C73E44C4-2A85-40E0-9953-EE040EFE03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9" name="Text Box 600">
          <a:extLst>
            <a:ext uri="{FF2B5EF4-FFF2-40B4-BE49-F238E27FC236}">
              <a16:creationId xmlns:a16="http://schemas.microsoft.com/office/drawing/2014/main" id="{FD5BB05B-36CC-409C-AD36-6D698E1960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0" name="Text Box 601">
          <a:extLst>
            <a:ext uri="{FF2B5EF4-FFF2-40B4-BE49-F238E27FC236}">
              <a16:creationId xmlns:a16="http://schemas.microsoft.com/office/drawing/2014/main" id="{9E270B43-2702-45CD-B495-7A37547C8C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1" name="Text Box 602">
          <a:extLst>
            <a:ext uri="{FF2B5EF4-FFF2-40B4-BE49-F238E27FC236}">
              <a16:creationId xmlns:a16="http://schemas.microsoft.com/office/drawing/2014/main" id="{09405BBD-D9A7-41DD-900B-D1DAC75FC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2" name="Text Box 603">
          <a:extLst>
            <a:ext uri="{FF2B5EF4-FFF2-40B4-BE49-F238E27FC236}">
              <a16:creationId xmlns:a16="http://schemas.microsoft.com/office/drawing/2014/main" id="{5F86900F-7080-47A6-997A-70B38608DF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3" name="Text Box 604">
          <a:extLst>
            <a:ext uri="{FF2B5EF4-FFF2-40B4-BE49-F238E27FC236}">
              <a16:creationId xmlns:a16="http://schemas.microsoft.com/office/drawing/2014/main" id="{B636A7C7-0529-42AF-8136-61720A38AA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4" name="Text Box 605">
          <a:extLst>
            <a:ext uri="{FF2B5EF4-FFF2-40B4-BE49-F238E27FC236}">
              <a16:creationId xmlns:a16="http://schemas.microsoft.com/office/drawing/2014/main" id="{B740E8BF-7854-4C59-8D64-777427EAE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5" name="Text Box 606">
          <a:extLst>
            <a:ext uri="{FF2B5EF4-FFF2-40B4-BE49-F238E27FC236}">
              <a16:creationId xmlns:a16="http://schemas.microsoft.com/office/drawing/2014/main" id="{F360A3C1-DF4D-4E70-BE0F-53F8A4FA9B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6" name="Text Box 607">
          <a:extLst>
            <a:ext uri="{FF2B5EF4-FFF2-40B4-BE49-F238E27FC236}">
              <a16:creationId xmlns:a16="http://schemas.microsoft.com/office/drawing/2014/main" id="{A0F22CC4-4EF2-421A-A329-01ADBFDDDE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7" name="Text Box 608">
          <a:extLst>
            <a:ext uri="{FF2B5EF4-FFF2-40B4-BE49-F238E27FC236}">
              <a16:creationId xmlns:a16="http://schemas.microsoft.com/office/drawing/2014/main" id="{A1DA6CED-05B2-43FB-9F77-B7D64A4A96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8" name="Text Box 609">
          <a:extLst>
            <a:ext uri="{FF2B5EF4-FFF2-40B4-BE49-F238E27FC236}">
              <a16:creationId xmlns:a16="http://schemas.microsoft.com/office/drawing/2014/main" id="{27325084-ED9E-4AF8-9B67-6FE71DD756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9" name="Text Box 610">
          <a:extLst>
            <a:ext uri="{FF2B5EF4-FFF2-40B4-BE49-F238E27FC236}">
              <a16:creationId xmlns:a16="http://schemas.microsoft.com/office/drawing/2014/main" id="{EE507604-9980-4AB5-AE59-1928753435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0" name="Text Box 611">
          <a:extLst>
            <a:ext uri="{FF2B5EF4-FFF2-40B4-BE49-F238E27FC236}">
              <a16:creationId xmlns:a16="http://schemas.microsoft.com/office/drawing/2014/main" id="{54E7D638-011C-4194-A74B-89868B4CF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1" name="Text Box 612">
          <a:extLst>
            <a:ext uri="{FF2B5EF4-FFF2-40B4-BE49-F238E27FC236}">
              <a16:creationId xmlns:a16="http://schemas.microsoft.com/office/drawing/2014/main" id="{CCA79227-4221-4658-BDF4-98475E12F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2" name="Text Box 613">
          <a:extLst>
            <a:ext uri="{FF2B5EF4-FFF2-40B4-BE49-F238E27FC236}">
              <a16:creationId xmlns:a16="http://schemas.microsoft.com/office/drawing/2014/main" id="{6C063A86-7CFF-4272-99C1-DEAB33025E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3" name="Text Box 614">
          <a:extLst>
            <a:ext uri="{FF2B5EF4-FFF2-40B4-BE49-F238E27FC236}">
              <a16:creationId xmlns:a16="http://schemas.microsoft.com/office/drawing/2014/main" id="{25CA7301-CFEC-45AD-B408-5BC013E06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4" name="Text Box 615">
          <a:extLst>
            <a:ext uri="{FF2B5EF4-FFF2-40B4-BE49-F238E27FC236}">
              <a16:creationId xmlns:a16="http://schemas.microsoft.com/office/drawing/2014/main" id="{59579CF5-C94F-41E1-954A-4DD9CD8D9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5" name="Text Box 616">
          <a:extLst>
            <a:ext uri="{FF2B5EF4-FFF2-40B4-BE49-F238E27FC236}">
              <a16:creationId xmlns:a16="http://schemas.microsoft.com/office/drawing/2014/main" id="{4A273F6A-E3AA-4AF3-873A-B4D58EE3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6" name="Text Box 617">
          <a:extLst>
            <a:ext uri="{FF2B5EF4-FFF2-40B4-BE49-F238E27FC236}">
              <a16:creationId xmlns:a16="http://schemas.microsoft.com/office/drawing/2014/main" id="{772C4524-6D78-4A41-BC1C-4070340A94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7" name="Text Box 516">
          <a:extLst>
            <a:ext uri="{FF2B5EF4-FFF2-40B4-BE49-F238E27FC236}">
              <a16:creationId xmlns:a16="http://schemas.microsoft.com/office/drawing/2014/main" id="{6E4E79AB-FE1B-4B5B-99AD-3CC04D3279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8" name="Text Box 517">
          <a:extLst>
            <a:ext uri="{FF2B5EF4-FFF2-40B4-BE49-F238E27FC236}">
              <a16:creationId xmlns:a16="http://schemas.microsoft.com/office/drawing/2014/main" id="{947C7BC7-4DFA-496C-86EF-CAD2BB991B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9" name="Text Box 518">
          <a:extLst>
            <a:ext uri="{FF2B5EF4-FFF2-40B4-BE49-F238E27FC236}">
              <a16:creationId xmlns:a16="http://schemas.microsoft.com/office/drawing/2014/main" id="{D8D308B0-60B0-4488-B618-356C1AD56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0" name="Text Box 519">
          <a:extLst>
            <a:ext uri="{FF2B5EF4-FFF2-40B4-BE49-F238E27FC236}">
              <a16:creationId xmlns:a16="http://schemas.microsoft.com/office/drawing/2014/main" id="{CBEA1B22-3B38-4486-8261-804EF50614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1" name="Text Box 520">
          <a:extLst>
            <a:ext uri="{FF2B5EF4-FFF2-40B4-BE49-F238E27FC236}">
              <a16:creationId xmlns:a16="http://schemas.microsoft.com/office/drawing/2014/main" id="{82491E12-F686-4711-92A1-B23B21BA41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2" name="Text Box 521">
          <a:extLst>
            <a:ext uri="{FF2B5EF4-FFF2-40B4-BE49-F238E27FC236}">
              <a16:creationId xmlns:a16="http://schemas.microsoft.com/office/drawing/2014/main" id="{35D12312-431D-4942-B03F-C43DDB145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63" name="Text Box 522">
          <a:extLst>
            <a:ext uri="{FF2B5EF4-FFF2-40B4-BE49-F238E27FC236}">
              <a16:creationId xmlns:a16="http://schemas.microsoft.com/office/drawing/2014/main" id="{FFF6A801-A7E0-4053-B09D-A8D619304C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4" name="Text Box 523">
          <a:extLst>
            <a:ext uri="{FF2B5EF4-FFF2-40B4-BE49-F238E27FC236}">
              <a16:creationId xmlns:a16="http://schemas.microsoft.com/office/drawing/2014/main" id="{B9BAA882-4563-4F20-89CC-FD807082E9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5" name="Text Box 524">
          <a:extLst>
            <a:ext uri="{FF2B5EF4-FFF2-40B4-BE49-F238E27FC236}">
              <a16:creationId xmlns:a16="http://schemas.microsoft.com/office/drawing/2014/main" id="{BA4337F8-2D2A-4C7C-B357-ED21DDA236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6" name="Text Box 525">
          <a:extLst>
            <a:ext uri="{FF2B5EF4-FFF2-40B4-BE49-F238E27FC236}">
              <a16:creationId xmlns:a16="http://schemas.microsoft.com/office/drawing/2014/main" id="{B07AB256-C583-4CE6-B773-32CD81564C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7" name="Text Box 526">
          <a:extLst>
            <a:ext uri="{FF2B5EF4-FFF2-40B4-BE49-F238E27FC236}">
              <a16:creationId xmlns:a16="http://schemas.microsoft.com/office/drawing/2014/main" id="{0AE4B42F-00E3-4194-83CA-A0BB1FA933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8" name="Text Box 527">
          <a:extLst>
            <a:ext uri="{FF2B5EF4-FFF2-40B4-BE49-F238E27FC236}">
              <a16:creationId xmlns:a16="http://schemas.microsoft.com/office/drawing/2014/main" id="{0DEA0100-D0FE-4545-AD26-0750BFB3F9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9" name="Text Box 528">
          <a:extLst>
            <a:ext uri="{FF2B5EF4-FFF2-40B4-BE49-F238E27FC236}">
              <a16:creationId xmlns:a16="http://schemas.microsoft.com/office/drawing/2014/main" id="{C6711672-3FAE-41F4-9E67-A6DA84696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0" name="Text Box 529">
          <a:extLst>
            <a:ext uri="{FF2B5EF4-FFF2-40B4-BE49-F238E27FC236}">
              <a16:creationId xmlns:a16="http://schemas.microsoft.com/office/drawing/2014/main" id="{98109012-66A7-4E7D-84B5-D1FF235EE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1" name="Text Box 530">
          <a:extLst>
            <a:ext uri="{FF2B5EF4-FFF2-40B4-BE49-F238E27FC236}">
              <a16:creationId xmlns:a16="http://schemas.microsoft.com/office/drawing/2014/main" id="{8B7A7A27-6E7F-4A1C-A884-E4B0ED670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2" name="Text Box 531">
          <a:extLst>
            <a:ext uri="{FF2B5EF4-FFF2-40B4-BE49-F238E27FC236}">
              <a16:creationId xmlns:a16="http://schemas.microsoft.com/office/drawing/2014/main" id="{6F70683A-9150-4981-9D1C-EC8AD56A7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3" name="Text Box 532">
          <a:extLst>
            <a:ext uri="{FF2B5EF4-FFF2-40B4-BE49-F238E27FC236}">
              <a16:creationId xmlns:a16="http://schemas.microsoft.com/office/drawing/2014/main" id="{DCE3897E-BBE6-45DF-B2C7-CD4A122D9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4" name="Text Box 533">
          <a:extLst>
            <a:ext uri="{FF2B5EF4-FFF2-40B4-BE49-F238E27FC236}">
              <a16:creationId xmlns:a16="http://schemas.microsoft.com/office/drawing/2014/main" id="{558A1774-8F43-4242-AFDD-FC29171A8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5" name="Text Box 534">
          <a:extLst>
            <a:ext uri="{FF2B5EF4-FFF2-40B4-BE49-F238E27FC236}">
              <a16:creationId xmlns:a16="http://schemas.microsoft.com/office/drawing/2014/main" id="{BE2B8A17-0B27-460E-B2EC-8016B98956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6" name="Text Box 535">
          <a:extLst>
            <a:ext uri="{FF2B5EF4-FFF2-40B4-BE49-F238E27FC236}">
              <a16:creationId xmlns:a16="http://schemas.microsoft.com/office/drawing/2014/main" id="{87FC9648-94BF-4BB3-85AE-11502F890E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7" name="Text Box 536">
          <a:extLst>
            <a:ext uri="{FF2B5EF4-FFF2-40B4-BE49-F238E27FC236}">
              <a16:creationId xmlns:a16="http://schemas.microsoft.com/office/drawing/2014/main" id="{D8423E18-362E-4340-8C04-C80935260F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8" name="Text Box 537">
          <a:extLst>
            <a:ext uri="{FF2B5EF4-FFF2-40B4-BE49-F238E27FC236}">
              <a16:creationId xmlns:a16="http://schemas.microsoft.com/office/drawing/2014/main" id="{17322192-A3B5-4141-9F01-7E04BF4195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9" name="Text Box 538">
          <a:extLst>
            <a:ext uri="{FF2B5EF4-FFF2-40B4-BE49-F238E27FC236}">
              <a16:creationId xmlns:a16="http://schemas.microsoft.com/office/drawing/2014/main" id="{E8F9FFB6-F967-49EB-9CEB-1131EFE4C9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80" name="Text Box 539">
          <a:extLst>
            <a:ext uri="{FF2B5EF4-FFF2-40B4-BE49-F238E27FC236}">
              <a16:creationId xmlns:a16="http://schemas.microsoft.com/office/drawing/2014/main" id="{E059B5A0-EB8A-48EE-ACDF-14225C2CAA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1" name="Text Box 540">
          <a:extLst>
            <a:ext uri="{FF2B5EF4-FFF2-40B4-BE49-F238E27FC236}">
              <a16:creationId xmlns:a16="http://schemas.microsoft.com/office/drawing/2014/main" id="{A065DA49-B38A-4434-BB2D-B553999B3C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2" name="Text Box 541">
          <a:extLst>
            <a:ext uri="{FF2B5EF4-FFF2-40B4-BE49-F238E27FC236}">
              <a16:creationId xmlns:a16="http://schemas.microsoft.com/office/drawing/2014/main" id="{530777A3-C8CD-488E-8CB0-4D1C4F6C06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3" name="Text Box 542">
          <a:extLst>
            <a:ext uri="{FF2B5EF4-FFF2-40B4-BE49-F238E27FC236}">
              <a16:creationId xmlns:a16="http://schemas.microsoft.com/office/drawing/2014/main" id="{1FBBB251-37E7-4CAB-BEDE-27D23FECC9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84" name="Text Box 543">
          <a:extLst>
            <a:ext uri="{FF2B5EF4-FFF2-40B4-BE49-F238E27FC236}">
              <a16:creationId xmlns:a16="http://schemas.microsoft.com/office/drawing/2014/main" id="{DCB9FFBE-3A12-46D4-A8E7-FE3E39E09B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5" name="Text Box 544">
          <a:extLst>
            <a:ext uri="{FF2B5EF4-FFF2-40B4-BE49-F238E27FC236}">
              <a16:creationId xmlns:a16="http://schemas.microsoft.com/office/drawing/2014/main" id="{7F125210-2C57-4CF3-8B35-1E8C93FCC1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6" name="Text Box 545">
          <a:extLst>
            <a:ext uri="{FF2B5EF4-FFF2-40B4-BE49-F238E27FC236}">
              <a16:creationId xmlns:a16="http://schemas.microsoft.com/office/drawing/2014/main" id="{F614D57B-9EDB-4017-BF1E-CF19CE49F7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7" name="Text Box 546">
          <a:extLst>
            <a:ext uri="{FF2B5EF4-FFF2-40B4-BE49-F238E27FC236}">
              <a16:creationId xmlns:a16="http://schemas.microsoft.com/office/drawing/2014/main" id="{7E523770-A06C-4AF4-89F9-812531E8C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8" name="Text Box 547">
          <a:extLst>
            <a:ext uri="{FF2B5EF4-FFF2-40B4-BE49-F238E27FC236}">
              <a16:creationId xmlns:a16="http://schemas.microsoft.com/office/drawing/2014/main" id="{2C5845A1-53B9-446B-AFDC-65F743769B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9" name="Text Box 548">
          <a:extLst>
            <a:ext uri="{FF2B5EF4-FFF2-40B4-BE49-F238E27FC236}">
              <a16:creationId xmlns:a16="http://schemas.microsoft.com/office/drawing/2014/main" id="{7B45276B-4BE7-4085-B7F0-B3A3BADD16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0" name="Text Box 549">
          <a:extLst>
            <a:ext uri="{FF2B5EF4-FFF2-40B4-BE49-F238E27FC236}">
              <a16:creationId xmlns:a16="http://schemas.microsoft.com/office/drawing/2014/main" id="{976779F3-C4A2-404B-BEFB-675A854EDA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1" name="Text Box 550">
          <a:extLst>
            <a:ext uri="{FF2B5EF4-FFF2-40B4-BE49-F238E27FC236}">
              <a16:creationId xmlns:a16="http://schemas.microsoft.com/office/drawing/2014/main" id="{92259F01-BCE6-4A4A-B442-4612D19C3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2" name="Text Box 551">
          <a:extLst>
            <a:ext uri="{FF2B5EF4-FFF2-40B4-BE49-F238E27FC236}">
              <a16:creationId xmlns:a16="http://schemas.microsoft.com/office/drawing/2014/main" id="{C5080A26-41AE-4563-91B5-693D3F562F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3" name="Text Box 552">
          <a:extLst>
            <a:ext uri="{FF2B5EF4-FFF2-40B4-BE49-F238E27FC236}">
              <a16:creationId xmlns:a16="http://schemas.microsoft.com/office/drawing/2014/main" id="{301D1A25-106C-40F9-96F7-A47E861A8E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4" name="Text Box 553">
          <a:extLst>
            <a:ext uri="{FF2B5EF4-FFF2-40B4-BE49-F238E27FC236}">
              <a16:creationId xmlns:a16="http://schemas.microsoft.com/office/drawing/2014/main" id="{255548E7-45CE-4F48-BBE4-51E5B39338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5" name="Text Box 554">
          <a:extLst>
            <a:ext uri="{FF2B5EF4-FFF2-40B4-BE49-F238E27FC236}">
              <a16:creationId xmlns:a16="http://schemas.microsoft.com/office/drawing/2014/main" id="{A461404D-5472-42B3-9C37-74F85F5BDD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6" name="Text Box 555">
          <a:extLst>
            <a:ext uri="{FF2B5EF4-FFF2-40B4-BE49-F238E27FC236}">
              <a16:creationId xmlns:a16="http://schemas.microsoft.com/office/drawing/2014/main" id="{0B7633B6-15AA-4A7C-9C36-EC2D553E8B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7" name="Text Box 556">
          <a:extLst>
            <a:ext uri="{FF2B5EF4-FFF2-40B4-BE49-F238E27FC236}">
              <a16:creationId xmlns:a16="http://schemas.microsoft.com/office/drawing/2014/main" id="{25518A03-EF20-4597-911F-0A3C38974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8" name="Text Box 557">
          <a:extLst>
            <a:ext uri="{FF2B5EF4-FFF2-40B4-BE49-F238E27FC236}">
              <a16:creationId xmlns:a16="http://schemas.microsoft.com/office/drawing/2014/main" id="{87AADD01-38F3-4715-A87E-A58CD2AB6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9" name="Text Box 558">
          <a:extLst>
            <a:ext uri="{FF2B5EF4-FFF2-40B4-BE49-F238E27FC236}">
              <a16:creationId xmlns:a16="http://schemas.microsoft.com/office/drawing/2014/main" id="{CCB9FA32-8CF1-49F1-9333-984108D0F1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0" name="Text Box 559">
          <a:extLst>
            <a:ext uri="{FF2B5EF4-FFF2-40B4-BE49-F238E27FC236}">
              <a16:creationId xmlns:a16="http://schemas.microsoft.com/office/drawing/2014/main" id="{304C1E18-F7DD-4B20-9F6A-82566E87BF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1" name="Text Box 560">
          <a:extLst>
            <a:ext uri="{FF2B5EF4-FFF2-40B4-BE49-F238E27FC236}">
              <a16:creationId xmlns:a16="http://schemas.microsoft.com/office/drawing/2014/main" id="{07A2197F-662E-43F2-8121-11E43E4F9F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2" name="Text Box 561">
          <a:extLst>
            <a:ext uri="{FF2B5EF4-FFF2-40B4-BE49-F238E27FC236}">
              <a16:creationId xmlns:a16="http://schemas.microsoft.com/office/drawing/2014/main" id="{EE6F9764-E5A2-4659-B1EC-E57DA897E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3" name="Text Box 562">
          <a:extLst>
            <a:ext uri="{FF2B5EF4-FFF2-40B4-BE49-F238E27FC236}">
              <a16:creationId xmlns:a16="http://schemas.microsoft.com/office/drawing/2014/main" id="{B6CDBA7C-F019-4C29-AC5B-C02C0B54C7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4" name="Text Box 563">
          <a:extLst>
            <a:ext uri="{FF2B5EF4-FFF2-40B4-BE49-F238E27FC236}">
              <a16:creationId xmlns:a16="http://schemas.microsoft.com/office/drawing/2014/main" id="{2F76D53A-41C1-461A-9F27-E80CA61ED4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5" name="Text Box 564">
          <a:extLst>
            <a:ext uri="{FF2B5EF4-FFF2-40B4-BE49-F238E27FC236}">
              <a16:creationId xmlns:a16="http://schemas.microsoft.com/office/drawing/2014/main" id="{2BDB9C91-A0C8-4CD5-8850-D233CC9A5A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6" name="Text Box 565">
          <a:extLst>
            <a:ext uri="{FF2B5EF4-FFF2-40B4-BE49-F238E27FC236}">
              <a16:creationId xmlns:a16="http://schemas.microsoft.com/office/drawing/2014/main" id="{5C382EAE-1F9F-4B31-A659-488D246A39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7" name="Text Box 566">
          <a:extLst>
            <a:ext uri="{FF2B5EF4-FFF2-40B4-BE49-F238E27FC236}">
              <a16:creationId xmlns:a16="http://schemas.microsoft.com/office/drawing/2014/main" id="{DDD99A98-682C-47EE-883A-29032F825F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8" name="Text Box 567">
          <a:extLst>
            <a:ext uri="{FF2B5EF4-FFF2-40B4-BE49-F238E27FC236}">
              <a16:creationId xmlns:a16="http://schemas.microsoft.com/office/drawing/2014/main" id="{54C693B3-31E3-454A-AD16-30790424B2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09" name="Text Box 568">
          <a:extLst>
            <a:ext uri="{FF2B5EF4-FFF2-40B4-BE49-F238E27FC236}">
              <a16:creationId xmlns:a16="http://schemas.microsoft.com/office/drawing/2014/main" id="{84DF5353-D9ED-4543-B65B-126C9523C7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0" name="Text Box 569">
          <a:extLst>
            <a:ext uri="{FF2B5EF4-FFF2-40B4-BE49-F238E27FC236}">
              <a16:creationId xmlns:a16="http://schemas.microsoft.com/office/drawing/2014/main" id="{C55C1ADE-DCDE-4C27-9D55-D6C07CEDCA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1" name="Text Box 570">
          <a:extLst>
            <a:ext uri="{FF2B5EF4-FFF2-40B4-BE49-F238E27FC236}">
              <a16:creationId xmlns:a16="http://schemas.microsoft.com/office/drawing/2014/main" id="{16CD271A-F838-442E-BF2D-4410E5F422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2" name="Text Box 571">
          <a:extLst>
            <a:ext uri="{FF2B5EF4-FFF2-40B4-BE49-F238E27FC236}">
              <a16:creationId xmlns:a16="http://schemas.microsoft.com/office/drawing/2014/main" id="{A9E8C513-8E40-4523-A4E9-C16FFA7E39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3" name="Text Box 572">
          <a:extLst>
            <a:ext uri="{FF2B5EF4-FFF2-40B4-BE49-F238E27FC236}">
              <a16:creationId xmlns:a16="http://schemas.microsoft.com/office/drawing/2014/main" id="{F9D2AE85-8531-4DDD-BB44-CF4CBE2F1A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4" name="Text Box 573">
          <a:extLst>
            <a:ext uri="{FF2B5EF4-FFF2-40B4-BE49-F238E27FC236}">
              <a16:creationId xmlns:a16="http://schemas.microsoft.com/office/drawing/2014/main" id="{70EF97FB-8B92-4157-9B13-8FA95B19F2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5" name="Text Box 574">
          <a:extLst>
            <a:ext uri="{FF2B5EF4-FFF2-40B4-BE49-F238E27FC236}">
              <a16:creationId xmlns:a16="http://schemas.microsoft.com/office/drawing/2014/main" id="{04D53433-5C2D-40FD-9806-86C8CC6BDE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6" name="Text Box 575">
          <a:extLst>
            <a:ext uri="{FF2B5EF4-FFF2-40B4-BE49-F238E27FC236}">
              <a16:creationId xmlns:a16="http://schemas.microsoft.com/office/drawing/2014/main" id="{C51E9031-2400-4FA7-A25A-116530526B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7" name="Text Box 576">
          <a:extLst>
            <a:ext uri="{FF2B5EF4-FFF2-40B4-BE49-F238E27FC236}">
              <a16:creationId xmlns:a16="http://schemas.microsoft.com/office/drawing/2014/main" id="{F514E140-CEA0-4020-84CC-C8681CFB4B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8" name="Text Box 577">
          <a:extLst>
            <a:ext uri="{FF2B5EF4-FFF2-40B4-BE49-F238E27FC236}">
              <a16:creationId xmlns:a16="http://schemas.microsoft.com/office/drawing/2014/main" id="{2659C5B6-F92D-486F-8825-C7307304C1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9" name="Text Box 578">
          <a:extLst>
            <a:ext uri="{FF2B5EF4-FFF2-40B4-BE49-F238E27FC236}">
              <a16:creationId xmlns:a16="http://schemas.microsoft.com/office/drawing/2014/main" id="{10535963-3D89-4BEC-8677-D74AC2707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0" name="Text Box 579">
          <a:extLst>
            <a:ext uri="{FF2B5EF4-FFF2-40B4-BE49-F238E27FC236}">
              <a16:creationId xmlns:a16="http://schemas.microsoft.com/office/drawing/2014/main" id="{77DDD9C4-88DC-41DE-8520-D0E2950B5C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1" name="Text Box 580">
          <a:extLst>
            <a:ext uri="{FF2B5EF4-FFF2-40B4-BE49-F238E27FC236}">
              <a16:creationId xmlns:a16="http://schemas.microsoft.com/office/drawing/2014/main" id="{79AF9AB1-3167-4BA5-BDA4-C9335E00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2" name="Text Box 581">
          <a:extLst>
            <a:ext uri="{FF2B5EF4-FFF2-40B4-BE49-F238E27FC236}">
              <a16:creationId xmlns:a16="http://schemas.microsoft.com/office/drawing/2014/main" id="{DA48F528-5D8C-4F1C-8C41-A56155DC3D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3" name="Text Box 582">
          <a:extLst>
            <a:ext uri="{FF2B5EF4-FFF2-40B4-BE49-F238E27FC236}">
              <a16:creationId xmlns:a16="http://schemas.microsoft.com/office/drawing/2014/main" id="{8EE25498-199D-4EB4-9A2E-C5A985AFC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4" name="Text Box 583">
          <a:extLst>
            <a:ext uri="{FF2B5EF4-FFF2-40B4-BE49-F238E27FC236}">
              <a16:creationId xmlns:a16="http://schemas.microsoft.com/office/drawing/2014/main" id="{5B30461C-A3C6-49F9-B096-6A2D3A74DC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5" name="Text Box 584">
          <a:extLst>
            <a:ext uri="{FF2B5EF4-FFF2-40B4-BE49-F238E27FC236}">
              <a16:creationId xmlns:a16="http://schemas.microsoft.com/office/drawing/2014/main" id="{19F98569-7FB8-47A7-89F6-6A424AFF78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6" name="Text Box 585">
          <a:extLst>
            <a:ext uri="{FF2B5EF4-FFF2-40B4-BE49-F238E27FC236}">
              <a16:creationId xmlns:a16="http://schemas.microsoft.com/office/drawing/2014/main" id="{1FB014C3-3A11-4010-84E5-4CE2662F1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7" name="Text Box 586">
          <a:extLst>
            <a:ext uri="{FF2B5EF4-FFF2-40B4-BE49-F238E27FC236}">
              <a16:creationId xmlns:a16="http://schemas.microsoft.com/office/drawing/2014/main" id="{EF07CE34-512A-43E7-B73D-0B94E90016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8" name="Text Box 587">
          <a:extLst>
            <a:ext uri="{FF2B5EF4-FFF2-40B4-BE49-F238E27FC236}">
              <a16:creationId xmlns:a16="http://schemas.microsoft.com/office/drawing/2014/main" id="{33866D23-5C08-4F54-BA77-55FCBB1806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9" name="Text Box 588">
          <a:extLst>
            <a:ext uri="{FF2B5EF4-FFF2-40B4-BE49-F238E27FC236}">
              <a16:creationId xmlns:a16="http://schemas.microsoft.com/office/drawing/2014/main" id="{AC888DA6-BE8A-478D-A719-BD932666B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0" name="Text Box 589">
          <a:extLst>
            <a:ext uri="{FF2B5EF4-FFF2-40B4-BE49-F238E27FC236}">
              <a16:creationId xmlns:a16="http://schemas.microsoft.com/office/drawing/2014/main" id="{EBD820F8-24E7-4A5A-87B4-5AB7E2B52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1" name="Text Box 590">
          <a:extLst>
            <a:ext uri="{FF2B5EF4-FFF2-40B4-BE49-F238E27FC236}">
              <a16:creationId xmlns:a16="http://schemas.microsoft.com/office/drawing/2014/main" id="{C2E13A95-3DFC-41C9-9391-125502D3E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2" name="Text Box 591">
          <a:extLst>
            <a:ext uri="{FF2B5EF4-FFF2-40B4-BE49-F238E27FC236}">
              <a16:creationId xmlns:a16="http://schemas.microsoft.com/office/drawing/2014/main" id="{244948E4-B01A-4BD6-9FB7-BF04708C5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33" name="Text Box 592">
          <a:extLst>
            <a:ext uri="{FF2B5EF4-FFF2-40B4-BE49-F238E27FC236}">
              <a16:creationId xmlns:a16="http://schemas.microsoft.com/office/drawing/2014/main" id="{566A73D7-B9E0-448D-94E7-5DA13A1E84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4" name="Text Box 593">
          <a:extLst>
            <a:ext uri="{FF2B5EF4-FFF2-40B4-BE49-F238E27FC236}">
              <a16:creationId xmlns:a16="http://schemas.microsoft.com/office/drawing/2014/main" id="{1ACCFA75-70F8-40B0-B423-2A6A279FA3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5" name="Text Box 594">
          <a:extLst>
            <a:ext uri="{FF2B5EF4-FFF2-40B4-BE49-F238E27FC236}">
              <a16:creationId xmlns:a16="http://schemas.microsoft.com/office/drawing/2014/main" id="{946E0D65-FC9E-4625-9091-080425D833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6" name="Text Box 595">
          <a:extLst>
            <a:ext uri="{FF2B5EF4-FFF2-40B4-BE49-F238E27FC236}">
              <a16:creationId xmlns:a16="http://schemas.microsoft.com/office/drawing/2014/main" id="{3869B2A5-DF60-4A0C-95A7-896B3B3201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7" name="Text Box 596">
          <a:extLst>
            <a:ext uri="{FF2B5EF4-FFF2-40B4-BE49-F238E27FC236}">
              <a16:creationId xmlns:a16="http://schemas.microsoft.com/office/drawing/2014/main" id="{8B46AC13-8187-4432-B32A-5E067CB83F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8" name="Text Box 597">
          <a:extLst>
            <a:ext uri="{FF2B5EF4-FFF2-40B4-BE49-F238E27FC236}">
              <a16:creationId xmlns:a16="http://schemas.microsoft.com/office/drawing/2014/main" id="{E8FE741D-9712-4F86-8BB3-97A2DA6B87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9" name="Text Box 598">
          <a:extLst>
            <a:ext uri="{FF2B5EF4-FFF2-40B4-BE49-F238E27FC236}">
              <a16:creationId xmlns:a16="http://schemas.microsoft.com/office/drawing/2014/main" id="{24E7DABA-F7A2-41A5-BBF2-556F6F1ADE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0" name="Text Box 599">
          <a:extLst>
            <a:ext uri="{FF2B5EF4-FFF2-40B4-BE49-F238E27FC236}">
              <a16:creationId xmlns:a16="http://schemas.microsoft.com/office/drawing/2014/main" id="{E398AA99-80E2-4C44-B00F-93F6858F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1" name="Text Box 600">
          <a:extLst>
            <a:ext uri="{FF2B5EF4-FFF2-40B4-BE49-F238E27FC236}">
              <a16:creationId xmlns:a16="http://schemas.microsoft.com/office/drawing/2014/main" id="{A3A94F31-6A52-4144-A5E9-EAC78D1B3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2" name="Text Box 601">
          <a:extLst>
            <a:ext uri="{FF2B5EF4-FFF2-40B4-BE49-F238E27FC236}">
              <a16:creationId xmlns:a16="http://schemas.microsoft.com/office/drawing/2014/main" id="{90FCD803-1C28-469C-B2C8-C9228E8EB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3" name="Text Box 602">
          <a:extLst>
            <a:ext uri="{FF2B5EF4-FFF2-40B4-BE49-F238E27FC236}">
              <a16:creationId xmlns:a16="http://schemas.microsoft.com/office/drawing/2014/main" id="{FF988A7F-5377-400E-B1B6-8F8584B3AC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4" name="Text Box 603">
          <a:extLst>
            <a:ext uri="{FF2B5EF4-FFF2-40B4-BE49-F238E27FC236}">
              <a16:creationId xmlns:a16="http://schemas.microsoft.com/office/drawing/2014/main" id="{F2146528-DF96-427E-AC2D-E2A1C3D86E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5" name="Text Box 604">
          <a:extLst>
            <a:ext uri="{FF2B5EF4-FFF2-40B4-BE49-F238E27FC236}">
              <a16:creationId xmlns:a16="http://schemas.microsoft.com/office/drawing/2014/main" id="{E92A2750-8C33-4BA3-87B9-745B1EF9D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6" name="Text Box 605">
          <a:extLst>
            <a:ext uri="{FF2B5EF4-FFF2-40B4-BE49-F238E27FC236}">
              <a16:creationId xmlns:a16="http://schemas.microsoft.com/office/drawing/2014/main" id="{DBFFC4E9-5B43-462F-9A80-6BC62D7A26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7" name="Text Box 606">
          <a:extLst>
            <a:ext uri="{FF2B5EF4-FFF2-40B4-BE49-F238E27FC236}">
              <a16:creationId xmlns:a16="http://schemas.microsoft.com/office/drawing/2014/main" id="{B15F10A3-7C9A-463B-BFD1-6BF5A62C2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8" name="Text Box 607">
          <a:extLst>
            <a:ext uri="{FF2B5EF4-FFF2-40B4-BE49-F238E27FC236}">
              <a16:creationId xmlns:a16="http://schemas.microsoft.com/office/drawing/2014/main" id="{88836406-5018-4D12-AA0F-C7EF656BD3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9" name="Text Box 608">
          <a:extLst>
            <a:ext uri="{FF2B5EF4-FFF2-40B4-BE49-F238E27FC236}">
              <a16:creationId xmlns:a16="http://schemas.microsoft.com/office/drawing/2014/main" id="{853660DD-8611-4CFB-8447-57692FC742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0" name="Text Box 609">
          <a:extLst>
            <a:ext uri="{FF2B5EF4-FFF2-40B4-BE49-F238E27FC236}">
              <a16:creationId xmlns:a16="http://schemas.microsoft.com/office/drawing/2014/main" id="{62DB5568-D78B-4DDF-BB7A-103A183355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1" name="Text Box 610">
          <a:extLst>
            <a:ext uri="{FF2B5EF4-FFF2-40B4-BE49-F238E27FC236}">
              <a16:creationId xmlns:a16="http://schemas.microsoft.com/office/drawing/2014/main" id="{59D3EF1B-1FAF-4DF5-92C2-FDEF5DD0A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2" name="Text Box 611">
          <a:extLst>
            <a:ext uri="{FF2B5EF4-FFF2-40B4-BE49-F238E27FC236}">
              <a16:creationId xmlns:a16="http://schemas.microsoft.com/office/drawing/2014/main" id="{0CF10E5E-43A8-4B30-ADB3-B21CF5D373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3" name="Text Box 612">
          <a:extLst>
            <a:ext uri="{FF2B5EF4-FFF2-40B4-BE49-F238E27FC236}">
              <a16:creationId xmlns:a16="http://schemas.microsoft.com/office/drawing/2014/main" id="{DA59CBCC-EA75-40E8-80C2-F91C27CC31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4" name="Text Box 613">
          <a:extLst>
            <a:ext uri="{FF2B5EF4-FFF2-40B4-BE49-F238E27FC236}">
              <a16:creationId xmlns:a16="http://schemas.microsoft.com/office/drawing/2014/main" id="{5E97F624-5A50-4B93-A639-4C723208A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5" name="Text Box 614">
          <a:extLst>
            <a:ext uri="{FF2B5EF4-FFF2-40B4-BE49-F238E27FC236}">
              <a16:creationId xmlns:a16="http://schemas.microsoft.com/office/drawing/2014/main" id="{3A8DF9EC-743F-4823-9D3D-BF48C834F8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6" name="Text Box 615">
          <a:extLst>
            <a:ext uri="{FF2B5EF4-FFF2-40B4-BE49-F238E27FC236}">
              <a16:creationId xmlns:a16="http://schemas.microsoft.com/office/drawing/2014/main" id="{CDFF112B-FB45-49C6-9E77-C8E3D107056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7" name="Text Box 616">
          <a:extLst>
            <a:ext uri="{FF2B5EF4-FFF2-40B4-BE49-F238E27FC236}">
              <a16:creationId xmlns:a16="http://schemas.microsoft.com/office/drawing/2014/main" id="{C899C2AD-646A-4CBF-8560-0CE5B3277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8" name="Text Box 617">
          <a:extLst>
            <a:ext uri="{FF2B5EF4-FFF2-40B4-BE49-F238E27FC236}">
              <a16:creationId xmlns:a16="http://schemas.microsoft.com/office/drawing/2014/main" id="{877B1745-5F69-4B46-ABA9-C395103CA4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59" name="Text Box 485">
          <a:extLst>
            <a:ext uri="{FF2B5EF4-FFF2-40B4-BE49-F238E27FC236}">
              <a16:creationId xmlns:a16="http://schemas.microsoft.com/office/drawing/2014/main" id="{F74E297B-861E-4C2B-83CC-5D2DD3AE29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0" name="Text Box 486">
          <a:extLst>
            <a:ext uri="{FF2B5EF4-FFF2-40B4-BE49-F238E27FC236}">
              <a16:creationId xmlns:a16="http://schemas.microsoft.com/office/drawing/2014/main" id="{B6305C31-DF7C-44CA-B379-4CE1DF30FA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1" name="Text Box 487">
          <a:extLst>
            <a:ext uri="{FF2B5EF4-FFF2-40B4-BE49-F238E27FC236}">
              <a16:creationId xmlns:a16="http://schemas.microsoft.com/office/drawing/2014/main" id="{82B60880-A60C-4F76-80EA-66EEE1CD6D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2" name="Text Box 488">
          <a:extLst>
            <a:ext uri="{FF2B5EF4-FFF2-40B4-BE49-F238E27FC236}">
              <a16:creationId xmlns:a16="http://schemas.microsoft.com/office/drawing/2014/main" id="{CCDE08EC-5DC4-4332-9E3E-EE80E6EE6D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3" name="Text Box 415">
          <a:extLst>
            <a:ext uri="{FF2B5EF4-FFF2-40B4-BE49-F238E27FC236}">
              <a16:creationId xmlns:a16="http://schemas.microsoft.com/office/drawing/2014/main" id="{734E82D8-6A83-48FA-8FEB-8D36A9963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4" name="Text Box 416">
          <a:extLst>
            <a:ext uri="{FF2B5EF4-FFF2-40B4-BE49-F238E27FC236}">
              <a16:creationId xmlns:a16="http://schemas.microsoft.com/office/drawing/2014/main" id="{3BEE21CE-D41B-4D29-9F83-9D2C1D341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5" name="Text Box 417">
          <a:extLst>
            <a:ext uri="{FF2B5EF4-FFF2-40B4-BE49-F238E27FC236}">
              <a16:creationId xmlns:a16="http://schemas.microsoft.com/office/drawing/2014/main" id="{96CD7274-7A3E-40B0-AC65-A4A099D0BA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6" name="Text Box 418">
          <a:extLst>
            <a:ext uri="{FF2B5EF4-FFF2-40B4-BE49-F238E27FC236}">
              <a16:creationId xmlns:a16="http://schemas.microsoft.com/office/drawing/2014/main" id="{44149732-AA6B-441F-A731-3D5AA50EF9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7" name="Text Box 419">
          <a:extLst>
            <a:ext uri="{FF2B5EF4-FFF2-40B4-BE49-F238E27FC236}">
              <a16:creationId xmlns:a16="http://schemas.microsoft.com/office/drawing/2014/main" id="{B6EB289E-8119-4A18-B144-CABF28D956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8" name="Text Box 420">
          <a:extLst>
            <a:ext uri="{FF2B5EF4-FFF2-40B4-BE49-F238E27FC236}">
              <a16:creationId xmlns:a16="http://schemas.microsoft.com/office/drawing/2014/main" id="{E5579D78-43F4-49F8-ADB3-2BD454A07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9" name="Text Box 421">
          <a:extLst>
            <a:ext uri="{FF2B5EF4-FFF2-40B4-BE49-F238E27FC236}">
              <a16:creationId xmlns:a16="http://schemas.microsoft.com/office/drawing/2014/main" id="{737C9AE0-70BE-4C0B-9742-0F607316A4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0" name="Text Box 422">
          <a:extLst>
            <a:ext uri="{FF2B5EF4-FFF2-40B4-BE49-F238E27FC236}">
              <a16:creationId xmlns:a16="http://schemas.microsoft.com/office/drawing/2014/main" id="{B8D08B9F-DFE5-4A7D-B941-8287C9A5F9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1" name="Text Box 423">
          <a:extLst>
            <a:ext uri="{FF2B5EF4-FFF2-40B4-BE49-F238E27FC236}">
              <a16:creationId xmlns:a16="http://schemas.microsoft.com/office/drawing/2014/main" id="{98D77944-1701-4821-81CC-ED4A355DAD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2" name="Text Box 424">
          <a:extLst>
            <a:ext uri="{FF2B5EF4-FFF2-40B4-BE49-F238E27FC236}">
              <a16:creationId xmlns:a16="http://schemas.microsoft.com/office/drawing/2014/main" id="{C57B9BC4-D312-4198-8CF5-F9F54F4FC5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3" name="Text Box 425">
          <a:extLst>
            <a:ext uri="{FF2B5EF4-FFF2-40B4-BE49-F238E27FC236}">
              <a16:creationId xmlns:a16="http://schemas.microsoft.com/office/drawing/2014/main" id="{797ABAC5-181D-4B3B-BF49-0B8B3A2FE1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4" name="Text Box 426">
          <a:extLst>
            <a:ext uri="{FF2B5EF4-FFF2-40B4-BE49-F238E27FC236}">
              <a16:creationId xmlns:a16="http://schemas.microsoft.com/office/drawing/2014/main" id="{29D51A4D-D5B0-43F3-9EE9-D703B40A15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5" name="Text Box 427">
          <a:extLst>
            <a:ext uri="{FF2B5EF4-FFF2-40B4-BE49-F238E27FC236}">
              <a16:creationId xmlns:a16="http://schemas.microsoft.com/office/drawing/2014/main" id="{8B4CBEA9-8658-4635-AF0A-93BB0CC7B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6" name="Text Box 428">
          <a:extLst>
            <a:ext uri="{FF2B5EF4-FFF2-40B4-BE49-F238E27FC236}">
              <a16:creationId xmlns:a16="http://schemas.microsoft.com/office/drawing/2014/main" id="{7F13D16A-A3F9-4138-A5DD-2901B85C7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7" name="Text Box 429">
          <a:extLst>
            <a:ext uri="{FF2B5EF4-FFF2-40B4-BE49-F238E27FC236}">
              <a16:creationId xmlns:a16="http://schemas.microsoft.com/office/drawing/2014/main" id="{F66A8323-B10A-4ADE-9305-00DDD6173B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8" name="Text Box 430">
          <a:extLst>
            <a:ext uri="{FF2B5EF4-FFF2-40B4-BE49-F238E27FC236}">
              <a16:creationId xmlns:a16="http://schemas.microsoft.com/office/drawing/2014/main" id="{B4E8A514-2F04-4C54-AA88-64D62FC48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9" name="Text Box 431">
          <a:extLst>
            <a:ext uri="{FF2B5EF4-FFF2-40B4-BE49-F238E27FC236}">
              <a16:creationId xmlns:a16="http://schemas.microsoft.com/office/drawing/2014/main" id="{88435972-D0A9-40ED-932B-82F6EF0D74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0" name="Text Box 432">
          <a:extLst>
            <a:ext uri="{FF2B5EF4-FFF2-40B4-BE49-F238E27FC236}">
              <a16:creationId xmlns:a16="http://schemas.microsoft.com/office/drawing/2014/main" id="{0BBDB23A-9EBB-49F3-A7EE-E69FEBF5EB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1" name="Text Box 433">
          <a:extLst>
            <a:ext uri="{FF2B5EF4-FFF2-40B4-BE49-F238E27FC236}">
              <a16:creationId xmlns:a16="http://schemas.microsoft.com/office/drawing/2014/main" id="{E368A089-51F9-4EBD-BA0F-CAC5352D4A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2" name="Text Box 434">
          <a:extLst>
            <a:ext uri="{FF2B5EF4-FFF2-40B4-BE49-F238E27FC236}">
              <a16:creationId xmlns:a16="http://schemas.microsoft.com/office/drawing/2014/main" id="{87F98122-2258-4CE6-91AC-4AD5E74BDA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3" name="Text Box 435">
          <a:extLst>
            <a:ext uri="{FF2B5EF4-FFF2-40B4-BE49-F238E27FC236}">
              <a16:creationId xmlns:a16="http://schemas.microsoft.com/office/drawing/2014/main" id="{EDD03BC9-797F-4E3B-9770-62A6E1DAA6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4" name="Text Box 436">
          <a:extLst>
            <a:ext uri="{FF2B5EF4-FFF2-40B4-BE49-F238E27FC236}">
              <a16:creationId xmlns:a16="http://schemas.microsoft.com/office/drawing/2014/main" id="{C8C7485C-8420-4038-A2FF-D2CFA05307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5" name="Text Box 437">
          <a:extLst>
            <a:ext uri="{FF2B5EF4-FFF2-40B4-BE49-F238E27FC236}">
              <a16:creationId xmlns:a16="http://schemas.microsoft.com/office/drawing/2014/main" id="{93336688-995A-44F7-9CFF-6F3F3F8FC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6" name="Text Box 438">
          <a:extLst>
            <a:ext uri="{FF2B5EF4-FFF2-40B4-BE49-F238E27FC236}">
              <a16:creationId xmlns:a16="http://schemas.microsoft.com/office/drawing/2014/main" id="{B3376412-11FA-4B75-997D-1853409316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7" name="Text Box 485">
          <a:extLst>
            <a:ext uri="{FF2B5EF4-FFF2-40B4-BE49-F238E27FC236}">
              <a16:creationId xmlns:a16="http://schemas.microsoft.com/office/drawing/2014/main" id="{C26D2C15-4139-4FB4-B9FB-9F5DFC9429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8" name="Text Box 486">
          <a:extLst>
            <a:ext uri="{FF2B5EF4-FFF2-40B4-BE49-F238E27FC236}">
              <a16:creationId xmlns:a16="http://schemas.microsoft.com/office/drawing/2014/main" id="{B9DC524D-B832-44E7-8912-A7B77CF2B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9" name="Text Box 487">
          <a:extLst>
            <a:ext uri="{FF2B5EF4-FFF2-40B4-BE49-F238E27FC236}">
              <a16:creationId xmlns:a16="http://schemas.microsoft.com/office/drawing/2014/main" id="{D597C6BE-F347-465B-919F-D84C1B2731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0" name="Text Box 488">
          <a:extLst>
            <a:ext uri="{FF2B5EF4-FFF2-40B4-BE49-F238E27FC236}">
              <a16:creationId xmlns:a16="http://schemas.microsoft.com/office/drawing/2014/main" id="{B892181E-FD07-43CE-8800-F7082AFAEC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1" name="Text Box 427">
          <a:extLst>
            <a:ext uri="{FF2B5EF4-FFF2-40B4-BE49-F238E27FC236}">
              <a16:creationId xmlns:a16="http://schemas.microsoft.com/office/drawing/2014/main" id="{F73114BE-B94C-4153-A834-8C453AA0731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2" name="Text Box 428">
          <a:extLst>
            <a:ext uri="{FF2B5EF4-FFF2-40B4-BE49-F238E27FC236}">
              <a16:creationId xmlns:a16="http://schemas.microsoft.com/office/drawing/2014/main" id="{42E3D318-3B46-421D-BA1D-C8E9C17A5C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3" name="Text Box 429">
          <a:extLst>
            <a:ext uri="{FF2B5EF4-FFF2-40B4-BE49-F238E27FC236}">
              <a16:creationId xmlns:a16="http://schemas.microsoft.com/office/drawing/2014/main" id="{5A9323DC-B067-4F5B-A485-4ADE0130A0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4" name="Text Box 430">
          <a:extLst>
            <a:ext uri="{FF2B5EF4-FFF2-40B4-BE49-F238E27FC236}">
              <a16:creationId xmlns:a16="http://schemas.microsoft.com/office/drawing/2014/main" id="{FE99A619-9CDA-47EF-8256-78FBAE7EC7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5" name="Text Box 431">
          <a:extLst>
            <a:ext uri="{FF2B5EF4-FFF2-40B4-BE49-F238E27FC236}">
              <a16:creationId xmlns:a16="http://schemas.microsoft.com/office/drawing/2014/main" id="{4387C965-27A9-4CE6-8EA2-61C77F6809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6" name="Text Box 432">
          <a:extLst>
            <a:ext uri="{FF2B5EF4-FFF2-40B4-BE49-F238E27FC236}">
              <a16:creationId xmlns:a16="http://schemas.microsoft.com/office/drawing/2014/main" id="{8F5B4D04-204C-4A58-AE85-D263B0A46A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7" name="Text Box 433">
          <a:extLst>
            <a:ext uri="{FF2B5EF4-FFF2-40B4-BE49-F238E27FC236}">
              <a16:creationId xmlns:a16="http://schemas.microsoft.com/office/drawing/2014/main" id="{3B8766D5-57BD-4755-835F-E254E45156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8" name="Text Box 434">
          <a:extLst>
            <a:ext uri="{FF2B5EF4-FFF2-40B4-BE49-F238E27FC236}">
              <a16:creationId xmlns:a16="http://schemas.microsoft.com/office/drawing/2014/main" id="{C465C236-474A-446E-BBB5-65009A815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9" name="Text Box 435">
          <a:extLst>
            <a:ext uri="{FF2B5EF4-FFF2-40B4-BE49-F238E27FC236}">
              <a16:creationId xmlns:a16="http://schemas.microsoft.com/office/drawing/2014/main" id="{A49D0C2A-C7E9-41AE-A80F-617BB54D2B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0" name="Text Box 436">
          <a:extLst>
            <a:ext uri="{FF2B5EF4-FFF2-40B4-BE49-F238E27FC236}">
              <a16:creationId xmlns:a16="http://schemas.microsoft.com/office/drawing/2014/main" id="{196DA855-3DD5-4828-A802-6FA91D26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1" name="Text Box 437">
          <a:extLst>
            <a:ext uri="{FF2B5EF4-FFF2-40B4-BE49-F238E27FC236}">
              <a16:creationId xmlns:a16="http://schemas.microsoft.com/office/drawing/2014/main" id="{FBC10B84-75C6-460B-80C3-9DC97F74A3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2" name="Text Box 438">
          <a:extLst>
            <a:ext uri="{FF2B5EF4-FFF2-40B4-BE49-F238E27FC236}">
              <a16:creationId xmlns:a16="http://schemas.microsoft.com/office/drawing/2014/main" id="{CE64A03E-06BB-4A58-8C74-CADC182BF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3" name="Text Box 427">
          <a:extLst>
            <a:ext uri="{FF2B5EF4-FFF2-40B4-BE49-F238E27FC236}">
              <a16:creationId xmlns:a16="http://schemas.microsoft.com/office/drawing/2014/main" id="{A114E1D8-0527-4284-80D5-A1F55B669C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4" name="Text Box 428">
          <a:extLst>
            <a:ext uri="{FF2B5EF4-FFF2-40B4-BE49-F238E27FC236}">
              <a16:creationId xmlns:a16="http://schemas.microsoft.com/office/drawing/2014/main" id="{FC7B6A4F-1A3E-4F1E-B000-CAE1D7C5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5" name="Text Box 429">
          <a:extLst>
            <a:ext uri="{FF2B5EF4-FFF2-40B4-BE49-F238E27FC236}">
              <a16:creationId xmlns:a16="http://schemas.microsoft.com/office/drawing/2014/main" id="{7E946E0D-F51C-45F3-B662-D11253351A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6" name="Text Box 430">
          <a:extLst>
            <a:ext uri="{FF2B5EF4-FFF2-40B4-BE49-F238E27FC236}">
              <a16:creationId xmlns:a16="http://schemas.microsoft.com/office/drawing/2014/main" id="{080DDECE-FDF8-4B52-BAB8-F3849E9E83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7" name="Text Box 431">
          <a:extLst>
            <a:ext uri="{FF2B5EF4-FFF2-40B4-BE49-F238E27FC236}">
              <a16:creationId xmlns:a16="http://schemas.microsoft.com/office/drawing/2014/main" id="{48249E38-86E1-4D4C-AAE1-64B8684EB9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8" name="Text Box 432">
          <a:extLst>
            <a:ext uri="{FF2B5EF4-FFF2-40B4-BE49-F238E27FC236}">
              <a16:creationId xmlns:a16="http://schemas.microsoft.com/office/drawing/2014/main" id="{D4096801-4C19-4D42-90ED-055CFB1203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9" name="Text Box 433">
          <a:extLst>
            <a:ext uri="{FF2B5EF4-FFF2-40B4-BE49-F238E27FC236}">
              <a16:creationId xmlns:a16="http://schemas.microsoft.com/office/drawing/2014/main" id="{4DB6B5DC-8417-42B9-9620-9A36FBF30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0" name="Text Box 434">
          <a:extLst>
            <a:ext uri="{FF2B5EF4-FFF2-40B4-BE49-F238E27FC236}">
              <a16:creationId xmlns:a16="http://schemas.microsoft.com/office/drawing/2014/main" id="{CE303409-FCBC-47FD-B509-720A524F55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1" name="Text Box 435">
          <a:extLst>
            <a:ext uri="{FF2B5EF4-FFF2-40B4-BE49-F238E27FC236}">
              <a16:creationId xmlns:a16="http://schemas.microsoft.com/office/drawing/2014/main" id="{C2737EF5-9581-475D-8BED-C05F8A528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2" name="Text Box 436">
          <a:extLst>
            <a:ext uri="{FF2B5EF4-FFF2-40B4-BE49-F238E27FC236}">
              <a16:creationId xmlns:a16="http://schemas.microsoft.com/office/drawing/2014/main" id="{51AB8C51-37EA-454E-806C-AD174DD44C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3" name="Text Box 437">
          <a:extLst>
            <a:ext uri="{FF2B5EF4-FFF2-40B4-BE49-F238E27FC236}">
              <a16:creationId xmlns:a16="http://schemas.microsoft.com/office/drawing/2014/main" id="{2888DF1C-C96C-486B-824E-CCC5E1745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4" name="Text Box 438">
          <a:extLst>
            <a:ext uri="{FF2B5EF4-FFF2-40B4-BE49-F238E27FC236}">
              <a16:creationId xmlns:a16="http://schemas.microsoft.com/office/drawing/2014/main" id="{6E3F8481-D896-484A-8144-7C5D369E2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5" name="Text Box 516">
          <a:extLst>
            <a:ext uri="{FF2B5EF4-FFF2-40B4-BE49-F238E27FC236}">
              <a16:creationId xmlns:a16="http://schemas.microsoft.com/office/drawing/2014/main" id="{AAD4F734-FF80-4EF5-BCAA-755A50C782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6" name="Text Box 517">
          <a:extLst>
            <a:ext uri="{FF2B5EF4-FFF2-40B4-BE49-F238E27FC236}">
              <a16:creationId xmlns:a16="http://schemas.microsoft.com/office/drawing/2014/main" id="{22151B4C-3909-4B24-A065-F635DF4F23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17" name="Text Box 518">
          <a:extLst>
            <a:ext uri="{FF2B5EF4-FFF2-40B4-BE49-F238E27FC236}">
              <a16:creationId xmlns:a16="http://schemas.microsoft.com/office/drawing/2014/main" id="{1A23E709-A9C2-44DC-A88E-4873E9F389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8" name="Text Box 519">
          <a:extLst>
            <a:ext uri="{FF2B5EF4-FFF2-40B4-BE49-F238E27FC236}">
              <a16:creationId xmlns:a16="http://schemas.microsoft.com/office/drawing/2014/main" id="{2A56A799-2B10-4F31-8CAE-D2FF5A80A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19" name="Text Box 520">
          <a:extLst>
            <a:ext uri="{FF2B5EF4-FFF2-40B4-BE49-F238E27FC236}">
              <a16:creationId xmlns:a16="http://schemas.microsoft.com/office/drawing/2014/main" id="{BDCB2980-5524-4D46-928E-9D85D5353D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0" name="Text Box 521">
          <a:extLst>
            <a:ext uri="{FF2B5EF4-FFF2-40B4-BE49-F238E27FC236}">
              <a16:creationId xmlns:a16="http://schemas.microsoft.com/office/drawing/2014/main" id="{A2BF73D4-1D31-4D84-852D-F755C9B40D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21" name="Text Box 522">
          <a:extLst>
            <a:ext uri="{FF2B5EF4-FFF2-40B4-BE49-F238E27FC236}">
              <a16:creationId xmlns:a16="http://schemas.microsoft.com/office/drawing/2014/main" id="{8B28EF62-C988-4A9B-9EBE-957984B039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2" name="Text Box 523">
          <a:extLst>
            <a:ext uri="{FF2B5EF4-FFF2-40B4-BE49-F238E27FC236}">
              <a16:creationId xmlns:a16="http://schemas.microsoft.com/office/drawing/2014/main" id="{294A3421-4820-4F2E-9899-4C3446BD3A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3" name="Text Box 524">
          <a:extLst>
            <a:ext uri="{FF2B5EF4-FFF2-40B4-BE49-F238E27FC236}">
              <a16:creationId xmlns:a16="http://schemas.microsoft.com/office/drawing/2014/main" id="{110403CB-1D03-41A2-9E38-A45BE8784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4" name="Text Box 525">
          <a:extLst>
            <a:ext uri="{FF2B5EF4-FFF2-40B4-BE49-F238E27FC236}">
              <a16:creationId xmlns:a16="http://schemas.microsoft.com/office/drawing/2014/main" id="{D23A8C3D-AB4C-4A86-BCE3-C03631FB1C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5" name="Text Box 526">
          <a:extLst>
            <a:ext uri="{FF2B5EF4-FFF2-40B4-BE49-F238E27FC236}">
              <a16:creationId xmlns:a16="http://schemas.microsoft.com/office/drawing/2014/main" id="{D10CA22B-271E-47F2-BEA4-8474897022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6" name="Text Box 527">
          <a:extLst>
            <a:ext uri="{FF2B5EF4-FFF2-40B4-BE49-F238E27FC236}">
              <a16:creationId xmlns:a16="http://schemas.microsoft.com/office/drawing/2014/main" id="{79D7CDD5-1912-466B-9D1E-601406F70A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7" name="Text Box 528">
          <a:extLst>
            <a:ext uri="{FF2B5EF4-FFF2-40B4-BE49-F238E27FC236}">
              <a16:creationId xmlns:a16="http://schemas.microsoft.com/office/drawing/2014/main" id="{519550A8-D194-4BA2-9808-F8903BCD0BB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8" name="Text Box 529">
          <a:extLst>
            <a:ext uri="{FF2B5EF4-FFF2-40B4-BE49-F238E27FC236}">
              <a16:creationId xmlns:a16="http://schemas.microsoft.com/office/drawing/2014/main" id="{7AC263B8-368A-4C08-AD28-0C07E0B92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9" name="Text Box 530">
          <a:extLst>
            <a:ext uri="{FF2B5EF4-FFF2-40B4-BE49-F238E27FC236}">
              <a16:creationId xmlns:a16="http://schemas.microsoft.com/office/drawing/2014/main" id="{4EAF0119-D6D4-45E4-9CC0-49984E1794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0" name="Text Box 531">
          <a:extLst>
            <a:ext uri="{FF2B5EF4-FFF2-40B4-BE49-F238E27FC236}">
              <a16:creationId xmlns:a16="http://schemas.microsoft.com/office/drawing/2014/main" id="{61C7F35F-17B7-47A9-A3A3-86F1BC109A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1" name="Text Box 532">
          <a:extLst>
            <a:ext uri="{FF2B5EF4-FFF2-40B4-BE49-F238E27FC236}">
              <a16:creationId xmlns:a16="http://schemas.microsoft.com/office/drawing/2014/main" id="{E580DEAB-80AC-459F-B42F-9AACDDA3B4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2" name="Text Box 533">
          <a:extLst>
            <a:ext uri="{FF2B5EF4-FFF2-40B4-BE49-F238E27FC236}">
              <a16:creationId xmlns:a16="http://schemas.microsoft.com/office/drawing/2014/main" id="{83E5BB30-C01C-4BF0-A192-93FDB59B2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3" name="Text Box 534">
          <a:extLst>
            <a:ext uri="{FF2B5EF4-FFF2-40B4-BE49-F238E27FC236}">
              <a16:creationId xmlns:a16="http://schemas.microsoft.com/office/drawing/2014/main" id="{46F16CDC-3BD7-4DD3-98F0-0160B6E3EF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4" name="Text Box 535">
          <a:extLst>
            <a:ext uri="{FF2B5EF4-FFF2-40B4-BE49-F238E27FC236}">
              <a16:creationId xmlns:a16="http://schemas.microsoft.com/office/drawing/2014/main" id="{4183769C-3F43-4742-8B31-ADD8A435B6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5" name="Text Box 536">
          <a:extLst>
            <a:ext uri="{FF2B5EF4-FFF2-40B4-BE49-F238E27FC236}">
              <a16:creationId xmlns:a16="http://schemas.microsoft.com/office/drawing/2014/main" id="{8DBE0497-288B-4305-B30D-1B7F4FF11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6" name="Text Box 537">
          <a:extLst>
            <a:ext uri="{FF2B5EF4-FFF2-40B4-BE49-F238E27FC236}">
              <a16:creationId xmlns:a16="http://schemas.microsoft.com/office/drawing/2014/main" id="{A7C8A0D8-86BF-41E4-8C22-8DE9E1C1ED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7" name="Text Box 538">
          <a:extLst>
            <a:ext uri="{FF2B5EF4-FFF2-40B4-BE49-F238E27FC236}">
              <a16:creationId xmlns:a16="http://schemas.microsoft.com/office/drawing/2014/main" id="{F6AF22CF-64AB-46AA-95D4-F9811AF905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8" name="Text Box 539">
          <a:extLst>
            <a:ext uri="{FF2B5EF4-FFF2-40B4-BE49-F238E27FC236}">
              <a16:creationId xmlns:a16="http://schemas.microsoft.com/office/drawing/2014/main" id="{AFC8DC04-6F90-44D9-A748-01C7F8002B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9" name="Text Box 540">
          <a:extLst>
            <a:ext uri="{FF2B5EF4-FFF2-40B4-BE49-F238E27FC236}">
              <a16:creationId xmlns:a16="http://schemas.microsoft.com/office/drawing/2014/main" id="{4F9BF37C-8BDC-4F4A-9CF0-FD75D2D938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0" name="Text Box 541">
          <a:extLst>
            <a:ext uri="{FF2B5EF4-FFF2-40B4-BE49-F238E27FC236}">
              <a16:creationId xmlns:a16="http://schemas.microsoft.com/office/drawing/2014/main" id="{5356B192-DDA0-4105-87F2-8134CB7C0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1" name="Text Box 542">
          <a:extLst>
            <a:ext uri="{FF2B5EF4-FFF2-40B4-BE49-F238E27FC236}">
              <a16:creationId xmlns:a16="http://schemas.microsoft.com/office/drawing/2014/main" id="{F17CC76F-0407-434E-9805-07286D134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42" name="Text Box 543">
          <a:extLst>
            <a:ext uri="{FF2B5EF4-FFF2-40B4-BE49-F238E27FC236}">
              <a16:creationId xmlns:a16="http://schemas.microsoft.com/office/drawing/2014/main" id="{B9CE90F1-1862-40A5-9BDC-99EAD597B6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3" name="Text Box 544">
          <a:extLst>
            <a:ext uri="{FF2B5EF4-FFF2-40B4-BE49-F238E27FC236}">
              <a16:creationId xmlns:a16="http://schemas.microsoft.com/office/drawing/2014/main" id="{29A94E3C-AE96-462A-BBAD-99189B18FE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4" name="Text Box 545">
          <a:extLst>
            <a:ext uri="{FF2B5EF4-FFF2-40B4-BE49-F238E27FC236}">
              <a16:creationId xmlns:a16="http://schemas.microsoft.com/office/drawing/2014/main" id="{FF14F711-54C6-4B75-89F5-D7173830BB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5" name="Text Box 546">
          <a:extLst>
            <a:ext uri="{FF2B5EF4-FFF2-40B4-BE49-F238E27FC236}">
              <a16:creationId xmlns:a16="http://schemas.microsoft.com/office/drawing/2014/main" id="{5531BE57-A936-4A2E-B927-B4F47E6D88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6" name="Text Box 547">
          <a:extLst>
            <a:ext uri="{FF2B5EF4-FFF2-40B4-BE49-F238E27FC236}">
              <a16:creationId xmlns:a16="http://schemas.microsoft.com/office/drawing/2014/main" id="{22EE3DC1-1C78-4279-9354-EDFE84469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7" name="Text Box 548">
          <a:extLst>
            <a:ext uri="{FF2B5EF4-FFF2-40B4-BE49-F238E27FC236}">
              <a16:creationId xmlns:a16="http://schemas.microsoft.com/office/drawing/2014/main" id="{3C9BCAD1-8B8C-4E42-9458-7EEF3A60A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8" name="Text Box 549">
          <a:extLst>
            <a:ext uri="{FF2B5EF4-FFF2-40B4-BE49-F238E27FC236}">
              <a16:creationId xmlns:a16="http://schemas.microsoft.com/office/drawing/2014/main" id="{C00E61C2-01B8-4482-A632-0627688E9F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9" name="Text Box 550">
          <a:extLst>
            <a:ext uri="{FF2B5EF4-FFF2-40B4-BE49-F238E27FC236}">
              <a16:creationId xmlns:a16="http://schemas.microsoft.com/office/drawing/2014/main" id="{204F7EFD-F36D-40D8-ACAF-A8B4AECCE0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0" name="Text Box 551">
          <a:extLst>
            <a:ext uri="{FF2B5EF4-FFF2-40B4-BE49-F238E27FC236}">
              <a16:creationId xmlns:a16="http://schemas.microsoft.com/office/drawing/2014/main" id="{2CB938EA-5858-4FCA-8080-FCA77CB4AA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1" name="Text Box 552">
          <a:extLst>
            <a:ext uri="{FF2B5EF4-FFF2-40B4-BE49-F238E27FC236}">
              <a16:creationId xmlns:a16="http://schemas.microsoft.com/office/drawing/2014/main" id="{1B33B571-5A52-4419-812F-987DFD9C2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2" name="Text Box 553">
          <a:extLst>
            <a:ext uri="{FF2B5EF4-FFF2-40B4-BE49-F238E27FC236}">
              <a16:creationId xmlns:a16="http://schemas.microsoft.com/office/drawing/2014/main" id="{1C5EBC97-3C4B-4373-926F-D0BD16960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3" name="Text Box 554">
          <a:extLst>
            <a:ext uri="{FF2B5EF4-FFF2-40B4-BE49-F238E27FC236}">
              <a16:creationId xmlns:a16="http://schemas.microsoft.com/office/drawing/2014/main" id="{14258374-F637-43B3-8682-C1DFF09BF6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4" name="Text Box 555">
          <a:extLst>
            <a:ext uri="{FF2B5EF4-FFF2-40B4-BE49-F238E27FC236}">
              <a16:creationId xmlns:a16="http://schemas.microsoft.com/office/drawing/2014/main" id="{806B3056-DFEC-44AD-8A4B-25AC1B53B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5" name="Text Box 556">
          <a:extLst>
            <a:ext uri="{FF2B5EF4-FFF2-40B4-BE49-F238E27FC236}">
              <a16:creationId xmlns:a16="http://schemas.microsoft.com/office/drawing/2014/main" id="{B060374C-57E0-4190-9E4A-CF3B60064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6" name="Text Box 557">
          <a:extLst>
            <a:ext uri="{FF2B5EF4-FFF2-40B4-BE49-F238E27FC236}">
              <a16:creationId xmlns:a16="http://schemas.microsoft.com/office/drawing/2014/main" id="{15FF461D-FC15-4825-9C8D-E516EC30E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7" name="Text Box 558">
          <a:extLst>
            <a:ext uri="{FF2B5EF4-FFF2-40B4-BE49-F238E27FC236}">
              <a16:creationId xmlns:a16="http://schemas.microsoft.com/office/drawing/2014/main" id="{B20F073F-62A3-4066-AF46-B6D3D1FD2B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8" name="Text Box 559">
          <a:extLst>
            <a:ext uri="{FF2B5EF4-FFF2-40B4-BE49-F238E27FC236}">
              <a16:creationId xmlns:a16="http://schemas.microsoft.com/office/drawing/2014/main" id="{D0698A72-F43C-498E-83E4-24C8C5A1A6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9" name="Text Box 560">
          <a:extLst>
            <a:ext uri="{FF2B5EF4-FFF2-40B4-BE49-F238E27FC236}">
              <a16:creationId xmlns:a16="http://schemas.microsoft.com/office/drawing/2014/main" id="{62575BE8-58F4-41C0-8563-7B0D1A88B9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0" name="Text Box 561">
          <a:extLst>
            <a:ext uri="{FF2B5EF4-FFF2-40B4-BE49-F238E27FC236}">
              <a16:creationId xmlns:a16="http://schemas.microsoft.com/office/drawing/2014/main" id="{68DBFA09-7805-4C48-9C12-FEBBC1D58A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1" name="Text Box 562">
          <a:extLst>
            <a:ext uri="{FF2B5EF4-FFF2-40B4-BE49-F238E27FC236}">
              <a16:creationId xmlns:a16="http://schemas.microsoft.com/office/drawing/2014/main" id="{9DB7D55C-C1EF-453D-81DA-4975524E70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2" name="Text Box 563">
          <a:extLst>
            <a:ext uri="{FF2B5EF4-FFF2-40B4-BE49-F238E27FC236}">
              <a16:creationId xmlns:a16="http://schemas.microsoft.com/office/drawing/2014/main" id="{645FB232-D86B-40B6-A519-C8563F715B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3" name="Text Box 564">
          <a:extLst>
            <a:ext uri="{FF2B5EF4-FFF2-40B4-BE49-F238E27FC236}">
              <a16:creationId xmlns:a16="http://schemas.microsoft.com/office/drawing/2014/main" id="{BDF22E6F-2A0A-416C-8236-0AE2CE19E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4" name="Text Box 565">
          <a:extLst>
            <a:ext uri="{FF2B5EF4-FFF2-40B4-BE49-F238E27FC236}">
              <a16:creationId xmlns:a16="http://schemas.microsoft.com/office/drawing/2014/main" id="{4A5A1D7F-EA54-4C2A-9892-51387A4A6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5" name="Text Box 566">
          <a:extLst>
            <a:ext uri="{FF2B5EF4-FFF2-40B4-BE49-F238E27FC236}">
              <a16:creationId xmlns:a16="http://schemas.microsoft.com/office/drawing/2014/main" id="{03DA225C-FD84-4406-AE80-8C2C290174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6" name="Text Box 567">
          <a:extLst>
            <a:ext uri="{FF2B5EF4-FFF2-40B4-BE49-F238E27FC236}">
              <a16:creationId xmlns:a16="http://schemas.microsoft.com/office/drawing/2014/main" id="{442D5527-6848-45AF-9F47-AFFD116411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67" name="Text Box 568">
          <a:extLst>
            <a:ext uri="{FF2B5EF4-FFF2-40B4-BE49-F238E27FC236}">
              <a16:creationId xmlns:a16="http://schemas.microsoft.com/office/drawing/2014/main" id="{34E0581B-325E-4791-8B76-E8580DD6D8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8" name="Text Box 569">
          <a:extLst>
            <a:ext uri="{FF2B5EF4-FFF2-40B4-BE49-F238E27FC236}">
              <a16:creationId xmlns:a16="http://schemas.microsoft.com/office/drawing/2014/main" id="{2A3EEB78-B5AC-411E-ACEF-1D1D5B1302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69" name="Text Box 570">
          <a:extLst>
            <a:ext uri="{FF2B5EF4-FFF2-40B4-BE49-F238E27FC236}">
              <a16:creationId xmlns:a16="http://schemas.microsoft.com/office/drawing/2014/main" id="{995BEC65-E38A-4608-8E6D-9A4B615113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0" name="Text Box 571">
          <a:extLst>
            <a:ext uri="{FF2B5EF4-FFF2-40B4-BE49-F238E27FC236}">
              <a16:creationId xmlns:a16="http://schemas.microsoft.com/office/drawing/2014/main" id="{3D1293C3-DAFB-448F-B8BE-A9F70DA671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1" name="Text Box 572">
          <a:extLst>
            <a:ext uri="{FF2B5EF4-FFF2-40B4-BE49-F238E27FC236}">
              <a16:creationId xmlns:a16="http://schemas.microsoft.com/office/drawing/2014/main" id="{A4D40113-CC48-4B03-9B51-2FB135F97B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2" name="Text Box 573">
          <a:extLst>
            <a:ext uri="{FF2B5EF4-FFF2-40B4-BE49-F238E27FC236}">
              <a16:creationId xmlns:a16="http://schemas.microsoft.com/office/drawing/2014/main" id="{87FCFBBA-CA77-4613-B075-1DD78332E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3" name="Text Box 574">
          <a:extLst>
            <a:ext uri="{FF2B5EF4-FFF2-40B4-BE49-F238E27FC236}">
              <a16:creationId xmlns:a16="http://schemas.microsoft.com/office/drawing/2014/main" id="{3B8E2917-BF51-44E6-8BD1-2891333A401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4" name="Text Box 575">
          <a:extLst>
            <a:ext uri="{FF2B5EF4-FFF2-40B4-BE49-F238E27FC236}">
              <a16:creationId xmlns:a16="http://schemas.microsoft.com/office/drawing/2014/main" id="{9C17712E-25AD-469F-8EC5-E0FAF4F764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5" name="Text Box 576">
          <a:extLst>
            <a:ext uri="{FF2B5EF4-FFF2-40B4-BE49-F238E27FC236}">
              <a16:creationId xmlns:a16="http://schemas.microsoft.com/office/drawing/2014/main" id="{94E56FB1-E1FE-4B61-A4E0-37028762D6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6" name="Text Box 577">
          <a:extLst>
            <a:ext uri="{FF2B5EF4-FFF2-40B4-BE49-F238E27FC236}">
              <a16:creationId xmlns:a16="http://schemas.microsoft.com/office/drawing/2014/main" id="{31C92287-6275-4FC0-81C7-FDB95F5A1D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7" name="Text Box 578">
          <a:extLst>
            <a:ext uri="{FF2B5EF4-FFF2-40B4-BE49-F238E27FC236}">
              <a16:creationId xmlns:a16="http://schemas.microsoft.com/office/drawing/2014/main" id="{CA04F337-94D5-4AE5-BC15-F2B3ED0F2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8" name="Text Box 579">
          <a:extLst>
            <a:ext uri="{FF2B5EF4-FFF2-40B4-BE49-F238E27FC236}">
              <a16:creationId xmlns:a16="http://schemas.microsoft.com/office/drawing/2014/main" id="{85109202-5D7F-4F6A-AB9B-8313F9588E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9" name="Text Box 580">
          <a:extLst>
            <a:ext uri="{FF2B5EF4-FFF2-40B4-BE49-F238E27FC236}">
              <a16:creationId xmlns:a16="http://schemas.microsoft.com/office/drawing/2014/main" id="{C7BA4815-03C2-41C7-8E49-8139CE059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0" name="Text Box 581">
          <a:extLst>
            <a:ext uri="{FF2B5EF4-FFF2-40B4-BE49-F238E27FC236}">
              <a16:creationId xmlns:a16="http://schemas.microsoft.com/office/drawing/2014/main" id="{0B071646-4CB3-40D3-A3FD-E2D9C22CE0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1" name="Text Box 582">
          <a:extLst>
            <a:ext uri="{FF2B5EF4-FFF2-40B4-BE49-F238E27FC236}">
              <a16:creationId xmlns:a16="http://schemas.microsoft.com/office/drawing/2014/main" id="{1E8895D3-F981-4D89-94AE-7B06EFE7C7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2" name="Text Box 583">
          <a:extLst>
            <a:ext uri="{FF2B5EF4-FFF2-40B4-BE49-F238E27FC236}">
              <a16:creationId xmlns:a16="http://schemas.microsoft.com/office/drawing/2014/main" id="{A9B1A164-7816-4C85-AC1B-182833107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3" name="Text Box 584">
          <a:extLst>
            <a:ext uri="{FF2B5EF4-FFF2-40B4-BE49-F238E27FC236}">
              <a16:creationId xmlns:a16="http://schemas.microsoft.com/office/drawing/2014/main" id="{C041C57A-C75C-40A0-B92B-6E3766E78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4" name="Text Box 585">
          <a:extLst>
            <a:ext uri="{FF2B5EF4-FFF2-40B4-BE49-F238E27FC236}">
              <a16:creationId xmlns:a16="http://schemas.microsoft.com/office/drawing/2014/main" id="{446956FC-44C9-49C4-BE06-2E18CCA05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5" name="Text Box 586">
          <a:extLst>
            <a:ext uri="{FF2B5EF4-FFF2-40B4-BE49-F238E27FC236}">
              <a16:creationId xmlns:a16="http://schemas.microsoft.com/office/drawing/2014/main" id="{843B1231-5879-45ED-92E5-79825C38A3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6" name="Text Box 587">
          <a:extLst>
            <a:ext uri="{FF2B5EF4-FFF2-40B4-BE49-F238E27FC236}">
              <a16:creationId xmlns:a16="http://schemas.microsoft.com/office/drawing/2014/main" id="{E26902C1-B90D-46B7-9792-5E103163BB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7" name="Text Box 588">
          <a:extLst>
            <a:ext uri="{FF2B5EF4-FFF2-40B4-BE49-F238E27FC236}">
              <a16:creationId xmlns:a16="http://schemas.microsoft.com/office/drawing/2014/main" id="{8CFE0B28-17F4-49C3-80AC-677619B7C7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8" name="Text Box 589">
          <a:extLst>
            <a:ext uri="{FF2B5EF4-FFF2-40B4-BE49-F238E27FC236}">
              <a16:creationId xmlns:a16="http://schemas.microsoft.com/office/drawing/2014/main" id="{2D633D2E-6454-4FC3-A335-5E49C62246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9" name="Text Box 590">
          <a:extLst>
            <a:ext uri="{FF2B5EF4-FFF2-40B4-BE49-F238E27FC236}">
              <a16:creationId xmlns:a16="http://schemas.microsoft.com/office/drawing/2014/main" id="{B597F483-4FC8-49EE-95CC-2537866754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0" name="Text Box 591">
          <a:extLst>
            <a:ext uri="{FF2B5EF4-FFF2-40B4-BE49-F238E27FC236}">
              <a16:creationId xmlns:a16="http://schemas.microsoft.com/office/drawing/2014/main" id="{C56FE5AE-6998-4573-BE51-EC16AD8484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91" name="Text Box 592">
          <a:extLst>
            <a:ext uri="{FF2B5EF4-FFF2-40B4-BE49-F238E27FC236}">
              <a16:creationId xmlns:a16="http://schemas.microsoft.com/office/drawing/2014/main" id="{DF586FAB-E81C-4101-8700-E9807A96BE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2" name="Text Box 593">
          <a:extLst>
            <a:ext uri="{FF2B5EF4-FFF2-40B4-BE49-F238E27FC236}">
              <a16:creationId xmlns:a16="http://schemas.microsoft.com/office/drawing/2014/main" id="{493733BA-8F3A-43E8-9FDD-6BF36C248B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3" name="Text Box 594">
          <a:extLst>
            <a:ext uri="{FF2B5EF4-FFF2-40B4-BE49-F238E27FC236}">
              <a16:creationId xmlns:a16="http://schemas.microsoft.com/office/drawing/2014/main" id="{67BD99A1-0D3B-4627-A833-4B09B562C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4" name="Text Box 595">
          <a:extLst>
            <a:ext uri="{FF2B5EF4-FFF2-40B4-BE49-F238E27FC236}">
              <a16:creationId xmlns:a16="http://schemas.microsoft.com/office/drawing/2014/main" id="{9F887C30-802C-433C-BB4D-954068A7A9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5" name="Text Box 596">
          <a:extLst>
            <a:ext uri="{FF2B5EF4-FFF2-40B4-BE49-F238E27FC236}">
              <a16:creationId xmlns:a16="http://schemas.microsoft.com/office/drawing/2014/main" id="{63BED387-DB85-4AEA-8035-EA95AF9602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6" name="Text Box 597">
          <a:extLst>
            <a:ext uri="{FF2B5EF4-FFF2-40B4-BE49-F238E27FC236}">
              <a16:creationId xmlns:a16="http://schemas.microsoft.com/office/drawing/2014/main" id="{A6E742C1-509B-4858-8D50-A52B340F67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7" name="Text Box 598">
          <a:extLst>
            <a:ext uri="{FF2B5EF4-FFF2-40B4-BE49-F238E27FC236}">
              <a16:creationId xmlns:a16="http://schemas.microsoft.com/office/drawing/2014/main" id="{B90FED6D-781D-4D10-BD26-14F97F831E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8" name="Text Box 599">
          <a:extLst>
            <a:ext uri="{FF2B5EF4-FFF2-40B4-BE49-F238E27FC236}">
              <a16:creationId xmlns:a16="http://schemas.microsoft.com/office/drawing/2014/main" id="{394704DB-7F75-44A8-AD0A-4E197534DE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9" name="Text Box 600">
          <a:extLst>
            <a:ext uri="{FF2B5EF4-FFF2-40B4-BE49-F238E27FC236}">
              <a16:creationId xmlns:a16="http://schemas.microsoft.com/office/drawing/2014/main" id="{92BE2E38-9203-4912-9D69-193DC9E45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0" name="Text Box 601">
          <a:extLst>
            <a:ext uri="{FF2B5EF4-FFF2-40B4-BE49-F238E27FC236}">
              <a16:creationId xmlns:a16="http://schemas.microsoft.com/office/drawing/2014/main" id="{D1BEABFF-6D5D-45AF-81C2-3C8CED7CFE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1" name="Text Box 602">
          <a:extLst>
            <a:ext uri="{FF2B5EF4-FFF2-40B4-BE49-F238E27FC236}">
              <a16:creationId xmlns:a16="http://schemas.microsoft.com/office/drawing/2014/main" id="{1617C943-3DF4-449A-BA08-FA84CA3AD5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2" name="Text Box 603">
          <a:extLst>
            <a:ext uri="{FF2B5EF4-FFF2-40B4-BE49-F238E27FC236}">
              <a16:creationId xmlns:a16="http://schemas.microsoft.com/office/drawing/2014/main" id="{7D8A7014-6654-4034-ACF1-2D4681330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3" name="Text Box 604">
          <a:extLst>
            <a:ext uri="{FF2B5EF4-FFF2-40B4-BE49-F238E27FC236}">
              <a16:creationId xmlns:a16="http://schemas.microsoft.com/office/drawing/2014/main" id="{E0D27805-72D8-4539-B46D-E63E2D9A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4" name="Text Box 605">
          <a:extLst>
            <a:ext uri="{FF2B5EF4-FFF2-40B4-BE49-F238E27FC236}">
              <a16:creationId xmlns:a16="http://schemas.microsoft.com/office/drawing/2014/main" id="{9BEB9BDF-3C06-49D4-8AFA-B94193DD9C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5" name="Text Box 606">
          <a:extLst>
            <a:ext uri="{FF2B5EF4-FFF2-40B4-BE49-F238E27FC236}">
              <a16:creationId xmlns:a16="http://schemas.microsoft.com/office/drawing/2014/main" id="{AC5B816A-D2A2-48A3-AFDD-F9902ED043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6" name="Text Box 607">
          <a:extLst>
            <a:ext uri="{FF2B5EF4-FFF2-40B4-BE49-F238E27FC236}">
              <a16:creationId xmlns:a16="http://schemas.microsoft.com/office/drawing/2014/main" id="{F4775DE8-4A78-48C5-AFA8-0629E018A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7" name="Text Box 608">
          <a:extLst>
            <a:ext uri="{FF2B5EF4-FFF2-40B4-BE49-F238E27FC236}">
              <a16:creationId xmlns:a16="http://schemas.microsoft.com/office/drawing/2014/main" id="{F84C4FF8-747D-43A8-A124-4D63F0D5A9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8" name="Text Box 609">
          <a:extLst>
            <a:ext uri="{FF2B5EF4-FFF2-40B4-BE49-F238E27FC236}">
              <a16:creationId xmlns:a16="http://schemas.microsoft.com/office/drawing/2014/main" id="{B70E682A-EBCE-4D92-B61B-D6652B93B8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9" name="Text Box 610">
          <a:extLst>
            <a:ext uri="{FF2B5EF4-FFF2-40B4-BE49-F238E27FC236}">
              <a16:creationId xmlns:a16="http://schemas.microsoft.com/office/drawing/2014/main" id="{270FB609-6372-4DAB-8D3F-280B722526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0" name="Text Box 611">
          <a:extLst>
            <a:ext uri="{FF2B5EF4-FFF2-40B4-BE49-F238E27FC236}">
              <a16:creationId xmlns:a16="http://schemas.microsoft.com/office/drawing/2014/main" id="{717FD154-A6E9-4EBB-A488-3AECE5E968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1" name="Text Box 612">
          <a:extLst>
            <a:ext uri="{FF2B5EF4-FFF2-40B4-BE49-F238E27FC236}">
              <a16:creationId xmlns:a16="http://schemas.microsoft.com/office/drawing/2014/main" id="{04E700BD-C4EA-44EB-8A09-A8CEA89315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2" name="Text Box 613">
          <a:extLst>
            <a:ext uri="{FF2B5EF4-FFF2-40B4-BE49-F238E27FC236}">
              <a16:creationId xmlns:a16="http://schemas.microsoft.com/office/drawing/2014/main" id="{BBE91211-C5E2-4956-A44D-BCDBA02D82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3" name="Text Box 614">
          <a:extLst>
            <a:ext uri="{FF2B5EF4-FFF2-40B4-BE49-F238E27FC236}">
              <a16:creationId xmlns:a16="http://schemas.microsoft.com/office/drawing/2014/main" id="{7CF20EEF-C543-4EF2-B3FC-9FC3C03D97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14" name="Text Box 615">
          <a:extLst>
            <a:ext uri="{FF2B5EF4-FFF2-40B4-BE49-F238E27FC236}">
              <a16:creationId xmlns:a16="http://schemas.microsoft.com/office/drawing/2014/main" id="{1F683393-15F5-4F78-814E-BF68BD6D84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5" name="Text Box 516">
          <a:extLst>
            <a:ext uri="{FF2B5EF4-FFF2-40B4-BE49-F238E27FC236}">
              <a16:creationId xmlns:a16="http://schemas.microsoft.com/office/drawing/2014/main" id="{254A4260-867D-4C8F-81E1-121EA9ED52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6" name="Text Box 517">
          <a:extLst>
            <a:ext uri="{FF2B5EF4-FFF2-40B4-BE49-F238E27FC236}">
              <a16:creationId xmlns:a16="http://schemas.microsoft.com/office/drawing/2014/main" id="{C95E7ABC-198E-40B9-BFA9-03E2BA888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17" name="Text Box 518">
          <a:extLst>
            <a:ext uri="{FF2B5EF4-FFF2-40B4-BE49-F238E27FC236}">
              <a16:creationId xmlns:a16="http://schemas.microsoft.com/office/drawing/2014/main" id="{6DBC81B0-ACCB-4E9C-BC59-1D8B94D1E8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8" name="Text Box 519">
          <a:extLst>
            <a:ext uri="{FF2B5EF4-FFF2-40B4-BE49-F238E27FC236}">
              <a16:creationId xmlns:a16="http://schemas.microsoft.com/office/drawing/2014/main" id="{981F07F6-1350-435D-B092-40CF70DF47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19" name="Text Box 520">
          <a:extLst>
            <a:ext uri="{FF2B5EF4-FFF2-40B4-BE49-F238E27FC236}">
              <a16:creationId xmlns:a16="http://schemas.microsoft.com/office/drawing/2014/main" id="{61828AB3-F3DB-4CA2-AA00-86DCD573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0" name="Text Box 521">
          <a:extLst>
            <a:ext uri="{FF2B5EF4-FFF2-40B4-BE49-F238E27FC236}">
              <a16:creationId xmlns:a16="http://schemas.microsoft.com/office/drawing/2014/main" id="{EEC4A5DC-D4F6-4036-8BBC-684B387B63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21" name="Text Box 522">
          <a:extLst>
            <a:ext uri="{FF2B5EF4-FFF2-40B4-BE49-F238E27FC236}">
              <a16:creationId xmlns:a16="http://schemas.microsoft.com/office/drawing/2014/main" id="{C52CA8D8-FEE6-49B5-BAE6-0DC7AC1967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2" name="Text Box 523">
          <a:extLst>
            <a:ext uri="{FF2B5EF4-FFF2-40B4-BE49-F238E27FC236}">
              <a16:creationId xmlns:a16="http://schemas.microsoft.com/office/drawing/2014/main" id="{89395679-AFCC-4052-AAED-D1FD21542F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3" name="Text Box 524">
          <a:extLst>
            <a:ext uri="{FF2B5EF4-FFF2-40B4-BE49-F238E27FC236}">
              <a16:creationId xmlns:a16="http://schemas.microsoft.com/office/drawing/2014/main" id="{924507DC-7129-4BB9-A9EB-8C4E288118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4" name="Text Box 525">
          <a:extLst>
            <a:ext uri="{FF2B5EF4-FFF2-40B4-BE49-F238E27FC236}">
              <a16:creationId xmlns:a16="http://schemas.microsoft.com/office/drawing/2014/main" id="{978CB83E-5BF1-4F30-A25B-829548A535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5" name="Text Box 526">
          <a:extLst>
            <a:ext uri="{FF2B5EF4-FFF2-40B4-BE49-F238E27FC236}">
              <a16:creationId xmlns:a16="http://schemas.microsoft.com/office/drawing/2014/main" id="{3DBF721E-F3BC-476E-8325-1964EB811D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6" name="Text Box 527">
          <a:extLst>
            <a:ext uri="{FF2B5EF4-FFF2-40B4-BE49-F238E27FC236}">
              <a16:creationId xmlns:a16="http://schemas.microsoft.com/office/drawing/2014/main" id="{8806BA25-9DEB-428A-9F2F-386C296564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7" name="Text Box 528">
          <a:extLst>
            <a:ext uri="{FF2B5EF4-FFF2-40B4-BE49-F238E27FC236}">
              <a16:creationId xmlns:a16="http://schemas.microsoft.com/office/drawing/2014/main" id="{19EC544B-D735-476F-BBEC-C015EE6931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8" name="Text Box 529">
          <a:extLst>
            <a:ext uri="{FF2B5EF4-FFF2-40B4-BE49-F238E27FC236}">
              <a16:creationId xmlns:a16="http://schemas.microsoft.com/office/drawing/2014/main" id="{17B048F6-569B-4026-A46A-68A38D72A8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9" name="Text Box 530">
          <a:extLst>
            <a:ext uri="{FF2B5EF4-FFF2-40B4-BE49-F238E27FC236}">
              <a16:creationId xmlns:a16="http://schemas.microsoft.com/office/drawing/2014/main" id="{66C58A43-6431-4E72-8A45-8A97D75FC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0" name="Text Box 531">
          <a:extLst>
            <a:ext uri="{FF2B5EF4-FFF2-40B4-BE49-F238E27FC236}">
              <a16:creationId xmlns:a16="http://schemas.microsoft.com/office/drawing/2014/main" id="{F8A00F13-0022-4F8C-8436-EA0D6929E5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1" name="Text Box 532">
          <a:extLst>
            <a:ext uri="{FF2B5EF4-FFF2-40B4-BE49-F238E27FC236}">
              <a16:creationId xmlns:a16="http://schemas.microsoft.com/office/drawing/2014/main" id="{850CA07C-BE40-4BB2-9BB4-0BDBEF4F10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2" name="Text Box 533">
          <a:extLst>
            <a:ext uri="{FF2B5EF4-FFF2-40B4-BE49-F238E27FC236}">
              <a16:creationId xmlns:a16="http://schemas.microsoft.com/office/drawing/2014/main" id="{7B80228E-64B9-44AF-9F0C-E166EC99C4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3" name="Text Box 534">
          <a:extLst>
            <a:ext uri="{FF2B5EF4-FFF2-40B4-BE49-F238E27FC236}">
              <a16:creationId xmlns:a16="http://schemas.microsoft.com/office/drawing/2014/main" id="{29293916-411D-42E0-8A3B-EAD48A5A1D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4" name="Text Box 535">
          <a:extLst>
            <a:ext uri="{FF2B5EF4-FFF2-40B4-BE49-F238E27FC236}">
              <a16:creationId xmlns:a16="http://schemas.microsoft.com/office/drawing/2014/main" id="{6FCDA458-9BBD-4B99-9DFD-AE165BD5F5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5" name="Text Box 536">
          <a:extLst>
            <a:ext uri="{FF2B5EF4-FFF2-40B4-BE49-F238E27FC236}">
              <a16:creationId xmlns:a16="http://schemas.microsoft.com/office/drawing/2014/main" id="{B1572CB7-ADF2-4D9D-A358-519326FE1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6" name="Text Box 537">
          <a:extLst>
            <a:ext uri="{FF2B5EF4-FFF2-40B4-BE49-F238E27FC236}">
              <a16:creationId xmlns:a16="http://schemas.microsoft.com/office/drawing/2014/main" id="{58339062-9D75-4BB9-8976-5C340DD2CA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7" name="Text Box 538">
          <a:extLst>
            <a:ext uri="{FF2B5EF4-FFF2-40B4-BE49-F238E27FC236}">
              <a16:creationId xmlns:a16="http://schemas.microsoft.com/office/drawing/2014/main" id="{AFFB82FA-CBED-4410-8032-A4B700431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8" name="Text Box 539">
          <a:extLst>
            <a:ext uri="{FF2B5EF4-FFF2-40B4-BE49-F238E27FC236}">
              <a16:creationId xmlns:a16="http://schemas.microsoft.com/office/drawing/2014/main" id="{4B578AFB-A623-42A4-BCA6-EA2DCCD0A0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9" name="Text Box 540">
          <a:extLst>
            <a:ext uri="{FF2B5EF4-FFF2-40B4-BE49-F238E27FC236}">
              <a16:creationId xmlns:a16="http://schemas.microsoft.com/office/drawing/2014/main" id="{A8AE59FF-7708-47EC-A8B1-092F030902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0" name="Text Box 541">
          <a:extLst>
            <a:ext uri="{FF2B5EF4-FFF2-40B4-BE49-F238E27FC236}">
              <a16:creationId xmlns:a16="http://schemas.microsoft.com/office/drawing/2014/main" id="{E9E4E15D-EBCD-4CF2-AF76-85E4B6DEB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1" name="Text Box 542">
          <a:extLst>
            <a:ext uri="{FF2B5EF4-FFF2-40B4-BE49-F238E27FC236}">
              <a16:creationId xmlns:a16="http://schemas.microsoft.com/office/drawing/2014/main" id="{77A05C62-6995-4598-9061-60BC0745C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42" name="Text Box 543">
          <a:extLst>
            <a:ext uri="{FF2B5EF4-FFF2-40B4-BE49-F238E27FC236}">
              <a16:creationId xmlns:a16="http://schemas.microsoft.com/office/drawing/2014/main" id="{D3164C89-C021-4BB5-AB99-26A9688D1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3" name="Text Box 544">
          <a:extLst>
            <a:ext uri="{FF2B5EF4-FFF2-40B4-BE49-F238E27FC236}">
              <a16:creationId xmlns:a16="http://schemas.microsoft.com/office/drawing/2014/main" id="{6B81BE57-E6A6-4F44-9395-4676BFCD28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4" name="Text Box 545">
          <a:extLst>
            <a:ext uri="{FF2B5EF4-FFF2-40B4-BE49-F238E27FC236}">
              <a16:creationId xmlns:a16="http://schemas.microsoft.com/office/drawing/2014/main" id="{B8BCDB78-66CB-4725-8B1C-5A6D2AC1E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5" name="Text Box 546">
          <a:extLst>
            <a:ext uri="{FF2B5EF4-FFF2-40B4-BE49-F238E27FC236}">
              <a16:creationId xmlns:a16="http://schemas.microsoft.com/office/drawing/2014/main" id="{320E48A3-0568-42D7-996C-5FE9F3AB7B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6" name="Text Box 547">
          <a:extLst>
            <a:ext uri="{FF2B5EF4-FFF2-40B4-BE49-F238E27FC236}">
              <a16:creationId xmlns:a16="http://schemas.microsoft.com/office/drawing/2014/main" id="{E4177CFD-01A4-4503-B7CA-1E06DA3F47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7" name="Text Box 548">
          <a:extLst>
            <a:ext uri="{FF2B5EF4-FFF2-40B4-BE49-F238E27FC236}">
              <a16:creationId xmlns:a16="http://schemas.microsoft.com/office/drawing/2014/main" id="{DBDD8811-651A-4FAC-8F17-4C13301894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8" name="Text Box 549">
          <a:extLst>
            <a:ext uri="{FF2B5EF4-FFF2-40B4-BE49-F238E27FC236}">
              <a16:creationId xmlns:a16="http://schemas.microsoft.com/office/drawing/2014/main" id="{5DEB2642-CC15-4A6A-BC76-C3AACECD8E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9" name="Text Box 550">
          <a:extLst>
            <a:ext uri="{FF2B5EF4-FFF2-40B4-BE49-F238E27FC236}">
              <a16:creationId xmlns:a16="http://schemas.microsoft.com/office/drawing/2014/main" id="{25AC1F0D-2F30-4A4A-BAFA-83D1121A6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0" name="Text Box 551">
          <a:extLst>
            <a:ext uri="{FF2B5EF4-FFF2-40B4-BE49-F238E27FC236}">
              <a16:creationId xmlns:a16="http://schemas.microsoft.com/office/drawing/2014/main" id="{7BD73B30-0980-4D7A-A0A0-836FB3B66E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1" name="Text Box 552">
          <a:extLst>
            <a:ext uri="{FF2B5EF4-FFF2-40B4-BE49-F238E27FC236}">
              <a16:creationId xmlns:a16="http://schemas.microsoft.com/office/drawing/2014/main" id="{5EDAD503-274A-416D-8548-8235B1D003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2" name="Text Box 553">
          <a:extLst>
            <a:ext uri="{FF2B5EF4-FFF2-40B4-BE49-F238E27FC236}">
              <a16:creationId xmlns:a16="http://schemas.microsoft.com/office/drawing/2014/main" id="{2E9507B6-C6D9-4D48-9706-5CDD02CDE1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3" name="Text Box 554">
          <a:extLst>
            <a:ext uri="{FF2B5EF4-FFF2-40B4-BE49-F238E27FC236}">
              <a16:creationId xmlns:a16="http://schemas.microsoft.com/office/drawing/2014/main" id="{23C85F6B-2463-46ED-90DD-6090E2FC1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4" name="Text Box 555">
          <a:extLst>
            <a:ext uri="{FF2B5EF4-FFF2-40B4-BE49-F238E27FC236}">
              <a16:creationId xmlns:a16="http://schemas.microsoft.com/office/drawing/2014/main" id="{05406A17-6CD3-4337-96AF-1FC37133A8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5" name="Text Box 556">
          <a:extLst>
            <a:ext uri="{FF2B5EF4-FFF2-40B4-BE49-F238E27FC236}">
              <a16:creationId xmlns:a16="http://schemas.microsoft.com/office/drawing/2014/main" id="{B5EC335D-C853-4084-826B-E5A5CE923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6" name="Text Box 557">
          <a:extLst>
            <a:ext uri="{FF2B5EF4-FFF2-40B4-BE49-F238E27FC236}">
              <a16:creationId xmlns:a16="http://schemas.microsoft.com/office/drawing/2014/main" id="{9D12A54F-B454-4071-A901-40EFFEE17C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7" name="Text Box 558">
          <a:extLst>
            <a:ext uri="{FF2B5EF4-FFF2-40B4-BE49-F238E27FC236}">
              <a16:creationId xmlns:a16="http://schemas.microsoft.com/office/drawing/2014/main" id="{0FCD89E5-68B1-4EF4-B003-6B16A8A183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8" name="Text Box 559">
          <a:extLst>
            <a:ext uri="{FF2B5EF4-FFF2-40B4-BE49-F238E27FC236}">
              <a16:creationId xmlns:a16="http://schemas.microsoft.com/office/drawing/2014/main" id="{967DC210-858A-472A-B7D5-F115BC28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9" name="Text Box 560">
          <a:extLst>
            <a:ext uri="{FF2B5EF4-FFF2-40B4-BE49-F238E27FC236}">
              <a16:creationId xmlns:a16="http://schemas.microsoft.com/office/drawing/2014/main" id="{55957EF6-7724-453B-97D2-85265B8B7A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0" name="Text Box 561">
          <a:extLst>
            <a:ext uri="{FF2B5EF4-FFF2-40B4-BE49-F238E27FC236}">
              <a16:creationId xmlns:a16="http://schemas.microsoft.com/office/drawing/2014/main" id="{47F69BCA-ABAB-495A-BD15-D907C27AFE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1" name="Text Box 562">
          <a:extLst>
            <a:ext uri="{FF2B5EF4-FFF2-40B4-BE49-F238E27FC236}">
              <a16:creationId xmlns:a16="http://schemas.microsoft.com/office/drawing/2014/main" id="{418A6EC0-B251-4FA4-BA7D-351E35A22E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2" name="Text Box 563">
          <a:extLst>
            <a:ext uri="{FF2B5EF4-FFF2-40B4-BE49-F238E27FC236}">
              <a16:creationId xmlns:a16="http://schemas.microsoft.com/office/drawing/2014/main" id="{F810C210-4B17-4546-ADE7-464A0968B5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3" name="Text Box 564">
          <a:extLst>
            <a:ext uri="{FF2B5EF4-FFF2-40B4-BE49-F238E27FC236}">
              <a16:creationId xmlns:a16="http://schemas.microsoft.com/office/drawing/2014/main" id="{D0DF9F7D-260D-4ED8-9CAA-032DB5575A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4" name="Text Box 565">
          <a:extLst>
            <a:ext uri="{FF2B5EF4-FFF2-40B4-BE49-F238E27FC236}">
              <a16:creationId xmlns:a16="http://schemas.microsoft.com/office/drawing/2014/main" id="{C8F88E7B-B1F7-4791-B59E-C2495B1D64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5" name="Text Box 566">
          <a:extLst>
            <a:ext uri="{FF2B5EF4-FFF2-40B4-BE49-F238E27FC236}">
              <a16:creationId xmlns:a16="http://schemas.microsoft.com/office/drawing/2014/main" id="{BA026FA8-0E3B-42F5-9FF4-04714E8160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6" name="Text Box 567">
          <a:extLst>
            <a:ext uri="{FF2B5EF4-FFF2-40B4-BE49-F238E27FC236}">
              <a16:creationId xmlns:a16="http://schemas.microsoft.com/office/drawing/2014/main" id="{C36B5D18-F140-4F00-B74F-A34019042F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67" name="Text Box 568">
          <a:extLst>
            <a:ext uri="{FF2B5EF4-FFF2-40B4-BE49-F238E27FC236}">
              <a16:creationId xmlns:a16="http://schemas.microsoft.com/office/drawing/2014/main" id="{B66697BB-9537-43F4-8702-9BD6C6608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8" name="Text Box 569">
          <a:extLst>
            <a:ext uri="{FF2B5EF4-FFF2-40B4-BE49-F238E27FC236}">
              <a16:creationId xmlns:a16="http://schemas.microsoft.com/office/drawing/2014/main" id="{0F4A2131-CFB6-48A0-B30C-3846B91D00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69" name="Text Box 570">
          <a:extLst>
            <a:ext uri="{FF2B5EF4-FFF2-40B4-BE49-F238E27FC236}">
              <a16:creationId xmlns:a16="http://schemas.microsoft.com/office/drawing/2014/main" id="{57E25072-66E7-4B4A-9E26-81A18E5DD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0" name="Text Box 571">
          <a:extLst>
            <a:ext uri="{FF2B5EF4-FFF2-40B4-BE49-F238E27FC236}">
              <a16:creationId xmlns:a16="http://schemas.microsoft.com/office/drawing/2014/main" id="{2FFC3B5F-43B0-4CB7-A6ED-7CBCDD00D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1" name="Text Box 572">
          <a:extLst>
            <a:ext uri="{FF2B5EF4-FFF2-40B4-BE49-F238E27FC236}">
              <a16:creationId xmlns:a16="http://schemas.microsoft.com/office/drawing/2014/main" id="{57FE42B1-8263-4CB5-B89C-F5A8072971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2" name="Text Box 573">
          <a:extLst>
            <a:ext uri="{FF2B5EF4-FFF2-40B4-BE49-F238E27FC236}">
              <a16:creationId xmlns:a16="http://schemas.microsoft.com/office/drawing/2014/main" id="{FF5BE2E8-4C60-427B-AF22-46B8C8137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3" name="Text Box 574">
          <a:extLst>
            <a:ext uri="{FF2B5EF4-FFF2-40B4-BE49-F238E27FC236}">
              <a16:creationId xmlns:a16="http://schemas.microsoft.com/office/drawing/2014/main" id="{ED8161DE-EF93-44E0-89FB-3BDFC69267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4" name="Text Box 575">
          <a:extLst>
            <a:ext uri="{FF2B5EF4-FFF2-40B4-BE49-F238E27FC236}">
              <a16:creationId xmlns:a16="http://schemas.microsoft.com/office/drawing/2014/main" id="{94CEB326-9C1C-4C43-A03F-0AC3E5253E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5" name="Text Box 576">
          <a:extLst>
            <a:ext uri="{FF2B5EF4-FFF2-40B4-BE49-F238E27FC236}">
              <a16:creationId xmlns:a16="http://schemas.microsoft.com/office/drawing/2014/main" id="{C4A369C7-40AF-447D-A581-3E0174133E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6" name="Text Box 577">
          <a:extLst>
            <a:ext uri="{FF2B5EF4-FFF2-40B4-BE49-F238E27FC236}">
              <a16:creationId xmlns:a16="http://schemas.microsoft.com/office/drawing/2014/main" id="{098046EE-B9B6-4B4B-967A-F069F3B6F4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7" name="Text Box 578">
          <a:extLst>
            <a:ext uri="{FF2B5EF4-FFF2-40B4-BE49-F238E27FC236}">
              <a16:creationId xmlns:a16="http://schemas.microsoft.com/office/drawing/2014/main" id="{93F96C6B-EA9A-4AAC-B247-FC689A193F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8" name="Text Box 579">
          <a:extLst>
            <a:ext uri="{FF2B5EF4-FFF2-40B4-BE49-F238E27FC236}">
              <a16:creationId xmlns:a16="http://schemas.microsoft.com/office/drawing/2014/main" id="{62AE5B96-14E4-4DB3-9396-4DE8C0D8D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9" name="Text Box 580">
          <a:extLst>
            <a:ext uri="{FF2B5EF4-FFF2-40B4-BE49-F238E27FC236}">
              <a16:creationId xmlns:a16="http://schemas.microsoft.com/office/drawing/2014/main" id="{FBED8F4A-A169-4F1F-A267-B9663CE678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0" name="Text Box 581">
          <a:extLst>
            <a:ext uri="{FF2B5EF4-FFF2-40B4-BE49-F238E27FC236}">
              <a16:creationId xmlns:a16="http://schemas.microsoft.com/office/drawing/2014/main" id="{EF466277-E6BC-4BB3-A5D2-844FE777B7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1" name="Text Box 582">
          <a:extLst>
            <a:ext uri="{FF2B5EF4-FFF2-40B4-BE49-F238E27FC236}">
              <a16:creationId xmlns:a16="http://schemas.microsoft.com/office/drawing/2014/main" id="{BEA46597-4CF9-4193-91E8-421A28093E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2" name="Text Box 583">
          <a:extLst>
            <a:ext uri="{FF2B5EF4-FFF2-40B4-BE49-F238E27FC236}">
              <a16:creationId xmlns:a16="http://schemas.microsoft.com/office/drawing/2014/main" id="{84383453-A880-4A91-84D3-4B374ABF3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3" name="Text Box 584">
          <a:extLst>
            <a:ext uri="{FF2B5EF4-FFF2-40B4-BE49-F238E27FC236}">
              <a16:creationId xmlns:a16="http://schemas.microsoft.com/office/drawing/2014/main" id="{98A5145A-7C10-4B35-9235-D9E1988572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4" name="Text Box 585">
          <a:extLst>
            <a:ext uri="{FF2B5EF4-FFF2-40B4-BE49-F238E27FC236}">
              <a16:creationId xmlns:a16="http://schemas.microsoft.com/office/drawing/2014/main" id="{0F209D53-2CC4-4B01-B7E1-94B64B3810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5" name="Text Box 586">
          <a:extLst>
            <a:ext uri="{FF2B5EF4-FFF2-40B4-BE49-F238E27FC236}">
              <a16:creationId xmlns:a16="http://schemas.microsoft.com/office/drawing/2014/main" id="{7A9B0755-C0EF-422A-8FF3-D1BAAB3EE4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6" name="Text Box 587">
          <a:extLst>
            <a:ext uri="{FF2B5EF4-FFF2-40B4-BE49-F238E27FC236}">
              <a16:creationId xmlns:a16="http://schemas.microsoft.com/office/drawing/2014/main" id="{FB3A2C82-74C3-4B50-BF95-CA328CE42E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7" name="Text Box 588">
          <a:extLst>
            <a:ext uri="{FF2B5EF4-FFF2-40B4-BE49-F238E27FC236}">
              <a16:creationId xmlns:a16="http://schemas.microsoft.com/office/drawing/2014/main" id="{56774860-11A8-4978-B818-6ED152477F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8" name="Text Box 589">
          <a:extLst>
            <a:ext uri="{FF2B5EF4-FFF2-40B4-BE49-F238E27FC236}">
              <a16:creationId xmlns:a16="http://schemas.microsoft.com/office/drawing/2014/main" id="{5B37E89C-D00B-4B3A-8FE7-7E192228F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9" name="Text Box 590">
          <a:extLst>
            <a:ext uri="{FF2B5EF4-FFF2-40B4-BE49-F238E27FC236}">
              <a16:creationId xmlns:a16="http://schemas.microsoft.com/office/drawing/2014/main" id="{D9DE4874-6BEC-4BD5-9AB0-A5A7569F4F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0" name="Text Box 591">
          <a:extLst>
            <a:ext uri="{FF2B5EF4-FFF2-40B4-BE49-F238E27FC236}">
              <a16:creationId xmlns:a16="http://schemas.microsoft.com/office/drawing/2014/main" id="{E0173900-C1F7-4642-BD45-0903F4C417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91" name="Text Box 592">
          <a:extLst>
            <a:ext uri="{FF2B5EF4-FFF2-40B4-BE49-F238E27FC236}">
              <a16:creationId xmlns:a16="http://schemas.microsoft.com/office/drawing/2014/main" id="{F22BA52C-0614-4FC3-9FA3-F271385D22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2" name="Text Box 593">
          <a:extLst>
            <a:ext uri="{FF2B5EF4-FFF2-40B4-BE49-F238E27FC236}">
              <a16:creationId xmlns:a16="http://schemas.microsoft.com/office/drawing/2014/main" id="{E4CA122A-0AD2-4B78-BCB0-9BE32AA927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3" name="Text Box 594">
          <a:extLst>
            <a:ext uri="{FF2B5EF4-FFF2-40B4-BE49-F238E27FC236}">
              <a16:creationId xmlns:a16="http://schemas.microsoft.com/office/drawing/2014/main" id="{02FD4CCE-A104-48B1-B370-9B84B4DF38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4" name="Text Box 595">
          <a:extLst>
            <a:ext uri="{FF2B5EF4-FFF2-40B4-BE49-F238E27FC236}">
              <a16:creationId xmlns:a16="http://schemas.microsoft.com/office/drawing/2014/main" id="{D30A97C0-9192-49E3-B346-6F4EE127A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5" name="Text Box 596">
          <a:extLst>
            <a:ext uri="{FF2B5EF4-FFF2-40B4-BE49-F238E27FC236}">
              <a16:creationId xmlns:a16="http://schemas.microsoft.com/office/drawing/2014/main" id="{051BDE4C-88F6-4C26-A22C-08A38D999E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6" name="Text Box 597">
          <a:extLst>
            <a:ext uri="{FF2B5EF4-FFF2-40B4-BE49-F238E27FC236}">
              <a16:creationId xmlns:a16="http://schemas.microsoft.com/office/drawing/2014/main" id="{F35B73A5-EC14-4AB2-974D-6F6E114F84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7" name="Text Box 598">
          <a:extLst>
            <a:ext uri="{FF2B5EF4-FFF2-40B4-BE49-F238E27FC236}">
              <a16:creationId xmlns:a16="http://schemas.microsoft.com/office/drawing/2014/main" id="{529A1E71-1BCA-4315-89E0-0E36C87825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8" name="Text Box 599">
          <a:extLst>
            <a:ext uri="{FF2B5EF4-FFF2-40B4-BE49-F238E27FC236}">
              <a16:creationId xmlns:a16="http://schemas.microsoft.com/office/drawing/2014/main" id="{6A2C4424-7CF3-4EFA-93D3-A79CBDF06A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9" name="Text Box 600">
          <a:extLst>
            <a:ext uri="{FF2B5EF4-FFF2-40B4-BE49-F238E27FC236}">
              <a16:creationId xmlns:a16="http://schemas.microsoft.com/office/drawing/2014/main" id="{CD97AFF2-6D6C-4A16-961E-F511F868D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0" name="Text Box 601">
          <a:extLst>
            <a:ext uri="{FF2B5EF4-FFF2-40B4-BE49-F238E27FC236}">
              <a16:creationId xmlns:a16="http://schemas.microsoft.com/office/drawing/2014/main" id="{28D74CD5-8249-4197-B739-E8591A6EDF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1" name="Text Box 602">
          <a:extLst>
            <a:ext uri="{FF2B5EF4-FFF2-40B4-BE49-F238E27FC236}">
              <a16:creationId xmlns:a16="http://schemas.microsoft.com/office/drawing/2014/main" id="{D08CC194-79D2-4C98-97DB-1FB7E14F86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2" name="Text Box 603">
          <a:extLst>
            <a:ext uri="{FF2B5EF4-FFF2-40B4-BE49-F238E27FC236}">
              <a16:creationId xmlns:a16="http://schemas.microsoft.com/office/drawing/2014/main" id="{239BB811-731D-4122-99A8-C89E914AF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3" name="Text Box 604">
          <a:extLst>
            <a:ext uri="{FF2B5EF4-FFF2-40B4-BE49-F238E27FC236}">
              <a16:creationId xmlns:a16="http://schemas.microsoft.com/office/drawing/2014/main" id="{D2CE8C03-E8D7-4199-BC9B-27FA9ACE12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4" name="Text Box 605">
          <a:extLst>
            <a:ext uri="{FF2B5EF4-FFF2-40B4-BE49-F238E27FC236}">
              <a16:creationId xmlns:a16="http://schemas.microsoft.com/office/drawing/2014/main" id="{ED5C5465-5D66-4AA8-8562-417135F5D6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5" name="Text Box 606">
          <a:extLst>
            <a:ext uri="{FF2B5EF4-FFF2-40B4-BE49-F238E27FC236}">
              <a16:creationId xmlns:a16="http://schemas.microsoft.com/office/drawing/2014/main" id="{BA6B5212-24AE-489D-8EAC-8E19CE68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6" name="Text Box 607">
          <a:extLst>
            <a:ext uri="{FF2B5EF4-FFF2-40B4-BE49-F238E27FC236}">
              <a16:creationId xmlns:a16="http://schemas.microsoft.com/office/drawing/2014/main" id="{DEA77AB1-3727-4351-945A-4A237BE819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7" name="Text Box 608">
          <a:extLst>
            <a:ext uri="{FF2B5EF4-FFF2-40B4-BE49-F238E27FC236}">
              <a16:creationId xmlns:a16="http://schemas.microsoft.com/office/drawing/2014/main" id="{D1EC1705-4DC7-44E7-B47D-239E66E278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8" name="Text Box 609">
          <a:extLst>
            <a:ext uri="{FF2B5EF4-FFF2-40B4-BE49-F238E27FC236}">
              <a16:creationId xmlns:a16="http://schemas.microsoft.com/office/drawing/2014/main" id="{DD6670FA-10FA-484F-91C8-AF4CF37BE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9" name="Text Box 610">
          <a:extLst>
            <a:ext uri="{FF2B5EF4-FFF2-40B4-BE49-F238E27FC236}">
              <a16:creationId xmlns:a16="http://schemas.microsoft.com/office/drawing/2014/main" id="{0CF1BC1E-0070-45F4-BD80-EF3556DFB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0" name="Text Box 611">
          <a:extLst>
            <a:ext uri="{FF2B5EF4-FFF2-40B4-BE49-F238E27FC236}">
              <a16:creationId xmlns:a16="http://schemas.microsoft.com/office/drawing/2014/main" id="{C8977457-87A0-45C1-A5CD-735AF8D1D2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1" name="Text Box 612">
          <a:extLst>
            <a:ext uri="{FF2B5EF4-FFF2-40B4-BE49-F238E27FC236}">
              <a16:creationId xmlns:a16="http://schemas.microsoft.com/office/drawing/2014/main" id="{CF8E2C72-3F65-495C-A0D3-CB00E08A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2" name="Text Box 613">
          <a:extLst>
            <a:ext uri="{FF2B5EF4-FFF2-40B4-BE49-F238E27FC236}">
              <a16:creationId xmlns:a16="http://schemas.microsoft.com/office/drawing/2014/main" id="{704C6FA2-7E27-4B9D-9D71-D6222001CA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3" name="Text Box 614">
          <a:extLst>
            <a:ext uri="{FF2B5EF4-FFF2-40B4-BE49-F238E27FC236}">
              <a16:creationId xmlns:a16="http://schemas.microsoft.com/office/drawing/2014/main" id="{B5C98056-F9F2-47AF-8FF9-0E30379E7F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4" name="Text Box 485">
          <a:extLst>
            <a:ext uri="{FF2B5EF4-FFF2-40B4-BE49-F238E27FC236}">
              <a16:creationId xmlns:a16="http://schemas.microsoft.com/office/drawing/2014/main" id="{2893C7BD-F87B-40C2-8BBB-2849367259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5" name="Text Box 486">
          <a:extLst>
            <a:ext uri="{FF2B5EF4-FFF2-40B4-BE49-F238E27FC236}">
              <a16:creationId xmlns:a16="http://schemas.microsoft.com/office/drawing/2014/main" id="{A1B2ABBC-BC2C-49AC-BF09-62D6AD14E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6" name="Text Box 487">
          <a:extLst>
            <a:ext uri="{FF2B5EF4-FFF2-40B4-BE49-F238E27FC236}">
              <a16:creationId xmlns:a16="http://schemas.microsoft.com/office/drawing/2014/main" id="{344B8E5B-198D-4C7D-A8FB-41F3BD6613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7" name="Text Box 488">
          <a:extLst>
            <a:ext uri="{FF2B5EF4-FFF2-40B4-BE49-F238E27FC236}">
              <a16:creationId xmlns:a16="http://schemas.microsoft.com/office/drawing/2014/main" id="{474CFA53-6C07-4DCF-B1A0-41792F87FE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18" name="Text Box 485">
          <a:extLst>
            <a:ext uri="{FF2B5EF4-FFF2-40B4-BE49-F238E27FC236}">
              <a16:creationId xmlns:a16="http://schemas.microsoft.com/office/drawing/2014/main" id="{98108AE9-4316-4EDC-8DA8-7F4F8C7B8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19" name="Text Box 486">
          <a:extLst>
            <a:ext uri="{FF2B5EF4-FFF2-40B4-BE49-F238E27FC236}">
              <a16:creationId xmlns:a16="http://schemas.microsoft.com/office/drawing/2014/main" id="{17C8F484-FDA1-4270-BA37-BB0EDB6660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20" name="Text Box 487">
          <a:extLst>
            <a:ext uri="{FF2B5EF4-FFF2-40B4-BE49-F238E27FC236}">
              <a16:creationId xmlns:a16="http://schemas.microsoft.com/office/drawing/2014/main" id="{DE6D39C6-4364-41A1-8D75-C06686EB40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21" name="Text Box 488">
          <a:extLst>
            <a:ext uri="{FF2B5EF4-FFF2-40B4-BE49-F238E27FC236}">
              <a16:creationId xmlns:a16="http://schemas.microsoft.com/office/drawing/2014/main" id="{9E15F645-1AA8-4D3B-82A1-8EF9F0C09C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2" name="Text Box 427">
          <a:extLst>
            <a:ext uri="{FF2B5EF4-FFF2-40B4-BE49-F238E27FC236}">
              <a16:creationId xmlns:a16="http://schemas.microsoft.com/office/drawing/2014/main" id="{87960C8E-804B-477B-88AD-8B4EDCF45DD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3" name="Text Box 428">
          <a:extLst>
            <a:ext uri="{FF2B5EF4-FFF2-40B4-BE49-F238E27FC236}">
              <a16:creationId xmlns:a16="http://schemas.microsoft.com/office/drawing/2014/main" id="{007B5F75-2436-4626-A65A-B1E6A711F12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4" name="Text Box 429">
          <a:extLst>
            <a:ext uri="{FF2B5EF4-FFF2-40B4-BE49-F238E27FC236}">
              <a16:creationId xmlns:a16="http://schemas.microsoft.com/office/drawing/2014/main" id="{8DFCAAEE-46B0-48C7-8F5D-343D48EC01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5" name="Text Box 430">
          <a:extLst>
            <a:ext uri="{FF2B5EF4-FFF2-40B4-BE49-F238E27FC236}">
              <a16:creationId xmlns:a16="http://schemas.microsoft.com/office/drawing/2014/main" id="{9609B0C5-DC8C-4AE3-829E-E7B28D4B4A5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6" name="Text Box 431">
          <a:extLst>
            <a:ext uri="{FF2B5EF4-FFF2-40B4-BE49-F238E27FC236}">
              <a16:creationId xmlns:a16="http://schemas.microsoft.com/office/drawing/2014/main" id="{61DF16A9-E152-462E-A1CF-248E7DCEACC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7" name="Text Box 432">
          <a:extLst>
            <a:ext uri="{FF2B5EF4-FFF2-40B4-BE49-F238E27FC236}">
              <a16:creationId xmlns:a16="http://schemas.microsoft.com/office/drawing/2014/main" id="{767F96EB-0E14-493E-B35E-A2B881AFC74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8" name="Text Box 433">
          <a:extLst>
            <a:ext uri="{FF2B5EF4-FFF2-40B4-BE49-F238E27FC236}">
              <a16:creationId xmlns:a16="http://schemas.microsoft.com/office/drawing/2014/main" id="{DE77CABC-5F0D-4571-9DE7-A5E0FDA0330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9" name="Text Box 434">
          <a:extLst>
            <a:ext uri="{FF2B5EF4-FFF2-40B4-BE49-F238E27FC236}">
              <a16:creationId xmlns:a16="http://schemas.microsoft.com/office/drawing/2014/main" id="{357F6721-709D-411E-996B-D1172B194E7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0" name="Text Box 435">
          <a:extLst>
            <a:ext uri="{FF2B5EF4-FFF2-40B4-BE49-F238E27FC236}">
              <a16:creationId xmlns:a16="http://schemas.microsoft.com/office/drawing/2014/main" id="{CD473022-BE3F-4A64-8610-13E7123A6FA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1" name="Text Box 436">
          <a:extLst>
            <a:ext uri="{FF2B5EF4-FFF2-40B4-BE49-F238E27FC236}">
              <a16:creationId xmlns:a16="http://schemas.microsoft.com/office/drawing/2014/main" id="{67DB740D-9039-4258-BE73-D9E09AFD22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2" name="Text Box 437">
          <a:extLst>
            <a:ext uri="{FF2B5EF4-FFF2-40B4-BE49-F238E27FC236}">
              <a16:creationId xmlns:a16="http://schemas.microsoft.com/office/drawing/2014/main" id="{FAF57958-2072-4070-A282-8D72D82799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3" name="Text Box 438">
          <a:extLst>
            <a:ext uri="{FF2B5EF4-FFF2-40B4-BE49-F238E27FC236}">
              <a16:creationId xmlns:a16="http://schemas.microsoft.com/office/drawing/2014/main" id="{5078BE04-3D80-4C12-A110-03B86F97F7E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4" name="Text Box 427">
          <a:extLst>
            <a:ext uri="{FF2B5EF4-FFF2-40B4-BE49-F238E27FC236}">
              <a16:creationId xmlns:a16="http://schemas.microsoft.com/office/drawing/2014/main" id="{88BD1A00-6D8D-4995-B61F-610DD43CE9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5" name="Text Box 428">
          <a:extLst>
            <a:ext uri="{FF2B5EF4-FFF2-40B4-BE49-F238E27FC236}">
              <a16:creationId xmlns:a16="http://schemas.microsoft.com/office/drawing/2014/main" id="{B11CBBDF-EF94-495B-9A20-98655A50069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6" name="Text Box 429">
          <a:extLst>
            <a:ext uri="{FF2B5EF4-FFF2-40B4-BE49-F238E27FC236}">
              <a16:creationId xmlns:a16="http://schemas.microsoft.com/office/drawing/2014/main" id="{4E87CB8D-0490-445B-9A50-584529531BA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7" name="Text Box 430">
          <a:extLst>
            <a:ext uri="{FF2B5EF4-FFF2-40B4-BE49-F238E27FC236}">
              <a16:creationId xmlns:a16="http://schemas.microsoft.com/office/drawing/2014/main" id="{9B3E6B8B-3BA2-4156-8F05-C195F5F5387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8" name="Text Box 431">
          <a:extLst>
            <a:ext uri="{FF2B5EF4-FFF2-40B4-BE49-F238E27FC236}">
              <a16:creationId xmlns:a16="http://schemas.microsoft.com/office/drawing/2014/main" id="{B9304D70-157D-4A7D-9352-97D569C1F82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9" name="Text Box 432">
          <a:extLst>
            <a:ext uri="{FF2B5EF4-FFF2-40B4-BE49-F238E27FC236}">
              <a16:creationId xmlns:a16="http://schemas.microsoft.com/office/drawing/2014/main" id="{168884DF-2481-4A30-98B6-945E4683E65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0" name="Text Box 433">
          <a:extLst>
            <a:ext uri="{FF2B5EF4-FFF2-40B4-BE49-F238E27FC236}">
              <a16:creationId xmlns:a16="http://schemas.microsoft.com/office/drawing/2014/main" id="{096F0BA2-8AD6-425E-90E2-37823527F3B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1" name="Text Box 434">
          <a:extLst>
            <a:ext uri="{FF2B5EF4-FFF2-40B4-BE49-F238E27FC236}">
              <a16:creationId xmlns:a16="http://schemas.microsoft.com/office/drawing/2014/main" id="{1BDDB4E8-AB6C-4EA0-BFA5-20D2FD49994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2" name="Text Box 435">
          <a:extLst>
            <a:ext uri="{FF2B5EF4-FFF2-40B4-BE49-F238E27FC236}">
              <a16:creationId xmlns:a16="http://schemas.microsoft.com/office/drawing/2014/main" id="{950371FF-1C1F-445D-90A0-8EF53A2B8A6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3" name="Text Box 436">
          <a:extLst>
            <a:ext uri="{FF2B5EF4-FFF2-40B4-BE49-F238E27FC236}">
              <a16:creationId xmlns:a16="http://schemas.microsoft.com/office/drawing/2014/main" id="{DE2987C7-E62F-4554-B038-60938B5AFF0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4" name="Text Box 437">
          <a:extLst>
            <a:ext uri="{FF2B5EF4-FFF2-40B4-BE49-F238E27FC236}">
              <a16:creationId xmlns:a16="http://schemas.microsoft.com/office/drawing/2014/main" id="{D2C55595-8036-46D6-8401-0CE175F41AA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5" name="Text Box 438">
          <a:extLst>
            <a:ext uri="{FF2B5EF4-FFF2-40B4-BE49-F238E27FC236}">
              <a16:creationId xmlns:a16="http://schemas.microsoft.com/office/drawing/2014/main" id="{9840D860-5558-4623-8B05-2A401EBA61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FB267F20-B910-44E2-9C2F-50FE7497FD6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F8E8F88D-4175-42FD-98C7-2BF190158E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D0B74A1F-18E0-4C33-B8C5-A34809F74CB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E346668B-977D-4E86-895A-9542703A383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FC9042D0-110C-4F81-9AD3-FB3DD53C0F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51B5B7E4-D05D-4E9A-BA21-F088D9AEDA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D9E623AD-2EAF-47FF-93E1-C0FEFC3A82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1F365869-B59B-40BA-8CA3-6C53004407C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298A9873-3B7F-4679-B1BE-DA1BADA72D7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A76D0B20-D95E-4FC9-B837-93DB2B0A71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815225EC-FBAD-44D5-90D7-9603E6561CD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52C24273-0A12-4459-AA20-C9DDF1A80C9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F133FD40-FB30-4356-A293-2438C24E0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5088961D-D269-4EF7-89A9-4D08BD65A11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6546656B-82B2-4512-9783-8C33B4EF28A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67E1D801-A8B7-4A7D-AEC7-E5DB2CBFA32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85CC10F6-5138-4B1C-9E0C-D9E184701EB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2A8B4209-E333-4763-8418-D6F54B0315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852BA10E-321D-4519-9314-25B6421815F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817A2AA1-42CA-4AB2-9108-ADFDA65CCF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7D1C06C5-5510-471A-9406-8BD89CDB16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BB79D0FE-F928-4FBC-890D-FFE68CEDB6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C8CC4E9E-D660-4909-9354-883C32133D1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F2867EFB-DE88-40EB-9C4E-504296463C9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4F815B1C-A3AA-4725-8D6D-B6DBF01FB1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8F41F73B-239D-4042-AE70-8BCFF7B6362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358C88B2-C2B6-4292-9911-9E51B8BE080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56496624-ED44-408A-BBE7-A2E7AAB67DF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808DBF72-F571-4247-A289-56ED9877F74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34DEE375-E5F1-4412-9A09-D7341ABDC9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59B90C9F-2124-43D3-9737-72EE4A6FE9B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0A3C2926-EBEC-4768-8974-A84ABD48147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208AEE4A-525F-4FC2-BCA4-198AFC94D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EFCD70A0-8EA3-42A1-82AB-579E0E97679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0E8DA4ED-4C59-4D73-846A-5A952BBA4AE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C4D02BAA-D132-40D7-82EB-F892D2CD8D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586C6B2F-4FA3-4B3D-96E9-170103A3C76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CA12CE0C-3D25-4595-B415-8FCD49B4968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3762945-59A8-4AEE-BB1A-DE3C2A65BF9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93D87058-8DBF-4967-86FD-85A78D8857D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371A7B35-6D27-4539-B4A9-517F85C988F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B20589A0-654F-43D8-9278-17884E06442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BF35BAC6-46DE-4378-B7C9-00D64015FDE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054666A6-6420-4C61-B928-DBF5E592644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C13D11DE-AB84-4B77-B460-5D7A5357FCA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1A7AE10-C3EB-430F-8EC3-4B113F58884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3BF6CAF1-8DBF-416F-A1F8-414709C5BFB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D730E4CA-4599-46EB-B979-308B360C7C0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9C0DACB0-E1C5-4BED-9D41-83BC4DCFCD5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4E6AB34F-0C3C-473B-A5C9-0E3D63DE163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D099BA2-90B9-457F-A37F-417D7D30D2A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F81CABC1-A3BA-4E6B-A778-79E72F2CBC2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BBBF8A8D-4888-43C6-96A5-7727C022168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48E78F3C-AC87-46B1-92F1-33D0FD1C8E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9BBC281D-C62E-46F6-B8C8-40FDA2E61AE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1273EE6E-0858-4C1A-B523-24B359412F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882B01FA-5E38-4D81-A941-E1B7651555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8BDE5BD1-27B8-4E03-996B-9DBCBBCC03D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3889BEF7-833A-44F4-9F00-DB0B3724D92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57349D92-A12D-40DA-9005-E90AD922207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08167B9B-5E29-4A0F-B753-21953146339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7A3FF0E1-DFB8-4FC1-BA69-6B8BD26CD5A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3CD0020-76E9-4AB6-8CE0-670177979F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37BAAB95-4E0B-4AAB-95F1-AFA181B986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2FCEBAC-D720-4792-8096-C7161010EA0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5692D066-10E7-4CBB-A1D2-B6A3D3F57E4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C857371A-A5DC-40DD-AFEA-E63617EEB1A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E8C207C5-7A76-49E5-BDD3-1D8E8706A0B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CE0449EF-A858-4FF4-B727-1F5EC8732A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EE63BFF8-A0B2-4DB1-9003-DF48F4C4AA1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0E17532B-6EA0-4EB0-AFB6-BB90505A1D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ECB7B94-9ADD-4F3A-B079-A18034D49CA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D10E60AC-A112-40B6-A280-F87DB48B73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9E3B5C40-1B51-4CB7-860C-DBDCEEE249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55E0DD54-4E42-449F-9003-425D5FFA56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2A7E523-ADC1-4617-9A35-2A4A0549F8C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6B632E22-1427-47B3-A3BA-8EB032340BD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0D22D6E-744D-4864-9A6F-7E90A801488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F2345E99-D3DA-408F-8FB1-F93506A1C1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0CFAA917-8B55-47D6-B13E-C35B1333891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4DF5533B-E316-40B9-83A4-04E4C8A102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45D1E5C1-FFEC-46A5-B69A-64B2368077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807ED183-7B5D-4897-BB5E-D02568017F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BA56B567-00C1-4B1E-8451-A3844AA70E1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C89BCB44-E7C5-4731-BB7B-99A69FE65B4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526740D0-B5C1-4749-8448-3EC2480BBC8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E533B02F-1DDF-4903-82B8-1628EFFACF8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F8AE8275-A50E-4B2E-B9F0-C12AAF02DCC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24906535-E8E5-4578-879F-7699B516D9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ABF02D07-8065-4105-9349-37A683FEDC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82C5CD5-754A-41CA-B474-96BFB36E08E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70428CFF-3912-4DF9-9D89-E25F9F119F0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0AF1DD97-0E4C-4957-A6BE-1F9ABDD362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A48A76E8-C922-4721-AA08-1E2BA6B15C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8E817033-C47B-4299-BDF7-158DE78B405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6D10A53E-C66E-4DFD-9626-DF156AD558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2B6B3480-6ED8-4BD7-AB9C-003FC8891E3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99C3738B-8F21-46A4-AE6A-91D7A5CF75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40EF7BB4-A75C-4442-A41C-2885059255B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F199A113-9B78-41A1-A571-7265007593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5FF2155D-F559-40EB-9DD0-5458ECF89F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B9CD6986-3993-4B19-AFB5-AC711327B9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2C0CB212-A2D0-43CE-A9E3-53DEA3F716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BC59ECF9-902A-4C03-B507-FBAD776307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F4692839-7963-4F5E-B1FF-6E62B2D3D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30592B97-C8BC-4FBA-B688-570CF7DB50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F9FA57EA-D8E0-4F4A-A664-3AB6EB3245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906AB3CE-B3BF-4862-9163-2116E9910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4BEDDA59-3A29-445A-B4D6-1FB8618F01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79BDF3E0-A95B-4B84-AEBD-4A5D5BA11F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58920AC0-78E3-499F-AEEF-3B2283C7C4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07B7DD28-436B-43B8-B974-00D7694299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33CFD5E-A44E-464E-80ED-84BD8CDDF5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C5C71880-A6CB-4473-A343-4706614AA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5DC86E12-46EF-423B-98B2-28E7AD83C0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946DE3A3-F8E8-44BE-A1A0-1049520864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32D7750E-A985-4B8A-9894-51293BE5D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C589D2E0-5DA2-48B8-A336-1AEECA9168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678A605C-6F6C-4D30-8118-C6EBFDE9D9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FA815ED7-ADF4-4C8F-8D7E-C7D6078496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205FDA99-123D-49A3-9205-F3D20BA75E2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11AF495A-39DE-4F2D-89FC-8E6A795C40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927545BC-7B84-4EAB-9C3C-CA8F29809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305A7753-1D92-4D91-88D9-2790E8D718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F1F6EEEE-43CB-4EB4-81A3-71DDBDAD42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CD30DA53-A500-43D2-B536-F07C0F31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E16AC458-F6B8-4103-90AF-8FD1AD4991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C432C2CD-1BB0-4975-97C6-402673A84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6CAD9119-D554-4E97-9F00-D1848EB81B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6C450307-FB3A-4802-9F06-AC8EF25F7F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1FFBED14-479B-4ADA-A6FC-46BD1088F8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CDB2C9B0-7BAB-450E-ABC3-368AAA6F75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D74B02A5-1699-467B-89E3-17D3783C68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6E2FE285-96E5-4F33-A884-FD9E2F431F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A2DABA14-E073-4A6D-954E-A8B178C9F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AB7F3EB1-6F10-425A-A2C1-B52675A927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4BF70C5-90E4-49BC-97E2-24B81C564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94C0D093-776A-4C89-839C-67A6AA2C07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FCFD97EE-7028-437D-9FBF-F25F30F9D6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9270B744-3C4C-4426-B30B-C394B0A253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F62E5F0-8B13-4BB7-B740-0754CEFFA3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23CB53C9-BA2A-4601-93A9-D0D2966252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9B3503E6-1D96-4B8D-A6CA-FC0CD068C2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E2D2A80A-3325-4560-B647-1F2237D77E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D0D71BB6-B738-4F28-972C-9D6CACC230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638DD97C-0272-4D75-939E-40B4D387A0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4EFDF8D5-86D9-45D8-99A9-477A4AD5FC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2D53433A-548C-4E85-8B6E-11464B0A82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D2E28065-7A0A-4339-8FBC-AF866A49B0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0EE1DBB-1E08-4330-A433-47392151C5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CB1DDCC3-5AEA-4226-8941-1294DA1AA0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FDB61C10-F6EE-4D7C-897C-A29AC42CA9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F1C55922-443B-491C-9AEE-07CC862592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A40C4113-2552-43C4-9453-359C77A35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9C8A58DE-9800-4341-A2D7-43BCD855A6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18E2D31E-36E2-445B-A155-E04A8E5A7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1962A8CB-7290-494F-8861-DDE76BF02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E729D6DB-9DEC-46D3-94AA-6C6178F281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6E184562-0778-49B3-A4E9-F73B255C20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9CBCE9EE-F55D-404D-A43B-0AE3A99AE8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D9F6AED5-C72A-47B3-ABD4-6B4104ADB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75D78754-9038-4F58-AE27-CF58BDF24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F2393722-D36C-4200-A53A-1D4EAF0F14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1FA8980F-17EA-4852-AFE9-9AEFB7DF85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EB83BF69-6087-4352-BC3F-A47A1F5BB7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BE065CBF-3F47-4057-9A02-09C78BF8D8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D5A7CA0F-4DE7-4386-BAA8-F2BBD299913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7B9FB820-38C8-4F7B-9BDE-669AB69FDC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1CD46155-ED69-4844-8DF1-ED32ADF732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A2585658-DF86-42B2-A861-232D489E8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E3B8B147-BA94-4865-9539-95521F9658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64D4F26D-E257-43E9-9B03-4132C301D1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D47C4842-160F-4B5C-B235-DFC87C3F51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8466EA86-679C-4A17-A9AC-C3EA3BCDE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2689B0D4-7D1E-45A1-BA4A-B087A38088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DEA4F92C-8C5F-4E8B-94A7-B8A8C58E42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546A6DB-66D4-40F2-901A-DACFBAB75B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35C02C72-C904-461C-B13C-DC506DF796A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70E769DD-A8D8-4996-A059-995AADB319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946ABDBF-4E54-47C5-8952-60756457E2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3EAE5D60-76E6-4F63-9AEE-CB63336B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DB34966D-2365-49D7-8E4C-87BEE72138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C0FA17FD-C7F8-456F-9F91-6CCD98F717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6FEAB03E-0EC6-41B3-B187-35690D496F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749F7266-FCBC-45A9-9889-D74FC98139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8DCFFAD4-632D-4A49-9BB8-A047B7581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E292B7C1-1A94-4F8A-A2D6-6939C5376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08225AB5-92EB-4C2C-8A0D-B3E841F1B1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D031F1A-CC09-4351-9065-96B2A1EE94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DF6E70AC-EE47-4D92-A9A7-3500243AC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6CAE17A8-A53E-422D-891A-D85681F0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EAF6C820-4793-4ECE-A395-5D8F6E9CA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3E17C5F6-056C-4760-8814-EAD41241D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674A4DE7-E79B-4D50-8A0B-5E89F7817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92502511-B2AA-421E-B539-83957034A9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AB27FF9F-3487-4A27-9FAF-30429D096E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A5470327-3735-4CD0-B1B0-4A75176B3A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894BB66C-2A91-4418-9976-784AA2A769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3D85C55B-25BF-4851-9126-8654FE1C22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1DB1C4B9-D9C0-469C-AD61-78B2A7C9D9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9CB9107F-268A-4DFD-A237-BF9B5166A3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D6F9D208-10F6-4EED-8E19-FB6C5252C8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107ADA83-3460-428B-8E2E-3273DB341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F264F1C9-8843-414E-8632-DE65F7D736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7CC688F4-489D-41AB-B6E7-AC83F7830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57E9B728-5962-4FEC-986D-B76F4036A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3E337FEB-4975-4EA3-945C-92D59E1B7A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716E1E7F-ABA6-46AE-A2B6-9C1F1C388F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4720854-D803-4662-A1AA-9BF16E031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6B11B016-82EB-4151-9091-EFC43F29A8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E713B104-40F4-454C-9458-EA75295A3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E8C69AEF-47C8-4058-9976-9D5DC0FA6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3A28647D-8818-497F-8E8F-3BFF593E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609E1CAF-F253-4844-98AD-305EB819EE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B90360DF-D253-4BB4-98AB-828751B850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CF372B55-C324-46DD-ADB7-F96A60D9CA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2FCA30A0-D589-43FE-9EA9-D49DDCA084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1E1BDD9-1947-4324-A086-653C89382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EB25EE27-D3C5-47A5-A871-524867FC9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EE9E1E33-D903-4DED-A20E-200FFE5538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1F7EDE9A-EA5F-4CA2-AFCC-6E8F70A50D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67E3AD35-736C-44D1-995C-DE50A3150A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11AAC20E-D668-4207-872F-8C597E805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5A86B770-A24F-405D-BD88-C0CED89B0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5EA98FA7-5D70-42EF-8F5E-00E475155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B0160BE4-95B8-4A48-989A-025E673E65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07019081-0BCD-4123-ADA4-C7DC850A92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3DCF03B3-F576-4C0F-AD38-055E8F4DDF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EBBFD7D7-0A6C-4F04-A380-5F84FADCDB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57789EDB-4156-431E-A7B4-8C3AF9A029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AE34E635-0ADE-49A6-85CE-38E9168728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0B56D069-3545-4654-BB61-537855E4B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8130F5FC-33CD-40B5-A7A8-7A34B7B8E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DD2D83B0-3A6F-4C37-AA53-25F8FDD6FE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F97E68BA-0F6C-482F-967C-1BF2828230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2E717D80-D785-4DF0-8BE8-715C18745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AB7D72CF-B5F0-4C89-8C20-1D4AD64D00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DC616353-27A2-4F45-93FF-06F9BEA37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4A56F73C-4AD0-47E5-AD6F-E82B29349A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3771D7F5-40F5-4FE6-AFA0-D2FC59FED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7CAA4ED8-F35F-4904-B131-0E23963BE6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60FC33C0-FF16-4750-B919-0686AB9A32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737CC129-868F-489D-A3BD-371636E1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A09371B2-5267-484B-9FD4-CF573788E6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27E14A04-F3D4-4ACD-B5F5-B98098CDB2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65E257CC-F399-442C-B169-91995206CD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AF482AC5-3083-47D1-9E78-CB7C94486A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7EB4E98A-2833-4751-9F7A-8A2C19487E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3F833A2E-9557-4EA2-A740-9FFA5F3B61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97F8B92E-B212-4911-98E3-DB658A4E89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A6109C13-2852-4C3D-8053-D47CE1E606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A4E713ED-4BCC-4C31-BC6B-CBF76356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BC1D7CAB-2513-4274-BED6-EEA316D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11A050AC-F37C-406D-81DC-58F32966F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28E5CC58-F3E8-4E70-8747-A5FC205F24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A2F05A4B-0F7F-4278-9C2E-4BA08EABBC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6BADDFAB-202B-4FC4-83FD-529BB7079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82835A00-09A7-4413-8285-95444260EA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946971A6-9BFA-4156-B2BE-64F7312CA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429B339E-B99C-49BB-B0C7-E8C3EFA9C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9476B237-F317-4E54-9502-8080BFBEB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55B653F8-2382-4E3B-BD85-362CDDDA03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6B45E17A-45E0-4566-9846-F28BF18EA7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87124FAF-EBB5-410A-992F-1036E0A798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97F8A2FA-21F0-4896-B812-8B48A5FF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27590CF6-F79D-434E-BED7-7C318A6B8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279D9A75-EBE6-49C9-9A8A-E3489A2E3A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26937F21-C86D-4CE6-BC10-55D2CB64B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06CC0287-1BE9-4239-BD6D-7A0938FBEA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20131FE5-E95B-40CF-B5F0-533F0045AC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21741D1A-287B-4A28-B1CE-56F286A7F5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1E41440B-7C94-4723-BDFA-6FD0ED85A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C6EB2620-3E65-478B-A51A-1C1AC71970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D2AD6597-9C85-45CD-9627-4C3666DDFE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03FAE345-1FED-4481-A36C-D7DF3474EF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73500927-AD6F-4AC8-8257-020C45461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080724DE-1539-4407-AB04-2329F6628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84AA812-BE9A-4B66-B6D5-A2965C74A7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950BE436-4588-4919-94D8-8810E998FF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8E5B557D-F81B-4732-8A57-DA324070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DF912DB3-747A-4538-AA01-AE1589B94C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86D8A50-A5AF-4F75-B42D-0C7BD412D9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52761570-7336-400A-A694-D4DD2303D3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913213FF-719B-4D36-81C9-458B3651DB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DE04D917-B1AC-4C6B-A4D1-00842F194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B7A77F9E-F54D-4DA6-9FF6-022D2CD00A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238B882E-6219-4F7A-8232-4237B43086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9B0EE085-0F0E-48F1-8EA6-04124C5A50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C6BEA67B-B8EE-4BD8-8355-E6300BAA3F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BB855990-32A9-41B3-981E-4DA8A2DE1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0B5FF688-5080-4B03-BB1A-3532D2E837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9D9B2E7A-747E-4E04-9398-86F988991B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8AC6AC51-B9E6-43E1-B943-9CDF0C550A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79FAA659-EFEE-4A04-849D-43BD851E90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E6EAE08B-34E5-4D38-AC32-A6F0812B2E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745D1296-3E83-4F75-88C9-FD637FBB8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8F6F5132-7360-4192-BB95-8D5FB9A2F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6C3FAB9E-51F2-439D-B4F4-34E7B766DE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7BF688D-0CAA-4571-B2FC-D06F479546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73383116-FB2E-448C-8914-F9519EE158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BF5FA676-A19E-4A01-BF3E-9E147A6A9F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AC7647C5-8631-4F32-B2E3-F58FAEE1F2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2F598417-B111-4B83-84EB-92B477559E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919F47F6-BC5C-4C57-821B-0BEA8811E1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1248D11A-222B-4B99-96CF-3B2E7D60D6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948CB9E7-8DD5-44F8-BE28-4B69B2343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2031C0F-AFD7-47EA-B22C-B24C0E529C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A670DBF3-2BC5-46C4-916B-C990A028B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A61FD8C5-C8E0-455C-80B7-B4AF6A19E8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B12EC353-30B6-492A-AE56-8318B8C1BF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C81F5CDA-F919-4DC5-AB05-B811B1D81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E9D4E651-4EAF-43F8-89B6-24C30A248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23216B7-4DCE-4692-BB02-22A7D84336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87D02705-F1F3-4AE5-8240-960A505A0D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9368948F-967E-4925-AAB1-1AD48C764F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DA0B0885-A3C3-424F-910E-29A1D2693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FD1B4AA7-B713-49FD-BF1B-2D120666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283AA6AF-F265-4422-BEE4-2360A29C19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563B2DC6-ED74-41F9-9E1C-10A0EF7D7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48623741-67AB-4582-BBBB-4BF03582F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8F6EC2EC-32A3-48B5-B610-7454889222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B7AC7335-987C-42FE-B34F-5E86F239CA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F7EED0C-6B0E-48DC-ADBE-7BA8E53BEA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43879A83-47DD-4ABD-BB7B-2898CDC0A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79525B80-6661-4F6D-A559-4F9B45FD7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F4BF8FEF-E485-4CF6-AFA3-5ED5185093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5FA0191B-4E3B-4EDF-963D-E08C419014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0A8F9598-F432-4E19-A51E-BB03606ADD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F1618C9A-7C1F-4FED-AD3A-C4F49D8A5C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778C2CE4-58D7-4F13-953D-52BA0C7712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FE5C4729-3C33-42E0-AF80-82402A2F96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1EB020B9-1917-41BF-BB98-6808F8497C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ECA6626C-9C54-4EA0-9374-0768486154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4F88BF33-3E90-476D-AAD4-4CBD5F282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A5D88079-EA51-4BF3-BE5D-DECDB13D4C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780C87C-C0D7-4DC6-B539-0492E0F1E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46D869BC-F803-4009-A43E-5480E8BC1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39670CA5-DF44-4E88-8781-E4D574308B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D5EF37A9-7EBF-4E22-91B6-1F90F8FA1E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96B8E723-86C4-48B9-BF1E-A425196FC5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E290CC62-8B17-42C0-8024-7F9DBA8D49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10A4074-9824-4F22-914C-BC9E689198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A430CBC1-C00F-4C8C-A975-25FD60C073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30903598-FE91-4C27-8057-2BFB5E3771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5E4ED9B8-28AC-4E36-8FAA-714C2E864D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901242F-8831-43D1-82DA-895F6A4BF4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E2B6D79D-CEB7-4AF5-9A00-04A604E8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96293F27-9CA8-4741-A81E-B76BD5BB2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0E8288AE-10AE-402C-8A4C-4CC37DCB59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78C21A5E-4CD6-4F9D-A12E-9456303E9C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CF3CE947-0B07-42A9-8E0F-9AB6D44C2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D8BE8B8C-7614-4B74-A6E1-53BC9607E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ADF1095C-0A1B-489F-AB2B-3CFD441AE8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C1035257-78A9-4175-A17A-AF5EBE56E6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BE37063F-9157-4C2E-A991-42D5CBE22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A9D9A978-6E20-401E-AF7D-097F8EFEC4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5B151A18-6D4C-4BCF-8878-F20161E3CB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566D4D66-415B-451B-B090-C1A2AD2F95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78A5C08B-691B-4C6B-916C-3BC0337C54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F9C67E45-F938-4EB2-A015-38DE9C3C71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557BF06A-2DDC-4DC0-9F4D-43A1078E1D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61057DDC-429B-4525-A9A6-9776B7E2EF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7A850F2A-C202-4E55-8468-9F0448052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DFA8F97-4BB2-445D-B087-C40FA99D9E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1AFC3499-05C1-4980-9766-C0DAA15889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AEA77E1A-BF1B-4EA1-AD63-82C3B1699A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3C09E76D-6698-4DDD-A1BD-8BF184C787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2F34C765-FD1D-4E42-B173-E451FDCB9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8F34E83-F889-4953-B0FE-13355F685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496BD664-4EBE-495A-A55C-1A0D9EFEA2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CB27A94A-8020-4B19-9B34-91DDC9E43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E3216B81-477D-4EE3-B80C-A0BC9E4E3D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AA28AB71-2FED-45D7-A139-855915E0BE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D9617D1E-7698-4B01-98AB-F9F4A17418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8F797833-58B9-4978-9E6D-7CF20829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7D61140D-2565-4623-B69A-49BBA2179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D082FE54-8B26-4BB8-BE3D-63C3523A7E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6964A45F-24E7-4818-BD7D-2C483E4ED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DA50B9F7-8945-419E-99EB-F4C8B61296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EF927FD2-F902-4ACD-BC0F-95A850B90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3FF570BC-B653-47CE-B897-D945882E1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BD6812B3-07D7-4F3A-9104-0F8AF89FCD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10C45667-A194-4E04-B0EA-D47E6394F2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7AF29B5E-0D1D-4806-BA57-54C55F1DA9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507646A7-E391-4763-A4E5-5FE080782E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C5CD52DD-7C63-4F50-886F-5E644A340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98EE3E6B-CAA1-44A6-868A-871241D2E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F257EEC4-709A-42CD-9CCD-3E00428477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1776D94E-074F-4B39-B875-8438010A0E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5ED053B0-C2B6-419A-891E-CE871A097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585A8244-1B63-454A-A3EC-0CBE477F3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8E93C7F7-4257-4507-9D37-011111916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651737E4-9AEB-464B-B1F0-DA4BF852CE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C47A0AEB-261D-4738-95B9-18B2DFBE68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5C02AC09-052F-4066-B09F-A824D76A9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098F3772-E714-47C2-9643-F4B3383853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1B8049DA-231E-441D-BB52-6F2C2CB488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AC236397-4E4A-4A1C-B755-A8B6E4BC1E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72CA343A-F04E-4BA0-B084-3AAB72592D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61FEC457-31E6-4240-A6A3-A67008AFA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A137FE8E-2B96-41DE-91E9-6200E2008C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7CF4BBDF-FD28-4AA9-BFB0-980F624EE8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82A69640-889E-4006-86C6-896A6174C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0F138F46-0E99-4DD1-8C77-E6D10D32142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9ECF00A9-EB12-4217-BF43-8D6DB6A921D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286149AE-4AA3-4DC1-971D-721BF1BE17FB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831CCB1B-DF33-4F36-B7E5-9594AEEF13A7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AFDAD17B-F672-4F8F-84AA-7253300D625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7CEE5446-2AA4-45E2-9CB5-D346AFD0B0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DDAAEC85-CBB9-4EC4-B6BD-CD784F2BD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B5995E16-7EEE-4589-B6E3-C5B740C505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F82BDBC1-5A37-44A4-9238-28CAE86AD0F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222A90FA-284F-461D-802C-3418ED8780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EBADF50E-3B56-432C-93A9-7790D6C5ED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C0F38529-6A99-4832-B841-3A74E501622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0B6E5B6B-2D7F-4DD3-B966-36FCB1C7D0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EB538D0C-AD43-40AB-B473-40844A31EC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3924A6F8-07E9-4086-9E29-5EBF5B97A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D909AC6A-1443-44D5-8F42-89DFB2BF9AB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D85B96FB-4E5C-4BA4-BE00-2853205118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3C73163F-55A0-4D35-8965-FCAEDE3483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34B8E7D7-437B-4175-86D6-490906E692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4776F0AC-28B5-48FA-9850-34066C9D9D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D3BFA46A-EE69-4D1F-ABB1-89DBF40D35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749B588D-E5D8-46A3-A74B-9CD96B1CE3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470C6415-28E9-4169-8CDD-ADAE6855AF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8851A036-9E36-485D-813D-A7312196EC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B7423EE4-D0E4-495E-AB19-291299D09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FE81A042-0496-450C-927F-C1A2AF0D28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34F6C7F-C734-4C71-ABDA-4EE6E5735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BBD2EE08-A8D6-4860-8D92-95F2B5782B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C72BA52D-891D-4863-9DDE-6C2B430298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DC728A0A-BA34-45C5-BB00-9616EC6B71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518893D0-0BD3-4885-A65F-0E8CA3A9CB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957B3758-619F-461F-B984-AC2A63D31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1AC05AAA-6C93-4C94-B08E-C264D542AD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516A0131-2537-466C-BD2F-FFE7FBCAB6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2F8DFA48-42E2-43F2-85E4-7C61396014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C9F8B3DB-8F77-4BC1-8AB2-7A774685E4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E4048149-21A0-4728-BDF5-6CB193380A6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5E395325-0ADB-4CFC-BEB3-7968500827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5F68CF29-6D0A-4850-9C37-FF39FE7980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5083B39F-C37A-4244-A0A7-2F1FDA9BFB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AD9408FE-0BFE-4146-91C2-80EB7810E8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D91D918A-88CE-4C84-8D78-EAB1A9B8C63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7367C76C-556D-4E7A-92CA-0FA3B4ED7D3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2AAEE29A-A88B-4936-BAE3-F8345AF58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DE775898-2048-4070-A605-180C95B296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C897D3B4-1A08-49F9-8E95-E792076C6B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746C76DA-7A86-4AA3-9381-8F4241D05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6599DA2A-0175-44CA-BBB5-5317A7F644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8BB3879B-ED9D-4543-9A05-8AE77B129D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93AE405B-F0D7-4A62-B22B-37CA920124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88A31EE2-19B3-415A-B339-6EB99DD720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802A3945-4862-4EFC-8EF8-38D42D809D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F1C7B99B-57E9-44B9-B0C2-6921D7C711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FC9CFE07-58E4-457A-AABA-CE9C02B50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3609EDEF-77A7-4143-878F-C53EE98A61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95F7EED5-897D-4199-8234-A35A6734A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4608F03A-2F48-4900-BE42-F88A05D92A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49E07506-AF21-4727-8078-4D79686A03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65758F61-11DC-4CFE-8C43-AC31D40B43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8474BD2F-2E87-4CD2-8701-D8BD40DD1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64DFE7DE-BCAE-4C07-9D2C-0A08BD5418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18C27255-6756-4239-B07E-99BDD9D89C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E7E9A972-653E-487E-9738-3F634CDC2C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86DE88E2-591F-47D7-B7BB-89771F10D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F8F47DFB-8350-41E7-831A-31C52D32CB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89C1EC2-12DA-4610-8C42-F155871AE3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0795160C-35EA-4F2A-97C7-08BA63127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B2F7BB08-BF8F-4AB7-97EA-091A61BCE7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9DC6FA9C-4F8E-4799-B480-C5A62DF78C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852CB2DB-5634-4B28-BEA7-150A823ABA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DA08095F-7BEE-4698-BF68-2FC68CE43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54C4CAC7-C847-40ED-B717-7D3239E070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BBF8F64-AE54-41BA-857F-27B3C31E23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24B30E16-A006-4124-8D94-89048DED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0E7E8564-6C9B-4EF2-BEC1-DE060AC8D7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32C58FD7-82DE-446E-B8DB-29FE5A351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50939647-133C-4510-AF98-E4E127C518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807638E6-5F32-4042-AD1C-F698C6D51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33A8040B-07FC-42C8-B8FA-760C1C8A76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9EBC92A4-3E9A-46EE-A124-5E2BF580D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57943684-C2A1-45EF-8831-BF932C6C20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A2F260AF-611F-4C3B-AC1D-CEBA66B1D3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1CA7246F-F5F2-4C87-AB14-E10C57D60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4EB4BBA3-0713-4682-82A3-ED33F8152D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FE613984-8A35-4BE2-B0F2-47C2A4972A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83671A6B-62B7-4A8F-98E4-70BFA13A13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8944C655-D1B6-4177-BB90-B310F548F0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1CD7F3ED-B263-43B6-B3C2-C78EB1B2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18ACB6E8-7EB0-4491-A930-B095E26091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4D3AD7F1-EE5F-4A57-A1AF-A57944474F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EF3A254A-6565-4366-859A-1658EBD49F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0E994A02-2406-4C43-8F2C-2F7772DF80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555785B9-958E-478B-9B5C-485EC4C8D0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563A1732-10A8-4373-A2C5-614B69BD3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EEA46FFF-72A3-44DA-BC0E-36E029BA92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E48A0E22-C025-4E0F-AB6B-1C32E761C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A147E3AB-A1C0-4CB4-A9B9-0E4F2C26C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EFF29D15-D3A7-4F59-A72D-E358E149E1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0BF6A47-24A9-4558-BD55-3691E1A08A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24B7FFBE-D4E6-46EE-A41F-AAD2F61B4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E8EA5509-6C83-4E7E-9FCF-B7A77353E5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B1DD3DE-7E7E-47AF-BABF-C918F63E8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408EA093-FC1D-4FB6-A918-9D37C33D3E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E77711B0-2CB8-4F12-A5C9-38B8A188A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367CAC36-FC39-4F73-84DF-C30E9375A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6113A30F-781A-44AE-B6DD-CD9656FC98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757727CF-AF41-43C3-B6AB-F2BBF3A2D0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39C5802E-D29F-4A27-98F5-69EE966484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09FDAC07-5505-4953-A5B1-21E7873FD3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AC40F1E3-D983-443A-B52F-E678594DE5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8A47D162-D275-46BF-9D24-947AF508C8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6ED911E-1A64-49FD-B595-AA2A2AB3B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769226FA-C0DB-4CE9-9B58-198E5A50B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3FEDEDE1-C166-4DE5-AF82-16A8169B8A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88FB3035-3736-47AD-B20D-6094574270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D0749972-6F55-4617-8645-5F8E7DA27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6A302E01-9A8E-4722-B771-F44D18F1AB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8EFF6FAA-D7CD-48AD-8F30-BBD69E3135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BE97B6B0-0464-484A-9DFA-A22605FDA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8D97241E-49E5-4294-A4B5-5F6BF94D89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6E79DFC-521C-418C-9C78-CF1501608F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7CF3A596-FA18-4C21-ABDC-79BA1C5480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C3AA099C-739B-4833-8032-24EC7A00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A8A3368F-A6ED-4566-977A-283A094805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3148A6F-32A3-4BB9-93AD-8D1B28C4EC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58F284CF-17E8-4B49-ABA2-A2A593AB9F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64682364-A335-4755-965A-D95B0A398E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99360BC9-963D-4886-91E7-D7746AE8B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14E3D885-76FF-494B-BD1D-4DDAB4C20E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83759CB5-4B47-428B-9F0F-16D138DD0C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4B678156-AEC1-4144-B970-C09D839F7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8160A5BB-2414-41A0-B071-517EF50218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7C8D4083-9347-4A93-A8EA-B2A6690997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569DDD65-F0BC-43DD-BB69-E6731EBC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73F4E7F6-722A-443B-A61E-D73F54D505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36AED505-EE84-46B7-95A9-95FF9A906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3F837CD3-A805-4CD0-862A-097E6E961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AD1BA9F9-B35F-456C-8C16-3EC50C7C7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CA5FB0F4-093C-44AD-8994-B067CB2B71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C3799180-8CFF-4764-8F57-D0FC0BC141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17E8CA5F-7527-4890-A242-224516D9A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0B61A4AC-D986-4B97-8840-A99A971482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65E3B674-2CEC-4574-BCAD-F6198DF56E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02A36978-9677-4C64-8F8B-469A8D22B0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9D48939E-1A8B-4288-AAB1-1E8DB2FBB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BC5E547-97F6-4061-8450-7D8C5640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8E49F510-1209-408F-9ACD-49904013BE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ABA148B6-8873-4134-8E94-2477F3ACC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D2F0C6F0-B877-4E83-ACF5-A2FC5668B1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3A6DDBE7-EDE7-40FA-B9B4-987784FC0C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4DA4D6E2-564A-4A01-9D1F-31E4BC6721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7E55FBA5-38DC-47B3-9174-4446D0D11F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3CBF5F64-2E2C-40D9-BBAF-DE6CACF74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ACFB227A-486B-48CD-974D-3082FB57C3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D516D36A-A2BE-4FE1-A7EF-1792380E4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8BCE79D6-7234-4F45-8D6B-A0DF09B65E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3AFFFA8F-9E16-4CC1-A042-2B5E4313FB7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94D50688-1E6D-4462-9E3B-2AACAEF0935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42DE9BC5-8D98-4717-B209-0C94354F6C1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2A774F91-C2E3-4A33-9446-7324D2C6701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8FF512-462D-4C64-AD5C-0546B8E6B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548B7034-FDFC-49ED-B32F-950FB1636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BD67E89D-9649-4A50-A661-6E13576348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BF882B2F-182A-4D17-9717-22A051237E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786E954A-0994-4B30-9AFC-AEFBDDE4AE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048BF0AD-38EB-4858-964C-1EDABEDA9D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83B153B8-5BA8-4DA6-9CB9-35F07139D5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81FECF31-3380-4D0D-9CA9-7355A4A395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E6B5B893-7FE3-4814-86CA-57B2357C5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F4BA2AC0-80B8-428B-A793-47A7AFFDC5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2A741C62-D785-4C66-B137-364D13CD8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A7E6F898-FE6E-431F-81A6-79071E3BA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6FDF5B3D-A964-48B9-9E4D-AF5B3BCD7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2ED7EB7D-BEBF-4BE1-9EA7-54A677EC3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1272BBE9-8F50-4DFA-AF02-938AA4120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730AF795-DCB5-4694-9A3E-DA76CC6498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AAE0EF4D-26AC-48A2-80E5-1C982BE4DE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299BB800-6524-4365-8EE4-3419878355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5759BCFA-C9B7-4D3A-A335-8AF09AE65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5A7AC9A5-930A-4916-96FF-72FC8DFDF3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A6133E8C-54D2-4E6B-8F41-63C83BA1B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EE75BB30-A0C8-49E8-A9AD-56F7BE9CC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D4F6FACD-D1D1-4FC2-900A-45E5DB8186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E5D632CF-7AED-4B1A-B5D4-E4BA07ADC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4AEF413A-1F05-4E14-955F-A4BC90BCB2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FE58DEF9-D270-4AD5-843E-CFCEA3CE12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AF256382-E522-4AF0-BBA0-129AEEF528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11846350-2844-488D-8398-03BE3C8B55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4F6C2185-1CB7-4591-83F6-F94D716225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885716A5-9313-424B-BD00-CBE2352CD0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5BE665AF-08EE-4D23-B744-B95A6CF167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63B0E503-CBD4-4766-A5C4-4B73C30AA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B243AE33-41DA-4085-983E-C3B14F3E32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186DE167-D30D-4C2C-93D9-D200B572EF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F8D673B3-D4AA-40A5-94FD-E2C7B1A761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53295406-7F2A-499A-B24F-6DC4164204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08E27E87-F914-41B6-9693-FD309302E3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05F69C83-1AAD-4B08-B023-0A16FEF56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BE7FFD22-3013-403C-B46B-0731F6245F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01E105A-01DF-45D7-B2FE-42E73DF49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3BD02907-FD96-43B3-8920-2522115B60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931FC21C-586A-40EC-A354-860C0A2F1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25D04FF4-1D93-49E4-8393-35A23D504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9B67BA6C-FD3F-48A6-BBE1-1730F6ABD9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2F5BFFE6-49FD-4A9C-AF64-D28EAD525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268743A0-5C68-4706-9A44-F1E574149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F439EF97-8495-40B1-A248-2ED1E11AB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BA4DAE3E-6295-40D3-8EBB-0BF6EC7207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A33BE2DB-7B87-4849-9E90-40A71DC5E6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A79D78C5-0257-4D42-AFBE-E10CF53B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BBF35D1D-AF58-4F91-986A-43BE48204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540B1096-F2C5-443D-B250-66453AD16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2C4D5D93-602B-470C-B144-87EFBFC49D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5A11EF12-C0D2-44BE-8D9F-ACDAFB9AA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6DCAE0BD-40F9-40BF-9102-E159239089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47118DD1-33F6-4667-BC32-EBC2727BB5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D136DBD5-A528-4DCB-9557-59F4577B7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1BEB77F-F710-468A-8C2C-0B17025BB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F812191B-71FF-43C2-9D23-AC2F467C85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FBD25AFD-5BB9-4B6F-86E2-EBC57F37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3557AF64-6FF2-452E-9F0C-EBFF40C08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D74A8E74-FE64-4A0B-A77F-816D70AC5E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A84E0BC9-C38C-4755-AC1E-E7EC5BE0C3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6AACCE78-0631-4F44-AA57-CB87911D4E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23F700B8-8020-493D-BE66-89CE70AA25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F46096EA-F7D8-4CC2-9B08-E68110491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F3AB8E64-2B9B-425D-A29D-C75685424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963E822F-AE39-415B-8120-2D8521CBA1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62B53700-26B3-45AD-97B1-F6C3528BB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32D95060-0B48-4859-9EAD-BA680A5FD0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8BB2B141-8391-4BBC-8373-65081C11D5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C6EC7197-1F74-410C-99AA-78338D68A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7C4FE159-5BBB-404B-95F5-788259718B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4DE49C39-2653-44E1-9315-4EFA83E45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8D192678-EAA8-4776-94B4-6AB099518F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6058E926-75E6-4C9C-8944-083DBB68B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3F40B29-1C7B-49DA-8FF2-2E9970A6D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48686EE5-B11D-4302-B4EF-48227E2F6C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EFA2F12D-F4B7-4DF7-9073-AE189ECC14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DD0F04D8-9FC6-451E-A1A4-9814ED515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6BB07785-181A-4220-ACC2-563A9E68C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EF223A86-E58C-4553-8E3D-B7F27F1DC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2005E0CE-88D4-4B6A-B0AE-82EAC8D8D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AEEC7FCD-50C5-430C-AAAD-09F0C5E277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AEAF5E79-2B29-46D0-B38F-5E984F9333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49FE7A8E-F7E8-4F94-AD07-F53B4467F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BA1B2348-CE25-4A20-B171-7E9BFB0EB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25BC0D0C-9319-4100-9CA9-57A84F21F6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B2481EFB-6198-4080-BA1A-E002AB8C3D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0E5B593E-D5F2-404F-9E0B-649FEF9A23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DCC6B804-8EC2-4F3E-8F5A-7EAE1F80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B471EEA6-7DA5-43BB-870F-DB5B3C35E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75EA5575-1F1E-48D7-95E0-6562CA139E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479A620C-E956-4E3F-BF70-9C7CE77E9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74F30A08-2935-431F-AE11-6BAAEC924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BF1DBF58-CAE4-4097-8059-B5DFF38B55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CE12DC6-0DFC-48D6-8650-5536B67D76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289F4F01-31AE-4FF0-A74B-3DDEB2BB5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C9232161-B27F-46E7-9196-55AB52EE91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1A81585B-8908-44B9-914C-F1019A61C4E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BAA3FDA5-9C36-4D9C-9586-F7C190E3632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E81C10D7-4989-4F03-8E6A-C8DBA74F37B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A3CAB3DE-A901-4047-86FB-CE4E7ACA8E3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39CECA9D-0CBD-40D7-A8C9-A458FE65482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F6FEBE8C-81C2-4F27-8125-6F67D71C4A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8919DF2F-3056-456A-A472-E6C19E9A1DEC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2CF21819-0FD8-43BC-8A29-3E2375CA89C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67612CB3-59C3-4697-BE0F-57C868B80A9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6AE706B4-2143-425E-970E-4EF646C7EF4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DD9772A-7A75-44E0-9483-8F24C95F73D2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99D63709-53D3-4A76-B1C8-724A5B44E8B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919F00C-E6CB-4987-8C25-255F08A64DA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0484A794-EB12-4874-8A97-8C40B130E3F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25F9BD12-3917-4B3A-83D9-32EABE5A51D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102DB16D-344D-4BE2-9934-7BCF223C3C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8BA9DA5F-C3E7-4FE8-B770-83C40AE9AAA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4136B981-BFB7-4FCB-8132-4BA86A01C09A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A96510BE-AEAF-42C7-8460-0C66A02AE96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09E7AECE-5F72-4D20-BD57-EE52AF3B727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CBC3E4D-9C98-43A6-89E0-DD304DC1E23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38EF1680-CDCA-42BC-89B3-53A0E68FC2E4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753E41FF-0989-45DF-BD3A-63AFF5A8DA2F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76E064B6-B530-44A6-85F8-16E2D516D65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39D7A1A0-14A9-42BE-B128-5C725F55498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DEC370D6-615D-4AE6-9152-86041D7D4D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6E2E2DFA-DA94-493A-9A82-692824AA66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FDD3EC5C-B458-45FD-883C-55837232AF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299DF31-0DC3-41DD-A6E8-F64D7DA48F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22D3B858-0220-478D-8A0B-E809E422F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799C0522-4CE2-44E9-BB1B-D78C5BAC13B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5FD36927-FE95-49D8-A3CA-E9D6F92A3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91986E62-EFA2-41C9-BCDC-C342A7A7F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C1F63063-F27C-469C-9BA9-4596797EB9D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8BE8EFFB-869C-4625-A3D0-31CBD09AD1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8616532C-A286-4CB6-85CE-DDD3DE7645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2495CCC6-E434-485B-A7E7-F7BDDCB41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EE573C63-04B6-4ECC-A03B-5B9DD3DA2EF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37CB296C-7CBD-42B5-A7B6-B44CD26BA6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F8117A52-49AF-461A-95C8-AA8E16C8257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BA23583D-4209-4603-9271-52E774EEAD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18411265-049C-4A67-BE01-16F8AB4D02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594F3BCE-EB39-49C1-9F05-B2ACFA24DA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AF4CDD9F-F58D-4E29-A4C9-0DF4C1AC4D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80EE8D87-6F66-4D61-9BC6-78D0BB9C46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F2D82F6F-F7ED-4E98-ADB6-3B19E7F3E2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63B64A40-247D-4321-AF0A-D5C175DD5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6DF946E8-D1EA-4BC5-B445-9A19525DFC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E361C313-05CF-4914-803A-F6BD6E3BE7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E90541C7-08D4-4953-BC70-D859E67602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0413DA94-AEEC-4D75-B657-75B1C76C38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2CC430A8-3CE8-495B-B1F6-F2AD3A668D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6" name="Text Box 427">
          <a:extLst>
            <a:ext uri="{FF2B5EF4-FFF2-40B4-BE49-F238E27FC236}">
              <a16:creationId xmlns:a16="http://schemas.microsoft.com/office/drawing/2014/main" id="{2A3D6142-E824-427F-B14C-70399174BD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7" name="Text Box 428">
          <a:extLst>
            <a:ext uri="{FF2B5EF4-FFF2-40B4-BE49-F238E27FC236}">
              <a16:creationId xmlns:a16="http://schemas.microsoft.com/office/drawing/2014/main" id="{D0E1FF3D-2B93-4BB9-8F76-AF6532D0FB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8" name="Text Box 429">
          <a:extLst>
            <a:ext uri="{FF2B5EF4-FFF2-40B4-BE49-F238E27FC236}">
              <a16:creationId xmlns:a16="http://schemas.microsoft.com/office/drawing/2014/main" id="{B0747076-2005-4170-80FC-1E378E44B18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9" name="Text Box 430">
          <a:extLst>
            <a:ext uri="{FF2B5EF4-FFF2-40B4-BE49-F238E27FC236}">
              <a16:creationId xmlns:a16="http://schemas.microsoft.com/office/drawing/2014/main" id="{8E905418-12C9-4CA6-851B-007870022D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0" name="Text Box 431">
          <a:extLst>
            <a:ext uri="{FF2B5EF4-FFF2-40B4-BE49-F238E27FC236}">
              <a16:creationId xmlns:a16="http://schemas.microsoft.com/office/drawing/2014/main" id="{0BC22943-BC1C-474E-B03F-8990496C4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1" name="Text Box 432">
          <a:extLst>
            <a:ext uri="{FF2B5EF4-FFF2-40B4-BE49-F238E27FC236}">
              <a16:creationId xmlns:a16="http://schemas.microsoft.com/office/drawing/2014/main" id="{A71C687E-9EC3-4671-9594-06F11CFA0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2" name="Text Box 433">
          <a:extLst>
            <a:ext uri="{FF2B5EF4-FFF2-40B4-BE49-F238E27FC236}">
              <a16:creationId xmlns:a16="http://schemas.microsoft.com/office/drawing/2014/main" id="{EFFDE7B2-8478-423F-A5F7-46A3919139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3" name="Text Box 434">
          <a:extLst>
            <a:ext uri="{FF2B5EF4-FFF2-40B4-BE49-F238E27FC236}">
              <a16:creationId xmlns:a16="http://schemas.microsoft.com/office/drawing/2014/main" id="{6889A141-82F7-4F28-9D4E-168B09151C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4" name="Text Box 435">
          <a:extLst>
            <a:ext uri="{FF2B5EF4-FFF2-40B4-BE49-F238E27FC236}">
              <a16:creationId xmlns:a16="http://schemas.microsoft.com/office/drawing/2014/main" id="{28E2183C-8756-463E-AEF2-46EC92173D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5" name="Text Box 436">
          <a:extLst>
            <a:ext uri="{FF2B5EF4-FFF2-40B4-BE49-F238E27FC236}">
              <a16:creationId xmlns:a16="http://schemas.microsoft.com/office/drawing/2014/main" id="{69DDF7FA-D089-4870-B267-0857F6153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6" name="Text Box 437">
          <a:extLst>
            <a:ext uri="{FF2B5EF4-FFF2-40B4-BE49-F238E27FC236}">
              <a16:creationId xmlns:a16="http://schemas.microsoft.com/office/drawing/2014/main" id="{74107045-2007-401B-AF54-3A32DAB400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7" name="Text Box 438">
          <a:extLst>
            <a:ext uri="{FF2B5EF4-FFF2-40B4-BE49-F238E27FC236}">
              <a16:creationId xmlns:a16="http://schemas.microsoft.com/office/drawing/2014/main" id="{2E2A3FB4-6827-434B-A667-F5638868D4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8" name="Text Box 624">
          <a:extLst>
            <a:ext uri="{FF2B5EF4-FFF2-40B4-BE49-F238E27FC236}">
              <a16:creationId xmlns:a16="http://schemas.microsoft.com/office/drawing/2014/main" id="{7CFA9A33-CA10-487F-87A1-8ABEA056D7D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9" name="Text Box 625">
          <a:extLst>
            <a:ext uri="{FF2B5EF4-FFF2-40B4-BE49-F238E27FC236}">
              <a16:creationId xmlns:a16="http://schemas.microsoft.com/office/drawing/2014/main" id="{9EDC7452-896B-483C-A8D3-71D7DEC61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0" name="Text Box 626">
          <a:extLst>
            <a:ext uri="{FF2B5EF4-FFF2-40B4-BE49-F238E27FC236}">
              <a16:creationId xmlns:a16="http://schemas.microsoft.com/office/drawing/2014/main" id="{3247B94B-938E-45ED-A73F-46BB2C82C7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1" name="Text Box 627">
          <a:extLst>
            <a:ext uri="{FF2B5EF4-FFF2-40B4-BE49-F238E27FC236}">
              <a16:creationId xmlns:a16="http://schemas.microsoft.com/office/drawing/2014/main" id="{FBE1C876-670E-4B3A-AE05-E010544F66B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2" name="Text Box 628">
          <a:extLst>
            <a:ext uri="{FF2B5EF4-FFF2-40B4-BE49-F238E27FC236}">
              <a16:creationId xmlns:a16="http://schemas.microsoft.com/office/drawing/2014/main" id="{64AACEE2-74D2-4A8E-85AF-DC9E61D5349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3" name="Text Box 629">
          <a:extLst>
            <a:ext uri="{FF2B5EF4-FFF2-40B4-BE49-F238E27FC236}">
              <a16:creationId xmlns:a16="http://schemas.microsoft.com/office/drawing/2014/main" id="{B5BCAB2E-E8BB-48EA-8362-B3BD877E52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4" name="Text Box 630">
          <a:extLst>
            <a:ext uri="{FF2B5EF4-FFF2-40B4-BE49-F238E27FC236}">
              <a16:creationId xmlns:a16="http://schemas.microsoft.com/office/drawing/2014/main" id="{C181E4B1-86D4-4909-959E-EE62A82A05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5" name="Text Box 631">
          <a:extLst>
            <a:ext uri="{FF2B5EF4-FFF2-40B4-BE49-F238E27FC236}">
              <a16:creationId xmlns:a16="http://schemas.microsoft.com/office/drawing/2014/main" id="{A3DB6BBC-C302-4A91-8F5A-09C33EC3A80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6" name="Text Box 632">
          <a:extLst>
            <a:ext uri="{FF2B5EF4-FFF2-40B4-BE49-F238E27FC236}">
              <a16:creationId xmlns:a16="http://schemas.microsoft.com/office/drawing/2014/main" id="{D9F97C9A-C302-4DF7-ABDD-A47B48A4A31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7" name="Text Box 633">
          <a:extLst>
            <a:ext uri="{FF2B5EF4-FFF2-40B4-BE49-F238E27FC236}">
              <a16:creationId xmlns:a16="http://schemas.microsoft.com/office/drawing/2014/main" id="{9F1217FD-8A8F-4C09-BD2E-6F0BD7C7DBE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8" name="Text Box 634">
          <a:extLst>
            <a:ext uri="{FF2B5EF4-FFF2-40B4-BE49-F238E27FC236}">
              <a16:creationId xmlns:a16="http://schemas.microsoft.com/office/drawing/2014/main" id="{CD0D978C-6852-4F7D-8A3A-4F73B30A1D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9" name="Text Box 635">
          <a:extLst>
            <a:ext uri="{FF2B5EF4-FFF2-40B4-BE49-F238E27FC236}">
              <a16:creationId xmlns:a16="http://schemas.microsoft.com/office/drawing/2014/main" id="{082EA707-7264-41B2-AAFD-C130FAB5B3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0" name="Text Box 636">
          <a:extLst>
            <a:ext uri="{FF2B5EF4-FFF2-40B4-BE49-F238E27FC236}">
              <a16:creationId xmlns:a16="http://schemas.microsoft.com/office/drawing/2014/main" id="{114FB1A5-4E8D-4915-9AB0-15CF590969D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1" name="Text Box 637">
          <a:extLst>
            <a:ext uri="{FF2B5EF4-FFF2-40B4-BE49-F238E27FC236}">
              <a16:creationId xmlns:a16="http://schemas.microsoft.com/office/drawing/2014/main" id="{FC59E0F7-F211-4271-9C08-23C380E3206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2" name="Text Box 638">
          <a:extLst>
            <a:ext uri="{FF2B5EF4-FFF2-40B4-BE49-F238E27FC236}">
              <a16:creationId xmlns:a16="http://schemas.microsoft.com/office/drawing/2014/main" id="{C169C060-05C1-4B8C-85BA-EC389B5F23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3" name="Text Box 639">
          <a:extLst>
            <a:ext uri="{FF2B5EF4-FFF2-40B4-BE49-F238E27FC236}">
              <a16:creationId xmlns:a16="http://schemas.microsoft.com/office/drawing/2014/main" id="{E7C99242-768D-44C2-A714-607F9B1B4BC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4" name="Text Box 640">
          <a:extLst>
            <a:ext uri="{FF2B5EF4-FFF2-40B4-BE49-F238E27FC236}">
              <a16:creationId xmlns:a16="http://schemas.microsoft.com/office/drawing/2014/main" id="{7C94631C-CAD7-4190-91F0-BF59DEFCB4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5" name="Text Box 641">
          <a:extLst>
            <a:ext uri="{FF2B5EF4-FFF2-40B4-BE49-F238E27FC236}">
              <a16:creationId xmlns:a16="http://schemas.microsoft.com/office/drawing/2014/main" id="{4D4C89CA-4770-4976-BE8D-5F0CC0F8A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6" name="Text Box 642">
          <a:extLst>
            <a:ext uri="{FF2B5EF4-FFF2-40B4-BE49-F238E27FC236}">
              <a16:creationId xmlns:a16="http://schemas.microsoft.com/office/drawing/2014/main" id="{9170A277-2905-4FEA-BE8D-E9CBB0DFF7C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7" name="Text Box 643">
          <a:extLst>
            <a:ext uri="{FF2B5EF4-FFF2-40B4-BE49-F238E27FC236}">
              <a16:creationId xmlns:a16="http://schemas.microsoft.com/office/drawing/2014/main" id="{F3ED61A2-2C39-4868-B17C-4B822F08D62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8" name="Text Box 644">
          <a:extLst>
            <a:ext uri="{FF2B5EF4-FFF2-40B4-BE49-F238E27FC236}">
              <a16:creationId xmlns:a16="http://schemas.microsoft.com/office/drawing/2014/main" id="{5B544A29-9B29-4AF4-AF8A-592D4265D5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9" name="Text Box 645">
          <a:extLst>
            <a:ext uri="{FF2B5EF4-FFF2-40B4-BE49-F238E27FC236}">
              <a16:creationId xmlns:a16="http://schemas.microsoft.com/office/drawing/2014/main" id="{AC03FDBD-7E90-405E-B7FB-99DBCB055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0" name="Text Box 646">
          <a:extLst>
            <a:ext uri="{FF2B5EF4-FFF2-40B4-BE49-F238E27FC236}">
              <a16:creationId xmlns:a16="http://schemas.microsoft.com/office/drawing/2014/main" id="{BBE36771-C629-4D18-8A76-1CE4296825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1" name="Text Box 647">
          <a:extLst>
            <a:ext uri="{FF2B5EF4-FFF2-40B4-BE49-F238E27FC236}">
              <a16:creationId xmlns:a16="http://schemas.microsoft.com/office/drawing/2014/main" id="{EEEE319B-0F43-4F00-90BB-6B48E00747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2" name="Text Box 648">
          <a:extLst>
            <a:ext uri="{FF2B5EF4-FFF2-40B4-BE49-F238E27FC236}">
              <a16:creationId xmlns:a16="http://schemas.microsoft.com/office/drawing/2014/main" id="{7C049772-3364-4ECE-80F8-4259FB8C701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3" name="Text Box 649">
          <a:extLst>
            <a:ext uri="{FF2B5EF4-FFF2-40B4-BE49-F238E27FC236}">
              <a16:creationId xmlns:a16="http://schemas.microsoft.com/office/drawing/2014/main" id="{AD03B6EE-5984-4A45-8FED-61EE3075FC8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4" name="Text Box 650">
          <a:extLst>
            <a:ext uri="{FF2B5EF4-FFF2-40B4-BE49-F238E27FC236}">
              <a16:creationId xmlns:a16="http://schemas.microsoft.com/office/drawing/2014/main" id="{B1E4166B-F21D-44C3-95EC-69E3F9E0EF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5" name="Text Box 651">
          <a:extLst>
            <a:ext uri="{FF2B5EF4-FFF2-40B4-BE49-F238E27FC236}">
              <a16:creationId xmlns:a16="http://schemas.microsoft.com/office/drawing/2014/main" id="{80FA9B9E-7178-49DB-916D-A1C0EA6677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6" name="Text Box 652">
          <a:extLst>
            <a:ext uri="{FF2B5EF4-FFF2-40B4-BE49-F238E27FC236}">
              <a16:creationId xmlns:a16="http://schemas.microsoft.com/office/drawing/2014/main" id="{706D930E-EA14-456F-98AA-A50E47AE342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7" name="Text Box 653">
          <a:extLst>
            <a:ext uri="{FF2B5EF4-FFF2-40B4-BE49-F238E27FC236}">
              <a16:creationId xmlns:a16="http://schemas.microsoft.com/office/drawing/2014/main" id="{D82F8BC6-5B13-4035-980A-30CBDC84B3C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8" name="Text Box 654">
          <a:extLst>
            <a:ext uri="{FF2B5EF4-FFF2-40B4-BE49-F238E27FC236}">
              <a16:creationId xmlns:a16="http://schemas.microsoft.com/office/drawing/2014/main" id="{E14D4D2D-2137-4076-981E-DDD5FF77195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9" name="Text Box 655">
          <a:extLst>
            <a:ext uri="{FF2B5EF4-FFF2-40B4-BE49-F238E27FC236}">
              <a16:creationId xmlns:a16="http://schemas.microsoft.com/office/drawing/2014/main" id="{52020CE2-F11F-4C7B-9591-EC831EBAD2A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0" name="Text Box 656">
          <a:extLst>
            <a:ext uri="{FF2B5EF4-FFF2-40B4-BE49-F238E27FC236}">
              <a16:creationId xmlns:a16="http://schemas.microsoft.com/office/drawing/2014/main" id="{73D790BE-5471-4FC5-B923-1839E42D3B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1" name="Text Box 657">
          <a:extLst>
            <a:ext uri="{FF2B5EF4-FFF2-40B4-BE49-F238E27FC236}">
              <a16:creationId xmlns:a16="http://schemas.microsoft.com/office/drawing/2014/main" id="{A4CC61BE-BD48-4B33-BE4A-713A6093F9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2" name="Text Box 658">
          <a:extLst>
            <a:ext uri="{FF2B5EF4-FFF2-40B4-BE49-F238E27FC236}">
              <a16:creationId xmlns:a16="http://schemas.microsoft.com/office/drawing/2014/main" id="{CEF1182E-7ABD-424A-BFB9-6C844F7E77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3" name="Text Box 659">
          <a:extLst>
            <a:ext uri="{FF2B5EF4-FFF2-40B4-BE49-F238E27FC236}">
              <a16:creationId xmlns:a16="http://schemas.microsoft.com/office/drawing/2014/main" id="{460C9F7B-D02C-47EC-B644-2794C94E43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4" name="Text Box 660">
          <a:extLst>
            <a:ext uri="{FF2B5EF4-FFF2-40B4-BE49-F238E27FC236}">
              <a16:creationId xmlns:a16="http://schemas.microsoft.com/office/drawing/2014/main" id="{118970B1-0EEC-4370-9B8B-3D77B5CCA01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5" name="Text Box 661">
          <a:extLst>
            <a:ext uri="{FF2B5EF4-FFF2-40B4-BE49-F238E27FC236}">
              <a16:creationId xmlns:a16="http://schemas.microsoft.com/office/drawing/2014/main" id="{E40FE985-F65C-4B49-B1F1-7FD8BE77C6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6" name="Text Box 662">
          <a:extLst>
            <a:ext uri="{FF2B5EF4-FFF2-40B4-BE49-F238E27FC236}">
              <a16:creationId xmlns:a16="http://schemas.microsoft.com/office/drawing/2014/main" id="{2B1B30EA-C7AF-488F-A0D1-5B4838FDE4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7" name="Text Box 663">
          <a:extLst>
            <a:ext uri="{FF2B5EF4-FFF2-40B4-BE49-F238E27FC236}">
              <a16:creationId xmlns:a16="http://schemas.microsoft.com/office/drawing/2014/main" id="{17C06883-0B96-4B8A-A21C-D30E0D7507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8" name="Text Box 664">
          <a:extLst>
            <a:ext uri="{FF2B5EF4-FFF2-40B4-BE49-F238E27FC236}">
              <a16:creationId xmlns:a16="http://schemas.microsoft.com/office/drawing/2014/main" id="{1A431A06-4647-440C-8E54-0CA55E3672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9" name="Text Box 665">
          <a:extLst>
            <a:ext uri="{FF2B5EF4-FFF2-40B4-BE49-F238E27FC236}">
              <a16:creationId xmlns:a16="http://schemas.microsoft.com/office/drawing/2014/main" id="{1B8C9E45-21F5-478D-B341-BF25127554E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0" name="Text Box 666">
          <a:extLst>
            <a:ext uri="{FF2B5EF4-FFF2-40B4-BE49-F238E27FC236}">
              <a16:creationId xmlns:a16="http://schemas.microsoft.com/office/drawing/2014/main" id="{72164282-94F9-4837-92DD-62767194848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1" name="Text Box 667">
          <a:extLst>
            <a:ext uri="{FF2B5EF4-FFF2-40B4-BE49-F238E27FC236}">
              <a16:creationId xmlns:a16="http://schemas.microsoft.com/office/drawing/2014/main" id="{D644A6D7-1460-4FF6-A405-68FA77114F7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2" name="Text Box 668">
          <a:extLst>
            <a:ext uri="{FF2B5EF4-FFF2-40B4-BE49-F238E27FC236}">
              <a16:creationId xmlns:a16="http://schemas.microsoft.com/office/drawing/2014/main" id="{88272FEB-7691-4D3C-8BAC-FE81BB2B51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3" name="Text Box 669">
          <a:extLst>
            <a:ext uri="{FF2B5EF4-FFF2-40B4-BE49-F238E27FC236}">
              <a16:creationId xmlns:a16="http://schemas.microsoft.com/office/drawing/2014/main" id="{BDED20E2-735F-4855-BA3F-84CBCBF190E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4" name="Text Box 670">
          <a:extLst>
            <a:ext uri="{FF2B5EF4-FFF2-40B4-BE49-F238E27FC236}">
              <a16:creationId xmlns:a16="http://schemas.microsoft.com/office/drawing/2014/main" id="{E4A1520E-DC29-48DD-A0B8-3244DC8AD1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5" name="Text Box 671">
          <a:extLst>
            <a:ext uri="{FF2B5EF4-FFF2-40B4-BE49-F238E27FC236}">
              <a16:creationId xmlns:a16="http://schemas.microsoft.com/office/drawing/2014/main" id="{16B3D484-05F5-4904-BFA9-43997A4090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6" name="Text Box 672">
          <a:extLst>
            <a:ext uri="{FF2B5EF4-FFF2-40B4-BE49-F238E27FC236}">
              <a16:creationId xmlns:a16="http://schemas.microsoft.com/office/drawing/2014/main" id="{39FF97A1-571D-4080-8276-7D316129C43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7" name="Text Box 673">
          <a:extLst>
            <a:ext uri="{FF2B5EF4-FFF2-40B4-BE49-F238E27FC236}">
              <a16:creationId xmlns:a16="http://schemas.microsoft.com/office/drawing/2014/main" id="{9C4A6687-4CBB-4CA4-B02D-E8979AE11D8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8" name="Text Box 674">
          <a:extLst>
            <a:ext uri="{FF2B5EF4-FFF2-40B4-BE49-F238E27FC236}">
              <a16:creationId xmlns:a16="http://schemas.microsoft.com/office/drawing/2014/main" id="{E0A2F0B1-B243-4D08-B6D7-C3D71CE6E7A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9" name="Text Box 675">
          <a:extLst>
            <a:ext uri="{FF2B5EF4-FFF2-40B4-BE49-F238E27FC236}">
              <a16:creationId xmlns:a16="http://schemas.microsoft.com/office/drawing/2014/main" id="{69CF147B-8147-4DAD-83BE-1EB0C90D8A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80" name="Text Box 676">
          <a:extLst>
            <a:ext uri="{FF2B5EF4-FFF2-40B4-BE49-F238E27FC236}">
              <a16:creationId xmlns:a16="http://schemas.microsoft.com/office/drawing/2014/main" id="{589EFA4D-3954-4764-864E-7C91075054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1" name="Text Box 677">
          <a:extLst>
            <a:ext uri="{FF2B5EF4-FFF2-40B4-BE49-F238E27FC236}">
              <a16:creationId xmlns:a16="http://schemas.microsoft.com/office/drawing/2014/main" id="{36721A7E-A681-4C66-A4DF-7F7D2296A8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2" name="Text Box 678">
          <a:extLst>
            <a:ext uri="{FF2B5EF4-FFF2-40B4-BE49-F238E27FC236}">
              <a16:creationId xmlns:a16="http://schemas.microsoft.com/office/drawing/2014/main" id="{3581CD6E-E27D-4A11-A1B8-266BA2777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3" name="Text Box 679">
          <a:extLst>
            <a:ext uri="{FF2B5EF4-FFF2-40B4-BE49-F238E27FC236}">
              <a16:creationId xmlns:a16="http://schemas.microsoft.com/office/drawing/2014/main" id="{53CD869D-9240-4470-A896-58FEB8462AF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4" name="Text Box 680">
          <a:extLst>
            <a:ext uri="{FF2B5EF4-FFF2-40B4-BE49-F238E27FC236}">
              <a16:creationId xmlns:a16="http://schemas.microsoft.com/office/drawing/2014/main" id="{D03276DE-79B8-472E-93AA-4B0F20E2E5A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5" name="Text Box 681">
          <a:extLst>
            <a:ext uri="{FF2B5EF4-FFF2-40B4-BE49-F238E27FC236}">
              <a16:creationId xmlns:a16="http://schemas.microsoft.com/office/drawing/2014/main" id="{8B7870A7-17B8-4BAF-BF7A-668974D05C7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6" name="Text Box 682">
          <a:extLst>
            <a:ext uri="{FF2B5EF4-FFF2-40B4-BE49-F238E27FC236}">
              <a16:creationId xmlns:a16="http://schemas.microsoft.com/office/drawing/2014/main" id="{33123BA8-2008-4FCB-89FB-1489EAFAF1E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7" name="Text Box 683">
          <a:extLst>
            <a:ext uri="{FF2B5EF4-FFF2-40B4-BE49-F238E27FC236}">
              <a16:creationId xmlns:a16="http://schemas.microsoft.com/office/drawing/2014/main" id="{7154CDB3-6799-4E2B-AC5F-397962B8305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8" name="Text Box 684">
          <a:extLst>
            <a:ext uri="{FF2B5EF4-FFF2-40B4-BE49-F238E27FC236}">
              <a16:creationId xmlns:a16="http://schemas.microsoft.com/office/drawing/2014/main" id="{34F37108-93A5-409A-9B40-CBC37CD1761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9" name="Text Box 685">
          <a:extLst>
            <a:ext uri="{FF2B5EF4-FFF2-40B4-BE49-F238E27FC236}">
              <a16:creationId xmlns:a16="http://schemas.microsoft.com/office/drawing/2014/main" id="{4170E2D4-D601-4957-B963-92ACB06777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0" name="Text Box 686">
          <a:extLst>
            <a:ext uri="{FF2B5EF4-FFF2-40B4-BE49-F238E27FC236}">
              <a16:creationId xmlns:a16="http://schemas.microsoft.com/office/drawing/2014/main" id="{8F6E5E20-0234-4E0C-B74D-DEB8B23AFF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1" name="Text Box 687">
          <a:extLst>
            <a:ext uri="{FF2B5EF4-FFF2-40B4-BE49-F238E27FC236}">
              <a16:creationId xmlns:a16="http://schemas.microsoft.com/office/drawing/2014/main" id="{EBA7CC4A-B5C3-43C5-8D18-6F818A148B2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2" name="Text Box 688">
          <a:extLst>
            <a:ext uri="{FF2B5EF4-FFF2-40B4-BE49-F238E27FC236}">
              <a16:creationId xmlns:a16="http://schemas.microsoft.com/office/drawing/2014/main" id="{4E4C9111-E234-42F9-A39C-76E539DB1D1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3" name="Text Box 689">
          <a:extLst>
            <a:ext uri="{FF2B5EF4-FFF2-40B4-BE49-F238E27FC236}">
              <a16:creationId xmlns:a16="http://schemas.microsoft.com/office/drawing/2014/main" id="{782B663E-C087-4E68-AB98-51D0913B42F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4" name="Text Box 690">
          <a:extLst>
            <a:ext uri="{FF2B5EF4-FFF2-40B4-BE49-F238E27FC236}">
              <a16:creationId xmlns:a16="http://schemas.microsoft.com/office/drawing/2014/main" id="{0B61D65B-97B2-4AAF-942A-EB974035AA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5" name="Text Box 691">
          <a:extLst>
            <a:ext uri="{FF2B5EF4-FFF2-40B4-BE49-F238E27FC236}">
              <a16:creationId xmlns:a16="http://schemas.microsoft.com/office/drawing/2014/main" id="{6CD95C89-CD7B-45D4-AEC4-6B95BE1C0C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6" name="Text Box 692">
          <a:extLst>
            <a:ext uri="{FF2B5EF4-FFF2-40B4-BE49-F238E27FC236}">
              <a16:creationId xmlns:a16="http://schemas.microsoft.com/office/drawing/2014/main" id="{8444EEF4-C813-4085-A07B-D1369825D83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7" name="Text Box 693">
          <a:extLst>
            <a:ext uri="{FF2B5EF4-FFF2-40B4-BE49-F238E27FC236}">
              <a16:creationId xmlns:a16="http://schemas.microsoft.com/office/drawing/2014/main" id="{B5684EA7-A9CC-44F1-8EFE-9D84BA47E97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8" name="Text Box 694">
          <a:extLst>
            <a:ext uri="{FF2B5EF4-FFF2-40B4-BE49-F238E27FC236}">
              <a16:creationId xmlns:a16="http://schemas.microsoft.com/office/drawing/2014/main" id="{28B85C0A-6428-4C21-A258-9896BB691D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9" name="Text Box 695">
          <a:extLst>
            <a:ext uri="{FF2B5EF4-FFF2-40B4-BE49-F238E27FC236}">
              <a16:creationId xmlns:a16="http://schemas.microsoft.com/office/drawing/2014/main" id="{2A7A0658-BEBA-4853-9E3D-200462479A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0" name="Text Box 696">
          <a:extLst>
            <a:ext uri="{FF2B5EF4-FFF2-40B4-BE49-F238E27FC236}">
              <a16:creationId xmlns:a16="http://schemas.microsoft.com/office/drawing/2014/main" id="{3501D9C2-343B-4DA5-A6C8-267000B4036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1" name="Text Box 697">
          <a:extLst>
            <a:ext uri="{FF2B5EF4-FFF2-40B4-BE49-F238E27FC236}">
              <a16:creationId xmlns:a16="http://schemas.microsoft.com/office/drawing/2014/main" id="{9836F9E4-5F3D-402F-B229-A644B8EB21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2" name="Text Box 698">
          <a:extLst>
            <a:ext uri="{FF2B5EF4-FFF2-40B4-BE49-F238E27FC236}">
              <a16:creationId xmlns:a16="http://schemas.microsoft.com/office/drawing/2014/main" id="{A8F5E4F4-6FCB-4753-9470-933D47DF439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3" name="Text Box 699">
          <a:extLst>
            <a:ext uri="{FF2B5EF4-FFF2-40B4-BE49-F238E27FC236}">
              <a16:creationId xmlns:a16="http://schemas.microsoft.com/office/drawing/2014/main" id="{10FFC99D-F637-4953-9DAE-C3A9E1A65A9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4" name="Text Box 700">
          <a:extLst>
            <a:ext uri="{FF2B5EF4-FFF2-40B4-BE49-F238E27FC236}">
              <a16:creationId xmlns:a16="http://schemas.microsoft.com/office/drawing/2014/main" id="{0A88A9CA-9808-468F-8852-FD726573D7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5" name="Text Box 701">
          <a:extLst>
            <a:ext uri="{FF2B5EF4-FFF2-40B4-BE49-F238E27FC236}">
              <a16:creationId xmlns:a16="http://schemas.microsoft.com/office/drawing/2014/main" id="{AE14A745-ED72-44C4-B623-C38FF6AB0F7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6" name="Text Box 702">
          <a:extLst>
            <a:ext uri="{FF2B5EF4-FFF2-40B4-BE49-F238E27FC236}">
              <a16:creationId xmlns:a16="http://schemas.microsoft.com/office/drawing/2014/main" id="{35B406B4-FC18-49DC-86A0-35471C6253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7" name="Text Box 703">
          <a:extLst>
            <a:ext uri="{FF2B5EF4-FFF2-40B4-BE49-F238E27FC236}">
              <a16:creationId xmlns:a16="http://schemas.microsoft.com/office/drawing/2014/main" id="{45FE5ADC-D18E-4E7D-8B99-FAE98F9C23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8" name="Text Box 704">
          <a:extLst>
            <a:ext uri="{FF2B5EF4-FFF2-40B4-BE49-F238E27FC236}">
              <a16:creationId xmlns:a16="http://schemas.microsoft.com/office/drawing/2014/main" id="{BC51240D-4C2C-49A5-9780-41ACE275B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9" name="Text Box 705">
          <a:extLst>
            <a:ext uri="{FF2B5EF4-FFF2-40B4-BE49-F238E27FC236}">
              <a16:creationId xmlns:a16="http://schemas.microsoft.com/office/drawing/2014/main" id="{399BC9CC-BBE3-4B13-9F2D-12DAE67220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0" name="Text Box 706">
          <a:extLst>
            <a:ext uri="{FF2B5EF4-FFF2-40B4-BE49-F238E27FC236}">
              <a16:creationId xmlns:a16="http://schemas.microsoft.com/office/drawing/2014/main" id="{79ADB401-B14B-47BD-B3F5-5E9ADF4DAE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1" name="Text Box 707">
          <a:extLst>
            <a:ext uri="{FF2B5EF4-FFF2-40B4-BE49-F238E27FC236}">
              <a16:creationId xmlns:a16="http://schemas.microsoft.com/office/drawing/2014/main" id="{767D3D1C-643C-47A8-B733-09EE7A4D5C3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2" name="Text Box 708">
          <a:extLst>
            <a:ext uri="{FF2B5EF4-FFF2-40B4-BE49-F238E27FC236}">
              <a16:creationId xmlns:a16="http://schemas.microsoft.com/office/drawing/2014/main" id="{B4BC8093-B7B1-48D3-9478-F42C35249F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3" name="Text Box 709">
          <a:extLst>
            <a:ext uri="{FF2B5EF4-FFF2-40B4-BE49-F238E27FC236}">
              <a16:creationId xmlns:a16="http://schemas.microsoft.com/office/drawing/2014/main" id="{F009B361-0713-498B-BB75-F9A435C0F4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4" name="Text Box 710">
          <a:extLst>
            <a:ext uri="{FF2B5EF4-FFF2-40B4-BE49-F238E27FC236}">
              <a16:creationId xmlns:a16="http://schemas.microsoft.com/office/drawing/2014/main" id="{834E1FB1-5791-4D17-8D45-66A9657362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5" name="Text Box 711">
          <a:extLst>
            <a:ext uri="{FF2B5EF4-FFF2-40B4-BE49-F238E27FC236}">
              <a16:creationId xmlns:a16="http://schemas.microsoft.com/office/drawing/2014/main" id="{A10AD82F-02FC-41A5-8B2B-DCA47542F4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6" name="Text Box 712">
          <a:extLst>
            <a:ext uri="{FF2B5EF4-FFF2-40B4-BE49-F238E27FC236}">
              <a16:creationId xmlns:a16="http://schemas.microsoft.com/office/drawing/2014/main" id="{CDA8ECD0-ABFC-4CD5-A4BF-63CB51CE15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7" name="Text Box 713">
          <a:extLst>
            <a:ext uri="{FF2B5EF4-FFF2-40B4-BE49-F238E27FC236}">
              <a16:creationId xmlns:a16="http://schemas.microsoft.com/office/drawing/2014/main" id="{921638B9-1223-42BB-B788-CD132091768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8" name="Text Box 714">
          <a:extLst>
            <a:ext uri="{FF2B5EF4-FFF2-40B4-BE49-F238E27FC236}">
              <a16:creationId xmlns:a16="http://schemas.microsoft.com/office/drawing/2014/main" id="{8E61E6E4-8E3A-4E53-BDE8-7896F4ADD82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9" name="Text Box 715">
          <a:extLst>
            <a:ext uri="{FF2B5EF4-FFF2-40B4-BE49-F238E27FC236}">
              <a16:creationId xmlns:a16="http://schemas.microsoft.com/office/drawing/2014/main" id="{C7B2D144-0069-48E9-8218-9C6BABDB8ED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0" name="Text Box 716">
          <a:extLst>
            <a:ext uri="{FF2B5EF4-FFF2-40B4-BE49-F238E27FC236}">
              <a16:creationId xmlns:a16="http://schemas.microsoft.com/office/drawing/2014/main" id="{A9797908-8913-4FE4-AC8D-8851B65DBD6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1" name="Text Box 717">
          <a:extLst>
            <a:ext uri="{FF2B5EF4-FFF2-40B4-BE49-F238E27FC236}">
              <a16:creationId xmlns:a16="http://schemas.microsoft.com/office/drawing/2014/main" id="{51532C41-AEB7-4551-AF22-DC11030F556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2" name="Text Box 718">
          <a:extLst>
            <a:ext uri="{FF2B5EF4-FFF2-40B4-BE49-F238E27FC236}">
              <a16:creationId xmlns:a16="http://schemas.microsoft.com/office/drawing/2014/main" id="{074A5C83-6F2E-4BCC-9A21-21D1B6599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3" name="Text Box 719">
          <a:extLst>
            <a:ext uri="{FF2B5EF4-FFF2-40B4-BE49-F238E27FC236}">
              <a16:creationId xmlns:a16="http://schemas.microsoft.com/office/drawing/2014/main" id="{EC2765ED-0E53-4568-8166-5B5D25FDB71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4" name="Text Box 720">
          <a:extLst>
            <a:ext uri="{FF2B5EF4-FFF2-40B4-BE49-F238E27FC236}">
              <a16:creationId xmlns:a16="http://schemas.microsoft.com/office/drawing/2014/main" id="{7DC3DDB4-C023-4A92-8B94-01926E1893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5" name="Text Box 721">
          <a:extLst>
            <a:ext uri="{FF2B5EF4-FFF2-40B4-BE49-F238E27FC236}">
              <a16:creationId xmlns:a16="http://schemas.microsoft.com/office/drawing/2014/main" id="{C4FC3391-48AB-4153-B807-9584F9A88B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6" name="Text Box 722">
          <a:extLst>
            <a:ext uri="{FF2B5EF4-FFF2-40B4-BE49-F238E27FC236}">
              <a16:creationId xmlns:a16="http://schemas.microsoft.com/office/drawing/2014/main" id="{0A0E49AD-8095-4115-9C8B-1F6C801366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827" name="Text Box 723">
          <a:extLst>
            <a:ext uri="{FF2B5EF4-FFF2-40B4-BE49-F238E27FC236}">
              <a16:creationId xmlns:a16="http://schemas.microsoft.com/office/drawing/2014/main" id="{AAB613E5-2731-41E5-81E5-DAD72FB12C2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8" name="Text Box 516">
          <a:extLst>
            <a:ext uri="{FF2B5EF4-FFF2-40B4-BE49-F238E27FC236}">
              <a16:creationId xmlns:a16="http://schemas.microsoft.com/office/drawing/2014/main" id="{40E2DAEB-9D8F-4291-8529-18DBF4FADD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9" name="Text Box 517">
          <a:extLst>
            <a:ext uri="{FF2B5EF4-FFF2-40B4-BE49-F238E27FC236}">
              <a16:creationId xmlns:a16="http://schemas.microsoft.com/office/drawing/2014/main" id="{CEF506D9-D26F-482D-B644-F1A4DDFB27F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0" name="Text Box 518">
          <a:extLst>
            <a:ext uri="{FF2B5EF4-FFF2-40B4-BE49-F238E27FC236}">
              <a16:creationId xmlns:a16="http://schemas.microsoft.com/office/drawing/2014/main" id="{1FC9BFC4-36DA-4BDE-94A9-449D24DBEF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1" name="Text Box 519">
          <a:extLst>
            <a:ext uri="{FF2B5EF4-FFF2-40B4-BE49-F238E27FC236}">
              <a16:creationId xmlns:a16="http://schemas.microsoft.com/office/drawing/2014/main" id="{4A5BBE86-A5EB-41A1-811D-DE64F7C557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2" name="Text Box 520">
          <a:extLst>
            <a:ext uri="{FF2B5EF4-FFF2-40B4-BE49-F238E27FC236}">
              <a16:creationId xmlns:a16="http://schemas.microsoft.com/office/drawing/2014/main" id="{BD0EF9BE-E17B-46FC-B6B2-446948F05B5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3" name="Text Box 521">
          <a:extLst>
            <a:ext uri="{FF2B5EF4-FFF2-40B4-BE49-F238E27FC236}">
              <a16:creationId xmlns:a16="http://schemas.microsoft.com/office/drawing/2014/main" id="{C4DFA9B9-BE68-4BB9-BF04-77FDE3853DB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4" name="Text Box 522">
          <a:extLst>
            <a:ext uri="{FF2B5EF4-FFF2-40B4-BE49-F238E27FC236}">
              <a16:creationId xmlns:a16="http://schemas.microsoft.com/office/drawing/2014/main" id="{2C24D61B-F471-4C3E-81DA-19F1B3C7A3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5" name="Text Box 523">
          <a:extLst>
            <a:ext uri="{FF2B5EF4-FFF2-40B4-BE49-F238E27FC236}">
              <a16:creationId xmlns:a16="http://schemas.microsoft.com/office/drawing/2014/main" id="{D5DBC7A4-2CE9-462A-8AB9-B33DBE652B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6" name="Text Box 524">
          <a:extLst>
            <a:ext uri="{FF2B5EF4-FFF2-40B4-BE49-F238E27FC236}">
              <a16:creationId xmlns:a16="http://schemas.microsoft.com/office/drawing/2014/main" id="{9156E520-5A4B-44B6-B1DC-98688B9CAC6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7" name="Text Box 525">
          <a:extLst>
            <a:ext uri="{FF2B5EF4-FFF2-40B4-BE49-F238E27FC236}">
              <a16:creationId xmlns:a16="http://schemas.microsoft.com/office/drawing/2014/main" id="{B8B36101-8581-4118-81C2-F78B76066F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8" name="Text Box 526">
          <a:extLst>
            <a:ext uri="{FF2B5EF4-FFF2-40B4-BE49-F238E27FC236}">
              <a16:creationId xmlns:a16="http://schemas.microsoft.com/office/drawing/2014/main" id="{CA6423E3-94A3-49EB-9638-91557C41A4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9" name="Text Box 527">
          <a:extLst>
            <a:ext uri="{FF2B5EF4-FFF2-40B4-BE49-F238E27FC236}">
              <a16:creationId xmlns:a16="http://schemas.microsoft.com/office/drawing/2014/main" id="{123F5181-F562-484A-9157-7F3FA83699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0" name="Text Box 528">
          <a:extLst>
            <a:ext uri="{FF2B5EF4-FFF2-40B4-BE49-F238E27FC236}">
              <a16:creationId xmlns:a16="http://schemas.microsoft.com/office/drawing/2014/main" id="{14D92D2E-1076-4864-880F-047CC1550B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1" name="Text Box 529">
          <a:extLst>
            <a:ext uri="{FF2B5EF4-FFF2-40B4-BE49-F238E27FC236}">
              <a16:creationId xmlns:a16="http://schemas.microsoft.com/office/drawing/2014/main" id="{D6B4B4F2-689D-4BA0-9196-6237600452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2" name="Text Box 530">
          <a:extLst>
            <a:ext uri="{FF2B5EF4-FFF2-40B4-BE49-F238E27FC236}">
              <a16:creationId xmlns:a16="http://schemas.microsoft.com/office/drawing/2014/main" id="{9ECDB159-13E7-4D93-8C31-12DDD29509D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3" name="Text Box 531">
          <a:extLst>
            <a:ext uri="{FF2B5EF4-FFF2-40B4-BE49-F238E27FC236}">
              <a16:creationId xmlns:a16="http://schemas.microsoft.com/office/drawing/2014/main" id="{502B1BCC-E5B1-4C44-9DE9-AD0F622572B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4" name="Text Box 532">
          <a:extLst>
            <a:ext uri="{FF2B5EF4-FFF2-40B4-BE49-F238E27FC236}">
              <a16:creationId xmlns:a16="http://schemas.microsoft.com/office/drawing/2014/main" id="{6706D36C-7467-482E-93A0-A3D410B18C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5" name="Text Box 533">
          <a:extLst>
            <a:ext uri="{FF2B5EF4-FFF2-40B4-BE49-F238E27FC236}">
              <a16:creationId xmlns:a16="http://schemas.microsoft.com/office/drawing/2014/main" id="{358A0049-52F8-452D-B07C-EC9075A62F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6" name="Text Box 534">
          <a:extLst>
            <a:ext uri="{FF2B5EF4-FFF2-40B4-BE49-F238E27FC236}">
              <a16:creationId xmlns:a16="http://schemas.microsoft.com/office/drawing/2014/main" id="{FB4087DC-7B74-4202-ACA6-AA46ED446F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7" name="Text Box 535">
          <a:extLst>
            <a:ext uri="{FF2B5EF4-FFF2-40B4-BE49-F238E27FC236}">
              <a16:creationId xmlns:a16="http://schemas.microsoft.com/office/drawing/2014/main" id="{1DB9AC34-EFBF-437A-A1C0-FABF5F3AE6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8" name="Text Box 536">
          <a:extLst>
            <a:ext uri="{FF2B5EF4-FFF2-40B4-BE49-F238E27FC236}">
              <a16:creationId xmlns:a16="http://schemas.microsoft.com/office/drawing/2014/main" id="{21B47D33-844A-4BE4-ADD2-FB398E8A0F1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9" name="Text Box 537">
          <a:extLst>
            <a:ext uri="{FF2B5EF4-FFF2-40B4-BE49-F238E27FC236}">
              <a16:creationId xmlns:a16="http://schemas.microsoft.com/office/drawing/2014/main" id="{DBDA1ADB-74F0-4055-9629-266A86B652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0" name="Text Box 538">
          <a:extLst>
            <a:ext uri="{FF2B5EF4-FFF2-40B4-BE49-F238E27FC236}">
              <a16:creationId xmlns:a16="http://schemas.microsoft.com/office/drawing/2014/main" id="{E8E4216D-7CBB-40E1-A4F5-D93C6C54E9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1" name="Text Box 539">
          <a:extLst>
            <a:ext uri="{FF2B5EF4-FFF2-40B4-BE49-F238E27FC236}">
              <a16:creationId xmlns:a16="http://schemas.microsoft.com/office/drawing/2014/main" id="{9CE3FD6D-F121-4DC3-94A3-8E0BB3FD27D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2" name="Text Box 540">
          <a:extLst>
            <a:ext uri="{FF2B5EF4-FFF2-40B4-BE49-F238E27FC236}">
              <a16:creationId xmlns:a16="http://schemas.microsoft.com/office/drawing/2014/main" id="{91CCAA5C-739E-40EE-AC1B-537EA36D7B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3" name="Text Box 541">
          <a:extLst>
            <a:ext uri="{FF2B5EF4-FFF2-40B4-BE49-F238E27FC236}">
              <a16:creationId xmlns:a16="http://schemas.microsoft.com/office/drawing/2014/main" id="{1DE5BFBB-55DF-4239-9A9A-DEDB3CF60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4" name="Text Box 542">
          <a:extLst>
            <a:ext uri="{FF2B5EF4-FFF2-40B4-BE49-F238E27FC236}">
              <a16:creationId xmlns:a16="http://schemas.microsoft.com/office/drawing/2014/main" id="{51127CC4-F98B-4A01-8E49-F220BABBA35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5" name="Text Box 543">
          <a:extLst>
            <a:ext uri="{FF2B5EF4-FFF2-40B4-BE49-F238E27FC236}">
              <a16:creationId xmlns:a16="http://schemas.microsoft.com/office/drawing/2014/main" id="{402206CE-9FA9-4870-BB3A-67137F98223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6" name="Text Box 544">
          <a:extLst>
            <a:ext uri="{FF2B5EF4-FFF2-40B4-BE49-F238E27FC236}">
              <a16:creationId xmlns:a16="http://schemas.microsoft.com/office/drawing/2014/main" id="{058BE291-E202-4631-B987-CA3A99944D3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7" name="Text Box 545">
          <a:extLst>
            <a:ext uri="{FF2B5EF4-FFF2-40B4-BE49-F238E27FC236}">
              <a16:creationId xmlns:a16="http://schemas.microsoft.com/office/drawing/2014/main" id="{B5500114-972B-4E82-803C-F4C376EDBC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8" name="Text Box 546">
          <a:extLst>
            <a:ext uri="{FF2B5EF4-FFF2-40B4-BE49-F238E27FC236}">
              <a16:creationId xmlns:a16="http://schemas.microsoft.com/office/drawing/2014/main" id="{76AC11FF-666E-42D2-9874-45FFC9FA3A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9" name="Text Box 547">
          <a:extLst>
            <a:ext uri="{FF2B5EF4-FFF2-40B4-BE49-F238E27FC236}">
              <a16:creationId xmlns:a16="http://schemas.microsoft.com/office/drawing/2014/main" id="{072F6E12-5ECD-4EE9-B941-748FA9A1553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0" name="Text Box 548">
          <a:extLst>
            <a:ext uri="{FF2B5EF4-FFF2-40B4-BE49-F238E27FC236}">
              <a16:creationId xmlns:a16="http://schemas.microsoft.com/office/drawing/2014/main" id="{A717EBB7-1799-4181-AE52-CFA2FF48DB8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1" name="Text Box 549">
          <a:extLst>
            <a:ext uri="{FF2B5EF4-FFF2-40B4-BE49-F238E27FC236}">
              <a16:creationId xmlns:a16="http://schemas.microsoft.com/office/drawing/2014/main" id="{04F668B9-CB13-43DC-8B0F-9FF0C9BE0C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2" name="Text Box 550">
          <a:extLst>
            <a:ext uri="{FF2B5EF4-FFF2-40B4-BE49-F238E27FC236}">
              <a16:creationId xmlns:a16="http://schemas.microsoft.com/office/drawing/2014/main" id="{B7CC08BD-BD84-4A36-836F-71B30489D4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3" name="Text Box 551">
          <a:extLst>
            <a:ext uri="{FF2B5EF4-FFF2-40B4-BE49-F238E27FC236}">
              <a16:creationId xmlns:a16="http://schemas.microsoft.com/office/drawing/2014/main" id="{9EB618C2-B5C0-4F5A-B8EA-3430794696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4" name="Text Box 552">
          <a:extLst>
            <a:ext uri="{FF2B5EF4-FFF2-40B4-BE49-F238E27FC236}">
              <a16:creationId xmlns:a16="http://schemas.microsoft.com/office/drawing/2014/main" id="{C80D6321-085A-400E-981B-C2201C737D3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5" name="Text Box 553">
          <a:extLst>
            <a:ext uri="{FF2B5EF4-FFF2-40B4-BE49-F238E27FC236}">
              <a16:creationId xmlns:a16="http://schemas.microsoft.com/office/drawing/2014/main" id="{DE3793FC-C109-4E59-B9D5-A901C6611CC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6" name="Text Box 554">
          <a:extLst>
            <a:ext uri="{FF2B5EF4-FFF2-40B4-BE49-F238E27FC236}">
              <a16:creationId xmlns:a16="http://schemas.microsoft.com/office/drawing/2014/main" id="{3A1D4BBE-78A4-4B3F-88AD-9194BBCD42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7" name="Text Box 555">
          <a:extLst>
            <a:ext uri="{FF2B5EF4-FFF2-40B4-BE49-F238E27FC236}">
              <a16:creationId xmlns:a16="http://schemas.microsoft.com/office/drawing/2014/main" id="{3E514E60-3A92-48C2-B3D5-6901A498FD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8" name="Text Box 556">
          <a:extLst>
            <a:ext uri="{FF2B5EF4-FFF2-40B4-BE49-F238E27FC236}">
              <a16:creationId xmlns:a16="http://schemas.microsoft.com/office/drawing/2014/main" id="{1DFDE725-6241-4100-9B53-AC87F7BB55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9" name="Text Box 557">
          <a:extLst>
            <a:ext uri="{FF2B5EF4-FFF2-40B4-BE49-F238E27FC236}">
              <a16:creationId xmlns:a16="http://schemas.microsoft.com/office/drawing/2014/main" id="{BE2136D7-114F-48AE-8E8D-D8F88432C0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0" name="Text Box 558">
          <a:extLst>
            <a:ext uri="{FF2B5EF4-FFF2-40B4-BE49-F238E27FC236}">
              <a16:creationId xmlns:a16="http://schemas.microsoft.com/office/drawing/2014/main" id="{AACE28AA-0B0B-4EC5-B97B-9AD63C272F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1" name="Text Box 559">
          <a:extLst>
            <a:ext uri="{FF2B5EF4-FFF2-40B4-BE49-F238E27FC236}">
              <a16:creationId xmlns:a16="http://schemas.microsoft.com/office/drawing/2014/main" id="{E78D43F9-9629-422F-98D2-95A545370D2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2" name="Text Box 560">
          <a:extLst>
            <a:ext uri="{FF2B5EF4-FFF2-40B4-BE49-F238E27FC236}">
              <a16:creationId xmlns:a16="http://schemas.microsoft.com/office/drawing/2014/main" id="{FD1573F7-5732-486D-9B7E-847AE2EADE0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3" name="Text Box 561">
          <a:extLst>
            <a:ext uri="{FF2B5EF4-FFF2-40B4-BE49-F238E27FC236}">
              <a16:creationId xmlns:a16="http://schemas.microsoft.com/office/drawing/2014/main" id="{2E4E5350-2A3C-4490-BFBD-5CA225BB47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4" name="Text Box 562">
          <a:extLst>
            <a:ext uri="{FF2B5EF4-FFF2-40B4-BE49-F238E27FC236}">
              <a16:creationId xmlns:a16="http://schemas.microsoft.com/office/drawing/2014/main" id="{E9ADDB28-449E-4177-BB56-C874101E61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5" name="Text Box 563">
          <a:extLst>
            <a:ext uri="{FF2B5EF4-FFF2-40B4-BE49-F238E27FC236}">
              <a16:creationId xmlns:a16="http://schemas.microsoft.com/office/drawing/2014/main" id="{6BC0CB8B-F32F-4F68-A48E-B15825CA10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6" name="Text Box 564">
          <a:extLst>
            <a:ext uri="{FF2B5EF4-FFF2-40B4-BE49-F238E27FC236}">
              <a16:creationId xmlns:a16="http://schemas.microsoft.com/office/drawing/2014/main" id="{34135DDA-B0BC-4191-92B5-291382B4CA2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7" name="Text Box 565">
          <a:extLst>
            <a:ext uri="{FF2B5EF4-FFF2-40B4-BE49-F238E27FC236}">
              <a16:creationId xmlns:a16="http://schemas.microsoft.com/office/drawing/2014/main" id="{BBDC3CC3-4A08-4099-9F77-CF5DA5D717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8" name="Text Box 566">
          <a:extLst>
            <a:ext uri="{FF2B5EF4-FFF2-40B4-BE49-F238E27FC236}">
              <a16:creationId xmlns:a16="http://schemas.microsoft.com/office/drawing/2014/main" id="{984CEA4F-3A59-42F7-90E0-0BAA965AC4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9" name="Text Box 567">
          <a:extLst>
            <a:ext uri="{FF2B5EF4-FFF2-40B4-BE49-F238E27FC236}">
              <a16:creationId xmlns:a16="http://schemas.microsoft.com/office/drawing/2014/main" id="{921EF3FA-3B6E-44C1-ABCF-1BCF47FA0B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80" name="Text Box 568">
          <a:extLst>
            <a:ext uri="{FF2B5EF4-FFF2-40B4-BE49-F238E27FC236}">
              <a16:creationId xmlns:a16="http://schemas.microsoft.com/office/drawing/2014/main" id="{856C5A17-45FE-4C3B-9B1C-53A9FE1F35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1" name="Text Box 569">
          <a:extLst>
            <a:ext uri="{FF2B5EF4-FFF2-40B4-BE49-F238E27FC236}">
              <a16:creationId xmlns:a16="http://schemas.microsoft.com/office/drawing/2014/main" id="{B4C9B39C-5AFA-45E8-AB1B-5485DC16604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2" name="Text Box 570">
          <a:extLst>
            <a:ext uri="{FF2B5EF4-FFF2-40B4-BE49-F238E27FC236}">
              <a16:creationId xmlns:a16="http://schemas.microsoft.com/office/drawing/2014/main" id="{8037538B-1B99-418F-AAFF-277EDDF1B57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3" name="Text Box 571">
          <a:extLst>
            <a:ext uri="{FF2B5EF4-FFF2-40B4-BE49-F238E27FC236}">
              <a16:creationId xmlns:a16="http://schemas.microsoft.com/office/drawing/2014/main" id="{67FFE47F-45CF-4FF9-AA21-0939D2C9A3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4" name="Text Box 572">
          <a:extLst>
            <a:ext uri="{FF2B5EF4-FFF2-40B4-BE49-F238E27FC236}">
              <a16:creationId xmlns:a16="http://schemas.microsoft.com/office/drawing/2014/main" id="{F5049707-6F44-4291-B3FF-718C307D521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5" name="Text Box 573">
          <a:extLst>
            <a:ext uri="{FF2B5EF4-FFF2-40B4-BE49-F238E27FC236}">
              <a16:creationId xmlns:a16="http://schemas.microsoft.com/office/drawing/2014/main" id="{F8D7C783-9F6D-4CFA-A015-3A8D0FF95E3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6" name="Text Box 574">
          <a:extLst>
            <a:ext uri="{FF2B5EF4-FFF2-40B4-BE49-F238E27FC236}">
              <a16:creationId xmlns:a16="http://schemas.microsoft.com/office/drawing/2014/main" id="{5DC98851-1FF5-443D-A8EC-9FAF7A30B74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7" name="Text Box 575">
          <a:extLst>
            <a:ext uri="{FF2B5EF4-FFF2-40B4-BE49-F238E27FC236}">
              <a16:creationId xmlns:a16="http://schemas.microsoft.com/office/drawing/2014/main" id="{57B712E9-0FE0-4E99-A929-56394376629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8" name="Text Box 576">
          <a:extLst>
            <a:ext uri="{FF2B5EF4-FFF2-40B4-BE49-F238E27FC236}">
              <a16:creationId xmlns:a16="http://schemas.microsoft.com/office/drawing/2014/main" id="{35DA2724-5039-44D2-A669-0CE2DF68C3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9" name="Text Box 577">
          <a:extLst>
            <a:ext uri="{FF2B5EF4-FFF2-40B4-BE49-F238E27FC236}">
              <a16:creationId xmlns:a16="http://schemas.microsoft.com/office/drawing/2014/main" id="{E8986CDA-7A0F-4296-946B-FE1FCEB814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0" name="Text Box 578">
          <a:extLst>
            <a:ext uri="{FF2B5EF4-FFF2-40B4-BE49-F238E27FC236}">
              <a16:creationId xmlns:a16="http://schemas.microsoft.com/office/drawing/2014/main" id="{2E3DBB48-DF1F-4DC4-B058-4BD2826E93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1" name="Text Box 579">
          <a:extLst>
            <a:ext uri="{FF2B5EF4-FFF2-40B4-BE49-F238E27FC236}">
              <a16:creationId xmlns:a16="http://schemas.microsoft.com/office/drawing/2014/main" id="{D7B8BB84-01B4-4901-B8C6-9F69E7291B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2" name="Text Box 580">
          <a:extLst>
            <a:ext uri="{FF2B5EF4-FFF2-40B4-BE49-F238E27FC236}">
              <a16:creationId xmlns:a16="http://schemas.microsoft.com/office/drawing/2014/main" id="{3EB7CCD6-E0B9-431E-AD75-C06482DB25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3" name="Text Box 581">
          <a:extLst>
            <a:ext uri="{FF2B5EF4-FFF2-40B4-BE49-F238E27FC236}">
              <a16:creationId xmlns:a16="http://schemas.microsoft.com/office/drawing/2014/main" id="{CD59F1C7-9C41-485E-97F9-D068772CED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4" name="Text Box 582">
          <a:extLst>
            <a:ext uri="{FF2B5EF4-FFF2-40B4-BE49-F238E27FC236}">
              <a16:creationId xmlns:a16="http://schemas.microsoft.com/office/drawing/2014/main" id="{B480DAB5-3EC1-4077-9F13-506F7254D9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5" name="Text Box 583">
          <a:extLst>
            <a:ext uri="{FF2B5EF4-FFF2-40B4-BE49-F238E27FC236}">
              <a16:creationId xmlns:a16="http://schemas.microsoft.com/office/drawing/2014/main" id="{C8CFDB99-31DE-4A17-8D2D-451FD80FF96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6" name="Text Box 584">
          <a:extLst>
            <a:ext uri="{FF2B5EF4-FFF2-40B4-BE49-F238E27FC236}">
              <a16:creationId xmlns:a16="http://schemas.microsoft.com/office/drawing/2014/main" id="{E3DE5D10-B138-45DD-81E1-C9C935754FC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7" name="Text Box 585">
          <a:extLst>
            <a:ext uri="{FF2B5EF4-FFF2-40B4-BE49-F238E27FC236}">
              <a16:creationId xmlns:a16="http://schemas.microsoft.com/office/drawing/2014/main" id="{A101C5E4-4FA6-40BA-AF3E-63AD309CA98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8" name="Text Box 586">
          <a:extLst>
            <a:ext uri="{FF2B5EF4-FFF2-40B4-BE49-F238E27FC236}">
              <a16:creationId xmlns:a16="http://schemas.microsoft.com/office/drawing/2014/main" id="{A878403B-708E-4EEE-A29B-CA29980A0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9" name="Text Box 587">
          <a:extLst>
            <a:ext uri="{FF2B5EF4-FFF2-40B4-BE49-F238E27FC236}">
              <a16:creationId xmlns:a16="http://schemas.microsoft.com/office/drawing/2014/main" id="{DC140526-C121-485C-8338-E956BBDF978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0" name="Text Box 588">
          <a:extLst>
            <a:ext uri="{FF2B5EF4-FFF2-40B4-BE49-F238E27FC236}">
              <a16:creationId xmlns:a16="http://schemas.microsoft.com/office/drawing/2014/main" id="{62FE79DB-E151-432D-827E-1AD9DE10E44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1" name="Text Box 589">
          <a:extLst>
            <a:ext uri="{FF2B5EF4-FFF2-40B4-BE49-F238E27FC236}">
              <a16:creationId xmlns:a16="http://schemas.microsoft.com/office/drawing/2014/main" id="{01E073EE-851C-4F73-A577-373059527D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2" name="Text Box 590">
          <a:extLst>
            <a:ext uri="{FF2B5EF4-FFF2-40B4-BE49-F238E27FC236}">
              <a16:creationId xmlns:a16="http://schemas.microsoft.com/office/drawing/2014/main" id="{4B846B6A-05D0-4298-89E2-2012F7E3B0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3" name="Text Box 591">
          <a:extLst>
            <a:ext uri="{FF2B5EF4-FFF2-40B4-BE49-F238E27FC236}">
              <a16:creationId xmlns:a16="http://schemas.microsoft.com/office/drawing/2014/main" id="{4136C56D-ED0F-44F2-897C-796E5144AC4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4" name="Text Box 592">
          <a:extLst>
            <a:ext uri="{FF2B5EF4-FFF2-40B4-BE49-F238E27FC236}">
              <a16:creationId xmlns:a16="http://schemas.microsoft.com/office/drawing/2014/main" id="{6CBCD2BB-2E9A-442B-A9BA-D687213C8B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5" name="Text Box 593">
          <a:extLst>
            <a:ext uri="{FF2B5EF4-FFF2-40B4-BE49-F238E27FC236}">
              <a16:creationId xmlns:a16="http://schemas.microsoft.com/office/drawing/2014/main" id="{108C868A-6365-4983-B9AC-70145BBAF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6" name="Text Box 594">
          <a:extLst>
            <a:ext uri="{FF2B5EF4-FFF2-40B4-BE49-F238E27FC236}">
              <a16:creationId xmlns:a16="http://schemas.microsoft.com/office/drawing/2014/main" id="{10AB76EE-53EF-4CDD-9B9E-EDE74763B0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7" name="Text Box 595">
          <a:extLst>
            <a:ext uri="{FF2B5EF4-FFF2-40B4-BE49-F238E27FC236}">
              <a16:creationId xmlns:a16="http://schemas.microsoft.com/office/drawing/2014/main" id="{1DC56A26-12C0-4E02-AD1D-AB00CFB32C2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8" name="Text Box 596">
          <a:extLst>
            <a:ext uri="{FF2B5EF4-FFF2-40B4-BE49-F238E27FC236}">
              <a16:creationId xmlns:a16="http://schemas.microsoft.com/office/drawing/2014/main" id="{36220840-570F-45E2-8C7A-B6FF2736EB9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9" name="Text Box 597">
          <a:extLst>
            <a:ext uri="{FF2B5EF4-FFF2-40B4-BE49-F238E27FC236}">
              <a16:creationId xmlns:a16="http://schemas.microsoft.com/office/drawing/2014/main" id="{2DCEA001-B448-4968-93FF-6D4E8AA09E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0" name="Text Box 598">
          <a:extLst>
            <a:ext uri="{FF2B5EF4-FFF2-40B4-BE49-F238E27FC236}">
              <a16:creationId xmlns:a16="http://schemas.microsoft.com/office/drawing/2014/main" id="{AF286454-82F6-4E3F-A21A-693C5D991A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1" name="Text Box 599">
          <a:extLst>
            <a:ext uri="{FF2B5EF4-FFF2-40B4-BE49-F238E27FC236}">
              <a16:creationId xmlns:a16="http://schemas.microsoft.com/office/drawing/2014/main" id="{DAB23464-6678-47AA-8AD3-EC6D7A8CE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2" name="Text Box 600">
          <a:extLst>
            <a:ext uri="{FF2B5EF4-FFF2-40B4-BE49-F238E27FC236}">
              <a16:creationId xmlns:a16="http://schemas.microsoft.com/office/drawing/2014/main" id="{E837AA50-F2A0-4F14-AAD2-F7E67FAEF8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3" name="Text Box 601">
          <a:extLst>
            <a:ext uri="{FF2B5EF4-FFF2-40B4-BE49-F238E27FC236}">
              <a16:creationId xmlns:a16="http://schemas.microsoft.com/office/drawing/2014/main" id="{BDBD83DE-5705-408B-8861-F73A982948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4" name="Text Box 602">
          <a:extLst>
            <a:ext uri="{FF2B5EF4-FFF2-40B4-BE49-F238E27FC236}">
              <a16:creationId xmlns:a16="http://schemas.microsoft.com/office/drawing/2014/main" id="{801B4F21-A718-4EAD-BD09-D135872A0C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5" name="Text Box 603">
          <a:extLst>
            <a:ext uri="{FF2B5EF4-FFF2-40B4-BE49-F238E27FC236}">
              <a16:creationId xmlns:a16="http://schemas.microsoft.com/office/drawing/2014/main" id="{ED524CD0-6C37-4631-AE05-33960188DA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6" name="Text Box 604">
          <a:extLst>
            <a:ext uri="{FF2B5EF4-FFF2-40B4-BE49-F238E27FC236}">
              <a16:creationId xmlns:a16="http://schemas.microsoft.com/office/drawing/2014/main" id="{34464894-9C56-4FA6-8335-BA1DCE0E6D7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7" name="Text Box 605">
          <a:extLst>
            <a:ext uri="{FF2B5EF4-FFF2-40B4-BE49-F238E27FC236}">
              <a16:creationId xmlns:a16="http://schemas.microsoft.com/office/drawing/2014/main" id="{061372EC-09C5-4407-AECA-212A09B38F5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8" name="Text Box 606">
          <a:extLst>
            <a:ext uri="{FF2B5EF4-FFF2-40B4-BE49-F238E27FC236}">
              <a16:creationId xmlns:a16="http://schemas.microsoft.com/office/drawing/2014/main" id="{AC4F316D-5768-459F-A7DC-80A0A7A864D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9" name="Text Box 607">
          <a:extLst>
            <a:ext uri="{FF2B5EF4-FFF2-40B4-BE49-F238E27FC236}">
              <a16:creationId xmlns:a16="http://schemas.microsoft.com/office/drawing/2014/main" id="{60F3D291-5177-4FC0-B983-BF0DC95FF3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0" name="Text Box 608">
          <a:extLst>
            <a:ext uri="{FF2B5EF4-FFF2-40B4-BE49-F238E27FC236}">
              <a16:creationId xmlns:a16="http://schemas.microsoft.com/office/drawing/2014/main" id="{D4593D9C-9848-4CA0-B014-4927AD3C32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1" name="Text Box 609">
          <a:extLst>
            <a:ext uri="{FF2B5EF4-FFF2-40B4-BE49-F238E27FC236}">
              <a16:creationId xmlns:a16="http://schemas.microsoft.com/office/drawing/2014/main" id="{2AB2AC22-8298-4A0E-ABC5-46020BF91FB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2" name="Text Box 610">
          <a:extLst>
            <a:ext uri="{FF2B5EF4-FFF2-40B4-BE49-F238E27FC236}">
              <a16:creationId xmlns:a16="http://schemas.microsoft.com/office/drawing/2014/main" id="{521D3A86-4310-437F-800F-A1494099183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3" name="Text Box 611">
          <a:extLst>
            <a:ext uri="{FF2B5EF4-FFF2-40B4-BE49-F238E27FC236}">
              <a16:creationId xmlns:a16="http://schemas.microsoft.com/office/drawing/2014/main" id="{F8495236-C9DA-4092-B7CB-44F7C952960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4" name="Text Box 612">
          <a:extLst>
            <a:ext uri="{FF2B5EF4-FFF2-40B4-BE49-F238E27FC236}">
              <a16:creationId xmlns:a16="http://schemas.microsoft.com/office/drawing/2014/main" id="{37617B19-41E4-42D5-A4BF-D0A0D080F67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5" name="Text Box 613">
          <a:extLst>
            <a:ext uri="{FF2B5EF4-FFF2-40B4-BE49-F238E27FC236}">
              <a16:creationId xmlns:a16="http://schemas.microsoft.com/office/drawing/2014/main" id="{13812573-2B74-4387-9E91-F8DE5DCA2E8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6" name="Text Box 614">
          <a:extLst>
            <a:ext uri="{FF2B5EF4-FFF2-40B4-BE49-F238E27FC236}">
              <a16:creationId xmlns:a16="http://schemas.microsoft.com/office/drawing/2014/main" id="{4E888BA0-97E1-4F66-ACD9-EF0B9B6391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7" name="Text Box 516">
          <a:extLst>
            <a:ext uri="{FF2B5EF4-FFF2-40B4-BE49-F238E27FC236}">
              <a16:creationId xmlns:a16="http://schemas.microsoft.com/office/drawing/2014/main" id="{67A79B81-1259-470B-AF9B-3F248FE96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8" name="Text Box 517">
          <a:extLst>
            <a:ext uri="{FF2B5EF4-FFF2-40B4-BE49-F238E27FC236}">
              <a16:creationId xmlns:a16="http://schemas.microsoft.com/office/drawing/2014/main" id="{9F616C96-3154-4766-AECC-FB9979AD3D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29" name="Text Box 518">
          <a:extLst>
            <a:ext uri="{FF2B5EF4-FFF2-40B4-BE49-F238E27FC236}">
              <a16:creationId xmlns:a16="http://schemas.microsoft.com/office/drawing/2014/main" id="{A6AC8E3B-C64B-460E-AA36-AD51577C8B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0" name="Text Box 519">
          <a:extLst>
            <a:ext uri="{FF2B5EF4-FFF2-40B4-BE49-F238E27FC236}">
              <a16:creationId xmlns:a16="http://schemas.microsoft.com/office/drawing/2014/main" id="{97B84A6E-1390-4CC2-A6BF-148B4C5333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1" name="Text Box 520">
          <a:extLst>
            <a:ext uri="{FF2B5EF4-FFF2-40B4-BE49-F238E27FC236}">
              <a16:creationId xmlns:a16="http://schemas.microsoft.com/office/drawing/2014/main" id="{CC541B70-B304-4A7C-A6FC-8EEBE4748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2" name="Text Box 521">
          <a:extLst>
            <a:ext uri="{FF2B5EF4-FFF2-40B4-BE49-F238E27FC236}">
              <a16:creationId xmlns:a16="http://schemas.microsoft.com/office/drawing/2014/main" id="{38F9E5AF-CFA8-42F0-B67A-AAF02F4F73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33" name="Text Box 522">
          <a:extLst>
            <a:ext uri="{FF2B5EF4-FFF2-40B4-BE49-F238E27FC236}">
              <a16:creationId xmlns:a16="http://schemas.microsoft.com/office/drawing/2014/main" id="{396556C3-35BC-4395-80A6-2975CBB495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4" name="Text Box 523">
          <a:extLst>
            <a:ext uri="{FF2B5EF4-FFF2-40B4-BE49-F238E27FC236}">
              <a16:creationId xmlns:a16="http://schemas.microsoft.com/office/drawing/2014/main" id="{AC859E96-FE1E-44B3-A524-9C47F9F3B8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5" name="Text Box 524">
          <a:extLst>
            <a:ext uri="{FF2B5EF4-FFF2-40B4-BE49-F238E27FC236}">
              <a16:creationId xmlns:a16="http://schemas.microsoft.com/office/drawing/2014/main" id="{44A395B8-05C8-4FE5-A3B9-9EBBF90539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6" name="Text Box 525">
          <a:extLst>
            <a:ext uri="{FF2B5EF4-FFF2-40B4-BE49-F238E27FC236}">
              <a16:creationId xmlns:a16="http://schemas.microsoft.com/office/drawing/2014/main" id="{916B008B-86B4-4431-A352-CC2E33974C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7" name="Text Box 526">
          <a:extLst>
            <a:ext uri="{FF2B5EF4-FFF2-40B4-BE49-F238E27FC236}">
              <a16:creationId xmlns:a16="http://schemas.microsoft.com/office/drawing/2014/main" id="{01B5B104-A813-4987-8029-B8306D54D8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8" name="Text Box 527">
          <a:extLst>
            <a:ext uri="{FF2B5EF4-FFF2-40B4-BE49-F238E27FC236}">
              <a16:creationId xmlns:a16="http://schemas.microsoft.com/office/drawing/2014/main" id="{8B011F1B-3A5D-426D-9AA9-C3FD610738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9" name="Text Box 528">
          <a:extLst>
            <a:ext uri="{FF2B5EF4-FFF2-40B4-BE49-F238E27FC236}">
              <a16:creationId xmlns:a16="http://schemas.microsoft.com/office/drawing/2014/main" id="{FA7D6AFB-79E4-4626-BE44-159AF3FD36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0" name="Text Box 529">
          <a:extLst>
            <a:ext uri="{FF2B5EF4-FFF2-40B4-BE49-F238E27FC236}">
              <a16:creationId xmlns:a16="http://schemas.microsoft.com/office/drawing/2014/main" id="{8FD4FFC3-9AF5-4843-852F-E84255DFB4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1" name="Text Box 530">
          <a:extLst>
            <a:ext uri="{FF2B5EF4-FFF2-40B4-BE49-F238E27FC236}">
              <a16:creationId xmlns:a16="http://schemas.microsoft.com/office/drawing/2014/main" id="{D7C53BB9-D365-41AD-B98B-54C105DA54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2" name="Text Box 531">
          <a:extLst>
            <a:ext uri="{FF2B5EF4-FFF2-40B4-BE49-F238E27FC236}">
              <a16:creationId xmlns:a16="http://schemas.microsoft.com/office/drawing/2014/main" id="{9D069F38-F636-4EB5-9F49-63ADC6B168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3" name="Text Box 532">
          <a:extLst>
            <a:ext uri="{FF2B5EF4-FFF2-40B4-BE49-F238E27FC236}">
              <a16:creationId xmlns:a16="http://schemas.microsoft.com/office/drawing/2014/main" id="{CC4E7084-482A-42B9-838A-8018E6EEF3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4" name="Text Box 533">
          <a:extLst>
            <a:ext uri="{FF2B5EF4-FFF2-40B4-BE49-F238E27FC236}">
              <a16:creationId xmlns:a16="http://schemas.microsoft.com/office/drawing/2014/main" id="{783DFD79-7291-4EA0-BFFB-0AC052F170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5" name="Text Box 534">
          <a:extLst>
            <a:ext uri="{FF2B5EF4-FFF2-40B4-BE49-F238E27FC236}">
              <a16:creationId xmlns:a16="http://schemas.microsoft.com/office/drawing/2014/main" id="{D52CD95A-0602-435D-A3A6-DA003C233A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6" name="Text Box 535">
          <a:extLst>
            <a:ext uri="{FF2B5EF4-FFF2-40B4-BE49-F238E27FC236}">
              <a16:creationId xmlns:a16="http://schemas.microsoft.com/office/drawing/2014/main" id="{B71CBAC5-E7CE-4DB7-8084-CC25A6700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7" name="Text Box 536">
          <a:extLst>
            <a:ext uri="{FF2B5EF4-FFF2-40B4-BE49-F238E27FC236}">
              <a16:creationId xmlns:a16="http://schemas.microsoft.com/office/drawing/2014/main" id="{6613FA1F-A8DA-4836-AD63-796FB85F54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8" name="Text Box 537">
          <a:extLst>
            <a:ext uri="{FF2B5EF4-FFF2-40B4-BE49-F238E27FC236}">
              <a16:creationId xmlns:a16="http://schemas.microsoft.com/office/drawing/2014/main" id="{232649E4-FB66-42D0-AE38-7D252E62C1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9" name="Text Box 538">
          <a:extLst>
            <a:ext uri="{FF2B5EF4-FFF2-40B4-BE49-F238E27FC236}">
              <a16:creationId xmlns:a16="http://schemas.microsoft.com/office/drawing/2014/main" id="{20C6181C-8843-4C7A-9DE2-0E6DC01823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0" name="Text Box 539">
          <a:extLst>
            <a:ext uri="{FF2B5EF4-FFF2-40B4-BE49-F238E27FC236}">
              <a16:creationId xmlns:a16="http://schemas.microsoft.com/office/drawing/2014/main" id="{08643D36-8DC8-446B-88F4-CA836CD8F8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1" name="Text Box 540">
          <a:extLst>
            <a:ext uri="{FF2B5EF4-FFF2-40B4-BE49-F238E27FC236}">
              <a16:creationId xmlns:a16="http://schemas.microsoft.com/office/drawing/2014/main" id="{2C3CB5E7-7F01-4F5F-AE0C-E27A176847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2" name="Text Box 541">
          <a:extLst>
            <a:ext uri="{FF2B5EF4-FFF2-40B4-BE49-F238E27FC236}">
              <a16:creationId xmlns:a16="http://schemas.microsoft.com/office/drawing/2014/main" id="{2F6484E7-623D-42CB-BE96-F92413838C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3" name="Text Box 542">
          <a:extLst>
            <a:ext uri="{FF2B5EF4-FFF2-40B4-BE49-F238E27FC236}">
              <a16:creationId xmlns:a16="http://schemas.microsoft.com/office/drawing/2014/main" id="{689196B0-BBC0-4B29-9A80-734B04C3AF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4" name="Text Box 543">
          <a:extLst>
            <a:ext uri="{FF2B5EF4-FFF2-40B4-BE49-F238E27FC236}">
              <a16:creationId xmlns:a16="http://schemas.microsoft.com/office/drawing/2014/main" id="{96B46F23-EC99-4F38-98D4-392BC5A8AD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5" name="Text Box 544">
          <a:extLst>
            <a:ext uri="{FF2B5EF4-FFF2-40B4-BE49-F238E27FC236}">
              <a16:creationId xmlns:a16="http://schemas.microsoft.com/office/drawing/2014/main" id="{F09D4B79-DB1C-4959-83FA-FA77D14B2F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6" name="Text Box 545">
          <a:extLst>
            <a:ext uri="{FF2B5EF4-FFF2-40B4-BE49-F238E27FC236}">
              <a16:creationId xmlns:a16="http://schemas.microsoft.com/office/drawing/2014/main" id="{95900A2A-909D-4248-B708-DAF41ABA44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7" name="Text Box 546">
          <a:extLst>
            <a:ext uri="{FF2B5EF4-FFF2-40B4-BE49-F238E27FC236}">
              <a16:creationId xmlns:a16="http://schemas.microsoft.com/office/drawing/2014/main" id="{E010FEEB-2CA4-46C3-BE3F-316D6157B7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8" name="Text Box 547">
          <a:extLst>
            <a:ext uri="{FF2B5EF4-FFF2-40B4-BE49-F238E27FC236}">
              <a16:creationId xmlns:a16="http://schemas.microsoft.com/office/drawing/2014/main" id="{7BC42E7C-9F86-43EE-8CD5-B40FDDA486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9" name="Text Box 548">
          <a:extLst>
            <a:ext uri="{FF2B5EF4-FFF2-40B4-BE49-F238E27FC236}">
              <a16:creationId xmlns:a16="http://schemas.microsoft.com/office/drawing/2014/main" id="{517A387D-D32B-47CF-B0C9-4559CEEE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0" name="Text Box 549">
          <a:extLst>
            <a:ext uri="{FF2B5EF4-FFF2-40B4-BE49-F238E27FC236}">
              <a16:creationId xmlns:a16="http://schemas.microsoft.com/office/drawing/2014/main" id="{A7C3569B-B5CF-4C68-980A-8FDAA4D7A0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1" name="Text Box 550">
          <a:extLst>
            <a:ext uri="{FF2B5EF4-FFF2-40B4-BE49-F238E27FC236}">
              <a16:creationId xmlns:a16="http://schemas.microsoft.com/office/drawing/2014/main" id="{5D40161C-8B50-4D51-9B19-4AD8C3A3A2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2" name="Text Box 551">
          <a:extLst>
            <a:ext uri="{FF2B5EF4-FFF2-40B4-BE49-F238E27FC236}">
              <a16:creationId xmlns:a16="http://schemas.microsoft.com/office/drawing/2014/main" id="{99DA8E84-929A-4222-A24F-ACEF861A6A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3" name="Text Box 552">
          <a:extLst>
            <a:ext uri="{FF2B5EF4-FFF2-40B4-BE49-F238E27FC236}">
              <a16:creationId xmlns:a16="http://schemas.microsoft.com/office/drawing/2014/main" id="{455295E2-202D-4361-9EFC-685B20E145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4" name="Text Box 553">
          <a:extLst>
            <a:ext uri="{FF2B5EF4-FFF2-40B4-BE49-F238E27FC236}">
              <a16:creationId xmlns:a16="http://schemas.microsoft.com/office/drawing/2014/main" id="{85AE78C2-9328-4923-816F-7D7FA4EDE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5" name="Text Box 554">
          <a:extLst>
            <a:ext uri="{FF2B5EF4-FFF2-40B4-BE49-F238E27FC236}">
              <a16:creationId xmlns:a16="http://schemas.microsoft.com/office/drawing/2014/main" id="{3BCBBA1A-D4E4-4EC0-AD5E-7B10093450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6" name="Text Box 555">
          <a:extLst>
            <a:ext uri="{FF2B5EF4-FFF2-40B4-BE49-F238E27FC236}">
              <a16:creationId xmlns:a16="http://schemas.microsoft.com/office/drawing/2014/main" id="{3121163D-B76F-4E96-AFBB-CD4771E3F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7" name="Text Box 556">
          <a:extLst>
            <a:ext uri="{FF2B5EF4-FFF2-40B4-BE49-F238E27FC236}">
              <a16:creationId xmlns:a16="http://schemas.microsoft.com/office/drawing/2014/main" id="{25CE72D3-2640-4405-BADB-1BE5E1C041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8" name="Text Box 557">
          <a:extLst>
            <a:ext uri="{FF2B5EF4-FFF2-40B4-BE49-F238E27FC236}">
              <a16:creationId xmlns:a16="http://schemas.microsoft.com/office/drawing/2014/main" id="{4C7CDFDD-FAD2-4EED-9933-7142479C0B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9" name="Text Box 558">
          <a:extLst>
            <a:ext uri="{FF2B5EF4-FFF2-40B4-BE49-F238E27FC236}">
              <a16:creationId xmlns:a16="http://schemas.microsoft.com/office/drawing/2014/main" id="{E720FD29-510B-4CA1-A61A-8458902AF9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0" name="Text Box 559">
          <a:extLst>
            <a:ext uri="{FF2B5EF4-FFF2-40B4-BE49-F238E27FC236}">
              <a16:creationId xmlns:a16="http://schemas.microsoft.com/office/drawing/2014/main" id="{3D6DC01D-A5FC-4A0A-B277-4FC9D27FFA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1" name="Text Box 560">
          <a:extLst>
            <a:ext uri="{FF2B5EF4-FFF2-40B4-BE49-F238E27FC236}">
              <a16:creationId xmlns:a16="http://schemas.microsoft.com/office/drawing/2014/main" id="{E9119CA8-EC4C-4B31-B557-F85503352A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2" name="Text Box 561">
          <a:extLst>
            <a:ext uri="{FF2B5EF4-FFF2-40B4-BE49-F238E27FC236}">
              <a16:creationId xmlns:a16="http://schemas.microsoft.com/office/drawing/2014/main" id="{48B61A9A-3F31-41A4-A95F-8EA2631476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3" name="Text Box 562">
          <a:extLst>
            <a:ext uri="{FF2B5EF4-FFF2-40B4-BE49-F238E27FC236}">
              <a16:creationId xmlns:a16="http://schemas.microsoft.com/office/drawing/2014/main" id="{5C4CEF7B-2CF6-4715-B6BD-C0144C7348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4" name="Text Box 563">
          <a:extLst>
            <a:ext uri="{FF2B5EF4-FFF2-40B4-BE49-F238E27FC236}">
              <a16:creationId xmlns:a16="http://schemas.microsoft.com/office/drawing/2014/main" id="{08056832-220F-4DBA-8BD2-0B1946252B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5" name="Text Box 564">
          <a:extLst>
            <a:ext uri="{FF2B5EF4-FFF2-40B4-BE49-F238E27FC236}">
              <a16:creationId xmlns:a16="http://schemas.microsoft.com/office/drawing/2014/main" id="{10D9D3FC-112C-4110-AD5D-DBFC8DF9C6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6" name="Text Box 565">
          <a:extLst>
            <a:ext uri="{FF2B5EF4-FFF2-40B4-BE49-F238E27FC236}">
              <a16:creationId xmlns:a16="http://schemas.microsoft.com/office/drawing/2014/main" id="{7F014C94-3D1B-48B2-B014-740EF6D6D9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7" name="Text Box 566">
          <a:extLst>
            <a:ext uri="{FF2B5EF4-FFF2-40B4-BE49-F238E27FC236}">
              <a16:creationId xmlns:a16="http://schemas.microsoft.com/office/drawing/2014/main" id="{91B10000-AC3F-488B-97CE-E930CAEDE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8" name="Text Box 567">
          <a:extLst>
            <a:ext uri="{FF2B5EF4-FFF2-40B4-BE49-F238E27FC236}">
              <a16:creationId xmlns:a16="http://schemas.microsoft.com/office/drawing/2014/main" id="{966FBA92-F6B4-43F6-BF54-E2DCFC450D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79" name="Text Box 568">
          <a:extLst>
            <a:ext uri="{FF2B5EF4-FFF2-40B4-BE49-F238E27FC236}">
              <a16:creationId xmlns:a16="http://schemas.microsoft.com/office/drawing/2014/main" id="{4DFFCD53-7006-4EB3-84AC-23515AAAF3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0" name="Text Box 569">
          <a:extLst>
            <a:ext uri="{FF2B5EF4-FFF2-40B4-BE49-F238E27FC236}">
              <a16:creationId xmlns:a16="http://schemas.microsoft.com/office/drawing/2014/main" id="{24D7AA3B-4998-481B-8A64-202B303CD5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1" name="Text Box 570">
          <a:extLst>
            <a:ext uri="{FF2B5EF4-FFF2-40B4-BE49-F238E27FC236}">
              <a16:creationId xmlns:a16="http://schemas.microsoft.com/office/drawing/2014/main" id="{C6981D6A-57D6-4BC9-ACD3-BF6FAE4A2C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2" name="Text Box 571">
          <a:extLst>
            <a:ext uri="{FF2B5EF4-FFF2-40B4-BE49-F238E27FC236}">
              <a16:creationId xmlns:a16="http://schemas.microsoft.com/office/drawing/2014/main" id="{B228531A-01F0-4D37-9E05-545B449C911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3" name="Text Box 572">
          <a:extLst>
            <a:ext uri="{FF2B5EF4-FFF2-40B4-BE49-F238E27FC236}">
              <a16:creationId xmlns:a16="http://schemas.microsoft.com/office/drawing/2014/main" id="{7E0AA2CC-5F43-4107-8138-433CD033BB2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4" name="Text Box 573">
          <a:extLst>
            <a:ext uri="{FF2B5EF4-FFF2-40B4-BE49-F238E27FC236}">
              <a16:creationId xmlns:a16="http://schemas.microsoft.com/office/drawing/2014/main" id="{3CD24887-9178-40F4-B4FD-63B4177C5C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5" name="Text Box 574">
          <a:extLst>
            <a:ext uri="{FF2B5EF4-FFF2-40B4-BE49-F238E27FC236}">
              <a16:creationId xmlns:a16="http://schemas.microsoft.com/office/drawing/2014/main" id="{EC9872C3-BC96-4B1D-85A4-EC53E037D8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6" name="Text Box 575">
          <a:extLst>
            <a:ext uri="{FF2B5EF4-FFF2-40B4-BE49-F238E27FC236}">
              <a16:creationId xmlns:a16="http://schemas.microsoft.com/office/drawing/2014/main" id="{82B55856-5C4A-4101-87B7-814249F6815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7" name="Text Box 576">
          <a:extLst>
            <a:ext uri="{FF2B5EF4-FFF2-40B4-BE49-F238E27FC236}">
              <a16:creationId xmlns:a16="http://schemas.microsoft.com/office/drawing/2014/main" id="{E2E1F1D3-EBEF-4A95-B8B0-5DD10D4FB8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8" name="Text Box 577">
          <a:extLst>
            <a:ext uri="{FF2B5EF4-FFF2-40B4-BE49-F238E27FC236}">
              <a16:creationId xmlns:a16="http://schemas.microsoft.com/office/drawing/2014/main" id="{F20F7E4F-3FD1-4D27-A764-B992D09F62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9" name="Text Box 578">
          <a:extLst>
            <a:ext uri="{FF2B5EF4-FFF2-40B4-BE49-F238E27FC236}">
              <a16:creationId xmlns:a16="http://schemas.microsoft.com/office/drawing/2014/main" id="{F888D057-F186-42A2-8F3C-04A52FA3CC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0" name="Text Box 579">
          <a:extLst>
            <a:ext uri="{FF2B5EF4-FFF2-40B4-BE49-F238E27FC236}">
              <a16:creationId xmlns:a16="http://schemas.microsoft.com/office/drawing/2014/main" id="{C7C4779B-ED59-4F48-A358-570E9A5292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1" name="Text Box 580">
          <a:extLst>
            <a:ext uri="{FF2B5EF4-FFF2-40B4-BE49-F238E27FC236}">
              <a16:creationId xmlns:a16="http://schemas.microsoft.com/office/drawing/2014/main" id="{2B651DFA-D623-40CB-91E9-66EB1562D4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2" name="Text Box 581">
          <a:extLst>
            <a:ext uri="{FF2B5EF4-FFF2-40B4-BE49-F238E27FC236}">
              <a16:creationId xmlns:a16="http://schemas.microsoft.com/office/drawing/2014/main" id="{4B38D627-952A-4D26-83A5-AACB1C9A66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3" name="Text Box 582">
          <a:extLst>
            <a:ext uri="{FF2B5EF4-FFF2-40B4-BE49-F238E27FC236}">
              <a16:creationId xmlns:a16="http://schemas.microsoft.com/office/drawing/2014/main" id="{90CEFEA2-06EB-46B4-A951-BD5D945EAA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4" name="Text Box 583">
          <a:extLst>
            <a:ext uri="{FF2B5EF4-FFF2-40B4-BE49-F238E27FC236}">
              <a16:creationId xmlns:a16="http://schemas.microsoft.com/office/drawing/2014/main" id="{27883BB0-4987-43EE-A41F-337B3FBD2C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5" name="Text Box 584">
          <a:extLst>
            <a:ext uri="{FF2B5EF4-FFF2-40B4-BE49-F238E27FC236}">
              <a16:creationId xmlns:a16="http://schemas.microsoft.com/office/drawing/2014/main" id="{4DECABFB-9EC4-4A2E-9F8F-9D04969E5E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6" name="Text Box 585">
          <a:extLst>
            <a:ext uri="{FF2B5EF4-FFF2-40B4-BE49-F238E27FC236}">
              <a16:creationId xmlns:a16="http://schemas.microsoft.com/office/drawing/2014/main" id="{07F2B212-A57E-4039-8763-E4649C3D80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7" name="Text Box 586">
          <a:extLst>
            <a:ext uri="{FF2B5EF4-FFF2-40B4-BE49-F238E27FC236}">
              <a16:creationId xmlns:a16="http://schemas.microsoft.com/office/drawing/2014/main" id="{A710DCC4-6D04-43EC-A7DE-58FFEF7AA3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8" name="Text Box 587">
          <a:extLst>
            <a:ext uri="{FF2B5EF4-FFF2-40B4-BE49-F238E27FC236}">
              <a16:creationId xmlns:a16="http://schemas.microsoft.com/office/drawing/2014/main" id="{085F2D7C-7D17-4528-8FDF-BE4DC1F31C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9" name="Text Box 588">
          <a:extLst>
            <a:ext uri="{FF2B5EF4-FFF2-40B4-BE49-F238E27FC236}">
              <a16:creationId xmlns:a16="http://schemas.microsoft.com/office/drawing/2014/main" id="{96F31180-38FC-48CE-BFDD-BA5019E9C5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0" name="Text Box 589">
          <a:extLst>
            <a:ext uri="{FF2B5EF4-FFF2-40B4-BE49-F238E27FC236}">
              <a16:creationId xmlns:a16="http://schemas.microsoft.com/office/drawing/2014/main" id="{2C382946-E1C2-46B6-B9F0-15D15F97DD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1" name="Text Box 590">
          <a:extLst>
            <a:ext uri="{FF2B5EF4-FFF2-40B4-BE49-F238E27FC236}">
              <a16:creationId xmlns:a16="http://schemas.microsoft.com/office/drawing/2014/main" id="{FA619118-9395-4A24-AF31-4D22BF77CC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2" name="Text Box 591">
          <a:extLst>
            <a:ext uri="{FF2B5EF4-FFF2-40B4-BE49-F238E27FC236}">
              <a16:creationId xmlns:a16="http://schemas.microsoft.com/office/drawing/2014/main" id="{D96ECEB3-CA2B-4515-941D-42A58AF74D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03" name="Text Box 592">
          <a:extLst>
            <a:ext uri="{FF2B5EF4-FFF2-40B4-BE49-F238E27FC236}">
              <a16:creationId xmlns:a16="http://schemas.microsoft.com/office/drawing/2014/main" id="{73316D19-A9A2-4CCA-8FC8-6BB51C111D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4" name="Text Box 593">
          <a:extLst>
            <a:ext uri="{FF2B5EF4-FFF2-40B4-BE49-F238E27FC236}">
              <a16:creationId xmlns:a16="http://schemas.microsoft.com/office/drawing/2014/main" id="{C8CD917C-71C2-46C9-B01D-766011A25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5" name="Text Box 594">
          <a:extLst>
            <a:ext uri="{FF2B5EF4-FFF2-40B4-BE49-F238E27FC236}">
              <a16:creationId xmlns:a16="http://schemas.microsoft.com/office/drawing/2014/main" id="{B60E1043-CEEF-4E40-AC54-5F0BA95F57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6" name="Text Box 595">
          <a:extLst>
            <a:ext uri="{FF2B5EF4-FFF2-40B4-BE49-F238E27FC236}">
              <a16:creationId xmlns:a16="http://schemas.microsoft.com/office/drawing/2014/main" id="{69523D46-7EF4-471A-B841-8E94FB5D15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7" name="Text Box 596">
          <a:extLst>
            <a:ext uri="{FF2B5EF4-FFF2-40B4-BE49-F238E27FC236}">
              <a16:creationId xmlns:a16="http://schemas.microsoft.com/office/drawing/2014/main" id="{F89F4F82-DDD1-4877-A1DB-9E9F80F9EA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8" name="Text Box 597">
          <a:extLst>
            <a:ext uri="{FF2B5EF4-FFF2-40B4-BE49-F238E27FC236}">
              <a16:creationId xmlns:a16="http://schemas.microsoft.com/office/drawing/2014/main" id="{A5CE49A9-BFF0-44EC-8E66-988532094D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9" name="Text Box 598">
          <a:extLst>
            <a:ext uri="{FF2B5EF4-FFF2-40B4-BE49-F238E27FC236}">
              <a16:creationId xmlns:a16="http://schemas.microsoft.com/office/drawing/2014/main" id="{E2F1EAA7-6CBD-4B66-BE3E-F920DE294F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0" name="Text Box 599">
          <a:extLst>
            <a:ext uri="{FF2B5EF4-FFF2-40B4-BE49-F238E27FC236}">
              <a16:creationId xmlns:a16="http://schemas.microsoft.com/office/drawing/2014/main" id="{38F25414-B1C9-4D9D-815E-CC0F740248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1" name="Text Box 600">
          <a:extLst>
            <a:ext uri="{FF2B5EF4-FFF2-40B4-BE49-F238E27FC236}">
              <a16:creationId xmlns:a16="http://schemas.microsoft.com/office/drawing/2014/main" id="{0ED2338C-8E3C-478F-BB76-68487C019B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2" name="Text Box 601">
          <a:extLst>
            <a:ext uri="{FF2B5EF4-FFF2-40B4-BE49-F238E27FC236}">
              <a16:creationId xmlns:a16="http://schemas.microsoft.com/office/drawing/2014/main" id="{FA2C5B32-1A33-4160-926D-B4D0CBA451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3" name="Text Box 602">
          <a:extLst>
            <a:ext uri="{FF2B5EF4-FFF2-40B4-BE49-F238E27FC236}">
              <a16:creationId xmlns:a16="http://schemas.microsoft.com/office/drawing/2014/main" id="{D8ACA8B7-A1B6-47D3-8685-BFDA41A120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4" name="Text Box 603">
          <a:extLst>
            <a:ext uri="{FF2B5EF4-FFF2-40B4-BE49-F238E27FC236}">
              <a16:creationId xmlns:a16="http://schemas.microsoft.com/office/drawing/2014/main" id="{952581FD-F095-4839-A497-7740018941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5" name="Text Box 604">
          <a:extLst>
            <a:ext uri="{FF2B5EF4-FFF2-40B4-BE49-F238E27FC236}">
              <a16:creationId xmlns:a16="http://schemas.microsoft.com/office/drawing/2014/main" id="{F7BAAD9C-950C-4B4F-BAFA-71060DFA37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6" name="Text Box 605">
          <a:extLst>
            <a:ext uri="{FF2B5EF4-FFF2-40B4-BE49-F238E27FC236}">
              <a16:creationId xmlns:a16="http://schemas.microsoft.com/office/drawing/2014/main" id="{99B34EEB-7824-466C-8061-F44F9C3F73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7" name="Text Box 606">
          <a:extLst>
            <a:ext uri="{FF2B5EF4-FFF2-40B4-BE49-F238E27FC236}">
              <a16:creationId xmlns:a16="http://schemas.microsoft.com/office/drawing/2014/main" id="{80AC7C84-80C2-4E6F-861A-E32B1381CD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8" name="Text Box 607">
          <a:extLst>
            <a:ext uri="{FF2B5EF4-FFF2-40B4-BE49-F238E27FC236}">
              <a16:creationId xmlns:a16="http://schemas.microsoft.com/office/drawing/2014/main" id="{E482A8C3-FA99-4877-8F9E-DD2ED1D245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9" name="Text Box 608">
          <a:extLst>
            <a:ext uri="{FF2B5EF4-FFF2-40B4-BE49-F238E27FC236}">
              <a16:creationId xmlns:a16="http://schemas.microsoft.com/office/drawing/2014/main" id="{30DE51A7-E984-4148-A0F0-D3FA0339175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0" name="Text Box 609">
          <a:extLst>
            <a:ext uri="{FF2B5EF4-FFF2-40B4-BE49-F238E27FC236}">
              <a16:creationId xmlns:a16="http://schemas.microsoft.com/office/drawing/2014/main" id="{62A55FC7-B370-47CA-ABD9-7F8A02CA70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1" name="Text Box 610">
          <a:extLst>
            <a:ext uri="{FF2B5EF4-FFF2-40B4-BE49-F238E27FC236}">
              <a16:creationId xmlns:a16="http://schemas.microsoft.com/office/drawing/2014/main" id="{9C61375F-8B7A-4D14-A20A-F6E3115C1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2" name="Text Box 611">
          <a:extLst>
            <a:ext uri="{FF2B5EF4-FFF2-40B4-BE49-F238E27FC236}">
              <a16:creationId xmlns:a16="http://schemas.microsoft.com/office/drawing/2014/main" id="{E2101F7A-02B2-4113-9183-FE1250150A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3" name="Text Box 612">
          <a:extLst>
            <a:ext uri="{FF2B5EF4-FFF2-40B4-BE49-F238E27FC236}">
              <a16:creationId xmlns:a16="http://schemas.microsoft.com/office/drawing/2014/main" id="{42934D1F-FC7E-4EA1-B1D4-A63EA0FF04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4" name="Text Box 613">
          <a:extLst>
            <a:ext uri="{FF2B5EF4-FFF2-40B4-BE49-F238E27FC236}">
              <a16:creationId xmlns:a16="http://schemas.microsoft.com/office/drawing/2014/main" id="{49CB3004-2A28-400E-BD02-9E5C01497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5" name="Text Box 614">
          <a:extLst>
            <a:ext uri="{FF2B5EF4-FFF2-40B4-BE49-F238E27FC236}">
              <a16:creationId xmlns:a16="http://schemas.microsoft.com/office/drawing/2014/main" id="{080B5D3D-B2E9-4543-B3FA-CB9515374E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6" name="Text Box 615">
          <a:extLst>
            <a:ext uri="{FF2B5EF4-FFF2-40B4-BE49-F238E27FC236}">
              <a16:creationId xmlns:a16="http://schemas.microsoft.com/office/drawing/2014/main" id="{E05E3919-F059-495C-A294-719ACA04E1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7" name="Text Box 616">
          <a:extLst>
            <a:ext uri="{FF2B5EF4-FFF2-40B4-BE49-F238E27FC236}">
              <a16:creationId xmlns:a16="http://schemas.microsoft.com/office/drawing/2014/main" id="{FFC66CF4-466F-4F43-B273-BF53035B4B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8" name="Text Box 617">
          <a:extLst>
            <a:ext uri="{FF2B5EF4-FFF2-40B4-BE49-F238E27FC236}">
              <a16:creationId xmlns:a16="http://schemas.microsoft.com/office/drawing/2014/main" id="{E52DF5D1-BDCC-4D7C-9884-C9FCF416B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9" name="Text Box 516">
          <a:extLst>
            <a:ext uri="{FF2B5EF4-FFF2-40B4-BE49-F238E27FC236}">
              <a16:creationId xmlns:a16="http://schemas.microsoft.com/office/drawing/2014/main" id="{37DB906F-C5FB-46B3-A599-41DEA1D012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0" name="Text Box 517">
          <a:extLst>
            <a:ext uri="{FF2B5EF4-FFF2-40B4-BE49-F238E27FC236}">
              <a16:creationId xmlns:a16="http://schemas.microsoft.com/office/drawing/2014/main" id="{A65743BA-A98C-41D0-885A-56385E984E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1" name="Text Box 518">
          <a:extLst>
            <a:ext uri="{FF2B5EF4-FFF2-40B4-BE49-F238E27FC236}">
              <a16:creationId xmlns:a16="http://schemas.microsoft.com/office/drawing/2014/main" id="{19590394-F3E1-4B92-B99B-D60E444E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2" name="Text Box 519">
          <a:extLst>
            <a:ext uri="{FF2B5EF4-FFF2-40B4-BE49-F238E27FC236}">
              <a16:creationId xmlns:a16="http://schemas.microsoft.com/office/drawing/2014/main" id="{B01A140A-6555-4778-A622-79786882AC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3" name="Text Box 520">
          <a:extLst>
            <a:ext uri="{FF2B5EF4-FFF2-40B4-BE49-F238E27FC236}">
              <a16:creationId xmlns:a16="http://schemas.microsoft.com/office/drawing/2014/main" id="{A73DB0CD-B95A-4E76-B034-405CDC4F2E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4" name="Text Box 521">
          <a:extLst>
            <a:ext uri="{FF2B5EF4-FFF2-40B4-BE49-F238E27FC236}">
              <a16:creationId xmlns:a16="http://schemas.microsoft.com/office/drawing/2014/main" id="{8C3473CC-BE92-40C5-888B-3F749017B7F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5" name="Text Box 522">
          <a:extLst>
            <a:ext uri="{FF2B5EF4-FFF2-40B4-BE49-F238E27FC236}">
              <a16:creationId xmlns:a16="http://schemas.microsoft.com/office/drawing/2014/main" id="{BA24054F-7263-4E94-A693-DEBE83261E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6" name="Text Box 523">
          <a:extLst>
            <a:ext uri="{FF2B5EF4-FFF2-40B4-BE49-F238E27FC236}">
              <a16:creationId xmlns:a16="http://schemas.microsoft.com/office/drawing/2014/main" id="{D3777C5B-AD42-462F-ACDD-86F72589B5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7" name="Text Box 524">
          <a:extLst>
            <a:ext uri="{FF2B5EF4-FFF2-40B4-BE49-F238E27FC236}">
              <a16:creationId xmlns:a16="http://schemas.microsoft.com/office/drawing/2014/main" id="{8522967F-3028-4F8C-A989-2A53CF8277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8" name="Text Box 525">
          <a:extLst>
            <a:ext uri="{FF2B5EF4-FFF2-40B4-BE49-F238E27FC236}">
              <a16:creationId xmlns:a16="http://schemas.microsoft.com/office/drawing/2014/main" id="{CC7EE686-24B5-40DE-B454-94559E9A8C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9" name="Text Box 526">
          <a:extLst>
            <a:ext uri="{FF2B5EF4-FFF2-40B4-BE49-F238E27FC236}">
              <a16:creationId xmlns:a16="http://schemas.microsoft.com/office/drawing/2014/main" id="{AAFA67C6-228E-49FB-B64C-1F6B68C89C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0" name="Text Box 527">
          <a:extLst>
            <a:ext uri="{FF2B5EF4-FFF2-40B4-BE49-F238E27FC236}">
              <a16:creationId xmlns:a16="http://schemas.microsoft.com/office/drawing/2014/main" id="{A4AECEAF-0585-4468-888E-890E6C8454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1" name="Text Box 528">
          <a:extLst>
            <a:ext uri="{FF2B5EF4-FFF2-40B4-BE49-F238E27FC236}">
              <a16:creationId xmlns:a16="http://schemas.microsoft.com/office/drawing/2014/main" id="{441E2E7C-B59C-42F4-8128-477A45FB48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2" name="Text Box 529">
          <a:extLst>
            <a:ext uri="{FF2B5EF4-FFF2-40B4-BE49-F238E27FC236}">
              <a16:creationId xmlns:a16="http://schemas.microsoft.com/office/drawing/2014/main" id="{020F437A-6020-406B-951C-2D4F6BA54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3" name="Text Box 530">
          <a:extLst>
            <a:ext uri="{FF2B5EF4-FFF2-40B4-BE49-F238E27FC236}">
              <a16:creationId xmlns:a16="http://schemas.microsoft.com/office/drawing/2014/main" id="{C148E81F-6E50-4C6D-9488-7C9DF961EB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4" name="Text Box 531">
          <a:extLst>
            <a:ext uri="{FF2B5EF4-FFF2-40B4-BE49-F238E27FC236}">
              <a16:creationId xmlns:a16="http://schemas.microsoft.com/office/drawing/2014/main" id="{A83F0060-8991-436A-9072-49DAF6D390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5" name="Text Box 532">
          <a:extLst>
            <a:ext uri="{FF2B5EF4-FFF2-40B4-BE49-F238E27FC236}">
              <a16:creationId xmlns:a16="http://schemas.microsoft.com/office/drawing/2014/main" id="{D1050399-985D-4500-975C-4E05AD624A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6" name="Text Box 533">
          <a:extLst>
            <a:ext uri="{FF2B5EF4-FFF2-40B4-BE49-F238E27FC236}">
              <a16:creationId xmlns:a16="http://schemas.microsoft.com/office/drawing/2014/main" id="{6DDB4322-64CB-4B5E-8930-7F3C0594C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7" name="Text Box 534">
          <a:extLst>
            <a:ext uri="{FF2B5EF4-FFF2-40B4-BE49-F238E27FC236}">
              <a16:creationId xmlns:a16="http://schemas.microsoft.com/office/drawing/2014/main" id="{AFFAFA05-C598-4F10-8C72-9FBF75DEFC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8" name="Text Box 535">
          <a:extLst>
            <a:ext uri="{FF2B5EF4-FFF2-40B4-BE49-F238E27FC236}">
              <a16:creationId xmlns:a16="http://schemas.microsoft.com/office/drawing/2014/main" id="{726C818D-7EF6-40F1-88DB-8551A9D34A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9" name="Text Box 536">
          <a:extLst>
            <a:ext uri="{FF2B5EF4-FFF2-40B4-BE49-F238E27FC236}">
              <a16:creationId xmlns:a16="http://schemas.microsoft.com/office/drawing/2014/main" id="{BBAAD58A-053C-497A-9FD3-4EF84170E1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0" name="Text Box 537">
          <a:extLst>
            <a:ext uri="{FF2B5EF4-FFF2-40B4-BE49-F238E27FC236}">
              <a16:creationId xmlns:a16="http://schemas.microsoft.com/office/drawing/2014/main" id="{1181A61C-F8A6-4ABB-8925-1E91F9B7E6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1" name="Text Box 538">
          <a:extLst>
            <a:ext uri="{FF2B5EF4-FFF2-40B4-BE49-F238E27FC236}">
              <a16:creationId xmlns:a16="http://schemas.microsoft.com/office/drawing/2014/main" id="{89A724B9-C088-44F4-A611-2B0C0DCF27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2" name="Text Box 539">
          <a:extLst>
            <a:ext uri="{FF2B5EF4-FFF2-40B4-BE49-F238E27FC236}">
              <a16:creationId xmlns:a16="http://schemas.microsoft.com/office/drawing/2014/main" id="{BFDB097C-74D2-4B57-BE3A-3BD50F796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3" name="Text Box 540">
          <a:extLst>
            <a:ext uri="{FF2B5EF4-FFF2-40B4-BE49-F238E27FC236}">
              <a16:creationId xmlns:a16="http://schemas.microsoft.com/office/drawing/2014/main" id="{5AC55909-22EA-4FB0-99F1-113B3723D7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4" name="Text Box 541">
          <a:extLst>
            <a:ext uri="{FF2B5EF4-FFF2-40B4-BE49-F238E27FC236}">
              <a16:creationId xmlns:a16="http://schemas.microsoft.com/office/drawing/2014/main" id="{26973B6D-3CF6-4A20-95E7-C65318DC87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5" name="Text Box 542">
          <a:extLst>
            <a:ext uri="{FF2B5EF4-FFF2-40B4-BE49-F238E27FC236}">
              <a16:creationId xmlns:a16="http://schemas.microsoft.com/office/drawing/2014/main" id="{40DA1D22-D13A-4F5A-8AE9-950BBE6640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6" name="Text Box 543">
          <a:extLst>
            <a:ext uri="{FF2B5EF4-FFF2-40B4-BE49-F238E27FC236}">
              <a16:creationId xmlns:a16="http://schemas.microsoft.com/office/drawing/2014/main" id="{B87C5879-8442-4325-8B49-14DFD27BEE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7" name="Text Box 544">
          <a:extLst>
            <a:ext uri="{FF2B5EF4-FFF2-40B4-BE49-F238E27FC236}">
              <a16:creationId xmlns:a16="http://schemas.microsoft.com/office/drawing/2014/main" id="{86649E19-23CC-4730-9C01-EC8B5D7BD5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8" name="Text Box 545">
          <a:extLst>
            <a:ext uri="{FF2B5EF4-FFF2-40B4-BE49-F238E27FC236}">
              <a16:creationId xmlns:a16="http://schemas.microsoft.com/office/drawing/2014/main" id="{4BECAA7F-397D-4D36-8A9E-FAC9AB30625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9" name="Text Box 546">
          <a:extLst>
            <a:ext uri="{FF2B5EF4-FFF2-40B4-BE49-F238E27FC236}">
              <a16:creationId xmlns:a16="http://schemas.microsoft.com/office/drawing/2014/main" id="{A8601D1F-DCD0-40D5-ADD3-2E022D37B3C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0" name="Text Box 547">
          <a:extLst>
            <a:ext uri="{FF2B5EF4-FFF2-40B4-BE49-F238E27FC236}">
              <a16:creationId xmlns:a16="http://schemas.microsoft.com/office/drawing/2014/main" id="{C3551E04-7151-4341-AABF-097912485A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1" name="Text Box 548">
          <a:extLst>
            <a:ext uri="{FF2B5EF4-FFF2-40B4-BE49-F238E27FC236}">
              <a16:creationId xmlns:a16="http://schemas.microsoft.com/office/drawing/2014/main" id="{061AB57E-9F09-4AFA-A8E9-E0977B75B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2" name="Text Box 549">
          <a:extLst>
            <a:ext uri="{FF2B5EF4-FFF2-40B4-BE49-F238E27FC236}">
              <a16:creationId xmlns:a16="http://schemas.microsoft.com/office/drawing/2014/main" id="{E4342021-3F2D-4BDA-9EC0-0B9EAD20C4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3" name="Text Box 550">
          <a:extLst>
            <a:ext uri="{FF2B5EF4-FFF2-40B4-BE49-F238E27FC236}">
              <a16:creationId xmlns:a16="http://schemas.microsoft.com/office/drawing/2014/main" id="{46B31900-C091-4A99-B8E2-060715D5BE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4" name="Text Box 551">
          <a:extLst>
            <a:ext uri="{FF2B5EF4-FFF2-40B4-BE49-F238E27FC236}">
              <a16:creationId xmlns:a16="http://schemas.microsoft.com/office/drawing/2014/main" id="{14F01120-17A1-42B6-98BE-268FDE5733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5" name="Text Box 552">
          <a:extLst>
            <a:ext uri="{FF2B5EF4-FFF2-40B4-BE49-F238E27FC236}">
              <a16:creationId xmlns:a16="http://schemas.microsoft.com/office/drawing/2014/main" id="{9AF4A77F-748F-4117-8336-C63F5D16A5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6" name="Text Box 553">
          <a:extLst>
            <a:ext uri="{FF2B5EF4-FFF2-40B4-BE49-F238E27FC236}">
              <a16:creationId xmlns:a16="http://schemas.microsoft.com/office/drawing/2014/main" id="{AC633E06-A9F9-4B9E-815F-9D7BD4BF5D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7" name="Text Box 554">
          <a:extLst>
            <a:ext uri="{FF2B5EF4-FFF2-40B4-BE49-F238E27FC236}">
              <a16:creationId xmlns:a16="http://schemas.microsoft.com/office/drawing/2014/main" id="{94356A42-DAB1-4395-91DD-6FDCC29580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8" name="Text Box 555">
          <a:extLst>
            <a:ext uri="{FF2B5EF4-FFF2-40B4-BE49-F238E27FC236}">
              <a16:creationId xmlns:a16="http://schemas.microsoft.com/office/drawing/2014/main" id="{F2806A0B-06C1-454A-AA39-979FD34EF3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9" name="Text Box 556">
          <a:extLst>
            <a:ext uri="{FF2B5EF4-FFF2-40B4-BE49-F238E27FC236}">
              <a16:creationId xmlns:a16="http://schemas.microsoft.com/office/drawing/2014/main" id="{E1FFCD10-8347-40EB-A8FD-A95380E272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0" name="Text Box 557">
          <a:extLst>
            <a:ext uri="{FF2B5EF4-FFF2-40B4-BE49-F238E27FC236}">
              <a16:creationId xmlns:a16="http://schemas.microsoft.com/office/drawing/2014/main" id="{3AA13A0A-25A5-40CA-BD27-5098B6A381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1" name="Text Box 558">
          <a:extLst>
            <a:ext uri="{FF2B5EF4-FFF2-40B4-BE49-F238E27FC236}">
              <a16:creationId xmlns:a16="http://schemas.microsoft.com/office/drawing/2014/main" id="{ED1512CD-4B87-48EC-A7C1-F97298D683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2" name="Text Box 559">
          <a:extLst>
            <a:ext uri="{FF2B5EF4-FFF2-40B4-BE49-F238E27FC236}">
              <a16:creationId xmlns:a16="http://schemas.microsoft.com/office/drawing/2014/main" id="{3DA0628E-C04C-4CE3-9CBD-208D079051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3" name="Text Box 560">
          <a:extLst>
            <a:ext uri="{FF2B5EF4-FFF2-40B4-BE49-F238E27FC236}">
              <a16:creationId xmlns:a16="http://schemas.microsoft.com/office/drawing/2014/main" id="{F3A32EA5-2F56-4141-88B9-61EB066B23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4" name="Text Box 561">
          <a:extLst>
            <a:ext uri="{FF2B5EF4-FFF2-40B4-BE49-F238E27FC236}">
              <a16:creationId xmlns:a16="http://schemas.microsoft.com/office/drawing/2014/main" id="{C8B171E9-CC6C-4544-9EBB-906C0C803C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5" name="Text Box 562">
          <a:extLst>
            <a:ext uri="{FF2B5EF4-FFF2-40B4-BE49-F238E27FC236}">
              <a16:creationId xmlns:a16="http://schemas.microsoft.com/office/drawing/2014/main" id="{F40A0C0B-3DB2-48E8-BD31-951788F30E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6" name="Text Box 563">
          <a:extLst>
            <a:ext uri="{FF2B5EF4-FFF2-40B4-BE49-F238E27FC236}">
              <a16:creationId xmlns:a16="http://schemas.microsoft.com/office/drawing/2014/main" id="{B9173951-FCF5-4402-97EA-EF73BBB5FE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7" name="Text Box 564">
          <a:extLst>
            <a:ext uri="{FF2B5EF4-FFF2-40B4-BE49-F238E27FC236}">
              <a16:creationId xmlns:a16="http://schemas.microsoft.com/office/drawing/2014/main" id="{4C10F938-E2E7-4EF9-A2B9-E7121127BC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8" name="Text Box 565">
          <a:extLst>
            <a:ext uri="{FF2B5EF4-FFF2-40B4-BE49-F238E27FC236}">
              <a16:creationId xmlns:a16="http://schemas.microsoft.com/office/drawing/2014/main" id="{B8C5083B-F614-4E98-B813-96551E455B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9" name="Text Box 566">
          <a:extLst>
            <a:ext uri="{FF2B5EF4-FFF2-40B4-BE49-F238E27FC236}">
              <a16:creationId xmlns:a16="http://schemas.microsoft.com/office/drawing/2014/main" id="{C1DEFA9B-B603-44BA-9B3F-BDAF4694A1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0" name="Text Box 567">
          <a:extLst>
            <a:ext uri="{FF2B5EF4-FFF2-40B4-BE49-F238E27FC236}">
              <a16:creationId xmlns:a16="http://schemas.microsoft.com/office/drawing/2014/main" id="{2F3C47AA-9AB9-4C42-9365-C623257A69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81" name="Text Box 568">
          <a:extLst>
            <a:ext uri="{FF2B5EF4-FFF2-40B4-BE49-F238E27FC236}">
              <a16:creationId xmlns:a16="http://schemas.microsoft.com/office/drawing/2014/main" id="{2FA59DAA-F50C-4746-BAD6-5AC03799CC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2" name="Text Box 569">
          <a:extLst>
            <a:ext uri="{FF2B5EF4-FFF2-40B4-BE49-F238E27FC236}">
              <a16:creationId xmlns:a16="http://schemas.microsoft.com/office/drawing/2014/main" id="{A46B1B7B-23BA-4E47-B4B3-3D5417DF55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3" name="Text Box 570">
          <a:extLst>
            <a:ext uri="{FF2B5EF4-FFF2-40B4-BE49-F238E27FC236}">
              <a16:creationId xmlns:a16="http://schemas.microsoft.com/office/drawing/2014/main" id="{93B724FA-4334-4832-BE91-518B3EBBAF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4" name="Text Box 571">
          <a:extLst>
            <a:ext uri="{FF2B5EF4-FFF2-40B4-BE49-F238E27FC236}">
              <a16:creationId xmlns:a16="http://schemas.microsoft.com/office/drawing/2014/main" id="{0E552A7F-C219-4B01-9562-5CD3759E36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5" name="Text Box 572">
          <a:extLst>
            <a:ext uri="{FF2B5EF4-FFF2-40B4-BE49-F238E27FC236}">
              <a16:creationId xmlns:a16="http://schemas.microsoft.com/office/drawing/2014/main" id="{EE4BE67D-CA49-4C08-B54D-E4D320432C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6" name="Text Box 573">
          <a:extLst>
            <a:ext uri="{FF2B5EF4-FFF2-40B4-BE49-F238E27FC236}">
              <a16:creationId xmlns:a16="http://schemas.microsoft.com/office/drawing/2014/main" id="{F59581F6-8368-4ED0-8ACA-E361B324A8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7" name="Text Box 574">
          <a:extLst>
            <a:ext uri="{FF2B5EF4-FFF2-40B4-BE49-F238E27FC236}">
              <a16:creationId xmlns:a16="http://schemas.microsoft.com/office/drawing/2014/main" id="{6058161B-D1C0-45DA-8896-3C1E30B9A7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8" name="Text Box 575">
          <a:extLst>
            <a:ext uri="{FF2B5EF4-FFF2-40B4-BE49-F238E27FC236}">
              <a16:creationId xmlns:a16="http://schemas.microsoft.com/office/drawing/2014/main" id="{213777DC-974D-4739-AB1F-A4D784981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9" name="Text Box 576">
          <a:extLst>
            <a:ext uri="{FF2B5EF4-FFF2-40B4-BE49-F238E27FC236}">
              <a16:creationId xmlns:a16="http://schemas.microsoft.com/office/drawing/2014/main" id="{98A784FB-2EA9-4E15-A1B9-4E47769D9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0" name="Text Box 577">
          <a:extLst>
            <a:ext uri="{FF2B5EF4-FFF2-40B4-BE49-F238E27FC236}">
              <a16:creationId xmlns:a16="http://schemas.microsoft.com/office/drawing/2014/main" id="{A768FF54-9F30-4B8E-9DFA-7A6F28F67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1" name="Text Box 578">
          <a:extLst>
            <a:ext uri="{FF2B5EF4-FFF2-40B4-BE49-F238E27FC236}">
              <a16:creationId xmlns:a16="http://schemas.microsoft.com/office/drawing/2014/main" id="{504EF80D-807C-4AFB-987E-ACB5E5A5FF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2" name="Text Box 579">
          <a:extLst>
            <a:ext uri="{FF2B5EF4-FFF2-40B4-BE49-F238E27FC236}">
              <a16:creationId xmlns:a16="http://schemas.microsoft.com/office/drawing/2014/main" id="{BF8FF5C5-ED2B-4288-89C5-9994CA4867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3" name="Text Box 580">
          <a:extLst>
            <a:ext uri="{FF2B5EF4-FFF2-40B4-BE49-F238E27FC236}">
              <a16:creationId xmlns:a16="http://schemas.microsoft.com/office/drawing/2014/main" id="{F27938E2-1D1F-42F3-900C-AC44CBBD5B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4" name="Text Box 581">
          <a:extLst>
            <a:ext uri="{FF2B5EF4-FFF2-40B4-BE49-F238E27FC236}">
              <a16:creationId xmlns:a16="http://schemas.microsoft.com/office/drawing/2014/main" id="{8EB1FA73-C028-4608-86E2-42764C7E5C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5" name="Text Box 582">
          <a:extLst>
            <a:ext uri="{FF2B5EF4-FFF2-40B4-BE49-F238E27FC236}">
              <a16:creationId xmlns:a16="http://schemas.microsoft.com/office/drawing/2014/main" id="{58A44D39-72DF-4563-91E9-879189F01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6" name="Text Box 583">
          <a:extLst>
            <a:ext uri="{FF2B5EF4-FFF2-40B4-BE49-F238E27FC236}">
              <a16:creationId xmlns:a16="http://schemas.microsoft.com/office/drawing/2014/main" id="{B8DDDD28-351A-44B8-A095-516DA65BA2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7" name="Text Box 584">
          <a:extLst>
            <a:ext uri="{FF2B5EF4-FFF2-40B4-BE49-F238E27FC236}">
              <a16:creationId xmlns:a16="http://schemas.microsoft.com/office/drawing/2014/main" id="{0488C1D5-439B-4261-887A-36394687F2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8" name="Text Box 585">
          <a:extLst>
            <a:ext uri="{FF2B5EF4-FFF2-40B4-BE49-F238E27FC236}">
              <a16:creationId xmlns:a16="http://schemas.microsoft.com/office/drawing/2014/main" id="{D7DA85BD-DCD2-4932-8C23-B5B768E335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9" name="Text Box 586">
          <a:extLst>
            <a:ext uri="{FF2B5EF4-FFF2-40B4-BE49-F238E27FC236}">
              <a16:creationId xmlns:a16="http://schemas.microsoft.com/office/drawing/2014/main" id="{67F3E91B-BC9E-4319-8485-69EE909734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0" name="Text Box 587">
          <a:extLst>
            <a:ext uri="{FF2B5EF4-FFF2-40B4-BE49-F238E27FC236}">
              <a16:creationId xmlns:a16="http://schemas.microsoft.com/office/drawing/2014/main" id="{8924EA94-78AD-4E37-BF5E-BD50E96669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1" name="Text Box 588">
          <a:extLst>
            <a:ext uri="{FF2B5EF4-FFF2-40B4-BE49-F238E27FC236}">
              <a16:creationId xmlns:a16="http://schemas.microsoft.com/office/drawing/2014/main" id="{CBAAF745-CC71-4FC1-9678-658F43AACC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2" name="Text Box 589">
          <a:extLst>
            <a:ext uri="{FF2B5EF4-FFF2-40B4-BE49-F238E27FC236}">
              <a16:creationId xmlns:a16="http://schemas.microsoft.com/office/drawing/2014/main" id="{93BA2806-D8FE-47C9-A4FE-1AB612DA2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3" name="Text Box 590">
          <a:extLst>
            <a:ext uri="{FF2B5EF4-FFF2-40B4-BE49-F238E27FC236}">
              <a16:creationId xmlns:a16="http://schemas.microsoft.com/office/drawing/2014/main" id="{78F512C7-0AA8-4E06-BF1C-C2B9EA1BD0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4" name="Text Box 591">
          <a:extLst>
            <a:ext uri="{FF2B5EF4-FFF2-40B4-BE49-F238E27FC236}">
              <a16:creationId xmlns:a16="http://schemas.microsoft.com/office/drawing/2014/main" id="{6EBD6A53-09A4-4340-995A-A033EB4ECC2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5" name="Text Box 592">
          <a:extLst>
            <a:ext uri="{FF2B5EF4-FFF2-40B4-BE49-F238E27FC236}">
              <a16:creationId xmlns:a16="http://schemas.microsoft.com/office/drawing/2014/main" id="{C058FF21-F145-4C2E-AA86-47D7BAC6D6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6" name="Text Box 593">
          <a:extLst>
            <a:ext uri="{FF2B5EF4-FFF2-40B4-BE49-F238E27FC236}">
              <a16:creationId xmlns:a16="http://schemas.microsoft.com/office/drawing/2014/main" id="{859525B2-50BC-46CC-A94D-F554B0DD94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7" name="Text Box 594">
          <a:extLst>
            <a:ext uri="{FF2B5EF4-FFF2-40B4-BE49-F238E27FC236}">
              <a16:creationId xmlns:a16="http://schemas.microsoft.com/office/drawing/2014/main" id="{81E581E6-F801-47C2-A85D-6262E2A315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8" name="Text Box 595">
          <a:extLst>
            <a:ext uri="{FF2B5EF4-FFF2-40B4-BE49-F238E27FC236}">
              <a16:creationId xmlns:a16="http://schemas.microsoft.com/office/drawing/2014/main" id="{A4339EA3-3091-4FE2-8D6B-A0D34056F7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9" name="Text Box 596">
          <a:extLst>
            <a:ext uri="{FF2B5EF4-FFF2-40B4-BE49-F238E27FC236}">
              <a16:creationId xmlns:a16="http://schemas.microsoft.com/office/drawing/2014/main" id="{53191141-454B-44AC-9A8E-756DF4F4E0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0" name="Text Box 597">
          <a:extLst>
            <a:ext uri="{FF2B5EF4-FFF2-40B4-BE49-F238E27FC236}">
              <a16:creationId xmlns:a16="http://schemas.microsoft.com/office/drawing/2014/main" id="{6619DE3B-9E20-4C28-9766-4F4673200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1" name="Text Box 598">
          <a:extLst>
            <a:ext uri="{FF2B5EF4-FFF2-40B4-BE49-F238E27FC236}">
              <a16:creationId xmlns:a16="http://schemas.microsoft.com/office/drawing/2014/main" id="{8619B7C1-998C-4553-955D-CDF665D2F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2" name="Text Box 599">
          <a:extLst>
            <a:ext uri="{FF2B5EF4-FFF2-40B4-BE49-F238E27FC236}">
              <a16:creationId xmlns:a16="http://schemas.microsoft.com/office/drawing/2014/main" id="{46780B40-4D6F-4F86-A5CE-CCAD28728D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3" name="Text Box 600">
          <a:extLst>
            <a:ext uri="{FF2B5EF4-FFF2-40B4-BE49-F238E27FC236}">
              <a16:creationId xmlns:a16="http://schemas.microsoft.com/office/drawing/2014/main" id="{B9EDDB38-4000-4D96-9F6F-E4421379D5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4" name="Text Box 601">
          <a:extLst>
            <a:ext uri="{FF2B5EF4-FFF2-40B4-BE49-F238E27FC236}">
              <a16:creationId xmlns:a16="http://schemas.microsoft.com/office/drawing/2014/main" id="{0DDCB044-8D41-4EFD-B8BB-9E38A5730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5" name="Text Box 602">
          <a:extLst>
            <a:ext uri="{FF2B5EF4-FFF2-40B4-BE49-F238E27FC236}">
              <a16:creationId xmlns:a16="http://schemas.microsoft.com/office/drawing/2014/main" id="{95A2ED7F-E1D2-4E7A-B94A-1232FF1EB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6" name="Text Box 603">
          <a:extLst>
            <a:ext uri="{FF2B5EF4-FFF2-40B4-BE49-F238E27FC236}">
              <a16:creationId xmlns:a16="http://schemas.microsoft.com/office/drawing/2014/main" id="{D2EF9373-7A3F-4363-AE3B-215EB53B3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7" name="Text Box 604">
          <a:extLst>
            <a:ext uri="{FF2B5EF4-FFF2-40B4-BE49-F238E27FC236}">
              <a16:creationId xmlns:a16="http://schemas.microsoft.com/office/drawing/2014/main" id="{5557D98D-91FD-49EC-A54E-ED1980D854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8" name="Text Box 605">
          <a:extLst>
            <a:ext uri="{FF2B5EF4-FFF2-40B4-BE49-F238E27FC236}">
              <a16:creationId xmlns:a16="http://schemas.microsoft.com/office/drawing/2014/main" id="{94BB2218-9986-44FF-85D1-D2BD941620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9" name="Text Box 606">
          <a:extLst>
            <a:ext uri="{FF2B5EF4-FFF2-40B4-BE49-F238E27FC236}">
              <a16:creationId xmlns:a16="http://schemas.microsoft.com/office/drawing/2014/main" id="{0789CFCD-B2E6-499E-A97E-1B1C606228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0" name="Text Box 607">
          <a:extLst>
            <a:ext uri="{FF2B5EF4-FFF2-40B4-BE49-F238E27FC236}">
              <a16:creationId xmlns:a16="http://schemas.microsoft.com/office/drawing/2014/main" id="{9416312E-44E0-4F3E-8399-38F637E2C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1" name="Text Box 608">
          <a:extLst>
            <a:ext uri="{FF2B5EF4-FFF2-40B4-BE49-F238E27FC236}">
              <a16:creationId xmlns:a16="http://schemas.microsoft.com/office/drawing/2014/main" id="{B3E11698-524F-4AAE-A681-C8AE1B4FC7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2" name="Text Box 609">
          <a:extLst>
            <a:ext uri="{FF2B5EF4-FFF2-40B4-BE49-F238E27FC236}">
              <a16:creationId xmlns:a16="http://schemas.microsoft.com/office/drawing/2014/main" id="{94B1F8F4-6393-4D41-9081-469D4B4C48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3" name="Text Box 610">
          <a:extLst>
            <a:ext uri="{FF2B5EF4-FFF2-40B4-BE49-F238E27FC236}">
              <a16:creationId xmlns:a16="http://schemas.microsoft.com/office/drawing/2014/main" id="{786ACFE7-56C1-42BC-9B0C-28216FA61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4" name="Text Box 611">
          <a:extLst>
            <a:ext uri="{FF2B5EF4-FFF2-40B4-BE49-F238E27FC236}">
              <a16:creationId xmlns:a16="http://schemas.microsoft.com/office/drawing/2014/main" id="{2513D558-7953-4CC0-B706-631F69DC0C0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5" name="Text Box 612">
          <a:extLst>
            <a:ext uri="{FF2B5EF4-FFF2-40B4-BE49-F238E27FC236}">
              <a16:creationId xmlns:a16="http://schemas.microsoft.com/office/drawing/2014/main" id="{30E878D1-6DF3-4B98-9597-7967EC3962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6" name="Text Box 613">
          <a:extLst>
            <a:ext uri="{FF2B5EF4-FFF2-40B4-BE49-F238E27FC236}">
              <a16:creationId xmlns:a16="http://schemas.microsoft.com/office/drawing/2014/main" id="{B3FDC006-F2BB-4643-810C-59A371F084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7" name="Text Box 614">
          <a:extLst>
            <a:ext uri="{FF2B5EF4-FFF2-40B4-BE49-F238E27FC236}">
              <a16:creationId xmlns:a16="http://schemas.microsoft.com/office/drawing/2014/main" id="{9AA15249-1F3A-4FDA-A221-0114A67BB0F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8" name="Text Box 615">
          <a:extLst>
            <a:ext uri="{FF2B5EF4-FFF2-40B4-BE49-F238E27FC236}">
              <a16:creationId xmlns:a16="http://schemas.microsoft.com/office/drawing/2014/main" id="{62D50BB5-5D08-4DD9-B028-3A2E411E22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9" name="Text Box 616">
          <a:extLst>
            <a:ext uri="{FF2B5EF4-FFF2-40B4-BE49-F238E27FC236}">
              <a16:creationId xmlns:a16="http://schemas.microsoft.com/office/drawing/2014/main" id="{080D0C12-8F90-4F95-9E37-1A689D10E4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30" name="Text Box 617">
          <a:extLst>
            <a:ext uri="{FF2B5EF4-FFF2-40B4-BE49-F238E27FC236}">
              <a16:creationId xmlns:a16="http://schemas.microsoft.com/office/drawing/2014/main" id="{A5102C28-B4F5-4933-BF65-695377A022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1" name="Text Box 485">
          <a:extLst>
            <a:ext uri="{FF2B5EF4-FFF2-40B4-BE49-F238E27FC236}">
              <a16:creationId xmlns:a16="http://schemas.microsoft.com/office/drawing/2014/main" id="{F9D24B10-2CE7-4662-9ACE-F6F0D058D38F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2" name="Text Box 486">
          <a:extLst>
            <a:ext uri="{FF2B5EF4-FFF2-40B4-BE49-F238E27FC236}">
              <a16:creationId xmlns:a16="http://schemas.microsoft.com/office/drawing/2014/main" id="{7EBA1D9C-96C8-424A-BF45-276F0CA5D485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3" name="Text Box 487">
          <a:extLst>
            <a:ext uri="{FF2B5EF4-FFF2-40B4-BE49-F238E27FC236}">
              <a16:creationId xmlns:a16="http://schemas.microsoft.com/office/drawing/2014/main" id="{D6EFA5B4-6447-4210-9AAB-0B4B3FD580CC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4" name="Text Box 488">
          <a:extLst>
            <a:ext uri="{FF2B5EF4-FFF2-40B4-BE49-F238E27FC236}">
              <a16:creationId xmlns:a16="http://schemas.microsoft.com/office/drawing/2014/main" id="{3A1BF86E-A342-4BF9-BEE6-82AD0B85E87E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5" name="Text Box 415">
          <a:extLst>
            <a:ext uri="{FF2B5EF4-FFF2-40B4-BE49-F238E27FC236}">
              <a16:creationId xmlns:a16="http://schemas.microsoft.com/office/drawing/2014/main" id="{FE555D66-0189-4440-B9A7-5C09C21A74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6" name="Text Box 416">
          <a:extLst>
            <a:ext uri="{FF2B5EF4-FFF2-40B4-BE49-F238E27FC236}">
              <a16:creationId xmlns:a16="http://schemas.microsoft.com/office/drawing/2014/main" id="{CB283EAC-7A90-492A-876F-5F1D0BC91B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7" name="Text Box 417">
          <a:extLst>
            <a:ext uri="{FF2B5EF4-FFF2-40B4-BE49-F238E27FC236}">
              <a16:creationId xmlns:a16="http://schemas.microsoft.com/office/drawing/2014/main" id="{4797B8F2-840B-4F41-AD8F-5F41B7272C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8" name="Text Box 418">
          <a:extLst>
            <a:ext uri="{FF2B5EF4-FFF2-40B4-BE49-F238E27FC236}">
              <a16:creationId xmlns:a16="http://schemas.microsoft.com/office/drawing/2014/main" id="{45AC10D3-8774-4AB3-994F-BE34ECB009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9" name="Text Box 419">
          <a:extLst>
            <a:ext uri="{FF2B5EF4-FFF2-40B4-BE49-F238E27FC236}">
              <a16:creationId xmlns:a16="http://schemas.microsoft.com/office/drawing/2014/main" id="{D7F01EEC-DC7A-400B-8143-35AFB86EA34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0" name="Text Box 420">
          <a:extLst>
            <a:ext uri="{FF2B5EF4-FFF2-40B4-BE49-F238E27FC236}">
              <a16:creationId xmlns:a16="http://schemas.microsoft.com/office/drawing/2014/main" id="{D15EF3BD-8572-4799-9D72-5C7515FFC64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1" name="Text Box 421">
          <a:extLst>
            <a:ext uri="{FF2B5EF4-FFF2-40B4-BE49-F238E27FC236}">
              <a16:creationId xmlns:a16="http://schemas.microsoft.com/office/drawing/2014/main" id="{D13ADDD0-3D2F-4194-8193-1639123560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2" name="Text Box 422">
          <a:extLst>
            <a:ext uri="{FF2B5EF4-FFF2-40B4-BE49-F238E27FC236}">
              <a16:creationId xmlns:a16="http://schemas.microsoft.com/office/drawing/2014/main" id="{B9C2AC06-2D59-4407-920C-1BA9A5B640C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3" name="Text Box 423">
          <a:extLst>
            <a:ext uri="{FF2B5EF4-FFF2-40B4-BE49-F238E27FC236}">
              <a16:creationId xmlns:a16="http://schemas.microsoft.com/office/drawing/2014/main" id="{4E145829-9871-44D8-B6E6-60D3373CC04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4" name="Text Box 424">
          <a:extLst>
            <a:ext uri="{FF2B5EF4-FFF2-40B4-BE49-F238E27FC236}">
              <a16:creationId xmlns:a16="http://schemas.microsoft.com/office/drawing/2014/main" id="{8796ED44-9800-4AFB-930A-EF2E3A28AF6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5" name="Text Box 425">
          <a:extLst>
            <a:ext uri="{FF2B5EF4-FFF2-40B4-BE49-F238E27FC236}">
              <a16:creationId xmlns:a16="http://schemas.microsoft.com/office/drawing/2014/main" id="{29B72321-3CFF-40EE-8BD9-059135A9F10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6" name="Text Box 426">
          <a:extLst>
            <a:ext uri="{FF2B5EF4-FFF2-40B4-BE49-F238E27FC236}">
              <a16:creationId xmlns:a16="http://schemas.microsoft.com/office/drawing/2014/main" id="{651375E1-DC4A-42FE-9660-CEA5A3D46B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7" name="Text Box 427">
          <a:extLst>
            <a:ext uri="{FF2B5EF4-FFF2-40B4-BE49-F238E27FC236}">
              <a16:creationId xmlns:a16="http://schemas.microsoft.com/office/drawing/2014/main" id="{D767DA21-5F17-49C1-9AAE-12CDD30851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8" name="Text Box 428">
          <a:extLst>
            <a:ext uri="{FF2B5EF4-FFF2-40B4-BE49-F238E27FC236}">
              <a16:creationId xmlns:a16="http://schemas.microsoft.com/office/drawing/2014/main" id="{8D8BCEE1-10BA-44E5-BD6F-CE9D6150D65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9" name="Text Box 429">
          <a:extLst>
            <a:ext uri="{FF2B5EF4-FFF2-40B4-BE49-F238E27FC236}">
              <a16:creationId xmlns:a16="http://schemas.microsoft.com/office/drawing/2014/main" id="{A04C1DB2-FBB6-4583-A0BF-E719E0B4E6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0" name="Text Box 430">
          <a:extLst>
            <a:ext uri="{FF2B5EF4-FFF2-40B4-BE49-F238E27FC236}">
              <a16:creationId xmlns:a16="http://schemas.microsoft.com/office/drawing/2014/main" id="{95156C3C-D366-4E84-9436-4D3455AA97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1" name="Text Box 431">
          <a:extLst>
            <a:ext uri="{FF2B5EF4-FFF2-40B4-BE49-F238E27FC236}">
              <a16:creationId xmlns:a16="http://schemas.microsoft.com/office/drawing/2014/main" id="{57EEBE6B-6BDC-4F91-BF0A-AF22E4CC67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2" name="Text Box 432">
          <a:extLst>
            <a:ext uri="{FF2B5EF4-FFF2-40B4-BE49-F238E27FC236}">
              <a16:creationId xmlns:a16="http://schemas.microsoft.com/office/drawing/2014/main" id="{EB92A4A8-CB57-4D73-831D-D647C7E443B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3" name="Text Box 433">
          <a:extLst>
            <a:ext uri="{FF2B5EF4-FFF2-40B4-BE49-F238E27FC236}">
              <a16:creationId xmlns:a16="http://schemas.microsoft.com/office/drawing/2014/main" id="{3E1C8F9B-3EBF-49C4-B2A7-718434751B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4" name="Text Box 434">
          <a:extLst>
            <a:ext uri="{FF2B5EF4-FFF2-40B4-BE49-F238E27FC236}">
              <a16:creationId xmlns:a16="http://schemas.microsoft.com/office/drawing/2014/main" id="{13F8068B-D596-443B-8765-DF95032993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5" name="Text Box 435">
          <a:extLst>
            <a:ext uri="{FF2B5EF4-FFF2-40B4-BE49-F238E27FC236}">
              <a16:creationId xmlns:a16="http://schemas.microsoft.com/office/drawing/2014/main" id="{1C1CA893-5035-4796-8251-12706A6012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6" name="Text Box 436">
          <a:extLst>
            <a:ext uri="{FF2B5EF4-FFF2-40B4-BE49-F238E27FC236}">
              <a16:creationId xmlns:a16="http://schemas.microsoft.com/office/drawing/2014/main" id="{8226C6C9-0B90-4E15-809F-BC264BC478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7" name="Text Box 437">
          <a:extLst>
            <a:ext uri="{FF2B5EF4-FFF2-40B4-BE49-F238E27FC236}">
              <a16:creationId xmlns:a16="http://schemas.microsoft.com/office/drawing/2014/main" id="{FC984082-323F-4536-B5A2-7D0B7D8397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8" name="Text Box 438">
          <a:extLst>
            <a:ext uri="{FF2B5EF4-FFF2-40B4-BE49-F238E27FC236}">
              <a16:creationId xmlns:a16="http://schemas.microsoft.com/office/drawing/2014/main" id="{CFB19DC7-8494-40CA-A2FB-F56C018C12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59" name="Text Box 485">
          <a:extLst>
            <a:ext uri="{FF2B5EF4-FFF2-40B4-BE49-F238E27FC236}">
              <a16:creationId xmlns:a16="http://schemas.microsoft.com/office/drawing/2014/main" id="{CE6E6A9F-5847-42DF-96C6-CCE947EEBFE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0" name="Text Box 486">
          <a:extLst>
            <a:ext uri="{FF2B5EF4-FFF2-40B4-BE49-F238E27FC236}">
              <a16:creationId xmlns:a16="http://schemas.microsoft.com/office/drawing/2014/main" id="{FA0F3A85-A973-4B49-ACD4-79F7EFA437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1" name="Text Box 487">
          <a:extLst>
            <a:ext uri="{FF2B5EF4-FFF2-40B4-BE49-F238E27FC236}">
              <a16:creationId xmlns:a16="http://schemas.microsoft.com/office/drawing/2014/main" id="{4353EFB2-FB4E-446F-9702-AA856557809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2" name="Text Box 488">
          <a:extLst>
            <a:ext uri="{FF2B5EF4-FFF2-40B4-BE49-F238E27FC236}">
              <a16:creationId xmlns:a16="http://schemas.microsoft.com/office/drawing/2014/main" id="{7B79788D-8162-497D-A0E2-E5B096571F2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29D09403-2598-4620-B54F-752645E869C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618AECC3-AB20-4AC9-9DCE-8DD6C92EC93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B3F5EF52-6220-4999-953C-7598B37C6BE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51A1FE67-093D-4C96-A033-9DA109052D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220638B6-BBE3-4616-9AC3-72D4E0AB292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8ADF4715-56F9-4334-A5FC-093775C0922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EC712FB8-3DDC-46FC-A18B-2E6C83A0D5E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7EA13232-49DB-4F04-BD8E-02131807BFA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634B0BD0-CCB3-43AB-820C-4AA37BA6C3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D2B9D403-A810-48A5-9846-AA186048FA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9FC3EDBE-4893-46AF-8748-30C6A7AB31C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4E540CF-33B5-4943-AB9C-68D2D1AB60F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5" name="Text Box 427">
          <a:extLst>
            <a:ext uri="{FF2B5EF4-FFF2-40B4-BE49-F238E27FC236}">
              <a16:creationId xmlns:a16="http://schemas.microsoft.com/office/drawing/2014/main" id="{310B2CBA-9FF8-4F65-ABE5-74FEE29DC84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6" name="Text Box 428">
          <a:extLst>
            <a:ext uri="{FF2B5EF4-FFF2-40B4-BE49-F238E27FC236}">
              <a16:creationId xmlns:a16="http://schemas.microsoft.com/office/drawing/2014/main" id="{25F2B113-C3D2-4693-8B12-5AA6FD19BB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7" name="Text Box 429">
          <a:extLst>
            <a:ext uri="{FF2B5EF4-FFF2-40B4-BE49-F238E27FC236}">
              <a16:creationId xmlns:a16="http://schemas.microsoft.com/office/drawing/2014/main" id="{CCEF1DE5-00B5-4203-AFC5-0FA56359B9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8" name="Text Box 430">
          <a:extLst>
            <a:ext uri="{FF2B5EF4-FFF2-40B4-BE49-F238E27FC236}">
              <a16:creationId xmlns:a16="http://schemas.microsoft.com/office/drawing/2014/main" id="{056ACF42-3533-48B9-9466-2F719AE53AA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9" name="Text Box 431">
          <a:extLst>
            <a:ext uri="{FF2B5EF4-FFF2-40B4-BE49-F238E27FC236}">
              <a16:creationId xmlns:a16="http://schemas.microsoft.com/office/drawing/2014/main" id="{575AE2C1-51C9-403A-BE6A-A9A23060970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0" name="Text Box 432">
          <a:extLst>
            <a:ext uri="{FF2B5EF4-FFF2-40B4-BE49-F238E27FC236}">
              <a16:creationId xmlns:a16="http://schemas.microsoft.com/office/drawing/2014/main" id="{803696A1-FB98-4CBF-865B-D2C1F859DBF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1" name="Text Box 433">
          <a:extLst>
            <a:ext uri="{FF2B5EF4-FFF2-40B4-BE49-F238E27FC236}">
              <a16:creationId xmlns:a16="http://schemas.microsoft.com/office/drawing/2014/main" id="{9CCD2159-2640-4F99-841D-C4B3E109386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2" name="Text Box 434">
          <a:extLst>
            <a:ext uri="{FF2B5EF4-FFF2-40B4-BE49-F238E27FC236}">
              <a16:creationId xmlns:a16="http://schemas.microsoft.com/office/drawing/2014/main" id="{B827447D-069B-4C8C-92EA-8CFEE90DA7D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3" name="Text Box 435">
          <a:extLst>
            <a:ext uri="{FF2B5EF4-FFF2-40B4-BE49-F238E27FC236}">
              <a16:creationId xmlns:a16="http://schemas.microsoft.com/office/drawing/2014/main" id="{716F9B78-8A7A-46E2-8A29-0388F2F14A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4" name="Text Box 436">
          <a:extLst>
            <a:ext uri="{FF2B5EF4-FFF2-40B4-BE49-F238E27FC236}">
              <a16:creationId xmlns:a16="http://schemas.microsoft.com/office/drawing/2014/main" id="{C00C319F-2CFA-492D-A02E-14896BA68E7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5" name="Text Box 437">
          <a:extLst>
            <a:ext uri="{FF2B5EF4-FFF2-40B4-BE49-F238E27FC236}">
              <a16:creationId xmlns:a16="http://schemas.microsoft.com/office/drawing/2014/main" id="{14019911-37E1-4CF1-9636-497CD8DB563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6" name="Text Box 438">
          <a:extLst>
            <a:ext uri="{FF2B5EF4-FFF2-40B4-BE49-F238E27FC236}">
              <a16:creationId xmlns:a16="http://schemas.microsoft.com/office/drawing/2014/main" id="{B04C0379-8182-4CA7-9A4E-9CF4264D82A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7" name="Text Box 516">
          <a:extLst>
            <a:ext uri="{FF2B5EF4-FFF2-40B4-BE49-F238E27FC236}">
              <a16:creationId xmlns:a16="http://schemas.microsoft.com/office/drawing/2014/main" id="{95EE6376-5BF4-4A2C-8334-FFD41F98A88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8" name="Text Box 517">
          <a:extLst>
            <a:ext uri="{FF2B5EF4-FFF2-40B4-BE49-F238E27FC236}">
              <a16:creationId xmlns:a16="http://schemas.microsoft.com/office/drawing/2014/main" id="{EA37CB79-8044-4711-A4C7-F22CF45157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89" name="Text Box 518">
          <a:extLst>
            <a:ext uri="{FF2B5EF4-FFF2-40B4-BE49-F238E27FC236}">
              <a16:creationId xmlns:a16="http://schemas.microsoft.com/office/drawing/2014/main" id="{0AEA78F7-4B5F-407C-89F5-EE0F4B6CBF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0" name="Text Box 519">
          <a:extLst>
            <a:ext uri="{FF2B5EF4-FFF2-40B4-BE49-F238E27FC236}">
              <a16:creationId xmlns:a16="http://schemas.microsoft.com/office/drawing/2014/main" id="{9728E59E-7464-4419-B849-330DA2E68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1" name="Text Box 520">
          <a:extLst>
            <a:ext uri="{FF2B5EF4-FFF2-40B4-BE49-F238E27FC236}">
              <a16:creationId xmlns:a16="http://schemas.microsoft.com/office/drawing/2014/main" id="{648196E0-EAF5-463F-96FD-DED53CE1A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2" name="Text Box 521">
          <a:extLst>
            <a:ext uri="{FF2B5EF4-FFF2-40B4-BE49-F238E27FC236}">
              <a16:creationId xmlns:a16="http://schemas.microsoft.com/office/drawing/2014/main" id="{6C7EAE4F-5566-43FE-8CAA-209331563A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93" name="Text Box 522">
          <a:extLst>
            <a:ext uri="{FF2B5EF4-FFF2-40B4-BE49-F238E27FC236}">
              <a16:creationId xmlns:a16="http://schemas.microsoft.com/office/drawing/2014/main" id="{99DA61F5-FE42-4291-827F-245791B40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4" name="Text Box 523">
          <a:extLst>
            <a:ext uri="{FF2B5EF4-FFF2-40B4-BE49-F238E27FC236}">
              <a16:creationId xmlns:a16="http://schemas.microsoft.com/office/drawing/2014/main" id="{FA741505-4A91-406A-A627-0BE5FFE974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5" name="Text Box 524">
          <a:extLst>
            <a:ext uri="{FF2B5EF4-FFF2-40B4-BE49-F238E27FC236}">
              <a16:creationId xmlns:a16="http://schemas.microsoft.com/office/drawing/2014/main" id="{62E5C9B1-B8B2-4212-9FC8-399D0190A2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6" name="Text Box 525">
          <a:extLst>
            <a:ext uri="{FF2B5EF4-FFF2-40B4-BE49-F238E27FC236}">
              <a16:creationId xmlns:a16="http://schemas.microsoft.com/office/drawing/2014/main" id="{98E75F1A-D367-4439-8D12-F52D4646DB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7" name="Text Box 526">
          <a:extLst>
            <a:ext uri="{FF2B5EF4-FFF2-40B4-BE49-F238E27FC236}">
              <a16:creationId xmlns:a16="http://schemas.microsoft.com/office/drawing/2014/main" id="{0FBB6EA6-2ECB-4092-9078-B0C7992A92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8" name="Text Box 527">
          <a:extLst>
            <a:ext uri="{FF2B5EF4-FFF2-40B4-BE49-F238E27FC236}">
              <a16:creationId xmlns:a16="http://schemas.microsoft.com/office/drawing/2014/main" id="{00CF98A4-BEE8-4275-90D6-1F25EA6E8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9" name="Text Box 528">
          <a:extLst>
            <a:ext uri="{FF2B5EF4-FFF2-40B4-BE49-F238E27FC236}">
              <a16:creationId xmlns:a16="http://schemas.microsoft.com/office/drawing/2014/main" id="{F45D418A-78DC-4BC5-8632-90A0AB123D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0" name="Text Box 529">
          <a:extLst>
            <a:ext uri="{FF2B5EF4-FFF2-40B4-BE49-F238E27FC236}">
              <a16:creationId xmlns:a16="http://schemas.microsoft.com/office/drawing/2014/main" id="{5CCB35CF-129C-478E-8DC9-8E4E94A17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1" name="Text Box 530">
          <a:extLst>
            <a:ext uri="{FF2B5EF4-FFF2-40B4-BE49-F238E27FC236}">
              <a16:creationId xmlns:a16="http://schemas.microsoft.com/office/drawing/2014/main" id="{CB6685CC-29EA-47D9-9462-3BEED8F389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2" name="Text Box 531">
          <a:extLst>
            <a:ext uri="{FF2B5EF4-FFF2-40B4-BE49-F238E27FC236}">
              <a16:creationId xmlns:a16="http://schemas.microsoft.com/office/drawing/2014/main" id="{BABCCC40-1CE9-4F41-9532-68708483FE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3" name="Text Box 532">
          <a:extLst>
            <a:ext uri="{FF2B5EF4-FFF2-40B4-BE49-F238E27FC236}">
              <a16:creationId xmlns:a16="http://schemas.microsoft.com/office/drawing/2014/main" id="{C7EA53AA-6550-4182-9824-0BA03B53DA0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4" name="Text Box 533">
          <a:extLst>
            <a:ext uri="{FF2B5EF4-FFF2-40B4-BE49-F238E27FC236}">
              <a16:creationId xmlns:a16="http://schemas.microsoft.com/office/drawing/2014/main" id="{6DBEDBDE-71DD-4E3C-A90C-D554E2C39D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5" name="Text Box 534">
          <a:extLst>
            <a:ext uri="{FF2B5EF4-FFF2-40B4-BE49-F238E27FC236}">
              <a16:creationId xmlns:a16="http://schemas.microsoft.com/office/drawing/2014/main" id="{41543968-2479-46F8-89E5-D72C4056B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6" name="Text Box 535">
          <a:extLst>
            <a:ext uri="{FF2B5EF4-FFF2-40B4-BE49-F238E27FC236}">
              <a16:creationId xmlns:a16="http://schemas.microsoft.com/office/drawing/2014/main" id="{0BC1B1A9-1E54-4CA5-910B-F68C1A1CC0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7" name="Text Box 536">
          <a:extLst>
            <a:ext uri="{FF2B5EF4-FFF2-40B4-BE49-F238E27FC236}">
              <a16:creationId xmlns:a16="http://schemas.microsoft.com/office/drawing/2014/main" id="{4881E1DC-DDB8-4B97-B515-E1592A283F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8" name="Text Box 537">
          <a:extLst>
            <a:ext uri="{FF2B5EF4-FFF2-40B4-BE49-F238E27FC236}">
              <a16:creationId xmlns:a16="http://schemas.microsoft.com/office/drawing/2014/main" id="{B0CC80B3-47AF-4C0C-8A60-1B34B33186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9" name="Text Box 538">
          <a:extLst>
            <a:ext uri="{FF2B5EF4-FFF2-40B4-BE49-F238E27FC236}">
              <a16:creationId xmlns:a16="http://schemas.microsoft.com/office/drawing/2014/main" id="{84743B5F-1628-4322-970A-447188490A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0" name="Text Box 539">
          <a:extLst>
            <a:ext uri="{FF2B5EF4-FFF2-40B4-BE49-F238E27FC236}">
              <a16:creationId xmlns:a16="http://schemas.microsoft.com/office/drawing/2014/main" id="{1645104D-DAF0-4B90-A0A2-8674BA8EFB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1" name="Text Box 540">
          <a:extLst>
            <a:ext uri="{FF2B5EF4-FFF2-40B4-BE49-F238E27FC236}">
              <a16:creationId xmlns:a16="http://schemas.microsoft.com/office/drawing/2014/main" id="{F564812A-1AB7-4027-82FE-A6D0C0370A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2" name="Text Box 541">
          <a:extLst>
            <a:ext uri="{FF2B5EF4-FFF2-40B4-BE49-F238E27FC236}">
              <a16:creationId xmlns:a16="http://schemas.microsoft.com/office/drawing/2014/main" id="{CFDA79B7-25CE-4185-A581-4B9C58AEB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3" name="Text Box 542">
          <a:extLst>
            <a:ext uri="{FF2B5EF4-FFF2-40B4-BE49-F238E27FC236}">
              <a16:creationId xmlns:a16="http://schemas.microsoft.com/office/drawing/2014/main" id="{9B7F403D-D25C-4A79-AB08-B43B44C0A2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4" name="Text Box 543">
          <a:extLst>
            <a:ext uri="{FF2B5EF4-FFF2-40B4-BE49-F238E27FC236}">
              <a16:creationId xmlns:a16="http://schemas.microsoft.com/office/drawing/2014/main" id="{4E9CD355-B9D4-48E4-8074-3CA3B1AC51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5" name="Text Box 544">
          <a:extLst>
            <a:ext uri="{FF2B5EF4-FFF2-40B4-BE49-F238E27FC236}">
              <a16:creationId xmlns:a16="http://schemas.microsoft.com/office/drawing/2014/main" id="{980CC285-2EA2-45FF-AE04-2B714AA85F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6" name="Text Box 545">
          <a:extLst>
            <a:ext uri="{FF2B5EF4-FFF2-40B4-BE49-F238E27FC236}">
              <a16:creationId xmlns:a16="http://schemas.microsoft.com/office/drawing/2014/main" id="{2863B4B9-DF03-4525-B831-AB3106BA95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7" name="Text Box 546">
          <a:extLst>
            <a:ext uri="{FF2B5EF4-FFF2-40B4-BE49-F238E27FC236}">
              <a16:creationId xmlns:a16="http://schemas.microsoft.com/office/drawing/2014/main" id="{0EF94D76-7F2E-4686-AC15-842C5D648D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8" name="Text Box 547">
          <a:extLst>
            <a:ext uri="{FF2B5EF4-FFF2-40B4-BE49-F238E27FC236}">
              <a16:creationId xmlns:a16="http://schemas.microsoft.com/office/drawing/2014/main" id="{B422740F-0931-4DC4-A3A5-A9B0B7F3F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9" name="Text Box 548">
          <a:extLst>
            <a:ext uri="{FF2B5EF4-FFF2-40B4-BE49-F238E27FC236}">
              <a16:creationId xmlns:a16="http://schemas.microsoft.com/office/drawing/2014/main" id="{907F6515-CF1F-403D-A181-03091D5C9B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0" name="Text Box 549">
          <a:extLst>
            <a:ext uri="{FF2B5EF4-FFF2-40B4-BE49-F238E27FC236}">
              <a16:creationId xmlns:a16="http://schemas.microsoft.com/office/drawing/2014/main" id="{14809C3E-D1E6-4EA3-8EB0-7E223349C4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1" name="Text Box 550">
          <a:extLst>
            <a:ext uri="{FF2B5EF4-FFF2-40B4-BE49-F238E27FC236}">
              <a16:creationId xmlns:a16="http://schemas.microsoft.com/office/drawing/2014/main" id="{DF12DC8E-6C92-4BE2-BDF3-EAAA21FA72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2" name="Text Box 551">
          <a:extLst>
            <a:ext uri="{FF2B5EF4-FFF2-40B4-BE49-F238E27FC236}">
              <a16:creationId xmlns:a16="http://schemas.microsoft.com/office/drawing/2014/main" id="{F87D413A-56F7-46D0-9945-660A45C4A4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3" name="Text Box 552">
          <a:extLst>
            <a:ext uri="{FF2B5EF4-FFF2-40B4-BE49-F238E27FC236}">
              <a16:creationId xmlns:a16="http://schemas.microsoft.com/office/drawing/2014/main" id="{D269F5D3-2673-4EC9-9655-873BD1FEAD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4" name="Text Box 553">
          <a:extLst>
            <a:ext uri="{FF2B5EF4-FFF2-40B4-BE49-F238E27FC236}">
              <a16:creationId xmlns:a16="http://schemas.microsoft.com/office/drawing/2014/main" id="{ABB305AE-ECD5-4CA6-84EB-6AE1C065BB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5" name="Text Box 554">
          <a:extLst>
            <a:ext uri="{FF2B5EF4-FFF2-40B4-BE49-F238E27FC236}">
              <a16:creationId xmlns:a16="http://schemas.microsoft.com/office/drawing/2014/main" id="{1C4343D1-9D78-43EB-9099-E8C9EAC25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6" name="Text Box 555">
          <a:extLst>
            <a:ext uri="{FF2B5EF4-FFF2-40B4-BE49-F238E27FC236}">
              <a16:creationId xmlns:a16="http://schemas.microsoft.com/office/drawing/2014/main" id="{E74B4E02-C49D-473E-80AC-830BD77ECB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7" name="Text Box 556">
          <a:extLst>
            <a:ext uri="{FF2B5EF4-FFF2-40B4-BE49-F238E27FC236}">
              <a16:creationId xmlns:a16="http://schemas.microsoft.com/office/drawing/2014/main" id="{392F4584-88CA-409F-90E4-19556EC43D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8" name="Text Box 557">
          <a:extLst>
            <a:ext uri="{FF2B5EF4-FFF2-40B4-BE49-F238E27FC236}">
              <a16:creationId xmlns:a16="http://schemas.microsoft.com/office/drawing/2014/main" id="{E203AA25-5F60-479B-83D5-A4AC2787E1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9" name="Text Box 558">
          <a:extLst>
            <a:ext uri="{FF2B5EF4-FFF2-40B4-BE49-F238E27FC236}">
              <a16:creationId xmlns:a16="http://schemas.microsoft.com/office/drawing/2014/main" id="{C95E2617-ADE0-4909-99B8-53B014E3A8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0" name="Text Box 559">
          <a:extLst>
            <a:ext uri="{FF2B5EF4-FFF2-40B4-BE49-F238E27FC236}">
              <a16:creationId xmlns:a16="http://schemas.microsoft.com/office/drawing/2014/main" id="{88026C39-50CC-4E8C-AD87-3B61691F0B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1" name="Text Box 560">
          <a:extLst>
            <a:ext uri="{FF2B5EF4-FFF2-40B4-BE49-F238E27FC236}">
              <a16:creationId xmlns:a16="http://schemas.microsoft.com/office/drawing/2014/main" id="{0ED3C787-C72C-4164-AB86-4D567D8097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2" name="Text Box 561">
          <a:extLst>
            <a:ext uri="{FF2B5EF4-FFF2-40B4-BE49-F238E27FC236}">
              <a16:creationId xmlns:a16="http://schemas.microsoft.com/office/drawing/2014/main" id="{D13811F8-046C-4990-B9AD-BCE86904F8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3" name="Text Box 562">
          <a:extLst>
            <a:ext uri="{FF2B5EF4-FFF2-40B4-BE49-F238E27FC236}">
              <a16:creationId xmlns:a16="http://schemas.microsoft.com/office/drawing/2014/main" id="{B19E416D-A63D-45E9-B853-B115F0FD9D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4" name="Text Box 563">
          <a:extLst>
            <a:ext uri="{FF2B5EF4-FFF2-40B4-BE49-F238E27FC236}">
              <a16:creationId xmlns:a16="http://schemas.microsoft.com/office/drawing/2014/main" id="{468E218A-929F-4305-AE12-3BFDF35532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5" name="Text Box 564">
          <a:extLst>
            <a:ext uri="{FF2B5EF4-FFF2-40B4-BE49-F238E27FC236}">
              <a16:creationId xmlns:a16="http://schemas.microsoft.com/office/drawing/2014/main" id="{710A79F5-4C7F-4337-8B37-8901F50A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6" name="Text Box 565">
          <a:extLst>
            <a:ext uri="{FF2B5EF4-FFF2-40B4-BE49-F238E27FC236}">
              <a16:creationId xmlns:a16="http://schemas.microsoft.com/office/drawing/2014/main" id="{035BF97E-F68C-4ACB-BF17-5717E620B3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7" name="Text Box 566">
          <a:extLst>
            <a:ext uri="{FF2B5EF4-FFF2-40B4-BE49-F238E27FC236}">
              <a16:creationId xmlns:a16="http://schemas.microsoft.com/office/drawing/2014/main" id="{3E6BF105-11EE-4C02-A1E1-BE9FB3DD17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8" name="Text Box 567">
          <a:extLst>
            <a:ext uri="{FF2B5EF4-FFF2-40B4-BE49-F238E27FC236}">
              <a16:creationId xmlns:a16="http://schemas.microsoft.com/office/drawing/2014/main" id="{7DBE0EFB-7F1F-4E16-B4BD-7CE3C2AA9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39" name="Text Box 568">
          <a:extLst>
            <a:ext uri="{FF2B5EF4-FFF2-40B4-BE49-F238E27FC236}">
              <a16:creationId xmlns:a16="http://schemas.microsoft.com/office/drawing/2014/main" id="{1425ADA1-153C-4165-BF76-EB3FDA044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0" name="Text Box 569">
          <a:extLst>
            <a:ext uri="{FF2B5EF4-FFF2-40B4-BE49-F238E27FC236}">
              <a16:creationId xmlns:a16="http://schemas.microsoft.com/office/drawing/2014/main" id="{1EFFD4BA-903D-4705-87C5-5E8040A2E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1" name="Text Box 570">
          <a:extLst>
            <a:ext uri="{FF2B5EF4-FFF2-40B4-BE49-F238E27FC236}">
              <a16:creationId xmlns:a16="http://schemas.microsoft.com/office/drawing/2014/main" id="{B93E73C9-1650-49E4-8980-52E6404D09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2" name="Text Box 571">
          <a:extLst>
            <a:ext uri="{FF2B5EF4-FFF2-40B4-BE49-F238E27FC236}">
              <a16:creationId xmlns:a16="http://schemas.microsoft.com/office/drawing/2014/main" id="{8FE1563A-8687-4B28-B0F3-6A0253AB6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3" name="Text Box 572">
          <a:extLst>
            <a:ext uri="{FF2B5EF4-FFF2-40B4-BE49-F238E27FC236}">
              <a16:creationId xmlns:a16="http://schemas.microsoft.com/office/drawing/2014/main" id="{FB4635DD-C014-454C-B3AB-FA69693CF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4" name="Text Box 573">
          <a:extLst>
            <a:ext uri="{FF2B5EF4-FFF2-40B4-BE49-F238E27FC236}">
              <a16:creationId xmlns:a16="http://schemas.microsoft.com/office/drawing/2014/main" id="{7CC6F872-3281-44C7-B83C-0633570DA7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5" name="Text Box 574">
          <a:extLst>
            <a:ext uri="{FF2B5EF4-FFF2-40B4-BE49-F238E27FC236}">
              <a16:creationId xmlns:a16="http://schemas.microsoft.com/office/drawing/2014/main" id="{0971EB34-73D3-4DC8-8324-789AB1ECA9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6" name="Text Box 575">
          <a:extLst>
            <a:ext uri="{FF2B5EF4-FFF2-40B4-BE49-F238E27FC236}">
              <a16:creationId xmlns:a16="http://schemas.microsoft.com/office/drawing/2014/main" id="{142E27FA-7B63-4151-8FF9-5B2A1898FC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7" name="Text Box 576">
          <a:extLst>
            <a:ext uri="{FF2B5EF4-FFF2-40B4-BE49-F238E27FC236}">
              <a16:creationId xmlns:a16="http://schemas.microsoft.com/office/drawing/2014/main" id="{2B5DAB6C-1CEC-4A46-BB2C-57B1AFD79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8" name="Text Box 577">
          <a:extLst>
            <a:ext uri="{FF2B5EF4-FFF2-40B4-BE49-F238E27FC236}">
              <a16:creationId xmlns:a16="http://schemas.microsoft.com/office/drawing/2014/main" id="{CE114284-AB08-498C-B184-1FEFFB9960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9" name="Text Box 578">
          <a:extLst>
            <a:ext uri="{FF2B5EF4-FFF2-40B4-BE49-F238E27FC236}">
              <a16:creationId xmlns:a16="http://schemas.microsoft.com/office/drawing/2014/main" id="{ADBCF666-E46A-4457-A0D5-A8B07946CE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0" name="Text Box 579">
          <a:extLst>
            <a:ext uri="{FF2B5EF4-FFF2-40B4-BE49-F238E27FC236}">
              <a16:creationId xmlns:a16="http://schemas.microsoft.com/office/drawing/2014/main" id="{60C7B0CA-90FC-414F-A77D-E4F81557C9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1" name="Text Box 580">
          <a:extLst>
            <a:ext uri="{FF2B5EF4-FFF2-40B4-BE49-F238E27FC236}">
              <a16:creationId xmlns:a16="http://schemas.microsoft.com/office/drawing/2014/main" id="{322CEA2D-4AFF-493B-8C09-9C657EADA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2" name="Text Box 581">
          <a:extLst>
            <a:ext uri="{FF2B5EF4-FFF2-40B4-BE49-F238E27FC236}">
              <a16:creationId xmlns:a16="http://schemas.microsoft.com/office/drawing/2014/main" id="{C7CFA227-A9AF-4F6B-8044-C0495132B9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3" name="Text Box 582">
          <a:extLst>
            <a:ext uri="{FF2B5EF4-FFF2-40B4-BE49-F238E27FC236}">
              <a16:creationId xmlns:a16="http://schemas.microsoft.com/office/drawing/2014/main" id="{0270EB94-ED67-451C-988F-17862F3E13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4" name="Text Box 583">
          <a:extLst>
            <a:ext uri="{FF2B5EF4-FFF2-40B4-BE49-F238E27FC236}">
              <a16:creationId xmlns:a16="http://schemas.microsoft.com/office/drawing/2014/main" id="{77AEAE52-7FDE-4979-A0CC-FB3B2C133E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5" name="Text Box 584">
          <a:extLst>
            <a:ext uri="{FF2B5EF4-FFF2-40B4-BE49-F238E27FC236}">
              <a16:creationId xmlns:a16="http://schemas.microsoft.com/office/drawing/2014/main" id="{875A827C-81C2-4FF5-9D17-955BBEECE0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6" name="Text Box 585">
          <a:extLst>
            <a:ext uri="{FF2B5EF4-FFF2-40B4-BE49-F238E27FC236}">
              <a16:creationId xmlns:a16="http://schemas.microsoft.com/office/drawing/2014/main" id="{27F2129C-84D3-446C-AB73-437B937DD2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7" name="Text Box 586">
          <a:extLst>
            <a:ext uri="{FF2B5EF4-FFF2-40B4-BE49-F238E27FC236}">
              <a16:creationId xmlns:a16="http://schemas.microsoft.com/office/drawing/2014/main" id="{7117B94C-FB41-4869-951C-BF51357ACB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8" name="Text Box 587">
          <a:extLst>
            <a:ext uri="{FF2B5EF4-FFF2-40B4-BE49-F238E27FC236}">
              <a16:creationId xmlns:a16="http://schemas.microsoft.com/office/drawing/2014/main" id="{88BCD27B-B0F6-400C-8C84-897BBBEEDB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9" name="Text Box 588">
          <a:extLst>
            <a:ext uri="{FF2B5EF4-FFF2-40B4-BE49-F238E27FC236}">
              <a16:creationId xmlns:a16="http://schemas.microsoft.com/office/drawing/2014/main" id="{6702BD9C-EEA8-43AA-B092-D513B5401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0" name="Text Box 589">
          <a:extLst>
            <a:ext uri="{FF2B5EF4-FFF2-40B4-BE49-F238E27FC236}">
              <a16:creationId xmlns:a16="http://schemas.microsoft.com/office/drawing/2014/main" id="{919130BE-C97A-4BF0-B1CD-174CE686BD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1" name="Text Box 590">
          <a:extLst>
            <a:ext uri="{FF2B5EF4-FFF2-40B4-BE49-F238E27FC236}">
              <a16:creationId xmlns:a16="http://schemas.microsoft.com/office/drawing/2014/main" id="{0BAC16B1-0838-44A7-A608-E518BD0BF8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2" name="Text Box 591">
          <a:extLst>
            <a:ext uri="{FF2B5EF4-FFF2-40B4-BE49-F238E27FC236}">
              <a16:creationId xmlns:a16="http://schemas.microsoft.com/office/drawing/2014/main" id="{C8AB7631-A269-408B-AEB0-8EA6AF9CE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63" name="Text Box 592">
          <a:extLst>
            <a:ext uri="{FF2B5EF4-FFF2-40B4-BE49-F238E27FC236}">
              <a16:creationId xmlns:a16="http://schemas.microsoft.com/office/drawing/2014/main" id="{4039A0B6-84D2-494F-969C-2E6824E3C7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4" name="Text Box 593">
          <a:extLst>
            <a:ext uri="{FF2B5EF4-FFF2-40B4-BE49-F238E27FC236}">
              <a16:creationId xmlns:a16="http://schemas.microsoft.com/office/drawing/2014/main" id="{88A7521D-6479-4E31-9A57-FE279CC470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5" name="Text Box 594">
          <a:extLst>
            <a:ext uri="{FF2B5EF4-FFF2-40B4-BE49-F238E27FC236}">
              <a16:creationId xmlns:a16="http://schemas.microsoft.com/office/drawing/2014/main" id="{FEBA7D0A-C156-497D-A07E-EABCFD746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6" name="Text Box 595">
          <a:extLst>
            <a:ext uri="{FF2B5EF4-FFF2-40B4-BE49-F238E27FC236}">
              <a16:creationId xmlns:a16="http://schemas.microsoft.com/office/drawing/2014/main" id="{E7A5E012-B400-4F8B-B530-BF331652DC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7" name="Text Box 596">
          <a:extLst>
            <a:ext uri="{FF2B5EF4-FFF2-40B4-BE49-F238E27FC236}">
              <a16:creationId xmlns:a16="http://schemas.microsoft.com/office/drawing/2014/main" id="{EC9B0A4F-5C15-42B9-A799-C4A7EB5ADD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8" name="Text Box 597">
          <a:extLst>
            <a:ext uri="{FF2B5EF4-FFF2-40B4-BE49-F238E27FC236}">
              <a16:creationId xmlns:a16="http://schemas.microsoft.com/office/drawing/2014/main" id="{A3B7A8C8-4ED1-4AC5-AA65-CD56A99FB9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9" name="Text Box 598">
          <a:extLst>
            <a:ext uri="{FF2B5EF4-FFF2-40B4-BE49-F238E27FC236}">
              <a16:creationId xmlns:a16="http://schemas.microsoft.com/office/drawing/2014/main" id="{9F6A9F38-7D71-4406-B858-1DC758E73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0" name="Text Box 599">
          <a:extLst>
            <a:ext uri="{FF2B5EF4-FFF2-40B4-BE49-F238E27FC236}">
              <a16:creationId xmlns:a16="http://schemas.microsoft.com/office/drawing/2014/main" id="{929AEFC5-C4D9-4B41-B6BE-59E30483A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1" name="Text Box 600">
          <a:extLst>
            <a:ext uri="{FF2B5EF4-FFF2-40B4-BE49-F238E27FC236}">
              <a16:creationId xmlns:a16="http://schemas.microsoft.com/office/drawing/2014/main" id="{45DFAC6D-6D4B-47EA-8A6B-84719CDC63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2" name="Text Box 601">
          <a:extLst>
            <a:ext uri="{FF2B5EF4-FFF2-40B4-BE49-F238E27FC236}">
              <a16:creationId xmlns:a16="http://schemas.microsoft.com/office/drawing/2014/main" id="{736A919B-21F4-4B58-9ABF-9B68EC1A05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3" name="Text Box 602">
          <a:extLst>
            <a:ext uri="{FF2B5EF4-FFF2-40B4-BE49-F238E27FC236}">
              <a16:creationId xmlns:a16="http://schemas.microsoft.com/office/drawing/2014/main" id="{2376A9F9-D433-4738-B9F5-FADF97959A6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4" name="Text Box 603">
          <a:extLst>
            <a:ext uri="{FF2B5EF4-FFF2-40B4-BE49-F238E27FC236}">
              <a16:creationId xmlns:a16="http://schemas.microsoft.com/office/drawing/2014/main" id="{0BE68AA5-E4D4-4F0B-AFEE-CFD743049F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5" name="Text Box 604">
          <a:extLst>
            <a:ext uri="{FF2B5EF4-FFF2-40B4-BE49-F238E27FC236}">
              <a16:creationId xmlns:a16="http://schemas.microsoft.com/office/drawing/2014/main" id="{653A0877-2181-4C85-8E74-3C912CAB7EC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6" name="Text Box 605">
          <a:extLst>
            <a:ext uri="{FF2B5EF4-FFF2-40B4-BE49-F238E27FC236}">
              <a16:creationId xmlns:a16="http://schemas.microsoft.com/office/drawing/2014/main" id="{2E318701-A7F4-4FD4-87F8-5DCA6EA3F1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7" name="Text Box 606">
          <a:extLst>
            <a:ext uri="{FF2B5EF4-FFF2-40B4-BE49-F238E27FC236}">
              <a16:creationId xmlns:a16="http://schemas.microsoft.com/office/drawing/2014/main" id="{C1C27134-391E-4009-BA67-7A5BAEBF38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8" name="Text Box 607">
          <a:extLst>
            <a:ext uri="{FF2B5EF4-FFF2-40B4-BE49-F238E27FC236}">
              <a16:creationId xmlns:a16="http://schemas.microsoft.com/office/drawing/2014/main" id="{4F530704-947F-4D98-AB9B-1780A45489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9" name="Text Box 608">
          <a:extLst>
            <a:ext uri="{FF2B5EF4-FFF2-40B4-BE49-F238E27FC236}">
              <a16:creationId xmlns:a16="http://schemas.microsoft.com/office/drawing/2014/main" id="{BF712C68-3FC0-414E-A4DA-A9D822DEEC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0" name="Text Box 609">
          <a:extLst>
            <a:ext uri="{FF2B5EF4-FFF2-40B4-BE49-F238E27FC236}">
              <a16:creationId xmlns:a16="http://schemas.microsoft.com/office/drawing/2014/main" id="{C8BCE6B8-3187-4E39-823B-9A99EBDEA5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1" name="Text Box 610">
          <a:extLst>
            <a:ext uri="{FF2B5EF4-FFF2-40B4-BE49-F238E27FC236}">
              <a16:creationId xmlns:a16="http://schemas.microsoft.com/office/drawing/2014/main" id="{B5A6EB53-ADAD-4610-AF52-0F37EABA7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2" name="Text Box 611">
          <a:extLst>
            <a:ext uri="{FF2B5EF4-FFF2-40B4-BE49-F238E27FC236}">
              <a16:creationId xmlns:a16="http://schemas.microsoft.com/office/drawing/2014/main" id="{31B46F1F-256B-4C46-A0E3-F7D0646167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3" name="Text Box 612">
          <a:extLst>
            <a:ext uri="{FF2B5EF4-FFF2-40B4-BE49-F238E27FC236}">
              <a16:creationId xmlns:a16="http://schemas.microsoft.com/office/drawing/2014/main" id="{3EFAD16C-C7C3-4195-93C5-65B11A10E0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4" name="Text Box 613">
          <a:extLst>
            <a:ext uri="{FF2B5EF4-FFF2-40B4-BE49-F238E27FC236}">
              <a16:creationId xmlns:a16="http://schemas.microsoft.com/office/drawing/2014/main" id="{0C13B61E-E2D6-43A5-914E-5DDE2B5999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5" name="Text Box 614">
          <a:extLst>
            <a:ext uri="{FF2B5EF4-FFF2-40B4-BE49-F238E27FC236}">
              <a16:creationId xmlns:a16="http://schemas.microsoft.com/office/drawing/2014/main" id="{615D691C-177D-4318-AE8D-8AF543214B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86" name="Text Box 615">
          <a:extLst>
            <a:ext uri="{FF2B5EF4-FFF2-40B4-BE49-F238E27FC236}">
              <a16:creationId xmlns:a16="http://schemas.microsoft.com/office/drawing/2014/main" id="{B63EB886-3C58-4BAC-A44A-8A0C109385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7" name="Text Box 485">
          <a:extLst>
            <a:ext uri="{FF2B5EF4-FFF2-40B4-BE49-F238E27FC236}">
              <a16:creationId xmlns:a16="http://schemas.microsoft.com/office/drawing/2014/main" id="{E6003007-BEE5-4848-A466-E8914BC6E8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8" name="Text Box 486">
          <a:extLst>
            <a:ext uri="{FF2B5EF4-FFF2-40B4-BE49-F238E27FC236}">
              <a16:creationId xmlns:a16="http://schemas.microsoft.com/office/drawing/2014/main" id="{C3958C95-D5A3-4771-B978-7A49D20DBE3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9" name="Text Box 487">
          <a:extLst>
            <a:ext uri="{FF2B5EF4-FFF2-40B4-BE49-F238E27FC236}">
              <a16:creationId xmlns:a16="http://schemas.microsoft.com/office/drawing/2014/main" id="{1C98A8B9-FFA1-41A8-A35E-EAFB994F05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90" name="Text Box 488">
          <a:extLst>
            <a:ext uri="{FF2B5EF4-FFF2-40B4-BE49-F238E27FC236}">
              <a16:creationId xmlns:a16="http://schemas.microsoft.com/office/drawing/2014/main" id="{E4A0CD83-1469-41BB-B3F8-232C111AA52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1" name="Text Box 516">
          <a:extLst>
            <a:ext uri="{FF2B5EF4-FFF2-40B4-BE49-F238E27FC236}">
              <a16:creationId xmlns:a16="http://schemas.microsoft.com/office/drawing/2014/main" id="{F4D23B80-277A-4315-8F66-3B92B5B87B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2" name="Text Box 517">
          <a:extLst>
            <a:ext uri="{FF2B5EF4-FFF2-40B4-BE49-F238E27FC236}">
              <a16:creationId xmlns:a16="http://schemas.microsoft.com/office/drawing/2014/main" id="{28D1216F-088F-447B-B756-485CA10BF6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3" name="Text Box 518">
          <a:extLst>
            <a:ext uri="{FF2B5EF4-FFF2-40B4-BE49-F238E27FC236}">
              <a16:creationId xmlns:a16="http://schemas.microsoft.com/office/drawing/2014/main" id="{E3D1718D-1FC5-4362-9F99-2F251DCA27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4" name="Text Box 519">
          <a:extLst>
            <a:ext uri="{FF2B5EF4-FFF2-40B4-BE49-F238E27FC236}">
              <a16:creationId xmlns:a16="http://schemas.microsoft.com/office/drawing/2014/main" id="{3889036A-8D73-4CE4-990D-F10C04CD5B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5" name="Text Box 520">
          <a:extLst>
            <a:ext uri="{FF2B5EF4-FFF2-40B4-BE49-F238E27FC236}">
              <a16:creationId xmlns:a16="http://schemas.microsoft.com/office/drawing/2014/main" id="{581A006D-4DE5-4BA8-BEE8-0889790C43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6" name="Text Box 521">
          <a:extLst>
            <a:ext uri="{FF2B5EF4-FFF2-40B4-BE49-F238E27FC236}">
              <a16:creationId xmlns:a16="http://schemas.microsoft.com/office/drawing/2014/main" id="{BA9BFD1B-9854-4018-A903-100B04951A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7" name="Text Box 522">
          <a:extLst>
            <a:ext uri="{FF2B5EF4-FFF2-40B4-BE49-F238E27FC236}">
              <a16:creationId xmlns:a16="http://schemas.microsoft.com/office/drawing/2014/main" id="{D5C5FD7F-3437-4917-8C0A-8A5A1EEDD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8" name="Text Box 523">
          <a:extLst>
            <a:ext uri="{FF2B5EF4-FFF2-40B4-BE49-F238E27FC236}">
              <a16:creationId xmlns:a16="http://schemas.microsoft.com/office/drawing/2014/main" id="{27C3AA27-1114-4C3B-85D2-D68E64652A0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9" name="Text Box 524">
          <a:extLst>
            <a:ext uri="{FF2B5EF4-FFF2-40B4-BE49-F238E27FC236}">
              <a16:creationId xmlns:a16="http://schemas.microsoft.com/office/drawing/2014/main" id="{3664B8C6-D537-4AB1-90B8-40BFB826E4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0" name="Text Box 525">
          <a:extLst>
            <a:ext uri="{FF2B5EF4-FFF2-40B4-BE49-F238E27FC236}">
              <a16:creationId xmlns:a16="http://schemas.microsoft.com/office/drawing/2014/main" id="{150B17C9-7653-4B9E-BB26-DD882A2CE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1" name="Text Box 526">
          <a:extLst>
            <a:ext uri="{FF2B5EF4-FFF2-40B4-BE49-F238E27FC236}">
              <a16:creationId xmlns:a16="http://schemas.microsoft.com/office/drawing/2014/main" id="{BC2A9FBB-C8C7-4161-9E9E-0C894655B4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2" name="Text Box 527">
          <a:extLst>
            <a:ext uri="{FF2B5EF4-FFF2-40B4-BE49-F238E27FC236}">
              <a16:creationId xmlns:a16="http://schemas.microsoft.com/office/drawing/2014/main" id="{AC470EA0-949E-4D17-A640-335B1ACFA7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3" name="Text Box 528">
          <a:extLst>
            <a:ext uri="{FF2B5EF4-FFF2-40B4-BE49-F238E27FC236}">
              <a16:creationId xmlns:a16="http://schemas.microsoft.com/office/drawing/2014/main" id="{D29C74A8-5218-4746-A791-D80F91A2C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4" name="Text Box 529">
          <a:extLst>
            <a:ext uri="{FF2B5EF4-FFF2-40B4-BE49-F238E27FC236}">
              <a16:creationId xmlns:a16="http://schemas.microsoft.com/office/drawing/2014/main" id="{E5F777D2-8B52-46B4-9E97-0C8BDE04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5" name="Text Box 530">
          <a:extLst>
            <a:ext uri="{FF2B5EF4-FFF2-40B4-BE49-F238E27FC236}">
              <a16:creationId xmlns:a16="http://schemas.microsoft.com/office/drawing/2014/main" id="{CD5E26A5-4CC6-4F00-873D-3CB2E26FFC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6" name="Text Box 531">
          <a:extLst>
            <a:ext uri="{FF2B5EF4-FFF2-40B4-BE49-F238E27FC236}">
              <a16:creationId xmlns:a16="http://schemas.microsoft.com/office/drawing/2014/main" id="{B0B82A65-7F54-4F6A-BB9F-C4954FCDFA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7" name="Text Box 532">
          <a:extLst>
            <a:ext uri="{FF2B5EF4-FFF2-40B4-BE49-F238E27FC236}">
              <a16:creationId xmlns:a16="http://schemas.microsoft.com/office/drawing/2014/main" id="{AC867CBC-1A1A-40C5-9C99-4E835EFBF5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8" name="Text Box 533">
          <a:extLst>
            <a:ext uri="{FF2B5EF4-FFF2-40B4-BE49-F238E27FC236}">
              <a16:creationId xmlns:a16="http://schemas.microsoft.com/office/drawing/2014/main" id="{F7F0ED95-C432-4364-8E20-FCE9C5C67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9" name="Text Box 534">
          <a:extLst>
            <a:ext uri="{FF2B5EF4-FFF2-40B4-BE49-F238E27FC236}">
              <a16:creationId xmlns:a16="http://schemas.microsoft.com/office/drawing/2014/main" id="{B98F8D12-EF45-42F6-90F9-D292F2E0B4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0" name="Text Box 535">
          <a:extLst>
            <a:ext uri="{FF2B5EF4-FFF2-40B4-BE49-F238E27FC236}">
              <a16:creationId xmlns:a16="http://schemas.microsoft.com/office/drawing/2014/main" id="{A08895D9-79AE-4CB1-BE34-6C63F9A0D7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1" name="Text Box 536">
          <a:extLst>
            <a:ext uri="{FF2B5EF4-FFF2-40B4-BE49-F238E27FC236}">
              <a16:creationId xmlns:a16="http://schemas.microsoft.com/office/drawing/2014/main" id="{E7BE54BE-8B98-4278-98B3-60226A3310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2" name="Text Box 537">
          <a:extLst>
            <a:ext uri="{FF2B5EF4-FFF2-40B4-BE49-F238E27FC236}">
              <a16:creationId xmlns:a16="http://schemas.microsoft.com/office/drawing/2014/main" id="{872735A0-9692-4D91-8851-58FA9ABC56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3" name="Text Box 538">
          <a:extLst>
            <a:ext uri="{FF2B5EF4-FFF2-40B4-BE49-F238E27FC236}">
              <a16:creationId xmlns:a16="http://schemas.microsoft.com/office/drawing/2014/main" id="{D5ACA5B4-F534-4563-B6FE-A44722C40DE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4" name="Text Box 539">
          <a:extLst>
            <a:ext uri="{FF2B5EF4-FFF2-40B4-BE49-F238E27FC236}">
              <a16:creationId xmlns:a16="http://schemas.microsoft.com/office/drawing/2014/main" id="{46A628C5-086A-4DA9-A585-787929AAC4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5" name="Text Box 540">
          <a:extLst>
            <a:ext uri="{FF2B5EF4-FFF2-40B4-BE49-F238E27FC236}">
              <a16:creationId xmlns:a16="http://schemas.microsoft.com/office/drawing/2014/main" id="{A587AC2B-D786-438F-BEE2-7B7B1B50CB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6" name="Text Box 541">
          <a:extLst>
            <a:ext uri="{FF2B5EF4-FFF2-40B4-BE49-F238E27FC236}">
              <a16:creationId xmlns:a16="http://schemas.microsoft.com/office/drawing/2014/main" id="{3DED22D8-0035-4342-A829-0AB765200E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7" name="Text Box 542">
          <a:extLst>
            <a:ext uri="{FF2B5EF4-FFF2-40B4-BE49-F238E27FC236}">
              <a16:creationId xmlns:a16="http://schemas.microsoft.com/office/drawing/2014/main" id="{7872C368-77A5-41DF-905C-E032D846D4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8" name="Text Box 543">
          <a:extLst>
            <a:ext uri="{FF2B5EF4-FFF2-40B4-BE49-F238E27FC236}">
              <a16:creationId xmlns:a16="http://schemas.microsoft.com/office/drawing/2014/main" id="{25F5070C-1EC9-4A9E-8606-CB812E0309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9" name="Text Box 544">
          <a:extLst>
            <a:ext uri="{FF2B5EF4-FFF2-40B4-BE49-F238E27FC236}">
              <a16:creationId xmlns:a16="http://schemas.microsoft.com/office/drawing/2014/main" id="{8BBA0992-A5AD-457B-B2DB-88C005FF5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0" name="Text Box 545">
          <a:extLst>
            <a:ext uri="{FF2B5EF4-FFF2-40B4-BE49-F238E27FC236}">
              <a16:creationId xmlns:a16="http://schemas.microsoft.com/office/drawing/2014/main" id="{B7DDD165-9D5A-47C3-A39A-2778CEF8E5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1" name="Text Box 546">
          <a:extLst>
            <a:ext uri="{FF2B5EF4-FFF2-40B4-BE49-F238E27FC236}">
              <a16:creationId xmlns:a16="http://schemas.microsoft.com/office/drawing/2014/main" id="{BDA8641E-2C20-446C-AC22-6934AF6761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2" name="Text Box 547">
          <a:extLst>
            <a:ext uri="{FF2B5EF4-FFF2-40B4-BE49-F238E27FC236}">
              <a16:creationId xmlns:a16="http://schemas.microsoft.com/office/drawing/2014/main" id="{DA054097-875B-4B3D-A850-EAD6948583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3" name="Text Box 548">
          <a:extLst>
            <a:ext uri="{FF2B5EF4-FFF2-40B4-BE49-F238E27FC236}">
              <a16:creationId xmlns:a16="http://schemas.microsoft.com/office/drawing/2014/main" id="{F591F561-1CD7-4CD7-8EA0-F200F09F61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4" name="Text Box 549">
          <a:extLst>
            <a:ext uri="{FF2B5EF4-FFF2-40B4-BE49-F238E27FC236}">
              <a16:creationId xmlns:a16="http://schemas.microsoft.com/office/drawing/2014/main" id="{034469CC-EB37-421D-90E6-1B1C238DA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5" name="Text Box 550">
          <a:extLst>
            <a:ext uri="{FF2B5EF4-FFF2-40B4-BE49-F238E27FC236}">
              <a16:creationId xmlns:a16="http://schemas.microsoft.com/office/drawing/2014/main" id="{860CABCC-BF18-4A71-A055-445C3F9A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6" name="Text Box 551">
          <a:extLst>
            <a:ext uri="{FF2B5EF4-FFF2-40B4-BE49-F238E27FC236}">
              <a16:creationId xmlns:a16="http://schemas.microsoft.com/office/drawing/2014/main" id="{DE276516-7A6C-4789-A2ED-BF7CABBCDF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7" name="Text Box 552">
          <a:extLst>
            <a:ext uri="{FF2B5EF4-FFF2-40B4-BE49-F238E27FC236}">
              <a16:creationId xmlns:a16="http://schemas.microsoft.com/office/drawing/2014/main" id="{FD76A541-F480-4331-A097-4495DF2F28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8" name="Text Box 553">
          <a:extLst>
            <a:ext uri="{FF2B5EF4-FFF2-40B4-BE49-F238E27FC236}">
              <a16:creationId xmlns:a16="http://schemas.microsoft.com/office/drawing/2014/main" id="{8CF3BE3E-24E0-4CC9-9829-D33117CA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9" name="Text Box 554">
          <a:extLst>
            <a:ext uri="{FF2B5EF4-FFF2-40B4-BE49-F238E27FC236}">
              <a16:creationId xmlns:a16="http://schemas.microsoft.com/office/drawing/2014/main" id="{418698E4-0498-497F-9C38-BEFE2380F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0" name="Text Box 555">
          <a:extLst>
            <a:ext uri="{FF2B5EF4-FFF2-40B4-BE49-F238E27FC236}">
              <a16:creationId xmlns:a16="http://schemas.microsoft.com/office/drawing/2014/main" id="{293287DD-E36C-496F-9095-14042B90E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1" name="Text Box 556">
          <a:extLst>
            <a:ext uri="{FF2B5EF4-FFF2-40B4-BE49-F238E27FC236}">
              <a16:creationId xmlns:a16="http://schemas.microsoft.com/office/drawing/2014/main" id="{711DA283-905A-49EF-88BC-A2CFA8041E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2" name="Text Box 557">
          <a:extLst>
            <a:ext uri="{FF2B5EF4-FFF2-40B4-BE49-F238E27FC236}">
              <a16:creationId xmlns:a16="http://schemas.microsoft.com/office/drawing/2014/main" id="{606F462D-47B1-4642-845E-FFB0393D329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3" name="Text Box 558">
          <a:extLst>
            <a:ext uri="{FF2B5EF4-FFF2-40B4-BE49-F238E27FC236}">
              <a16:creationId xmlns:a16="http://schemas.microsoft.com/office/drawing/2014/main" id="{5CD4DFF9-D060-4833-B357-7FA8F7FEB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4" name="Text Box 559">
          <a:extLst>
            <a:ext uri="{FF2B5EF4-FFF2-40B4-BE49-F238E27FC236}">
              <a16:creationId xmlns:a16="http://schemas.microsoft.com/office/drawing/2014/main" id="{226D20BB-26B8-4EB5-818A-BA5F5A62B2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5" name="Text Box 560">
          <a:extLst>
            <a:ext uri="{FF2B5EF4-FFF2-40B4-BE49-F238E27FC236}">
              <a16:creationId xmlns:a16="http://schemas.microsoft.com/office/drawing/2014/main" id="{8EC20389-7DCD-438B-AACD-5ABD865E2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6" name="Text Box 561">
          <a:extLst>
            <a:ext uri="{FF2B5EF4-FFF2-40B4-BE49-F238E27FC236}">
              <a16:creationId xmlns:a16="http://schemas.microsoft.com/office/drawing/2014/main" id="{1A5DD6FF-B230-46CF-A5E3-5D5B0A46B0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7" name="Text Box 562">
          <a:extLst>
            <a:ext uri="{FF2B5EF4-FFF2-40B4-BE49-F238E27FC236}">
              <a16:creationId xmlns:a16="http://schemas.microsoft.com/office/drawing/2014/main" id="{409B3BFA-B180-4266-862F-6885E656A9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8" name="Text Box 563">
          <a:extLst>
            <a:ext uri="{FF2B5EF4-FFF2-40B4-BE49-F238E27FC236}">
              <a16:creationId xmlns:a16="http://schemas.microsoft.com/office/drawing/2014/main" id="{65C173A9-48D1-4AB0-B0AB-533A7981B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9" name="Text Box 564">
          <a:extLst>
            <a:ext uri="{FF2B5EF4-FFF2-40B4-BE49-F238E27FC236}">
              <a16:creationId xmlns:a16="http://schemas.microsoft.com/office/drawing/2014/main" id="{83826B3C-44D7-482E-ADA8-8591568FBE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0" name="Text Box 565">
          <a:extLst>
            <a:ext uri="{FF2B5EF4-FFF2-40B4-BE49-F238E27FC236}">
              <a16:creationId xmlns:a16="http://schemas.microsoft.com/office/drawing/2014/main" id="{3CE9AB3D-4049-47DF-B8FF-88A3FDA48A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1" name="Text Box 566">
          <a:extLst>
            <a:ext uri="{FF2B5EF4-FFF2-40B4-BE49-F238E27FC236}">
              <a16:creationId xmlns:a16="http://schemas.microsoft.com/office/drawing/2014/main" id="{3DEE38DB-3B9D-461C-8A00-E4EFAB67D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2" name="Text Box 567">
          <a:extLst>
            <a:ext uri="{FF2B5EF4-FFF2-40B4-BE49-F238E27FC236}">
              <a16:creationId xmlns:a16="http://schemas.microsoft.com/office/drawing/2014/main" id="{4C3665C7-F14F-4275-A0B4-278E062D57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343" name="Text Box 568">
          <a:extLst>
            <a:ext uri="{FF2B5EF4-FFF2-40B4-BE49-F238E27FC236}">
              <a16:creationId xmlns:a16="http://schemas.microsoft.com/office/drawing/2014/main" id="{B8C07AF7-0A7A-48F0-8CE6-299D5E394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4" name="Text Box 569">
          <a:extLst>
            <a:ext uri="{FF2B5EF4-FFF2-40B4-BE49-F238E27FC236}">
              <a16:creationId xmlns:a16="http://schemas.microsoft.com/office/drawing/2014/main" id="{61BFD8A6-8670-484C-A2ED-C675BBCC7A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5" name="Text Box 570">
          <a:extLst>
            <a:ext uri="{FF2B5EF4-FFF2-40B4-BE49-F238E27FC236}">
              <a16:creationId xmlns:a16="http://schemas.microsoft.com/office/drawing/2014/main" id="{46A28DAD-919E-4179-8DCC-F04C509738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6" name="Text Box 571">
          <a:extLst>
            <a:ext uri="{FF2B5EF4-FFF2-40B4-BE49-F238E27FC236}">
              <a16:creationId xmlns:a16="http://schemas.microsoft.com/office/drawing/2014/main" id="{028A1220-A28D-4D08-A8DB-CD2430E44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7" name="Text Box 572">
          <a:extLst>
            <a:ext uri="{FF2B5EF4-FFF2-40B4-BE49-F238E27FC236}">
              <a16:creationId xmlns:a16="http://schemas.microsoft.com/office/drawing/2014/main" id="{0A76CC5C-CEB2-4B1C-9A37-2AAC2012B4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8" name="Text Box 573">
          <a:extLst>
            <a:ext uri="{FF2B5EF4-FFF2-40B4-BE49-F238E27FC236}">
              <a16:creationId xmlns:a16="http://schemas.microsoft.com/office/drawing/2014/main" id="{F8A93F8A-3613-4496-B5D5-230E78F80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9" name="Text Box 574">
          <a:extLst>
            <a:ext uri="{FF2B5EF4-FFF2-40B4-BE49-F238E27FC236}">
              <a16:creationId xmlns:a16="http://schemas.microsoft.com/office/drawing/2014/main" id="{A9FD7B00-5B17-4FD5-9D82-46742F87C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0" name="Text Box 575">
          <a:extLst>
            <a:ext uri="{FF2B5EF4-FFF2-40B4-BE49-F238E27FC236}">
              <a16:creationId xmlns:a16="http://schemas.microsoft.com/office/drawing/2014/main" id="{556DD087-97BC-4E7E-9F49-F2C831A017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1" name="Text Box 576">
          <a:extLst>
            <a:ext uri="{FF2B5EF4-FFF2-40B4-BE49-F238E27FC236}">
              <a16:creationId xmlns:a16="http://schemas.microsoft.com/office/drawing/2014/main" id="{37456C7C-5844-4798-9389-9F9E039211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2" name="Text Box 577">
          <a:extLst>
            <a:ext uri="{FF2B5EF4-FFF2-40B4-BE49-F238E27FC236}">
              <a16:creationId xmlns:a16="http://schemas.microsoft.com/office/drawing/2014/main" id="{63D9D721-4C19-4823-8784-ACBB5711C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3" name="Text Box 578">
          <a:extLst>
            <a:ext uri="{FF2B5EF4-FFF2-40B4-BE49-F238E27FC236}">
              <a16:creationId xmlns:a16="http://schemas.microsoft.com/office/drawing/2014/main" id="{01276A9F-0525-4031-B35F-28E0CFBB5A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4" name="Text Box 579">
          <a:extLst>
            <a:ext uri="{FF2B5EF4-FFF2-40B4-BE49-F238E27FC236}">
              <a16:creationId xmlns:a16="http://schemas.microsoft.com/office/drawing/2014/main" id="{678DC1AE-8E15-4B55-88F3-F56C39AE2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5" name="Text Box 580">
          <a:extLst>
            <a:ext uri="{FF2B5EF4-FFF2-40B4-BE49-F238E27FC236}">
              <a16:creationId xmlns:a16="http://schemas.microsoft.com/office/drawing/2014/main" id="{4F70A45A-EE86-450B-A5D9-10C1CEF8B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6" name="Text Box 581">
          <a:extLst>
            <a:ext uri="{FF2B5EF4-FFF2-40B4-BE49-F238E27FC236}">
              <a16:creationId xmlns:a16="http://schemas.microsoft.com/office/drawing/2014/main" id="{B8EA7337-F7C0-4506-9AAF-E696C44DD1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7" name="Text Box 582">
          <a:extLst>
            <a:ext uri="{FF2B5EF4-FFF2-40B4-BE49-F238E27FC236}">
              <a16:creationId xmlns:a16="http://schemas.microsoft.com/office/drawing/2014/main" id="{2E0F8EBF-F6E1-4CBE-9732-22BAE2CE6A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8" name="Text Box 583">
          <a:extLst>
            <a:ext uri="{FF2B5EF4-FFF2-40B4-BE49-F238E27FC236}">
              <a16:creationId xmlns:a16="http://schemas.microsoft.com/office/drawing/2014/main" id="{F7F3D589-9D08-495B-9B12-B54768CA50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9" name="Text Box 584">
          <a:extLst>
            <a:ext uri="{FF2B5EF4-FFF2-40B4-BE49-F238E27FC236}">
              <a16:creationId xmlns:a16="http://schemas.microsoft.com/office/drawing/2014/main" id="{536831E1-88C9-414D-818D-E98802E158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0" name="Text Box 585">
          <a:extLst>
            <a:ext uri="{FF2B5EF4-FFF2-40B4-BE49-F238E27FC236}">
              <a16:creationId xmlns:a16="http://schemas.microsoft.com/office/drawing/2014/main" id="{FAAD2B68-EE2A-40D6-A4A9-71793BF3ED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1" name="Text Box 586">
          <a:extLst>
            <a:ext uri="{FF2B5EF4-FFF2-40B4-BE49-F238E27FC236}">
              <a16:creationId xmlns:a16="http://schemas.microsoft.com/office/drawing/2014/main" id="{2467080B-913D-4596-9104-97A0EBB034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2" name="Text Box 587">
          <a:extLst>
            <a:ext uri="{FF2B5EF4-FFF2-40B4-BE49-F238E27FC236}">
              <a16:creationId xmlns:a16="http://schemas.microsoft.com/office/drawing/2014/main" id="{A338049C-5B6F-42D0-A082-A73649298E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3" name="Text Box 588">
          <a:extLst>
            <a:ext uri="{FF2B5EF4-FFF2-40B4-BE49-F238E27FC236}">
              <a16:creationId xmlns:a16="http://schemas.microsoft.com/office/drawing/2014/main" id="{AFF1B2BF-CE10-43B2-A7D1-ED91F4D7C6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4" name="Text Box 589">
          <a:extLst>
            <a:ext uri="{FF2B5EF4-FFF2-40B4-BE49-F238E27FC236}">
              <a16:creationId xmlns:a16="http://schemas.microsoft.com/office/drawing/2014/main" id="{08F4DE26-DD17-40BB-9BE5-E4906D6B1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5" name="Text Box 590">
          <a:extLst>
            <a:ext uri="{FF2B5EF4-FFF2-40B4-BE49-F238E27FC236}">
              <a16:creationId xmlns:a16="http://schemas.microsoft.com/office/drawing/2014/main" id="{5ECAFC84-9C79-43AF-9634-AF548126FA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6" name="Text Box 591">
          <a:extLst>
            <a:ext uri="{FF2B5EF4-FFF2-40B4-BE49-F238E27FC236}">
              <a16:creationId xmlns:a16="http://schemas.microsoft.com/office/drawing/2014/main" id="{4730F416-4171-4F2E-A3BA-FAFF60E22E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7" name="Text Box 592">
          <a:extLst>
            <a:ext uri="{FF2B5EF4-FFF2-40B4-BE49-F238E27FC236}">
              <a16:creationId xmlns:a16="http://schemas.microsoft.com/office/drawing/2014/main" id="{28D5DCBA-0D43-453A-BCD9-958503F717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8" name="Text Box 593">
          <a:extLst>
            <a:ext uri="{FF2B5EF4-FFF2-40B4-BE49-F238E27FC236}">
              <a16:creationId xmlns:a16="http://schemas.microsoft.com/office/drawing/2014/main" id="{1947924F-D128-4F71-9DC4-B84C514F3F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9" name="Text Box 594">
          <a:extLst>
            <a:ext uri="{FF2B5EF4-FFF2-40B4-BE49-F238E27FC236}">
              <a16:creationId xmlns:a16="http://schemas.microsoft.com/office/drawing/2014/main" id="{3DECA976-0265-4C6D-841E-7EB75FF0C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0" name="Text Box 595">
          <a:extLst>
            <a:ext uri="{FF2B5EF4-FFF2-40B4-BE49-F238E27FC236}">
              <a16:creationId xmlns:a16="http://schemas.microsoft.com/office/drawing/2014/main" id="{420A1D61-878A-473B-92E8-D556A075E6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1" name="Text Box 596">
          <a:extLst>
            <a:ext uri="{FF2B5EF4-FFF2-40B4-BE49-F238E27FC236}">
              <a16:creationId xmlns:a16="http://schemas.microsoft.com/office/drawing/2014/main" id="{5C530F82-FA4F-4000-A4D7-6B1A0A1AC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2" name="Text Box 597">
          <a:extLst>
            <a:ext uri="{FF2B5EF4-FFF2-40B4-BE49-F238E27FC236}">
              <a16:creationId xmlns:a16="http://schemas.microsoft.com/office/drawing/2014/main" id="{41F6CD2D-D6DE-43AA-9D7C-405565EDB5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3" name="Text Box 598">
          <a:extLst>
            <a:ext uri="{FF2B5EF4-FFF2-40B4-BE49-F238E27FC236}">
              <a16:creationId xmlns:a16="http://schemas.microsoft.com/office/drawing/2014/main" id="{851EAE90-77FE-4D0D-AEAC-0A314A34F6A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4" name="Text Box 599">
          <a:extLst>
            <a:ext uri="{FF2B5EF4-FFF2-40B4-BE49-F238E27FC236}">
              <a16:creationId xmlns:a16="http://schemas.microsoft.com/office/drawing/2014/main" id="{DFD1E222-2FCF-4EAD-854B-47F2AF6DAD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5" name="Text Box 600">
          <a:extLst>
            <a:ext uri="{FF2B5EF4-FFF2-40B4-BE49-F238E27FC236}">
              <a16:creationId xmlns:a16="http://schemas.microsoft.com/office/drawing/2014/main" id="{EBDD94F6-07CF-4A26-86FE-4102DED816B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6" name="Text Box 601">
          <a:extLst>
            <a:ext uri="{FF2B5EF4-FFF2-40B4-BE49-F238E27FC236}">
              <a16:creationId xmlns:a16="http://schemas.microsoft.com/office/drawing/2014/main" id="{04417B39-4C7A-418E-9536-E2969E331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7" name="Text Box 602">
          <a:extLst>
            <a:ext uri="{FF2B5EF4-FFF2-40B4-BE49-F238E27FC236}">
              <a16:creationId xmlns:a16="http://schemas.microsoft.com/office/drawing/2014/main" id="{838E286D-00C6-4930-B2E3-EC8F2C1953A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8" name="Text Box 603">
          <a:extLst>
            <a:ext uri="{FF2B5EF4-FFF2-40B4-BE49-F238E27FC236}">
              <a16:creationId xmlns:a16="http://schemas.microsoft.com/office/drawing/2014/main" id="{0D93EBA9-C5FC-41E9-86C1-9D8CB0D467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9" name="Text Box 604">
          <a:extLst>
            <a:ext uri="{FF2B5EF4-FFF2-40B4-BE49-F238E27FC236}">
              <a16:creationId xmlns:a16="http://schemas.microsoft.com/office/drawing/2014/main" id="{2A3ADFE1-CC4E-40FE-B9B0-872C870971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0" name="Text Box 605">
          <a:extLst>
            <a:ext uri="{FF2B5EF4-FFF2-40B4-BE49-F238E27FC236}">
              <a16:creationId xmlns:a16="http://schemas.microsoft.com/office/drawing/2014/main" id="{9CA01568-EB93-4257-BDA7-4430D1DFAF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1" name="Text Box 606">
          <a:extLst>
            <a:ext uri="{FF2B5EF4-FFF2-40B4-BE49-F238E27FC236}">
              <a16:creationId xmlns:a16="http://schemas.microsoft.com/office/drawing/2014/main" id="{A13428D6-5F87-4EF3-885D-F22D7D592A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2" name="Text Box 607">
          <a:extLst>
            <a:ext uri="{FF2B5EF4-FFF2-40B4-BE49-F238E27FC236}">
              <a16:creationId xmlns:a16="http://schemas.microsoft.com/office/drawing/2014/main" id="{1D47A45B-E041-41C6-BAF4-5E391F7423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3" name="Text Box 608">
          <a:extLst>
            <a:ext uri="{FF2B5EF4-FFF2-40B4-BE49-F238E27FC236}">
              <a16:creationId xmlns:a16="http://schemas.microsoft.com/office/drawing/2014/main" id="{CCA19BBB-7D95-4D96-AF00-935E9F36FB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4" name="Text Box 609">
          <a:extLst>
            <a:ext uri="{FF2B5EF4-FFF2-40B4-BE49-F238E27FC236}">
              <a16:creationId xmlns:a16="http://schemas.microsoft.com/office/drawing/2014/main" id="{3CB69BCD-95FC-441E-937C-AC2A521266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5" name="Text Box 610">
          <a:extLst>
            <a:ext uri="{FF2B5EF4-FFF2-40B4-BE49-F238E27FC236}">
              <a16:creationId xmlns:a16="http://schemas.microsoft.com/office/drawing/2014/main" id="{98032616-FF54-4969-AA82-853447C01CA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6" name="Text Box 611">
          <a:extLst>
            <a:ext uri="{FF2B5EF4-FFF2-40B4-BE49-F238E27FC236}">
              <a16:creationId xmlns:a16="http://schemas.microsoft.com/office/drawing/2014/main" id="{7917589D-6531-4489-BDDA-5271A1B2F8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7" name="Text Box 612">
          <a:extLst>
            <a:ext uri="{FF2B5EF4-FFF2-40B4-BE49-F238E27FC236}">
              <a16:creationId xmlns:a16="http://schemas.microsoft.com/office/drawing/2014/main" id="{EE6F8924-49BC-44EF-A5E1-A3136CF7E7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8" name="Text Box 613">
          <a:extLst>
            <a:ext uri="{FF2B5EF4-FFF2-40B4-BE49-F238E27FC236}">
              <a16:creationId xmlns:a16="http://schemas.microsoft.com/office/drawing/2014/main" id="{5E3E2F40-BDCD-4615-B490-026212553A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9" name="Text Box 614">
          <a:extLst>
            <a:ext uri="{FF2B5EF4-FFF2-40B4-BE49-F238E27FC236}">
              <a16:creationId xmlns:a16="http://schemas.microsoft.com/office/drawing/2014/main" id="{AE1599AA-471A-4895-993C-1F8609C132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0" name="Text Box 415">
          <a:extLst>
            <a:ext uri="{FF2B5EF4-FFF2-40B4-BE49-F238E27FC236}">
              <a16:creationId xmlns:a16="http://schemas.microsoft.com/office/drawing/2014/main" id="{63AA6228-96A4-450D-8104-9388870C179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1" name="Text Box 416">
          <a:extLst>
            <a:ext uri="{FF2B5EF4-FFF2-40B4-BE49-F238E27FC236}">
              <a16:creationId xmlns:a16="http://schemas.microsoft.com/office/drawing/2014/main" id="{E209DA34-5974-4041-8779-B851B49990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2" name="Text Box 417">
          <a:extLst>
            <a:ext uri="{FF2B5EF4-FFF2-40B4-BE49-F238E27FC236}">
              <a16:creationId xmlns:a16="http://schemas.microsoft.com/office/drawing/2014/main" id="{0FED0458-A8BD-42C6-B07D-53BFA0AB6D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3" name="Text Box 418">
          <a:extLst>
            <a:ext uri="{FF2B5EF4-FFF2-40B4-BE49-F238E27FC236}">
              <a16:creationId xmlns:a16="http://schemas.microsoft.com/office/drawing/2014/main" id="{9B977AF2-F71B-4565-8F28-6EB4BDD391F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4" name="Text Box 419">
          <a:extLst>
            <a:ext uri="{FF2B5EF4-FFF2-40B4-BE49-F238E27FC236}">
              <a16:creationId xmlns:a16="http://schemas.microsoft.com/office/drawing/2014/main" id="{69D33553-96E7-4CDB-AD19-7E80E6002F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5" name="Text Box 420">
          <a:extLst>
            <a:ext uri="{FF2B5EF4-FFF2-40B4-BE49-F238E27FC236}">
              <a16:creationId xmlns:a16="http://schemas.microsoft.com/office/drawing/2014/main" id="{213128D4-CAA4-4278-8DAD-1661FAA1AEB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6" name="Text Box 421">
          <a:extLst>
            <a:ext uri="{FF2B5EF4-FFF2-40B4-BE49-F238E27FC236}">
              <a16:creationId xmlns:a16="http://schemas.microsoft.com/office/drawing/2014/main" id="{F682F659-0883-4893-AB98-4DC8BD67FA2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7" name="Text Box 422">
          <a:extLst>
            <a:ext uri="{FF2B5EF4-FFF2-40B4-BE49-F238E27FC236}">
              <a16:creationId xmlns:a16="http://schemas.microsoft.com/office/drawing/2014/main" id="{5D0F948D-94F0-4086-BE01-09E5E402C23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8" name="Text Box 423">
          <a:extLst>
            <a:ext uri="{FF2B5EF4-FFF2-40B4-BE49-F238E27FC236}">
              <a16:creationId xmlns:a16="http://schemas.microsoft.com/office/drawing/2014/main" id="{E258618B-782B-4517-BBEE-B7F1071715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9" name="Text Box 424">
          <a:extLst>
            <a:ext uri="{FF2B5EF4-FFF2-40B4-BE49-F238E27FC236}">
              <a16:creationId xmlns:a16="http://schemas.microsoft.com/office/drawing/2014/main" id="{9830DC3D-FEC1-42F8-8434-E6241F1FEDC5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0" name="Text Box 425">
          <a:extLst>
            <a:ext uri="{FF2B5EF4-FFF2-40B4-BE49-F238E27FC236}">
              <a16:creationId xmlns:a16="http://schemas.microsoft.com/office/drawing/2014/main" id="{85163D0D-7A8E-4ED0-9196-3611E0E6CB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1" name="Text Box 426">
          <a:extLst>
            <a:ext uri="{FF2B5EF4-FFF2-40B4-BE49-F238E27FC236}">
              <a16:creationId xmlns:a16="http://schemas.microsoft.com/office/drawing/2014/main" id="{A9308BF0-7950-4A33-A692-5E3AD735FE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0D2CEBD7-6ACA-40B3-945B-D05EDA14F8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43D19481-0BDB-4AC9-B2DE-67EEBBC42CB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06769229-4B03-4DD1-8B73-73E49FB8D7D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1809F0EB-E784-4A5C-8906-0202ACB8560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2C280293-9C2D-4BE1-A710-413AF4AA705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C804A922-F41A-4023-A277-E26E6CB66E0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1022618A-36D4-4E4C-BDD4-86DAF976C2E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1617979D-7E01-40B4-9A1B-4CD45D964D5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2D1D4602-A642-420A-8D91-8BB22D2A91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2C085223-AB77-4D04-874A-E950F1EB30BF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DD4156B6-C84B-4DAF-BD2C-D5E3E1AA23F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4C680F4B-ED12-47F3-96D3-48562E98166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1DFE6F61-01B9-494E-86E2-59D4AA5A470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FB2F5F8B-0165-4683-86A1-92EBBA69F0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A5186123-1D8B-4B87-994A-DFC690AEB8A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14D4E7B0-63DA-44BA-B0A8-C6E8C52A2C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7C4C0B26-49E8-43F9-B1E2-499E857515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14915955-56D7-48B0-9D92-A8AB87E50B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D29A6ABB-C58B-4A21-B10B-E89DBEAE62B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A95627C9-B416-442A-8159-4946EE2BF8A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494DAF86-08BA-4A8C-BA39-39CDC6F886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9EA03653-F006-4915-AA4F-26F8C453DA4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69DE961E-B132-4803-B9C0-EF0F8771A14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FD513D4E-A3DF-4017-9119-B3EC42FF4ED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6" name="Text Box 427">
          <a:extLst>
            <a:ext uri="{FF2B5EF4-FFF2-40B4-BE49-F238E27FC236}">
              <a16:creationId xmlns:a16="http://schemas.microsoft.com/office/drawing/2014/main" id="{2B73604E-C3E5-4F2E-85E2-1841F97FB7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7" name="Text Box 428">
          <a:extLst>
            <a:ext uri="{FF2B5EF4-FFF2-40B4-BE49-F238E27FC236}">
              <a16:creationId xmlns:a16="http://schemas.microsoft.com/office/drawing/2014/main" id="{7162989A-EF25-4516-983B-1BC5326A6B1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8" name="Text Box 429">
          <a:extLst>
            <a:ext uri="{FF2B5EF4-FFF2-40B4-BE49-F238E27FC236}">
              <a16:creationId xmlns:a16="http://schemas.microsoft.com/office/drawing/2014/main" id="{186839D3-AB8E-4CFB-A0EE-11BA4CB79D5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9" name="Text Box 430">
          <a:extLst>
            <a:ext uri="{FF2B5EF4-FFF2-40B4-BE49-F238E27FC236}">
              <a16:creationId xmlns:a16="http://schemas.microsoft.com/office/drawing/2014/main" id="{88F6688C-2151-46BC-B38E-930AC0F847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0" name="Text Box 431">
          <a:extLst>
            <a:ext uri="{FF2B5EF4-FFF2-40B4-BE49-F238E27FC236}">
              <a16:creationId xmlns:a16="http://schemas.microsoft.com/office/drawing/2014/main" id="{EF42F996-2C27-47CA-871B-B80B82B4F7F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1" name="Text Box 432">
          <a:extLst>
            <a:ext uri="{FF2B5EF4-FFF2-40B4-BE49-F238E27FC236}">
              <a16:creationId xmlns:a16="http://schemas.microsoft.com/office/drawing/2014/main" id="{2CB15B2E-E94A-4047-A8F0-B06838C43A3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2" name="Text Box 433">
          <a:extLst>
            <a:ext uri="{FF2B5EF4-FFF2-40B4-BE49-F238E27FC236}">
              <a16:creationId xmlns:a16="http://schemas.microsoft.com/office/drawing/2014/main" id="{DC6A1C2E-E02D-4B83-BFE7-85E5CF2FBF3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3" name="Text Box 434">
          <a:extLst>
            <a:ext uri="{FF2B5EF4-FFF2-40B4-BE49-F238E27FC236}">
              <a16:creationId xmlns:a16="http://schemas.microsoft.com/office/drawing/2014/main" id="{6CFB36BE-8057-4D8B-B39A-1233EBB98F1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4" name="Text Box 435">
          <a:extLst>
            <a:ext uri="{FF2B5EF4-FFF2-40B4-BE49-F238E27FC236}">
              <a16:creationId xmlns:a16="http://schemas.microsoft.com/office/drawing/2014/main" id="{C7878C3B-13B3-4F02-A450-0EC8263BC7A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5" name="Text Box 436">
          <a:extLst>
            <a:ext uri="{FF2B5EF4-FFF2-40B4-BE49-F238E27FC236}">
              <a16:creationId xmlns:a16="http://schemas.microsoft.com/office/drawing/2014/main" id="{D4D07416-0E1A-4E41-A24C-5B55B4110DB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6" name="Text Box 437">
          <a:extLst>
            <a:ext uri="{FF2B5EF4-FFF2-40B4-BE49-F238E27FC236}">
              <a16:creationId xmlns:a16="http://schemas.microsoft.com/office/drawing/2014/main" id="{B2D58145-255E-4007-BCC5-E4E93BDAE11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7" name="Text Box 438">
          <a:extLst>
            <a:ext uri="{FF2B5EF4-FFF2-40B4-BE49-F238E27FC236}">
              <a16:creationId xmlns:a16="http://schemas.microsoft.com/office/drawing/2014/main" id="{BF7182D5-1292-4FE4-A36F-CF22C28EE8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8" name="Text Box 485">
          <a:extLst>
            <a:ext uri="{FF2B5EF4-FFF2-40B4-BE49-F238E27FC236}">
              <a16:creationId xmlns:a16="http://schemas.microsoft.com/office/drawing/2014/main" id="{22CEB5E4-21A4-41D9-A29F-EDEA34E0163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9" name="Text Box 486">
          <a:extLst>
            <a:ext uri="{FF2B5EF4-FFF2-40B4-BE49-F238E27FC236}">
              <a16:creationId xmlns:a16="http://schemas.microsoft.com/office/drawing/2014/main" id="{7E2A2B4A-8381-43EB-BC69-F5D29FDA4FA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0" name="Text Box 487">
          <a:extLst>
            <a:ext uri="{FF2B5EF4-FFF2-40B4-BE49-F238E27FC236}">
              <a16:creationId xmlns:a16="http://schemas.microsoft.com/office/drawing/2014/main" id="{ED4B6C01-BDFC-402E-BDED-14754D39197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1" name="Text Box 488">
          <a:extLst>
            <a:ext uri="{FF2B5EF4-FFF2-40B4-BE49-F238E27FC236}">
              <a16:creationId xmlns:a16="http://schemas.microsoft.com/office/drawing/2014/main" id="{BA3FF66A-32FF-4DEB-9F87-5235AF334BA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2" name="Text Box 427">
          <a:extLst>
            <a:ext uri="{FF2B5EF4-FFF2-40B4-BE49-F238E27FC236}">
              <a16:creationId xmlns:a16="http://schemas.microsoft.com/office/drawing/2014/main" id="{6938EBB7-676B-4BC2-8A18-C5B4EE917E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3" name="Text Box 428">
          <a:extLst>
            <a:ext uri="{FF2B5EF4-FFF2-40B4-BE49-F238E27FC236}">
              <a16:creationId xmlns:a16="http://schemas.microsoft.com/office/drawing/2014/main" id="{C2817D7D-2870-4CC9-81FF-FBC5DDB0DA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4" name="Text Box 429">
          <a:extLst>
            <a:ext uri="{FF2B5EF4-FFF2-40B4-BE49-F238E27FC236}">
              <a16:creationId xmlns:a16="http://schemas.microsoft.com/office/drawing/2014/main" id="{EB401582-F1AD-4B64-99EF-A0AA5B92855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5" name="Text Box 430">
          <a:extLst>
            <a:ext uri="{FF2B5EF4-FFF2-40B4-BE49-F238E27FC236}">
              <a16:creationId xmlns:a16="http://schemas.microsoft.com/office/drawing/2014/main" id="{57628424-1061-4170-B976-CAA1055F77F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6" name="Text Box 431">
          <a:extLst>
            <a:ext uri="{FF2B5EF4-FFF2-40B4-BE49-F238E27FC236}">
              <a16:creationId xmlns:a16="http://schemas.microsoft.com/office/drawing/2014/main" id="{0B56370E-0E20-473C-B220-1F9EDCA337A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7" name="Text Box 432">
          <a:extLst>
            <a:ext uri="{FF2B5EF4-FFF2-40B4-BE49-F238E27FC236}">
              <a16:creationId xmlns:a16="http://schemas.microsoft.com/office/drawing/2014/main" id="{AF7746A0-2D15-4D15-AF79-9A6056287BA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8" name="Text Box 433">
          <a:extLst>
            <a:ext uri="{FF2B5EF4-FFF2-40B4-BE49-F238E27FC236}">
              <a16:creationId xmlns:a16="http://schemas.microsoft.com/office/drawing/2014/main" id="{517A286D-F307-452D-A830-0993BE272E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9" name="Text Box 434">
          <a:extLst>
            <a:ext uri="{FF2B5EF4-FFF2-40B4-BE49-F238E27FC236}">
              <a16:creationId xmlns:a16="http://schemas.microsoft.com/office/drawing/2014/main" id="{8BB38BA2-8A6B-43F9-AD90-C6577354FA0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0" name="Text Box 435">
          <a:extLst>
            <a:ext uri="{FF2B5EF4-FFF2-40B4-BE49-F238E27FC236}">
              <a16:creationId xmlns:a16="http://schemas.microsoft.com/office/drawing/2014/main" id="{594B75F3-F342-47D7-BF8A-E51647B8F83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1" name="Text Box 436">
          <a:extLst>
            <a:ext uri="{FF2B5EF4-FFF2-40B4-BE49-F238E27FC236}">
              <a16:creationId xmlns:a16="http://schemas.microsoft.com/office/drawing/2014/main" id="{2B677BB3-335A-4A86-A7D2-4B27328033B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2" name="Text Box 437">
          <a:extLst>
            <a:ext uri="{FF2B5EF4-FFF2-40B4-BE49-F238E27FC236}">
              <a16:creationId xmlns:a16="http://schemas.microsoft.com/office/drawing/2014/main" id="{0DB81DEA-CDB6-459A-99C9-CE995D20310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3" name="Text Box 438">
          <a:extLst>
            <a:ext uri="{FF2B5EF4-FFF2-40B4-BE49-F238E27FC236}">
              <a16:creationId xmlns:a16="http://schemas.microsoft.com/office/drawing/2014/main" id="{DD47A542-09F4-4525-AA08-AF595BB628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4" name="Text Box 624">
          <a:extLst>
            <a:ext uri="{FF2B5EF4-FFF2-40B4-BE49-F238E27FC236}">
              <a16:creationId xmlns:a16="http://schemas.microsoft.com/office/drawing/2014/main" id="{0329CDAC-E4FB-43C4-A881-4DE756750D5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5" name="Text Box 625">
          <a:extLst>
            <a:ext uri="{FF2B5EF4-FFF2-40B4-BE49-F238E27FC236}">
              <a16:creationId xmlns:a16="http://schemas.microsoft.com/office/drawing/2014/main" id="{3D7945F6-76A5-4372-B8BD-CD5D0CFD9C1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56" name="Text Box 626">
          <a:extLst>
            <a:ext uri="{FF2B5EF4-FFF2-40B4-BE49-F238E27FC236}">
              <a16:creationId xmlns:a16="http://schemas.microsoft.com/office/drawing/2014/main" id="{DA9A6C2C-FD71-4C35-BA0A-FF016A4C13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7" name="Text Box 627">
          <a:extLst>
            <a:ext uri="{FF2B5EF4-FFF2-40B4-BE49-F238E27FC236}">
              <a16:creationId xmlns:a16="http://schemas.microsoft.com/office/drawing/2014/main" id="{2F7B6BBD-363E-4482-85B4-21134187B5A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8" name="Text Box 628">
          <a:extLst>
            <a:ext uri="{FF2B5EF4-FFF2-40B4-BE49-F238E27FC236}">
              <a16:creationId xmlns:a16="http://schemas.microsoft.com/office/drawing/2014/main" id="{5D3334B0-540E-41D3-93F4-ECC58457941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9" name="Text Box 629">
          <a:extLst>
            <a:ext uri="{FF2B5EF4-FFF2-40B4-BE49-F238E27FC236}">
              <a16:creationId xmlns:a16="http://schemas.microsoft.com/office/drawing/2014/main" id="{BCD53D17-A213-427F-89AF-07FFD00A3D5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60" name="Text Box 630">
          <a:extLst>
            <a:ext uri="{FF2B5EF4-FFF2-40B4-BE49-F238E27FC236}">
              <a16:creationId xmlns:a16="http://schemas.microsoft.com/office/drawing/2014/main" id="{8AAC3344-B75B-4ED2-BAC6-6153C8CBE94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1" name="Text Box 631">
          <a:extLst>
            <a:ext uri="{FF2B5EF4-FFF2-40B4-BE49-F238E27FC236}">
              <a16:creationId xmlns:a16="http://schemas.microsoft.com/office/drawing/2014/main" id="{0D45469E-F497-4812-9690-D42454648F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2" name="Text Box 632">
          <a:extLst>
            <a:ext uri="{FF2B5EF4-FFF2-40B4-BE49-F238E27FC236}">
              <a16:creationId xmlns:a16="http://schemas.microsoft.com/office/drawing/2014/main" id="{ED3A95F0-3F06-4072-9CDC-096CB9B76D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3" name="Text Box 633">
          <a:extLst>
            <a:ext uri="{FF2B5EF4-FFF2-40B4-BE49-F238E27FC236}">
              <a16:creationId xmlns:a16="http://schemas.microsoft.com/office/drawing/2014/main" id="{5BDB7DE5-8588-4FD9-8419-7C3BA95FC3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4" name="Text Box 634">
          <a:extLst>
            <a:ext uri="{FF2B5EF4-FFF2-40B4-BE49-F238E27FC236}">
              <a16:creationId xmlns:a16="http://schemas.microsoft.com/office/drawing/2014/main" id="{CC45C7D2-923C-4ACF-AA08-0028A1A0444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5" name="Text Box 635">
          <a:extLst>
            <a:ext uri="{FF2B5EF4-FFF2-40B4-BE49-F238E27FC236}">
              <a16:creationId xmlns:a16="http://schemas.microsoft.com/office/drawing/2014/main" id="{53CA0D78-3DB2-480D-AA7F-8E86CD1E1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6" name="Text Box 636">
          <a:extLst>
            <a:ext uri="{FF2B5EF4-FFF2-40B4-BE49-F238E27FC236}">
              <a16:creationId xmlns:a16="http://schemas.microsoft.com/office/drawing/2014/main" id="{206B8EFD-E0B9-4705-9B47-71662BF5C14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7" name="Text Box 637">
          <a:extLst>
            <a:ext uri="{FF2B5EF4-FFF2-40B4-BE49-F238E27FC236}">
              <a16:creationId xmlns:a16="http://schemas.microsoft.com/office/drawing/2014/main" id="{D63FAA43-7F4F-436A-92C5-6F90F660DB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8" name="Text Box 638">
          <a:extLst>
            <a:ext uri="{FF2B5EF4-FFF2-40B4-BE49-F238E27FC236}">
              <a16:creationId xmlns:a16="http://schemas.microsoft.com/office/drawing/2014/main" id="{3F60AFD6-8626-4243-A960-8A813D1A38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9" name="Text Box 639">
          <a:extLst>
            <a:ext uri="{FF2B5EF4-FFF2-40B4-BE49-F238E27FC236}">
              <a16:creationId xmlns:a16="http://schemas.microsoft.com/office/drawing/2014/main" id="{F107C640-BAF5-4B61-9DE1-37E0188715E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0" name="Text Box 640">
          <a:extLst>
            <a:ext uri="{FF2B5EF4-FFF2-40B4-BE49-F238E27FC236}">
              <a16:creationId xmlns:a16="http://schemas.microsoft.com/office/drawing/2014/main" id="{EFD14F3C-CE01-4A62-9E13-B83CF7AFD7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1" name="Text Box 641">
          <a:extLst>
            <a:ext uri="{FF2B5EF4-FFF2-40B4-BE49-F238E27FC236}">
              <a16:creationId xmlns:a16="http://schemas.microsoft.com/office/drawing/2014/main" id="{40A0517B-0A1E-4CF9-9EAF-0F999E266D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2" name="Text Box 642">
          <a:extLst>
            <a:ext uri="{FF2B5EF4-FFF2-40B4-BE49-F238E27FC236}">
              <a16:creationId xmlns:a16="http://schemas.microsoft.com/office/drawing/2014/main" id="{7729ECAE-4E38-4861-AB51-D4ADC869DA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3" name="Text Box 643">
          <a:extLst>
            <a:ext uri="{FF2B5EF4-FFF2-40B4-BE49-F238E27FC236}">
              <a16:creationId xmlns:a16="http://schemas.microsoft.com/office/drawing/2014/main" id="{9ACAB3D1-1926-4F58-86A2-D3FC83F57FB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4" name="Text Box 644">
          <a:extLst>
            <a:ext uri="{FF2B5EF4-FFF2-40B4-BE49-F238E27FC236}">
              <a16:creationId xmlns:a16="http://schemas.microsoft.com/office/drawing/2014/main" id="{7D59D213-AD05-414E-9113-8A5820BA320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5" name="Text Box 645">
          <a:extLst>
            <a:ext uri="{FF2B5EF4-FFF2-40B4-BE49-F238E27FC236}">
              <a16:creationId xmlns:a16="http://schemas.microsoft.com/office/drawing/2014/main" id="{0377EA0F-2B57-40C8-9867-75E9F05911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6" name="Text Box 646">
          <a:extLst>
            <a:ext uri="{FF2B5EF4-FFF2-40B4-BE49-F238E27FC236}">
              <a16:creationId xmlns:a16="http://schemas.microsoft.com/office/drawing/2014/main" id="{34C890D3-9943-4A83-8B3F-3745074B53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7" name="Text Box 647">
          <a:extLst>
            <a:ext uri="{FF2B5EF4-FFF2-40B4-BE49-F238E27FC236}">
              <a16:creationId xmlns:a16="http://schemas.microsoft.com/office/drawing/2014/main" id="{9DB59A95-C307-4793-9D52-8CBAC32AEC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8" name="Text Box 648">
          <a:extLst>
            <a:ext uri="{FF2B5EF4-FFF2-40B4-BE49-F238E27FC236}">
              <a16:creationId xmlns:a16="http://schemas.microsoft.com/office/drawing/2014/main" id="{C674CE79-6AF3-4B3B-BDE5-7B8F06A45FC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9" name="Text Box 649">
          <a:extLst>
            <a:ext uri="{FF2B5EF4-FFF2-40B4-BE49-F238E27FC236}">
              <a16:creationId xmlns:a16="http://schemas.microsoft.com/office/drawing/2014/main" id="{328088CC-C7A3-4B8D-ABC2-4161FFDEEBB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0" name="Text Box 650">
          <a:extLst>
            <a:ext uri="{FF2B5EF4-FFF2-40B4-BE49-F238E27FC236}">
              <a16:creationId xmlns:a16="http://schemas.microsoft.com/office/drawing/2014/main" id="{96A7F8EE-9D5F-4F31-92D2-A64FCD75B0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81" name="Text Box 651">
          <a:extLst>
            <a:ext uri="{FF2B5EF4-FFF2-40B4-BE49-F238E27FC236}">
              <a16:creationId xmlns:a16="http://schemas.microsoft.com/office/drawing/2014/main" id="{996C523A-61CF-4AA9-A156-E7EA2A8861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2" name="Text Box 652">
          <a:extLst>
            <a:ext uri="{FF2B5EF4-FFF2-40B4-BE49-F238E27FC236}">
              <a16:creationId xmlns:a16="http://schemas.microsoft.com/office/drawing/2014/main" id="{D9742D80-D1A6-4474-923A-9142092DCEF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3" name="Text Box 653">
          <a:extLst>
            <a:ext uri="{FF2B5EF4-FFF2-40B4-BE49-F238E27FC236}">
              <a16:creationId xmlns:a16="http://schemas.microsoft.com/office/drawing/2014/main" id="{9F7BB525-D304-481F-B5D1-09DDE955C9D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4" name="Text Box 654">
          <a:extLst>
            <a:ext uri="{FF2B5EF4-FFF2-40B4-BE49-F238E27FC236}">
              <a16:creationId xmlns:a16="http://schemas.microsoft.com/office/drawing/2014/main" id="{80D1035D-FA9F-4930-965A-E2DBF9FE2FD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5" name="Text Box 655">
          <a:extLst>
            <a:ext uri="{FF2B5EF4-FFF2-40B4-BE49-F238E27FC236}">
              <a16:creationId xmlns:a16="http://schemas.microsoft.com/office/drawing/2014/main" id="{BC90761D-780E-45AF-9505-7F13FA8F1B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6" name="Text Box 656">
          <a:extLst>
            <a:ext uri="{FF2B5EF4-FFF2-40B4-BE49-F238E27FC236}">
              <a16:creationId xmlns:a16="http://schemas.microsoft.com/office/drawing/2014/main" id="{B5A0F325-A8A6-4F95-AEB4-5919B77FB31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7" name="Text Box 657">
          <a:extLst>
            <a:ext uri="{FF2B5EF4-FFF2-40B4-BE49-F238E27FC236}">
              <a16:creationId xmlns:a16="http://schemas.microsoft.com/office/drawing/2014/main" id="{81B388A1-4F01-4FA3-BEC2-B704471B58E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8" name="Text Box 658">
          <a:extLst>
            <a:ext uri="{FF2B5EF4-FFF2-40B4-BE49-F238E27FC236}">
              <a16:creationId xmlns:a16="http://schemas.microsoft.com/office/drawing/2014/main" id="{37F67237-BE8D-457C-B6EC-B137A28EF0E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9" name="Text Box 659">
          <a:extLst>
            <a:ext uri="{FF2B5EF4-FFF2-40B4-BE49-F238E27FC236}">
              <a16:creationId xmlns:a16="http://schemas.microsoft.com/office/drawing/2014/main" id="{AB9770B9-2BC1-4699-860A-1C25B112F0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0" name="Text Box 660">
          <a:extLst>
            <a:ext uri="{FF2B5EF4-FFF2-40B4-BE49-F238E27FC236}">
              <a16:creationId xmlns:a16="http://schemas.microsoft.com/office/drawing/2014/main" id="{8B902CE4-1690-4DC9-A56D-A4D3CE5879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1" name="Text Box 661">
          <a:extLst>
            <a:ext uri="{FF2B5EF4-FFF2-40B4-BE49-F238E27FC236}">
              <a16:creationId xmlns:a16="http://schemas.microsoft.com/office/drawing/2014/main" id="{42B564F8-EF4F-414A-890C-C9D6789B0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2" name="Text Box 662">
          <a:extLst>
            <a:ext uri="{FF2B5EF4-FFF2-40B4-BE49-F238E27FC236}">
              <a16:creationId xmlns:a16="http://schemas.microsoft.com/office/drawing/2014/main" id="{D5DB3537-136B-4542-AE79-9E494EE97C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3" name="Text Box 663">
          <a:extLst>
            <a:ext uri="{FF2B5EF4-FFF2-40B4-BE49-F238E27FC236}">
              <a16:creationId xmlns:a16="http://schemas.microsoft.com/office/drawing/2014/main" id="{6B5B346C-AC48-48F0-A5CC-BB53607A7F4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4" name="Text Box 664">
          <a:extLst>
            <a:ext uri="{FF2B5EF4-FFF2-40B4-BE49-F238E27FC236}">
              <a16:creationId xmlns:a16="http://schemas.microsoft.com/office/drawing/2014/main" id="{337B2DF7-9187-4C36-88FF-EAC8CC4613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5" name="Text Box 665">
          <a:extLst>
            <a:ext uri="{FF2B5EF4-FFF2-40B4-BE49-F238E27FC236}">
              <a16:creationId xmlns:a16="http://schemas.microsoft.com/office/drawing/2014/main" id="{2C66694E-E1A0-45ED-B9FB-A323E0136C6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6" name="Text Box 666">
          <a:extLst>
            <a:ext uri="{FF2B5EF4-FFF2-40B4-BE49-F238E27FC236}">
              <a16:creationId xmlns:a16="http://schemas.microsoft.com/office/drawing/2014/main" id="{D6950195-B01D-43F3-BDAD-FB6F6FA085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7" name="Text Box 667">
          <a:extLst>
            <a:ext uri="{FF2B5EF4-FFF2-40B4-BE49-F238E27FC236}">
              <a16:creationId xmlns:a16="http://schemas.microsoft.com/office/drawing/2014/main" id="{654F62C5-0C81-4D8C-9BEA-AB65D6B54F4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8" name="Text Box 668">
          <a:extLst>
            <a:ext uri="{FF2B5EF4-FFF2-40B4-BE49-F238E27FC236}">
              <a16:creationId xmlns:a16="http://schemas.microsoft.com/office/drawing/2014/main" id="{92C75907-C609-43EB-B0F0-36705910F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9" name="Text Box 669">
          <a:extLst>
            <a:ext uri="{FF2B5EF4-FFF2-40B4-BE49-F238E27FC236}">
              <a16:creationId xmlns:a16="http://schemas.microsoft.com/office/drawing/2014/main" id="{174F863C-7FE9-42FC-AE0D-D5DEE594A7A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0" name="Text Box 670">
          <a:extLst>
            <a:ext uri="{FF2B5EF4-FFF2-40B4-BE49-F238E27FC236}">
              <a16:creationId xmlns:a16="http://schemas.microsoft.com/office/drawing/2014/main" id="{E7392419-6931-4339-9C3D-186FE3B3E92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1" name="Text Box 671">
          <a:extLst>
            <a:ext uri="{FF2B5EF4-FFF2-40B4-BE49-F238E27FC236}">
              <a16:creationId xmlns:a16="http://schemas.microsoft.com/office/drawing/2014/main" id="{3D6EF636-CF47-4F1E-816B-3B8EB0EE9B2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2" name="Text Box 672">
          <a:extLst>
            <a:ext uri="{FF2B5EF4-FFF2-40B4-BE49-F238E27FC236}">
              <a16:creationId xmlns:a16="http://schemas.microsoft.com/office/drawing/2014/main" id="{1E1BDE40-07F0-4089-81B1-FE9E44E9694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3" name="Text Box 673">
          <a:extLst>
            <a:ext uri="{FF2B5EF4-FFF2-40B4-BE49-F238E27FC236}">
              <a16:creationId xmlns:a16="http://schemas.microsoft.com/office/drawing/2014/main" id="{64A2D220-83E2-488B-9866-F6F599CC7F5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4" name="Text Box 674">
          <a:extLst>
            <a:ext uri="{FF2B5EF4-FFF2-40B4-BE49-F238E27FC236}">
              <a16:creationId xmlns:a16="http://schemas.microsoft.com/office/drawing/2014/main" id="{A12DD2F0-957D-4D13-A1DA-1CE95DAD62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5" name="Text Box 675">
          <a:extLst>
            <a:ext uri="{FF2B5EF4-FFF2-40B4-BE49-F238E27FC236}">
              <a16:creationId xmlns:a16="http://schemas.microsoft.com/office/drawing/2014/main" id="{BC33D6F4-C231-41A3-8A0E-ACB3906A2EF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06" name="Text Box 676">
          <a:extLst>
            <a:ext uri="{FF2B5EF4-FFF2-40B4-BE49-F238E27FC236}">
              <a16:creationId xmlns:a16="http://schemas.microsoft.com/office/drawing/2014/main" id="{56D06D2B-C8F6-4F28-BF32-FAAC4EDAB4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7" name="Text Box 677">
          <a:extLst>
            <a:ext uri="{FF2B5EF4-FFF2-40B4-BE49-F238E27FC236}">
              <a16:creationId xmlns:a16="http://schemas.microsoft.com/office/drawing/2014/main" id="{F4DC4BAA-E252-496C-83B3-4914EF41C1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8" name="Text Box 678">
          <a:extLst>
            <a:ext uri="{FF2B5EF4-FFF2-40B4-BE49-F238E27FC236}">
              <a16:creationId xmlns:a16="http://schemas.microsoft.com/office/drawing/2014/main" id="{38C56959-F19A-49BA-8BD0-A421E18B2E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9" name="Text Box 679">
          <a:extLst>
            <a:ext uri="{FF2B5EF4-FFF2-40B4-BE49-F238E27FC236}">
              <a16:creationId xmlns:a16="http://schemas.microsoft.com/office/drawing/2014/main" id="{5898E7E0-7BAB-4C91-AAC7-C9427E374C4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0" name="Text Box 680">
          <a:extLst>
            <a:ext uri="{FF2B5EF4-FFF2-40B4-BE49-F238E27FC236}">
              <a16:creationId xmlns:a16="http://schemas.microsoft.com/office/drawing/2014/main" id="{AB768B4A-F9B2-45D9-96F7-6B126DD41F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1" name="Text Box 681">
          <a:extLst>
            <a:ext uri="{FF2B5EF4-FFF2-40B4-BE49-F238E27FC236}">
              <a16:creationId xmlns:a16="http://schemas.microsoft.com/office/drawing/2014/main" id="{F305FF4F-92A0-48C2-975F-DDE852B0C90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2" name="Text Box 682">
          <a:extLst>
            <a:ext uri="{FF2B5EF4-FFF2-40B4-BE49-F238E27FC236}">
              <a16:creationId xmlns:a16="http://schemas.microsoft.com/office/drawing/2014/main" id="{D61DBEC7-61C6-4E64-B693-33CAC585241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3" name="Text Box 683">
          <a:extLst>
            <a:ext uri="{FF2B5EF4-FFF2-40B4-BE49-F238E27FC236}">
              <a16:creationId xmlns:a16="http://schemas.microsoft.com/office/drawing/2014/main" id="{2300A587-2C41-4A87-ABA7-9C5E32C7195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4" name="Text Box 684">
          <a:extLst>
            <a:ext uri="{FF2B5EF4-FFF2-40B4-BE49-F238E27FC236}">
              <a16:creationId xmlns:a16="http://schemas.microsoft.com/office/drawing/2014/main" id="{49FD9028-1DC6-4737-8CF2-036A76CD48A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5" name="Text Box 685">
          <a:extLst>
            <a:ext uri="{FF2B5EF4-FFF2-40B4-BE49-F238E27FC236}">
              <a16:creationId xmlns:a16="http://schemas.microsoft.com/office/drawing/2014/main" id="{817787E6-2501-46C2-85C3-C28D3E09B9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6" name="Text Box 686">
          <a:extLst>
            <a:ext uri="{FF2B5EF4-FFF2-40B4-BE49-F238E27FC236}">
              <a16:creationId xmlns:a16="http://schemas.microsoft.com/office/drawing/2014/main" id="{C929AC98-D6B0-4DBA-A5F9-79CB91D1ED9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7" name="Text Box 687">
          <a:extLst>
            <a:ext uri="{FF2B5EF4-FFF2-40B4-BE49-F238E27FC236}">
              <a16:creationId xmlns:a16="http://schemas.microsoft.com/office/drawing/2014/main" id="{30138D09-48CA-4DE8-B82F-AF3859E230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8" name="Text Box 688">
          <a:extLst>
            <a:ext uri="{FF2B5EF4-FFF2-40B4-BE49-F238E27FC236}">
              <a16:creationId xmlns:a16="http://schemas.microsoft.com/office/drawing/2014/main" id="{0060A428-D63F-4E96-9B48-20BF5E4AC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9" name="Text Box 689">
          <a:extLst>
            <a:ext uri="{FF2B5EF4-FFF2-40B4-BE49-F238E27FC236}">
              <a16:creationId xmlns:a16="http://schemas.microsoft.com/office/drawing/2014/main" id="{15C68774-06BB-4FD7-A804-B43F8EB8CA2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0" name="Text Box 690">
          <a:extLst>
            <a:ext uri="{FF2B5EF4-FFF2-40B4-BE49-F238E27FC236}">
              <a16:creationId xmlns:a16="http://schemas.microsoft.com/office/drawing/2014/main" id="{467B8306-147B-467D-8B6B-BF0F1084458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1" name="Text Box 691">
          <a:extLst>
            <a:ext uri="{FF2B5EF4-FFF2-40B4-BE49-F238E27FC236}">
              <a16:creationId xmlns:a16="http://schemas.microsoft.com/office/drawing/2014/main" id="{225143EC-6780-452A-A12B-4775608AE5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2" name="Text Box 692">
          <a:extLst>
            <a:ext uri="{FF2B5EF4-FFF2-40B4-BE49-F238E27FC236}">
              <a16:creationId xmlns:a16="http://schemas.microsoft.com/office/drawing/2014/main" id="{6E55B3E6-37AD-4E77-9134-5A5B4A39F8A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3" name="Text Box 693">
          <a:extLst>
            <a:ext uri="{FF2B5EF4-FFF2-40B4-BE49-F238E27FC236}">
              <a16:creationId xmlns:a16="http://schemas.microsoft.com/office/drawing/2014/main" id="{3EE02F69-8679-4A40-B8E7-367D13B13A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4" name="Text Box 694">
          <a:extLst>
            <a:ext uri="{FF2B5EF4-FFF2-40B4-BE49-F238E27FC236}">
              <a16:creationId xmlns:a16="http://schemas.microsoft.com/office/drawing/2014/main" id="{68F28EC1-C8BE-44D9-800A-94B5E0C2CB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5" name="Text Box 695">
          <a:extLst>
            <a:ext uri="{FF2B5EF4-FFF2-40B4-BE49-F238E27FC236}">
              <a16:creationId xmlns:a16="http://schemas.microsoft.com/office/drawing/2014/main" id="{F1A08B4F-84AF-4AD7-8859-AE0F746AF50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6" name="Text Box 696">
          <a:extLst>
            <a:ext uri="{FF2B5EF4-FFF2-40B4-BE49-F238E27FC236}">
              <a16:creationId xmlns:a16="http://schemas.microsoft.com/office/drawing/2014/main" id="{1D4A366D-0781-461B-BF36-26E26B8FC0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7" name="Text Box 697">
          <a:extLst>
            <a:ext uri="{FF2B5EF4-FFF2-40B4-BE49-F238E27FC236}">
              <a16:creationId xmlns:a16="http://schemas.microsoft.com/office/drawing/2014/main" id="{449D686E-C526-42D0-9AF6-702BBAE1FC3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8" name="Text Box 698">
          <a:extLst>
            <a:ext uri="{FF2B5EF4-FFF2-40B4-BE49-F238E27FC236}">
              <a16:creationId xmlns:a16="http://schemas.microsoft.com/office/drawing/2014/main" id="{A68658D8-69B4-4966-A17A-C3839E088AC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9" name="Text Box 699">
          <a:extLst>
            <a:ext uri="{FF2B5EF4-FFF2-40B4-BE49-F238E27FC236}">
              <a16:creationId xmlns:a16="http://schemas.microsoft.com/office/drawing/2014/main" id="{33D7F51B-7B25-4E58-B50F-FCCF6B5949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30" name="Text Box 700">
          <a:extLst>
            <a:ext uri="{FF2B5EF4-FFF2-40B4-BE49-F238E27FC236}">
              <a16:creationId xmlns:a16="http://schemas.microsoft.com/office/drawing/2014/main" id="{66417FFA-52FB-4AC2-831E-9E73366C745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1" name="Text Box 701">
          <a:extLst>
            <a:ext uri="{FF2B5EF4-FFF2-40B4-BE49-F238E27FC236}">
              <a16:creationId xmlns:a16="http://schemas.microsoft.com/office/drawing/2014/main" id="{07B5D4FB-D0B7-41AD-A065-61DA9706B0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2" name="Text Box 702">
          <a:extLst>
            <a:ext uri="{FF2B5EF4-FFF2-40B4-BE49-F238E27FC236}">
              <a16:creationId xmlns:a16="http://schemas.microsoft.com/office/drawing/2014/main" id="{9190216E-5188-4116-AD2E-940DA1DA808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3" name="Text Box 703">
          <a:extLst>
            <a:ext uri="{FF2B5EF4-FFF2-40B4-BE49-F238E27FC236}">
              <a16:creationId xmlns:a16="http://schemas.microsoft.com/office/drawing/2014/main" id="{AEC7835C-D560-479B-83EF-2475ED8AAD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4" name="Text Box 704">
          <a:extLst>
            <a:ext uri="{FF2B5EF4-FFF2-40B4-BE49-F238E27FC236}">
              <a16:creationId xmlns:a16="http://schemas.microsoft.com/office/drawing/2014/main" id="{47014395-7102-4CB5-9AAA-058F397B283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5" name="Text Box 705">
          <a:extLst>
            <a:ext uri="{FF2B5EF4-FFF2-40B4-BE49-F238E27FC236}">
              <a16:creationId xmlns:a16="http://schemas.microsoft.com/office/drawing/2014/main" id="{275D8FB8-B55B-4CFA-9558-3F96E1616B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6" name="Text Box 706">
          <a:extLst>
            <a:ext uri="{FF2B5EF4-FFF2-40B4-BE49-F238E27FC236}">
              <a16:creationId xmlns:a16="http://schemas.microsoft.com/office/drawing/2014/main" id="{3A8F8405-F9E6-4FA5-90E9-5AE9F56D1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7" name="Text Box 707">
          <a:extLst>
            <a:ext uri="{FF2B5EF4-FFF2-40B4-BE49-F238E27FC236}">
              <a16:creationId xmlns:a16="http://schemas.microsoft.com/office/drawing/2014/main" id="{001FAEDA-C8B9-42F5-9180-3870DE6DD57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8" name="Text Box 708">
          <a:extLst>
            <a:ext uri="{FF2B5EF4-FFF2-40B4-BE49-F238E27FC236}">
              <a16:creationId xmlns:a16="http://schemas.microsoft.com/office/drawing/2014/main" id="{CE887324-FB79-475B-A180-C674293C9E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9" name="Text Box 709">
          <a:extLst>
            <a:ext uri="{FF2B5EF4-FFF2-40B4-BE49-F238E27FC236}">
              <a16:creationId xmlns:a16="http://schemas.microsoft.com/office/drawing/2014/main" id="{40112202-0125-4466-A883-161146AF0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0" name="Text Box 710">
          <a:extLst>
            <a:ext uri="{FF2B5EF4-FFF2-40B4-BE49-F238E27FC236}">
              <a16:creationId xmlns:a16="http://schemas.microsoft.com/office/drawing/2014/main" id="{AF458941-5AA7-46E5-8067-5DA713611C9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1" name="Text Box 711">
          <a:extLst>
            <a:ext uri="{FF2B5EF4-FFF2-40B4-BE49-F238E27FC236}">
              <a16:creationId xmlns:a16="http://schemas.microsoft.com/office/drawing/2014/main" id="{E8801346-116B-4421-99A0-7602356B05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2" name="Text Box 712">
          <a:extLst>
            <a:ext uri="{FF2B5EF4-FFF2-40B4-BE49-F238E27FC236}">
              <a16:creationId xmlns:a16="http://schemas.microsoft.com/office/drawing/2014/main" id="{1401F45A-D43F-4F19-881F-E4A773EEF0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3" name="Text Box 713">
          <a:extLst>
            <a:ext uri="{FF2B5EF4-FFF2-40B4-BE49-F238E27FC236}">
              <a16:creationId xmlns:a16="http://schemas.microsoft.com/office/drawing/2014/main" id="{431E5968-5175-4400-88FB-292334BE1D7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4" name="Text Box 714">
          <a:extLst>
            <a:ext uri="{FF2B5EF4-FFF2-40B4-BE49-F238E27FC236}">
              <a16:creationId xmlns:a16="http://schemas.microsoft.com/office/drawing/2014/main" id="{2F03D676-F56C-4A67-83D8-4E998581C49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5" name="Text Box 715">
          <a:extLst>
            <a:ext uri="{FF2B5EF4-FFF2-40B4-BE49-F238E27FC236}">
              <a16:creationId xmlns:a16="http://schemas.microsoft.com/office/drawing/2014/main" id="{36149033-1014-47A0-9137-279BAC05DD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6" name="Text Box 716">
          <a:extLst>
            <a:ext uri="{FF2B5EF4-FFF2-40B4-BE49-F238E27FC236}">
              <a16:creationId xmlns:a16="http://schemas.microsoft.com/office/drawing/2014/main" id="{98542A53-C110-4140-A639-73E1FD26E8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7" name="Text Box 717">
          <a:extLst>
            <a:ext uri="{FF2B5EF4-FFF2-40B4-BE49-F238E27FC236}">
              <a16:creationId xmlns:a16="http://schemas.microsoft.com/office/drawing/2014/main" id="{269207E9-A355-45E7-9F14-F3314A8074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8" name="Text Box 718">
          <a:extLst>
            <a:ext uri="{FF2B5EF4-FFF2-40B4-BE49-F238E27FC236}">
              <a16:creationId xmlns:a16="http://schemas.microsoft.com/office/drawing/2014/main" id="{0ED10362-1A5A-4B0B-B70D-E1319078C8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9" name="Text Box 719">
          <a:extLst>
            <a:ext uri="{FF2B5EF4-FFF2-40B4-BE49-F238E27FC236}">
              <a16:creationId xmlns:a16="http://schemas.microsoft.com/office/drawing/2014/main" id="{11249EF8-CC7F-4D39-91D3-0737C3F2658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0" name="Text Box 720">
          <a:extLst>
            <a:ext uri="{FF2B5EF4-FFF2-40B4-BE49-F238E27FC236}">
              <a16:creationId xmlns:a16="http://schemas.microsoft.com/office/drawing/2014/main" id="{1585D0A6-345F-4B37-94FB-E0339D05C6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1" name="Text Box 721">
          <a:extLst>
            <a:ext uri="{FF2B5EF4-FFF2-40B4-BE49-F238E27FC236}">
              <a16:creationId xmlns:a16="http://schemas.microsoft.com/office/drawing/2014/main" id="{9E70C5FB-FB87-4286-9253-EBFE875FB5A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2" name="Text Box 722">
          <a:extLst>
            <a:ext uri="{FF2B5EF4-FFF2-40B4-BE49-F238E27FC236}">
              <a16:creationId xmlns:a16="http://schemas.microsoft.com/office/drawing/2014/main" id="{3BE3A08A-E9EA-4C27-93DE-6D4E82974A2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53" name="Text Box 723">
          <a:extLst>
            <a:ext uri="{FF2B5EF4-FFF2-40B4-BE49-F238E27FC236}">
              <a16:creationId xmlns:a16="http://schemas.microsoft.com/office/drawing/2014/main" id="{7700110E-220C-4176-ABBB-22BB114F32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4" name="Text Box 516">
          <a:extLst>
            <a:ext uri="{FF2B5EF4-FFF2-40B4-BE49-F238E27FC236}">
              <a16:creationId xmlns:a16="http://schemas.microsoft.com/office/drawing/2014/main" id="{34F36916-BE42-473D-9E51-F65FBB109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5" name="Text Box 517">
          <a:extLst>
            <a:ext uri="{FF2B5EF4-FFF2-40B4-BE49-F238E27FC236}">
              <a16:creationId xmlns:a16="http://schemas.microsoft.com/office/drawing/2014/main" id="{1BA54DE5-93CD-46FF-BB0A-EA92F3B34DD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56" name="Text Box 518">
          <a:extLst>
            <a:ext uri="{FF2B5EF4-FFF2-40B4-BE49-F238E27FC236}">
              <a16:creationId xmlns:a16="http://schemas.microsoft.com/office/drawing/2014/main" id="{4ECDE3A3-8931-4128-BF9A-434864EB73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7" name="Text Box 519">
          <a:extLst>
            <a:ext uri="{FF2B5EF4-FFF2-40B4-BE49-F238E27FC236}">
              <a16:creationId xmlns:a16="http://schemas.microsoft.com/office/drawing/2014/main" id="{C1D08C16-8075-4D97-879F-A045BEDF036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8" name="Text Box 520">
          <a:extLst>
            <a:ext uri="{FF2B5EF4-FFF2-40B4-BE49-F238E27FC236}">
              <a16:creationId xmlns:a16="http://schemas.microsoft.com/office/drawing/2014/main" id="{C9295C37-23A6-4E3D-A9F4-0BA8A84310D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9" name="Text Box 521">
          <a:extLst>
            <a:ext uri="{FF2B5EF4-FFF2-40B4-BE49-F238E27FC236}">
              <a16:creationId xmlns:a16="http://schemas.microsoft.com/office/drawing/2014/main" id="{6C4F0D57-90E1-40C3-997C-FB7742F53F5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60" name="Text Box 522">
          <a:extLst>
            <a:ext uri="{FF2B5EF4-FFF2-40B4-BE49-F238E27FC236}">
              <a16:creationId xmlns:a16="http://schemas.microsoft.com/office/drawing/2014/main" id="{E02A040E-1207-40A0-8CE1-1E6C39B3C92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1" name="Text Box 523">
          <a:extLst>
            <a:ext uri="{FF2B5EF4-FFF2-40B4-BE49-F238E27FC236}">
              <a16:creationId xmlns:a16="http://schemas.microsoft.com/office/drawing/2014/main" id="{A5D6D32E-EDDE-4684-9DA1-A1D5B0AFF2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2" name="Text Box 524">
          <a:extLst>
            <a:ext uri="{FF2B5EF4-FFF2-40B4-BE49-F238E27FC236}">
              <a16:creationId xmlns:a16="http://schemas.microsoft.com/office/drawing/2014/main" id="{83B9F7A4-FFB2-42A2-8270-870D53DEE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3" name="Text Box 525">
          <a:extLst>
            <a:ext uri="{FF2B5EF4-FFF2-40B4-BE49-F238E27FC236}">
              <a16:creationId xmlns:a16="http://schemas.microsoft.com/office/drawing/2014/main" id="{C50D7C0A-0087-4E2B-BB43-FF3005252D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4" name="Text Box 526">
          <a:extLst>
            <a:ext uri="{FF2B5EF4-FFF2-40B4-BE49-F238E27FC236}">
              <a16:creationId xmlns:a16="http://schemas.microsoft.com/office/drawing/2014/main" id="{F1F446BC-6A5B-4C63-8977-10BB3BAB6A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5" name="Text Box 527">
          <a:extLst>
            <a:ext uri="{FF2B5EF4-FFF2-40B4-BE49-F238E27FC236}">
              <a16:creationId xmlns:a16="http://schemas.microsoft.com/office/drawing/2014/main" id="{602CF740-F1A2-4688-B796-AC4F2CA92D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6" name="Text Box 528">
          <a:extLst>
            <a:ext uri="{FF2B5EF4-FFF2-40B4-BE49-F238E27FC236}">
              <a16:creationId xmlns:a16="http://schemas.microsoft.com/office/drawing/2014/main" id="{495C9DAB-B55A-462C-B812-E5C1DC774D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7" name="Text Box 529">
          <a:extLst>
            <a:ext uri="{FF2B5EF4-FFF2-40B4-BE49-F238E27FC236}">
              <a16:creationId xmlns:a16="http://schemas.microsoft.com/office/drawing/2014/main" id="{E0576AF0-7E0D-4AAA-ADE7-BDCE88A2141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8" name="Text Box 530">
          <a:extLst>
            <a:ext uri="{FF2B5EF4-FFF2-40B4-BE49-F238E27FC236}">
              <a16:creationId xmlns:a16="http://schemas.microsoft.com/office/drawing/2014/main" id="{510EA7F2-AD96-46B6-8018-0D468901A88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9" name="Text Box 531">
          <a:extLst>
            <a:ext uri="{FF2B5EF4-FFF2-40B4-BE49-F238E27FC236}">
              <a16:creationId xmlns:a16="http://schemas.microsoft.com/office/drawing/2014/main" id="{8D394A3A-79CA-47A2-B78D-6D370D6270B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0" name="Text Box 532">
          <a:extLst>
            <a:ext uri="{FF2B5EF4-FFF2-40B4-BE49-F238E27FC236}">
              <a16:creationId xmlns:a16="http://schemas.microsoft.com/office/drawing/2014/main" id="{CAB097D3-945D-4258-A6A5-205A132F3C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1" name="Text Box 533">
          <a:extLst>
            <a:ext uri="{FF2B5EF4-FFF2-40B4-BE49-F238E27FC236}">
              <a16:creationId xmlns:a16="http://schemas.microsoft.com/office/drawing/2014/main" id="{3E32D555-05A8-48A7-99DF-8BA32589AF9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2" name="Text Box 534">
          <a:extLst>
            <a:ext uri="{FF2B5EF4-FFF2-40B4-BE49-F238E27FC236}">
              <a16:creationId xmlns:a16="http://schemas.microsoft.com/office/drawing/2014/main" id="{07778C14-CA18-4B2A-8844-E3B72651F17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3" name="Text Box 535">
          <a:extLst>
            <a:ext uri="{FF2B5EF4-FFF2-40B4-BE49-F238E27FC236}">
              <a16:creationId xmlns:a16="http://schemas.microsoft.com/office/drawing/2014/main" id="{67B86074-DCD5-4EFA-80FB-DC42EB6546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4" name="Text Box 536">
          <a:extLst>
            <a:ext uri="{FF2B5EF4-FFF2-40B4-BE49-F238E27FC236}">
              <a16:creationId xmlns:a16="http://schemas.microsoft.com/office/drawing/2014/main" id="{999784A1-7F07-4A10-AC8A-35EEEA10337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5" name="Text Box 537">
          <a:extLst>
            <a:ext uri="{FF2B5EF4-FFF2-40B4-BE49-F238E27FC236}">
              <a16:creationId xmlns:a16="http://schemas.microsoft.com/office/drawing/2014/main" id="{9F2C8CBB-38CE-4878-AE8F-A7950098D2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6" name="Text Box 538">
          <a:extLst>
            <a:ext uri="{FF2B5EF4-FFF2-40B4-BE49-F238E27FC236}">
              <a16:creationId xmlns:a16="http://schemas.microsoft.com/office/drawing/2014/main" id="{E6C5D031-6A50-4C08-9BBC-D17BBB94B0D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7" name="Text Box 539">
          <a:extLst>
            <a:ext uri="{FF2B5EF4-FFF2-40B4-BE49-F238E27FC236}">
              <a16:creationId xmlns:a16="http://schemas.microsoft.com/office/drawing/2014/main" id="{7089E2C8-F2C1-4709-B405-BDEDACD3B0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8" name="Text Box 540">
          <a:extLst>
            <a:ext uri="{FF2B5EF4-FFF2-40B4-BE49-F238E27FC236}">
              <a16:creationId xmlns:a16="http://schemas.microsoft.com/office/drawing/2014/main" id="{CF57BAE5-90BE-4FC0-8C87-DCF7103BC8F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9" name="Text Box 541">
          <a:extLst>
            <a:ext uri="{FF2B5EF4-FFF2-40B4-BE49-F238E27FC236}">
              <a16:creationId xmlns:a16="http://schemas.microsoft.com/office/drawing/2014/main" id="{14F773A8-9FB8-467E-B464-1349FECE336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0" name="Text Box 542">
          <a:extLst>
            <a:ext uri="{FF2B5EF4-FFF2-40B4-BE49-F238E27FC236}">
              <a16:creationId xmlns:a16="http://schemas.microsoft.com/office/drawing/2014/main" id="{5E972811-E593-4DEA-B6B4-2D0215B3BDC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81" name="Text Box 543">
          <a:extLst>
            <a:ext uri="{FF2B5EF4-FFF2-40B4-BE49-F238E27FC236}">
              <a16:creationId xmlns:a16="http://schemas.microsoft.com/office/drawing/2014/main" id="{B32A62B2-41B2-41DB-941B-47FB1D9F0B7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2" name="Text Box 544">
          <a:extLst>
            <a:ext uri="{FF2B5EF4-FFF2-40B4-BE49-F238E27FC236}">
              <a16:creationId xmlns:a16="http://schemas.microsoft.com/office/drawing/2014/main" id="{D75C91A4-6889-4B49-981C-06B8010168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3" name="Text Box 545">
          <a:extLst>
            <a:ext uri="{FF2B5EF4-FFF2-40B4-BE49-F238E27FC236}">
              <a16:creationId xmlns:a16="http://schemas.microsoft.com/office/drawing/2014/main" id="{331EDBF6-FC43-4DC1-83D2-89106E83F8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4" name="Text Box 546">
          <a:extLst>
            <a:ext uri="{FF2B5EF4-FFF2-40B4-BE49-F238E27FC236}">
              <a16:creationId xmlns:a16="http://schemas.microsoft.com/office/drawing/2014/main" id="{BD181B2D-4191-4724-94BD-17B56988CF6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5" name="Text Box 547">
          <a:extLst>
            <a:ext uri="{FF2B5EF4-FFF2-40B4-BE49-F238E27FC236}">
              <a16:creationId xmlns:a16="http://schemas.microsoft.com/office/drawing/2014/main" id="{7BC3971C-3277-4309-BD5D-96F794D65B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6" name="Text Box 548">
          <a:extLst>
            <a:ext uri="{FF2B5EF4-FFF2-40B4-BE49-F238E27FC236}">
              <a16:creationId xmlns:a16="http://schemas.microsoft.com/office/drawing/2014/main" id="{B9A2CBCC-C043-4EB4-9C2A-1CC1C90CF7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7" name="Text Box 549">
          <a:extLst>
            <a:ext uri="{FF2B5EF4-FFF2-40B4-BE49-F238E27FC236}">
              <a16:creationId xmlns:a16="http://schemas.microsoft.com/office/drawing/2014/main" id="{F98924E8-17B3-4B85-A383-0FA20CC775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8" name="Text Box 550">
          <a:extLst>
            <a:ext uri="{FF2B5EF4-FFF2-40B4-BE49-F238E27FC236}">
              <a16:creationId xmlns:a16="http://schemas.microsoft.com/office/drawing/2014/main" id="{AD121262-233D-4172-9690-9A1029CE940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9" name="Text Box 551">
          <a:extLst>
            <a:ext uri="{FF2B5EF4-FFF2-40B4-BE49-F238E27FC236}">
              <a16:creationId xmlns:a16="http://schemas.microsoft.com/office/drawing/2014/main" id="{CE2F3A3A-4B8C-4A7F-B9EB-4EDD47A294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0" name="Text Box 552">
          <a:extLst>
            <a:ext uri="{FF2B5EF4-FFF2-40B4-BE49-F238E27FC236}">
              <a16:creationId xmlns:a16="http://schemas.microsoft.com/office/drawing/2014/main" id="{BE60EF01-8181-43A1-86EF-B202E474B5E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1" name="Text Box 553">
          <a:extLst>
            <a:ext uri="{FF2B5EF4-FFF2-40B4-BE49-F238E27FC236}">
              <a16:creationId xmlns:a16="http://schemas.microsoft.com/office/drawing/2014/main" id="{8055A86A-8A16-4DF6-902B-90A873AD090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2" name="Text Box 554">
          <a:extLst>
            <a:ext uri="{FF2B5EF4-FFF2-40B4-BE49-F238E27FC236}">
              <a16:creationId xmlns:a16="http://schemas.microsoft.com/office/drawing/2014/main" id="{9A77BB95-4FDC-4897-B117-56BA3F2BA2F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3" name="Text Box 555">
          <a:extLst>
            <a:ext uri="{FF2B5EF4-FFF2-40B4-BE49-F238E27FC236}">
              <a16:creationId xmlns:a16="http://schemas.microsoft.com/office/drawing/2014/main" id="{75565DDE-6EB5-4A09-BDD0-F60397C7FCF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4" name="Text Box 556">
          <a:extLst>
            <a:ext uri="{FF2B5EF4-FFF2-40B4-BE49-F238E27FC236}">
              <a16:creationId xmlns:a16="http://schemas.microsoft.com/office/drawing/2014/main" id="{3982C061-7AB8-4E30-9908-A815349CD35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5" name="Text Box 557">
          <a:extLst>
            <a:ext uri="{FF2B5EF4-FFF2-40B4-BE49-F238E27FC236}">
              <a16:creationId xmlns:a16="http://schemas.microsoft.com/office/drawing/2014/main" id="{44F31693-3BFA-427A-96B5-1F63D82D75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6" name="Text Box 558">
          <a:extLst>
            <a:ext uri="{FF2B5EF4-FFF2-40B4-BE49-F238E27FC236}">
              <a16:creationId xmlns:a16="http://schemas.microsoft.com/office/drawing/2014/main" id="{45661790-9BF1-496C-9682-F67BD90011D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7" name="Text Box 559">
          <a:extLst>
            <a:ext uri="{FF2B5EF4-FFF2-40B4-BE49-F238E27FC236}">
              <a16:creationId xmlns:a16="http://schemas.microsoft.com/office/drawing/2014/main" id="{2FE55FF9-4D9E-4AD0-999A-AD24596AE53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8" name="Text Box 560">
          <a:extLst>
            <a:ext uri="{FF2B5EF4-FFF2-40B4-BE49-F238E27FC236}">
              <a16:creationId xmlns:a16="http://schemas.microsoft.com/office/drawing/2014/main" id="{05F64832-D955-46FF-9987-F93D9F8792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9" name="Text Box 561">
          <a:extLst>
            <a:ext uri="{FF2B5EF4-FFF2-40B4-BE49-F238E27FC236}">
              <a16:creationId xmlns:a16="http://schemas.microsoft.com/office/drawing/2014/main" id="{D1C7407C-56E4-422B-9AB9-3C28505AEE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0" name="Text Box 562">
          <a:extLst>
            <a:ext uri="{FF2B5EF4-FFF2-40B4-BE49-F238E27FC236}">
              <a16:creationId xmlns:a16="http://schemas.microsoft.com/office/drawing/2014/main" id="{334CF7C7-AAC1-4DC3-A267-45DCEC54263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1" name="Text Box 563">
          <a:extLst>
            <a:ext uri="{FF2B5EF4-FFF2-40B4-BE49-F238E27FC236}">
              <a16:creationId xmlns:a16="http://schemas.microsoft.com/office/drawing/2014/main" id="{59DA2A04-A6F3-42F2-8CBB-1B624FFC278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2" name="Text Box 564">
          <a:extLst>
            <a:ext uri="{FF2B5EF4-FFF2-40B4-BE49-F238E27FC236}">
              <a16:creationId xmlns:a16="http://schemas.microsoft.com/office/drawing/2014/main" id="{B847FA32-02EA-49F2-A030-596029EC17A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3" name="Text Box 565">
          <a:extLst>
            <a:ext uri="{FF2B5EF4-FFF2-40B4-BE49-F238E27FC236}">
              <a16:creationId xmlns:a16="http://schemas.microsoft.com/office/drawing/2014/main" id="{20324AB1-54FD-4E09-BE5C-F8A44B4BAE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4" name="Text Box 566">
          <a:extLst>
            <a:ext uri="{FF2B5EF4-FFF2-40B4-BE49-F238E27FC236}">
              <a16:creationId xmlns:a16="http://schemas.microsoft.com/office/drawing/2014/main" id="{CAD520F3-FF1A-469B-A29F-E8189B81DBD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5" name="Text Box 567">
          <a:extLst>
            <a:ext uri="{FF2B5EF4-FFF2-40B4-BE49-F238E27FC236}">
              <a16:creationId xmlns:a16="http://schemas.microsoft.com/office/drawing/2014/main" id="{ECAE35CD-EB96-4BB1-88C0-E2F08E8A78A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606" name="Text Box 568">
          <a:extLst>
            <a:ext uri="{FF2B5EF4-FFF2-40B4-BE49-F238E27FC236}">
              <a16:creationId xmlns:a16="http://schemas.microsoft.com/office/drawing/2014/main" id="{5659D6B0-208D-4448-A209-E0E225330EA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7" name="Text Box 569">
          <a:extLst>
            <a:ext uri="{FF2B5EF4-FFF2-40B4-BE49-F238E27FC236}">
              <a16:creationId xmlns:a16="http://schemas.microsoft.com/office/drawing/2014/main" id="{E3D5D722-487E-46EE-B87A-4E16161B2B6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8" name="Text Box 570">
          <a:extLst>
            <a:ext uri="{FF2B5EF4-FFF2-40B4-BE49-F238E27FC236}">
              <a16:creationId xmlns:a16="http://schemas.microsoft.com/office/drawing/2014/main" id="{0DB6413B-1CE4-458E-8C6F-BE1CCEB79F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9" name="Text Box 571">
          <a:extLst>
            <a:ext uri="{FF2B5EF4-FFF2-40B4-BE49-F238E27FC236}">
              <a16:creationId xmlns:a16="http://schemas.microsoft.com/office/drawing/2014/main" id="{E43BBCBD-B082-4C6A-B282-0EE0AE63CEB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0" name="Text Box 572">
          <a:extLst>
            <a:ext uri="{FF2B5EF4-FFF2-40B4-BE49-F238E27FC236}">
              <a16:creationId xmlns:a16="http://schemas.microsoft.com/office/drawing/2014/main" id="{D63328D0-CDB2-4B48-A9B7-F9A72EFD45F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1" name="Text Box 573">
          <a:extLst>
            <a:ext uri="{FF2B5EF4-FFF2-40B4-BE49-F238E27FC236}">
              <a16:creationId xmlns:a16="http://schemas.microsoft.com/office/drawing/2014/main" id="{FA1C4784-7DC3-4EEE-AF73-B4C21136AB0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2" name="Text Box 574">
          <a:extLst>
            <a:ext uri="{FF2B5EF4-FFF2-40B4-BE49-F238E27FC236}">
              <a16:creationId xmlns:a16="http://schemas.microsoft.com/office/drawing/2014/main" id="{3C39878F-2719-4387-A517-867A554B478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3" name="Text Box 575">
          <a:extLst>
            <a:ext uri="{FF2B5EF4-FFF2-40B4-BE49-F238E27FC236}">
              <a16:creationId xmlns:a16="http://schemas.microsoft.com/office/drawing/2014/main" id="{FBA6D2BB-6ED5-4B2F-B7A6-3BFCE5C6129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4" name="Text Box 576">
          <a:extLst>
            <a:ext uri="{FF2B5EF4-FFF2-40B4-BE49-F238E27FC236}">
              <a16:creationId xmlns:a16="http://schemas.microsoft.com/office/drawing/2014/main" id="{22953E7E-462C-4957-BBAA-A019DF3C92E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5" name="Text Box 577">
          <a:extLst>
            <a:ext uri="{FF2B5EF4-FFF2-40B4-BE49-F238E27FC236}">
              <a16:creationId xmlns:a16="http://schemas.microsoft.com/office/drawing/2014/main" id="{DB32BD6F-EF86-4ACE-A5F1-D39E0638C4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6" name="Text Box 578">
          <a:extLst>
            <a:ext uri="{FF2B5EF4-FFF2-40B4-BE49-F238E27FC236}">
              <a16:creationId xmlns:a16="http://schemas.microsoft.com/office/drawing/2014/main" id="{C619A915-F2C7-4C36-AA57-4E3F491B0E4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7" name="Text Box 579">
          <a:extLst>
            <a:ext uri="{FF2B5EF4-FFF2-40B4-BE49-F238E27FC236}">
              <a16:creationId xmlns:a16="http://schemas.microsoft.com/office/drawing/2014/main" id="{9B817AC7-DE95-47C8-A446-D5A004625A5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8" name="Text Box 580">
          <a:extLst>
            <a:ext uri="{FF2B5EF4-FFF2-40B4-BE49-F238E27FC236}">
              <a16:creationId xmlns:a16="http://schemas.microsoft.com/office/drawing/2014/main" id="{2D7018F2-20C9-47A9-9644-D581EECE66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9" name="Text Box 581">
          <a:extLst>
            <a:ext uri="{FF2B5EF4-FFF2-40B4-BE49-F238E27FC236}">
              <a16:creationId xmlns:a16="http://schemas.microsoft.com/office/drawing/2014/main" id="{22BD1007-CC25-437C-AA6E-71CD8A4080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0" name="Text Box 582">
          <a:extLst>
            <a:ext uri="{FF2B5EF4-FFF2-40B4-BE49-F238E27FC236}">
              <a16:creationId xmlns:a16="http://schemas.microsoft.com/office/drawing/2014/main" id="{5A1E8444-C304-4AD4-8285-128EED2E31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1" name="Text Box 583">
          <a:extLst>
            <a:ext uri="{FF2B5EF4-FFF2-40B4-BE49-F238E27FC236}">
              <a16:creationId xmlns:a16="http://schemas.microsoft.com/office/drawing/2014/main" id="{F1E9AB8E-030E-4222-AD10-8C51CDA7E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2" name="Text Box 584">
          <a:extLst>
            <a:ext uri="{FF2B5EF4-FFF2-40B4-BE49-F238E27FC236}">
              <a16:creationId xmlns:a16="http://schemas.microsoft.com/office/drawing/2014/main" id="{98938881-E03D-4770-9729-4F3CF8D928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3" name="Text Box 585">
          <a:extLst>
            <a:ext uri="{FF2B5EF4-FFF2-40B4-BE49-F238E27FC236}">
              <a16:creationId xmlns:a16="http://schemas.microsoft.com/office/drawing/2014/main" id="{CB0C4D87-390C-4115-9EE0-91CC5C6BB9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4" name="Text Box 586">
          <a:extLst>
            <a:ext uri="{FF2B5EF4-FFF2-40B4-BE49-F238E27FC236}">
              <a16:creationId xmlns:a16="http://schemas.microsoft.com/office/drawing/2014/main" id="{645EE3B7-F680-46D4-A76C-25D103989CB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5" name="Text Box 587">
          <a:extLst>
            <a:ext uri="{FF2B5EF4-FFF2-40B4-BE49-F238E27FC236}">
              <a16:creationId xmlns:a16="http://schemas.microsoft.com/office/drawing/2014/main" id="{00AD1FCF-0301-447B-B651-9FCFF244BB1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6" name="Text Box 588">
          <a:extLst>
            <a:ext uri="{FF2B5EF4-FFF2-40B4-BE49-F238E27FC236}">
              <a16:creationId xmlns:a16="http://schemas.microsoft.com/office/drawing/2014/main" id="{BA69086F-77C9-4A00-9641-320F3F7677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7" name="Text Box 589">
          <a:extLst>
            <a:ext uri="{FF2B5EF4-FFF2-40B4-BE49-F238E27FC236}">
              <a16:creationId xmlns:a16="http://schemas.microsoft.com/office/drawing/2014/main" id="{A9728391-B0EF-48A3-AF35-11E06622F2C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8" name="Text Box 590">
          <a:extLst>
            <a:ext uri="{FF2B5EF4-FFF2-40B4-BE49-F238E27FC236}">
              <a16:creationId xmlns:a16="http://schemas.microsoft.com/office/drawing/2014/main" id="{43528B6F-F806-4215-BBC9-96D51D63C73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9" name="Text Box 591">
          <a:extLst>
            <a:ext uri="{FF2B5EF4-FFF2-40B4-BE49-F238E27FC236}">
              <a16:creationId xmlns:a16="http://schemas.microsoft.com/office/drawing/2014/main" id="{0871F761-4BC6-4DC0-9FBA-85A3D0C212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30" name="Text Box 592">
          <a:extLst>
            <a:ext uri="{FF2B5EF4-FFF2-40B4-BE49-F238E27FC236}">
              <a16:creationId xmlns:a16="http://schemas.microsoft.com/office/drawing/2014/main" id="{A21E2407-1BF1-4786-8ECF-128AA00B56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1" name="Text Box 593">
          <a:extLst>
            <a:ext uri="{FF2B5EF4-FFF2-40B4-BE49-F238E27FC236}">
              <a16:creationId xmlns:a16="http://schemas.microsoft.com/office/drawing/2014/main" id="{17494937-9E9A-4ADB-B7D2-B22198FC4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2" name="Text Box 594">
          <a:extLst>
            <a:ext uri="{FF2B5EF4-FFF2-40B4-BE49-F238E27FC236}">
              <a16:creationId xmlns:a16="http://schemas.microsoft.com/office/drawing/2014/main" id="{55A97C70-0DD1-42E9-B014-F2BE27DFA6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3" name="Text Box 595">
          <a:extLst>
            <a:ext uri="{FF2B5EF4-FFF2-40B4-BE49-F238E27FC236}">
              <a16:creationId xmlns:a16="http://schemas.microsoft.com/office/drawing/2014/main" id="{F39C7D81-A7A4-41C7-8645-8A505753FD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4" name="Text Box 596">
          <a:extLst>
            <a:ext uri="{FF2B5EF4-FFF2-40B4-BE49-F238E27FC236}">
              <a16:creationId xmlns:a16="http://schemas.microsoft.com/office/drawing/2014/main" id="{043F0198-0916-40B0-9A23-D85D3B84CAC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5" name="Text Box 597">
          <a:extLst>
            <a:ext uri="{FF2B5EF4-FFF2-40B4-BE49-F238E27FC236}">
              <a16:creationId xmlns:a16="http://schemas.microsoft.com/office/drawing/2014/main" id="{831A42F7-48A0-45DE-A67C-0A465D731D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6" name="Text Box 598">
          <a:extLst>
            <a:ext uri="{FF2B5EF4-FFF2-40B4-BE49-F238E27FC236}">
              <a16:creationId xmlns:a16="http://schemas.microsoft.com/office/drawing/2014/main" id="{DC4BC011-C03E-4A0D-821D-3D7AE2AF0C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7" name="Text Box 599">
          <a:extLst>
            <a:ext uri="{FF2B5EF4-FFF2-40B4-BE49-F238E27FC236}">
              <a16:creationId xmlns:a16="http://schemas.microsoft.com/office/drawing/2014/main" id="{424A3D5E-FB52-41DD-825C-7D8F4AB7B0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8" name="Text Box 600">
          <a:extLst>
            <a:ext uri="{FF2B5EF4-FFF2-40B4-BE49-F238E27FC236}">
              <a16:creationId xmlns:a16="http://schemas.microsoft.com/office/drawing/2014/main" id="{493E05AA-7E5F-4F74-BF8D-26D108633A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9" name="Text Box 601">
          <a:extLst>
            <a:ext uri="{FF2B5EF4-FFF2-40B4-BE49-F238E27FC236}">
              <a16:creationId xmlns:a16="http://schemas.microsoft.com/office/drawing/2014/main" id="{2DA64D2A-2084-4CA3-8689-E81114ED06F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0" name="Text Box 602">
          <a:extLst>
            <a:ext uri="{FF2B5EF4-FFF2-40B4-BE49-F238E27FC236}">
              <a16:creationId xmlns:a16="http://schemas.microsoft.com/office/drawing/2014/main" id="{EDF6DBDE-1FA4-452E-9EE6-2B35733F33B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1" name="Text Box 603">
          <a:extLst>
            <a:ext uri="{FF2B5EF4-FFF2-40B4-BE49-F238E27FC236}">
              <a16:creationId xmlns:a16="http://schemas.microsoft.com/office/drawing/2014/main" id="{D427A8A3-12A2-4C4B-A432-88C12E1E257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2" name="Text Box 604">
          <a:extLst>
            <a:ext uri="{FF2B5EF4-FFF2-40B4-BE49-F238E27FC236}">
              <a16:creationId xmlns:a16="http://schemas.microsoft.com/office/drawing/2014/main" id="{33279F80-AB53-49D3-8A58-21D587441E4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3" name="Text Box 605">
          <a:extLst>
            <a:ext uri="{FF2B5EF4-FFF2-40B4-BE49-F238E27FC236}">
              <a16:creationId xmlns:a16="http://schemas.microsoft.com/office/drawing/2014/main" id="{2493777F-1412-43B9-A347-52CAC154AFA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4" name="Text Box 606">
          <a:extLst>
            <a:ext uri="{FF2B5EF4-FFF2-40B4-BE49-F238E27FC236}">
              <a16:creationId xmlns:a16="http://schemas.microsoft.com/office/drawing/2014/main" id="{19AEB525-CFC2-4B39-9C61-26A02323B80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5" name="Text Box 607">
          <a:extLst>
            <a:ext uri="{FF2B5EF4-FFF2-40B4-BE49-F238E27FC236}">
              <a16:creationId xmlns:a16="http://schemas.microsoft.com/office/drawing/2014/main" id="{41152954-1FCD-4D80-8667-34C0551E00A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6" name="Text Box 608">
          <a:extLst>
            <a:ext uri="{FF2B5EF4-FFF2-40B4-BE49-F238E27FC236}">
              <a16:creationId xmlns:a16="http://schemas.microsoft.com/office/drawing/2014/main" id="{C6BE0C00-ECA5-4600-85D4-BD60B05B7C2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7" name="Text Box 609">
          <a:extLst>
            <a:ext uri="{FF2B5EF4-FFF2-40B4-BE49-F238E27FC236}">
              <a16:creationId xmlns:a16="http://schemas.microsoft.com/office/drawing/2014/main" id="{8EC83E19-91E3-4829-9208-B7919EE826E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8" name="Text Box 610">
          <a:extLst>
            <a:ext uri="{FF2B5EF4-FFF2-40B4-BE49-F238E27FC236}">
              <a16:creationId xmlns:a16="http://schemas.microsoft.com/office/drawing/2014/main" id="{C49C8B4C-9E94-40B5-82F6-6E2727F621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9" name="Text Box 611">
          <a:extLst>
            <a:ext uri="{FF2B5EF4-FFF2-40B4-BE49-F238E27FC236}">
              <a16:creationId xmlns:a16="http://schemas.microsoft.com/office/drawing/2014/main" id="{27C514D0-7B86-42F6-855B-3C9779F0E33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0" name="Text Box 612">
          <a:extLst>
            <a:ext uri="{FF2B5EF4-FFF2-40B4-BE49-F238E27FC236}">
              <a16:creationId xmlns:a16="http://schemas.microsoft.com/office/drawing/2014/main" id="{ADA8CE8B-19F9-4516-9A69-971989062B8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1" name="Text Box 613">
          <a:extLst>
            <a:ext uri="{FF2B5EF4-FFF2-40B4-BE49-F238E27FC236}">
              <a16:creationId xmlns:a16="http://schemas.microsoft.com/office/drawing/2014/main" id="{A2EE4793-8822-48DD-9ABD-03375DDC819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2" name="Text Box 614">
          <a:extLst>
            <a:ext uri="{FF2B5EF4-FFF2-40B4-BE49-F238E27FC236}">
              <a16:creationId xmlns:a16="http://schemas.microsoft.com/office/drawing/2014/main" id="{852C1B92-B31B-46EB-BB5F-856B35721E3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3" name="Text Box 516">
          <a:extLst>
            <a:ext uri="{FF2B5EF4-FFF2-40B4-BE49-F238E27FC236}">
              <a16:creationId xmlns:a16="http://schemas.microsoft.com/office/drawing/2014/main" id="{2C8255D9-9CF8-48B0-B70C-0E778772AB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4" name="Text Box 517">
          <a:extLst>
            <a:ext uri="{FF2B5EF4-FFF2-40B4-BE49-F238E27FC236}">
              <a16:creationId xmlns:a16="http://schemas.microsoft.com/office/drawing/2014/main" id="{CEA7DEC7-CB15-4185-9E1A-5B37FC074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5" name="Text Box 518">
          <a:extLst>
            <a:ext uri="{FF2B5EF4-FFF2-40B4-BE49-F238E27FC236}">
              <a16:creationId xmlns:a16="http://schemas.microsoft.com/office/drawing/2014/main" id="{AD23835A-7C90-42A3-BE11-9E533155B1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6" name="Text Box 519">
          <a:extLst>
            <a:ext uri="{FF2B5EF4-FFF2-40B4-BE49-F238E27FC236}">
              <a16:creationId xmlns:a16="http://schemas.microsoft.com/office/drawing/2014/main" id="{40C4C2D4-E0E2-4559-8C97-BC924721B6C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7" name="Text Box 520">
          <a:extLst>
            <a:ext uri="{FF2B5EF4-FFF2-40B4-BE49-F238E27FC236}">
              <a16:creationId xmlns:a16="http://schemas.microsoft.com/office/drawing/2014/main" id="{CCC7AEDC-D185-4822-9935-75FB13747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8" name="Text Box 521">
          <a:extLst>
            <a:ext uri="{FF2B5EF4-FFF2-40B4-BE49-F238E27FC236}">
              <a16:creationId xmlns:a16="http://schemas.microsoft.com/office/drawing/2014/main" id="{6F2275BC-995A-427C-AE39-14779D40E6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9" name="Text Box 522">
          <a:extLst>
            <a:ext uri="{FF2B5EF4-FFF2-40B4-BE49-F238E27FC236}">
              <a16:creationId xmlns:a16="http://schemas.microsoft.com/office/drawing/2014/main" id="{A2CB3FF1-F57C-432F-B4CD-D27CC16A5E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0" name="Text Box 523">
          <a:extLst>
            <a:ext uri="{FF2B5EF4-FFF2-40B4-BE49-F238E27FC236}">
              <a16:creationId xmlns:a16="http://schemas.microsoft.com/office/drawing/2014/main" id="{FC6C1911-52C6-4768-905C-FEC0285A2F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1" name="Text Box 524">
          <a:extLst>
            <a:ext uri="{FF2B5EF4-FFF2-40B4-BE49-F238E27FC236}">
              <a16:creationId xmlns:a16="http://schemas.microsoft.com/office/drawing/2014/main" id="{E9E6218A-D141-4667-9D94-8514CCD66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2" name="Text Box 525">
          <a:extLst>
            <a:ext uri="{FF2B5EF4-FFF2-40B4-BE49-F238E27FC236}">
              <a16:creationId xmlns:a16="http://schemas.microsoft.com/office/drawing/2014/main" id="{D79BDEB7-D045-484E-BB35-9785C57C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3" name="Text Box 526">
          <a:extLst>
            <a:ext uri="{FF2B5EF4-FFF2-40B4-BE49-F238E27FC236}">
              <a16:creationId xmlns:a16="http://schemas.microsoft.com/office/drawing/2014/main" id="{BA7863C1-151F-4963-9943-2C73F709A2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4" name="Text Box 527">
          <a:extLst>
            <a:ext uri="{FF2B5EF4-FFF2-40B4-BE49-F238E27FC236}">
              <a16:creationId xmlns:a16="http://schemas.microsoft.com/office/drawing/2014/main" id="{E3CC5B66-43BE-4CAC-9655-9CEBCB451A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5" name="Text Box 528">
          <a:extLst>
            <a:ext uri="{FF2B5EF4-FFF2-40B4-BE49-F238E27FC236}">
              <a16:creationId xmlns:a16="http://schemas.microsoft.com/office/drawing/2014/main" id="{D73E5862-639A-4739-8B48-75E0A1F26F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6" name="Text Box 529">
          <a:extLst>
            <a:ext uri="{FF2B5EF4-FFF2-40B4-BE49-F238E27FC236}">
              <a16:creationId xmlns:a16="http://schemas.microsoft.com/office/drawing/2014/main" id="{EC868E9F-9ECE-4B53-A0E1-BE236F43E7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7" name="Text Box 530">
          <a:extLst>
            <a:ext uri="{FF2B5EF4-FFF2-40B4-BE49-F238E27FC236}">
              <a16:creationId xmlns:a16="http://schemas.microsoft.com/office/drawing/2014/main" id="{67D7DAD0-1964-48E4-A9D8-3C945AB73B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8" name="Text Box 531">
          <a:extLst>
            <a:ext uri="{FF2B5EF4-FFF2-40B4-BE49-F238E27FC236}">
              <a16:creationId xmlns:a16="http://schemas.microsoft.com/office/drawing/2014/main" id="{CD4FDF63-AB90-4A45-ADBA-1365FBA384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9" name="Text Box 532">
          <a:extLst>
            <a:ext uri="{FF2B5EF4-FFF2-40B4-BE49-F238E27FC236}">
              <a16:creationId xmlns:a16="http://schemas.microsoft.com/office/drawing/2014/main" id="{2F3300E1-8327-465B-8A03-72C31957BD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0" name="Text Box 533">
          <a:extLst>
            <a:ext uri="{FF2B5EF4-FFF2-40B4-BE49-F238E27FC236}">
              <a16:creationId xmlns:a16="http://schemas.microsoft.com/office/drawing/2014/main" id="{C85DEA85-F298-4486-A1FD-1AF0512ACC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1" name="Text Box 534">
          <a:extLst>
            <a:ext uri="{FF2B5EF4-FFF2-40B4-BE49-F238E27FC236}">
              <a16:creationId xmlns:a16="http://schemas.microsoft.com/office/drawing/2014/main" id="{5C413104-FA3F-494A-96E2-C1AFCA024A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2" name="Text Box 535">
          <a:extLst>
            <a:ext uri="{FF2B5EF4-FFF2-40B4-BE49-F238E27FC236}">
              <a16:creationId xmlns:a16="http://schemas.microsoft.com/office/drawing/2014/main" id="{C7CFE227-7B36-4392-A806-4F3E5D599D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3" name="Text Box 536">
          <a:extLst>
            <a:ext uri="{FF2B5EF4-FFF2-40B4-BE49-F238E27FC236}">
              <a16:creationId xmlns:a16="http://schemas.microsoft.com/office/drawing/2014/main" id="{678DBB8C-CB2F-4533-A53E-37AF42C8A6C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4" name="Text Box 537">
          <a:extLst>
            <a:ext uri="{FF2B5EF4-FFF2-40B4-BE49-F238E27FC236}">
              <a16:creationId xmlns:a16="http://schemas.microsoft.com/office/drawing/2014/main" id="{EBC3E814-DB46-4A0C-8976-E4D6EA62CB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5" name="Text Box 538">
          <a:extLst>
            <a:ext uri="{FF2B5EF4-FFF2-40B4-BE49-F238E27FC236}">
              <a16:creationId xmlns:a16="http://schemas.microsoft.com/office/drawing/2014/main" id="{D4B4EF2C-DBD8-47E1-B763-57B630EE41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6" name="Text Box 539">
          <a:extLst>
            <a:ext uri="{FF2B5EF4-FFF2-40B4-BE49-F238E27FC236}">
              <a16:creationId xmlns:a16="http://schemas.microsoft.com/office/drawing/2014/main" id="{0382CD55-9AC7-48B3-80EC-ABD7306D8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7" name="Text Box 540">
          <a:extLst>
            <a:ext uri="{FF2B5EF4-FFF2-40B4-BE49-F238E27FC236}">
              <a16:creationId xmlns:a16="http://schemas.microsoft.com/office/drawing/2014/main" id="{C5361F6B-507E-47F4-A32F-76792263DA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8" name="Text Box 541">
          <a:extLst>
            <a:ext uri="{FF2B5EF4-FFF2-40B4-BE49-F238E27FC236}">
              <a16:creationId xmlns:a16="http://schemas.microsoft.com/office/drawing/2014/main" id="{44FCC55D-78E6-4D20-8C8D-0951DAC085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9" name="Text Box 542">
          <a:extLst>
            <a:ext uri="{FF2B5EF4-FFF2-40B4-BE49-F238E27FC236}">
              <a16:creationId xmlns:a16="http://schemas.microsoft.com/office/drawing/2014/main" id="{FBD80FE0-5F76-4C83-B6BE-FB345C4AA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80" name="Text Box 543">
          <a:extLst>
            <a:ext uri="{FF2B5EF4-FFF2-40B4-BE49-F238E27FC236}">
              <a16:creationId xmlns:a16="http://schemas.microsoft.com/office/drawing/2014/main" id="{3E30FE9B-2D4E-4EF2-83E4-BEFE1BDD95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1" name="Text Box 544">
          <a:extLst>
            <a:ext uri="{FF2B5EF4-FFF2-40B4-BE49-F238E27FC236}">
              <a16:creationId xmlns:a16="http://schemas.microsoft.com/office/drawing/2014/main" id="{A26EADD6-F3FA-4B22-B7BF-F2774537FC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2" name="Text Box 545">
          <a:extLst>
            <a:ext uri="{FF2B5EF4-FFF2-40B4-BE49-F238E27FC236}">
              <a16:creationId xmlns:a16="http://schemas.microsoft.com/office/drawing/2014/main" id="{FB9AF4B7-CB09-419D-AEB6-BBEE9BED0D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3" name="Text Box 546">
          <a:extLst>
            <a:ext uri="{FF2B5EF4-FFF2-40B4-BE49-F238E27FC236}">
              <a16:creationId xmlns:a16="http://schemas.microsoft.com/office/drawing/2014/main" id="{6DC1FCD6-1A73-4C0F-B9F3-3995C761774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4" name="Text Box 547">
          <a:extLst>
            <a:ext uri="{FF2B5EF4-FFF2-40B4-BE49-F238E27FC236}">
              <a16:creationId xmlns:a16="http://schemas.microsoft.com/office/drawing/2014/main" id="{ACD2DA3B-4A6B-4D75-9CE7-39640DAF50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5" name="Text Box 548">
          <a:extLst>
            <a:ext uri="{FF2B5EF4-FFF2-40B4-BE49-F238E27FC236}">
              <a16:creationId xmlns:a16="http://schemas.microsoft.com/office/drawing/2014/main" id="{6F908EDC-5EC0-439C-B9D7-4F7D83DE6D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6" name="Text Box 549">
          <a:extLst>
            <a:ext uri="{FF2B5EF4-FFF2-40B4-BE49-F238E27FC236}">
              <a16:creationId xmlns:a16="http://schemas.microsoft.com/office/drawing/2014/main" id="{DA3DACCB-2306-45C0-B76B-28C024409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7" name="Text Box 550">
          <a:extLst>
            <a:ext uri="{FF2B5EF4-FFF2-40B4-BE49-F238E27FC236}">
              <a16:creationId xmlns:a16="http://schemas.microsoft.com/office/drawing/2014/main" id="{0D8A1BA8-5884-498B-AD2C-73E467D310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8" name="Text Box 551">
          <a:extLst>
            <a:ext uri="{FF2B5EF4-FFF2-40B4-BE49-F238E27FC236}">
              <a16:creationId xmlns:a16="http://schemas.microsoft.com/office/drawing/2014/main" id="{F8FD4DC2-EE03-486A-95F4-3740D0F5B5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9" name="Text Box 552">
          <a:extLst>
            <a:ext uri="{FF2B5EF4-FFF2-40B4-BE49-F238E27FC236}">
              <a16:creationId xmlns:a16="http://schemas.microsoft.com/office/drawing/2014/main" id="{9EC7E49D-19F3-4ED7-8CDC-0298300A5F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0" name="Text Box 553">
          <a:extLst>
            <a:ext uri="{FF2B5EF4-FFF2-40B4-BE49-F238E27FC236}">
              <a16:creationId xmlns:a16="http://schemas.microsoft.com/office/drawing/2014/main" id="{9EE19E95-7D75-40AA-95EA-0C137864B9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1" name="Text Box 554">
          <a:extLst>
            <a:ext uri="{FF2B5EF4-FFF2-40B4-BE49-F238E27FC236}">
              <a16:creationId xmlns:a16="http://schemas.microsoft.com/office/drawing/2014/main" id="{11471BF1-F40B-4303-84FF-4D8A3D22BE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2" name="Text Box 555">
          <a:extLst>
            <a:ext uri="{FF2B5EF4-FFF2-40B4-BE49-F238E27FC236}">
              <a16:creationId xmlns:a16="http://schemas.microsoft.com/office/drawing/2014/main" id="{CD79B3F5-E2DB-4E16-BA62-8CF0D943B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3" name="Text Box 556">
          <a:extLst>
            <a:ext uri="{FF2B5EF4-FFF2-40B4-BE49-F238E27FC236}">
              <a16:creationId xmlns:a16="http://schemas.microsoft.com/office/drawing/2014/main" id="{F56B5731-262E-44A1-B968-D2D419BEE5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4" name="Text Box 557">
          <a:extLst>
            <a:ext uri="{FF2B5EF4-FFF2-40B4-BE49-F238E27FC236}">
              <a16:creationId xmlns:a16="http://schemas.microsoft.com/office/drawing/2014/main" id="{E782F2E7-44C3-40F9-BED0-5B5C19C5AC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5" name="Text Box 558">
          <a:extLst>
            <a:ext uri="{FF2B5EF4-FFF2-40B4-BE49-F238E27FC236}">
              <a16:creationId xmlns:a16="http://schemas.microsoft.com/office/drawing/2014/main" id="{5A8DC7D3-E2DA-4D43-92E4-B024A16869C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6" name="Text Box 559">
          <a:extLst>
            <a:ext uri="{FF2B5EF4-FFF2-40B4-BE49-F238E27FC236}">
              <a16:creationId xmlns:a16="http://schemas.microsoft.com/office/drawing/2014/main" id="{01665A32-45E8-458E-BAB1-51D0765896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7" name="Text Box 560">
          <a:extLst>
            <a:ext uri="{FF2B5EF4-FFF2-40B4-BE49-F238E27FC236}">
              <a16:creationId xmlns:a16="http://schemas.microsoft.com/office/drawing/2014/main" id="{98FE9D6F-5471-430F-BAD6-7B1D9278B5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8" name="Text Box 561">
          <a:extLst>
            <a:ext uri="{FF2B5EF4-FFF2-40B4-BE49-F238E27FC236}">
              <a16:creationId xmlns:a16="http://schemas.microsoft.com/office/drawing/2014/main" id="{F5CEE96A-7A81-40C7-B593-108151B510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9" name="Text Box 562">
          <a:extLst>
            <a:ext uri="{FF2B5EF4-FFF2-40B4-BE49-F238E27FC236}">
              <a16:creationId xmlns:a16="http://schemas.microsoft.com/office/drawing/2014/main" id="{B38116F1-ED33-4033-9DEC-4F9A8E8CA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0" name="Text Box 563">
          <a:extLst>
            <a:ext uri="{FF2B5EF4-FFF2-40B4-BE49-F238E27FC236}">
              <a16:creationId xmlns:a16="http://schemas.microsoft.com/office/drawing/2014/main" id="{930BDF81-358D-4ADB-BFED-D8AAFBB5E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1" name="Text Box 564">
          <a:extLst>
            <a:ext uri="{FF2B5EF4-FFF2-40B4-BE49-F238E27FC236}">
              <a16:creationId xmlns:a16="http://schemas.microsoft.com/office/drawing/2014/main" id="{1CA75937-A8D4-4759-955B-888CD6A30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2" name="Text Box 565">
          <a:extLst>
            <a:ext uri="{FF2B5EF4-FFF2-40B4-BE49-F238E27FC236}">
              <a16:creationId xmlns:a16="http://schemas.microsoft.com/office/drawing/2014/main" id="{08684609-92C0-427C-913C-D5DE8CC281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3" name="Text Box 566">
          <a:extLst>
            <a:ext uri="{FF2B5EF4-FFF2-40B4-BE49-F238E27FC236}">
              <a16:creationId xmlns:a16="http://schemas.microsoft.com/office/drawing/2014/main" id="{50E3CAD0-1564-4C22-BE48-BB86B0179C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4" name="Text Box 567">
          <a:extLst>
            <a:ext uri="{FF2B5EF4-FFF2-40B4-BE49-F238E27FC236}">
              <a16:creationId xmlns:a16="http://schemas.microsoft.com/office/drawing/2014/main" id="{5FD87A64-161F-42D5-B2C2-70478C91A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05" name="Text Box 568">
          <a:extLst>
            <a:ext uri="{FF2B5EF4-FFF2-40B4-BE49-F238E27FC236}">
              <a16:creationId xmlns:a16="http://schemas.microsoft.com/office/drawing/2014/main" id="{03113BCA-C81F-4066-85C5-3BFDEFCC7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6" name="Text Box 569">
          <a:extLst>
            <a:ext uri="{FF2B5EF4-FFF2-40B4-BE49-F238E27FC236}">
              <a16:creationId xmlns:a16="http://schemas.microsoft.com/office/drawing/2014/main" id="{E37C632C-0F3B-4AD5-9059-0E08DC4767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7" name="Text Box 570">
          <a:extLst>
            <a:ext uri="{FF2B5EF4-FFF2-40B4-BE49-F238E27FC236}">
              <a16:creationId xmlns:a16="http://schemas.microsoft.com/office/drawing/2014/main" id="{5C8C1A78-0D36-4E91-B6FB-6153000CA5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8" name="Text Box 571">
          <a:extLst>
            <a:ext uri="{FF2B5EF4-FFF2-40B4-BE49-F238E27FC236}">
              <a16:creationId xmlns:a16="http://schemas.microsoft.com/office/drawing/2014/main" id="{5F19199F-F95C-4846-BEF8-65BC9780A1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9" name="Text Box 572">
          <a:extLst>
            <a:ext uri="{FF2B5EF4-FFF2-40B4-BE49-F238E27FC236}">
              <a16:creationId xmlns:a16="http://schemas.microsoft.com/office/drawing/2014/main" id="{5A99D1B4-5DA1-4D2D-885D-38B074238C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0" name="Text Box 573">
          <a:extLst>
            <a:ext uri="{FF2B5EF4-FFF2-40B4-BE49-F238E27FC236}">
              <a16:creationId xmlns:a16="http://schemas.microsoft.com/office/drawing/2014/main" id="{9EB00A70-A63E-4D48-AAFE-8CF484A215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1" name="Text Box 574">
          <a:extLst>
            <a:ext uri="{FF2B5EF4-FFF2-40B4-BE49-F238E27FC236}">
              <a16:creationId xmlns:a16="http://schemas.microsoft.com/office/drawing/2014/main" id="{BF85317A-97B6-4C8E-932B-8BA528B3C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2" name="Text Box 575">
          <a:extLst>
            <a:ext uri="{FF2B5EF4-FFF2-40B4-BE49-F238E27FC236}">
              <a16:creationId xmlns:a16="http://schemas.microsoft.com/office/drawing/2014/main" id="{FEAF8695-E791-4218-9232-32F8CAB78D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3" name="Text Box 576">
          <a:extLst>
            <a:ext uri="{FF2B5EF4-FFF2-40B4-BE49-F238E27FC236}">
              <a16:creationId xmlns:a16="http://schemas.microsoft.com/office/drawing/2014/main" id="{5FD8AD81-0839-4821-9319-DCE84F40B8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4" name="Text Box 577">
          <a:extLst>
            <a:ext uri="{FF2B5EF4-FFF2-40B4-BE49-F238E27FC236}">
              <a16:creationId xmlns:a16="http://schemas.microsoft.com/office/drawing/2014/main" id="{9FE48A78-C73E-4688-A10E-8172DE6AA6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5" name="Text Box 578">
          <a:extLst>
            <a:ext uri="{FF2B5EF4-FFF2-40B4-BE49-F238E27FC236}">
              <a16:creationId xmlns:a16="http://schemas.microsoft.com/office/drawing/2014/main" id="{9470053C-5D76-459B-9EE4-261CB56A5C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6" name="Text Box 579">
          <a:extLst>
            <a:ext uri="{FF2B5EF4-FFF2-40B4-BE49-F238E27FC236}">
              <a16:creationId xmlns:a16="http://schemas.microsoft.com/office/drawing/2014/main" id="{DBAC31D7-FCC1-4061-83F8-A839B82F89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7" name="Text Box 580">
          <a:extLst>
            <a:ext uri="{FF2B5EF4-FFF2-40B4-BE49-F238E27FC236}">
              <a16:creationId xmlns:a16="http://schemas.microsoft.com/office/drawing/2014/main" id="{4791828B-7BC5-4EA2-A8D2-33BDBA0E87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8" name="Text Box 581">
          <a:extLst>
            <a:ext uri="{FF2B5EF4-FFF2-40B4-BE49-F238E27FC236}">
              <a16:creationId xmlns:a16="http://schemas.microsoft.com/office/drawing/2014/main" id="{FB4F2E33-D3EF-41AE-AC15-BE7FD1564E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9" name="Text Box 582">
          <a:extLst>
            <a:ext uri="{FF2B5EF4-FFF2-40B4-BE49-F238E27FC236}">
              <a16:creationId xmlns:a16="http://schemas.microsoft.com/office/drawing/2014/main" id="{A2E9AC74-6603-4D43-A4A4-C634B880ED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0" name="Text Box 583">
          <a:extLst>
            <a:ext uri="{FF2B5EF4-FFF2-40B4-BE49-F238E27FC236}">
              <a16:creationId xmlns:a16="http://schemas.microsoft.com/office/drawing/2014/main" id="{18DF9B90-B40E-439E-92B0-C21C546D0E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1" name="Text Box 584">
          <a:extLst>
            <a:ext uri="{FF2B5EF4-FFF2-40B4-BE49-F238E27FC236}">
              <a16:creationId xmlns:a16="http://schemas.microsoft.com/office/drawing/2014/main" id="{336E727E-DDB5-48A6-8FD0-3A29D48105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2" name="Text Box 585">
          <a:extLst>
            <a:ext uri="{FF2B5EF4-FFF2-40B4-BE49-F238E27FC236}">
              <a16:creationId xmlns:a16="http://schemas.microsoft.com/office/drawing/2014/main" id="{B3FD2DCE-7336-41E3-B6AE-D6AD85B18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3" name="Text Box 586">
          <a:extLst>
            <a:ext uri="{FF2B5EF4-FFF2-40B4-BE49-F238E27FC236}">
              <a16:creationId xmlns:a16="http://schemas.microsoft.com/office/drawing/2014/main" id="{8D5BE463-FDA2-4C4D-BB50-8289ED57D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4" name="Text Box 587">
          <a:extLst>
            <a:ext uri="{FF2B5EF4-FFF2-40B4-BE49-F238E27FC236}">
              <a16:creationId xmlns:a16="http://schemas.microsoft.com/office/drawing/2014/main" id="{32F69F2A-3720-4B74-B1B4-B93CDB6AE83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5" name="Text Box 588">
          <a:extLst>
            <a:ext uri="{FF2B5EF4-FFF2-40B4-BE49-F238E27FC236}">
              <a16:creationId xmlns:a16="http://schemas.microsoft.com/office/drawing/2014/main" id="{B1EBFA29-77DA-43AB-B055-02743FE2BF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6" name="Text Box 589">
          <a:extLst>
            <a:ext uri="{FF2B5EF4-FFF2-40B4-BE49-F238E27FC236}">
              <a16:creationId xmlns:a16="http://schemas.microsoft.com/office/drawing/2014/main" id="{C122C0C8-7A3E-4A9F-B7EB-D2414118E4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7" name="Text Box 590">
          <a:extLst>
            <a:ext uri="{FF2B5EF4-FFF2-40B4-BE49-F238E27FC236}">
              <a16:creationId xmlns:a16="http://schemas.microsoft.com/office/drawing/2014/main" id="{AD10B41A-8DC7-4D6D-A9D0-C33F75BD5D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8" name="Text Box 591">
          <a:extLst>
            <a:ext uri="{FF2B5EF4-FFF2-40B4-BE49-F238E27FC236}">
              <a16:creationId xmlns:a16="http://schemas.microsoft.com/office/drawing/2014/main" id="{20A977A8-573E-450D-8773-92052D1CF6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9" name="Text Box 592">
          <a:extLst>
            <a:ext uri="{FF2B5EF4-FFF2-40B4-BE49-F238E27FC236}">
              <a16:creationId xmlns:a16="http://schemas.microsoft.com/office/drawing/2014/main" id="{F767A1DE-C0F4-49C3-A170-CDD8A73D47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0" name="Text Box 593">
          <a:extLst>
            <a:ext uri="{FF2B5EF4-FFF2-40B4-BE49-F238E27FC236}">
              <a16:creationId xmlns:a16="http://schemas.microsoft.com/office/drawing/2014/main" id="{6EA3C892-DD55-4F38-819E-A4E40CFA75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1" name="Text Box 594">
          <a:extLst>
            <a:ext uri="{FF2B5EF4-FFF2-40B4-BE49-F238E27FC236}">
              <a16:creationId xmlns:a16="http://schemas.microsoft.com/office/drawing/2014/main" id="{4C27A398-21E8-42DF-92FC-F64C516EA1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2" name="Text Box 595">
          <a:extLst>
            <a:ext uri="{FF2B5EF4-FFF2-40B4-BE49-F238E27FC236}">
              <a16:creationId xmlns:a16="http://schemas.microsoft.com/office/drawing/2014/main" id="{7D49750A-248B-41F5-ACB6-F251866436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3" name="Text Box 596">
          <a:extLst>
            <a:ext uri="{FF2B5EF4-FFF2-40B4-BE49-F238E27FC236}">
              <a16:creationId xmlns:a16="http://schemas.microsoft.com/office/drawing/2014/main" id="{34EC9EE1-1462-4FE6-921A-F32DAD0403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4" name="Text Box 597">
          <a:extLst>
            <a:ext uri="{FF2B5EF4-FFF2-40B4-BE49-F238E27FC236}">
              <a16:creationId xmlns:a16="http://schemas.microsoft.com/office/drawing/2014/main" id="{7D80838D-3754-43C1-9F26-562919025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5" name="Text Box 598">
          <a:extLst>
            <a:ext uri="{FF2B5EF4-FFF2-40B4-BE49-F238E27FC236}">
              <a16:creationId xmlns:a16="http://schemas.microsoft.com/office/drawing/2014/main" id="{E3A7A71F-6A0B-453C-98E5-B49CCE8A3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6" name="Text Box 599">
          <a:extLst>
            <a:ext uri="{FF2B5EF4-FFF2-40B4-BE49-F238E27FC236}">
              <a16:creationId xmlns:a16="http://schemas.microsoft.com/office/drawing/2014/main" id="{E3A138DA-8B25-4836-9CD2-570BD9C55C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7" name="Text Box 600">
          <a:extLst>
            <a:ext uri="{FF2B5EF4-FFF2-40B4-BE49-F238E27FC236}">
              <a16:creationId xmlns:a16="http://schemas.microsoft.com/office/drawing/2014/main" id="{97986C41-C9C9-41CE-BE6E-96B3A5574F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8" name="Text Box 601">
          <a:extLst>
            <a:ext uri="{FF2B5EF4-FFF2-40B4-BE49-F238E27FC236}">
              <a16:creationId xmlns:a16="http://schemas.microsoft.com/office/drawing/2014/main" id="{C7D792F4-C9E1-4143-B55D-17FF3E69E1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9" name="Text Box 602">
          <a:extLst>
            <a:ext uri="{FF2B5EF4-FFF2-40B4-BE49-F238E27FC236}">
              <a16:creationId xmlns:a16="http://schemas.microsoft.com/office/drawing/2014/main" id="{C4C6E71D-3C8E-4A1D-B405-969009A472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0" name="Text Box 603">
          <a:extLst>
            <a:ext uri="{FF2B5EF4-FFF2-40B4-BE49-F238E27FC236}">
              <a16:creationId xmlns:a16="http://schemas.microsoft.com/office/drawing/2014/main" id="{B6E95FDD-5DF5-4C04-A9A8-89A701842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1" name="Text Box 604">
          <a:extLst>
            <a:ext uri="{FF2B5EF4-FFF2-40B4-BE49-F238E27FC236}">
              <a16:creationId xmlns:a16="http://schemas.microsoft.com/office/drawing/2014/main" id="{0A1BBE85-AD3F-4001-B81E-B266B1732F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2" name="Text Box 605">
          <a:extLst>
            <a:ext uri="{FF2B5EF4-FFF2-40B4-BE49-F238E27FC236}">
              <a16:creationId xmlns:a16="http://schemas.microsoft.com/office/drawing/2014/main" id="{1535728A-1763-4211-96EA-42D1791DF7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3" name="Text Box 606">
          <a:extLst>
            <a:ext uri="{FF2B5EF4-FFF2-40B4-BE49-F238E27FC236}">
              <a16:creationId xmlns:a16="http://schemas.microsoft.com/office/drawing/2014/main" id="{B7C189EF-2281-4C74-8872-4CB8AC8816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4" name="Text Box 607">
          <a:extLst>
            <a:ext uri="{FF2B5EF4-FFF2-40B4-BE49-F238E27FC236}">
              <a16:creationId xmlns:a16="http://schemas.microsoft.com/office/drawing/2014/main" id="{1C77620C-D895-4B4E-AF50-9894FCE2A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5" name="Text Box 608">
          <a:extLst>
            <a:ext uri="{FF2B5EF4-FFF2-40B4-BE49-F238E27FC236}">
              <a16:creationId xmlns:a16="http://schemas.microsoft.com/office/drawing/2014/main" id="{76241E13-C2CC-4D8C-B54F-A76B3CFCB2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6" name="Text Box 609">
          <a:extLst>
            <a:ext uri="{FF2B5EF4-FFF2-40B4-BE49-F238E27FC236}">
              <a16:creationId xmlns:a16="http://schemas.microsoft.com/office/drawing/2014/main" id="{5EF6091A-C243-4AC6-98C3-48CB7B9805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7" name="Text Box 610">
          <a:extLst>
            <a:ext uri="{FF2B5EF4-FFF2-40B4-BE49-F238E27FC236}">
              <a16:creationId xmlns:a16="http://schemas.microsoft.com/office/drawing/2014/main" id="{369D75F9-38AB-4006-9A36-B8472BD0AF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8" name="Text Box 611">
          <a:extLst>
            <a:ext uri="{FF2B5EF4-FFF2-40B4-BE49-F238E27FC236}">
              <a16:creationId xmlns:a16="http://schemas.microsoft.com/office/drawing/2014/main" id="{9DD1E151-E86A-44AF-A11A-5A763CF62D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9" name="Text Box 612">
          <a:extLst>
            <a:ext uri="{FF2B5EF4-FFF2-40B4-BE49-F238E27FC236}">
              <a16:creationId xmlns:a16="http://schemas.microsoft.com/office/drawing/2014/main" id="{5DE99F2B-D59D-455D-B6DC-0C8B5876F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0" name="Text Box 613">
          <a:extLst>
            <a:ext uri="{FF2B5EF4-FFF2-40B4-BE49-F238E27FC236}">
              <a16:creationId xmlns:a16="http://schemas.microsoft.com/office/drawing/2014/main" id="{EC03A31A-451D-4D48-9856-225812B3C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1" name="Text Box 614">
          <a:extLst>
            <a:ext uri="{FF2B5EF4-FFF2-40B4-BE49-F238E27FC236}">
              <a16:creationId xmlns:a16="http://schemas.microsoft.com/office/drawing/2014/main" id="{81736AE2-9A92-4AC9-8AF3-F50CF09AA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2" name="Text Box 615">
          <a:extLst>
            <a:ext uri="{FF2B5EF4-FFF2-40B4-BE49-F238E27FC236}">
              <a16:creationId xmlns:a16="http://schemas.microsoft.com/office/drawing/2014/main" id="{607B0E48-E0CA-4B39-9256-B3CAA42D178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3" name="Text Box 616">
          <a:extLst>
            <a:ext uri="{FF2B5EF4-FFF2-40B4-BE49-F238E27FC236}">
              <a16:creationId xmlns:a16="http://schemas.microsoft.com/office/drawing/2014/main" id="{4A02FBB5-D1FE-4544-898B-97A49C6A71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4" name="Text Box 617">
          <a:extLst>
            <a:ext uri="{FF2B5EF4-FFF2-40B4-BE49-F238E27FC236}">
              <a16:creationId xmlns:a16="http://schemas.microsoft.com/office/drawing/2014/main" id="{2F8FB6BE-3CFF-40CC-8049-7C66EAEC2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5" name="Text Box 516">
          <a:extLst>
            <a:ext uri="{FF2B5EF4-FFF2-40B4-BE49-F238E27FC236}">
              <a16:creationId xmlns:a16="http://schemas.microsoft.com/office/drawing/2014/main" id="{C84D08E4-4164-4D49-B949-E020E2B357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6" name="Text Box 517">
          <a:extLst>
            <a:ext uri="{FF2B5EF4-FFF2-40B4-BE49-F238E27FC236}">
              <a16:creationId xmlns:a16="http://schemas.microsoft.com/office/drawing/2014/main" id="{601B80AA-0F5F-46F5-924E-7E9EF24220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7" name="Text Box 518">
          <a:extLst>
            <a:ext uri="{FF2B5EF4-FFF2-40B4-BE49-F238E27FC236}">
              <a16:creationId xmlns:a16="http://schemas.microsoft.com/office/drawing/2014/main" id="{468D6235-153D-413C-85A9-BBCA0A2036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8" name="Text Box 519">
          <a:extLst>
            <a:ext uri="{FF2B5EF4-FFF2-40B4-BE49-F238E27FC236}">
              <a16:creationId xmlns:a16="http://schemas.microsoft.com/office/drawing/2014/main" id="{2EC3C15F-6CE5-4D01-BC39-2ACE3770DD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59" name="Text Box 520">
          <a:extLst>
            <a:ext uri="{FF2B5EF4-FFF2-40B4-BE49-F238E27FC236}">
              <a16:creationId xmlns:a16="http://schemas.microsoft.com/office/drawing/2014/main" id="{113D4E29-76D8-4CEB-AFE6-3BF0EFF89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0" name="Text Box 521">
          <a:extLst>
            <a:ext uri="{FF2B5EF4-FFF2-40B4-BE49-F238E27FC236}">
              <a16:creationId xmlns:a16="http://schemas.microsoft.com/office/drawing/2014/main" id="{0B042D5F-B2F6-4F1A-A69B-042B5C0F85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61" name="Text Box 522">
          <a:extLst>
            <a:ext uri="{FF2B5EF4-FFF2-40B4-BE49-F238E27FC236}">
              <a16:creationId xmlns:a16="http://schemas.microsoft.com/office/drawing/2014/main" id="{0C0727F8-288F-4A0C-B114-4A647AABED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2" name="Text Box 523">
          <a:extLst>
            <a:ext uri="{FF2B5EF4-FFF2-40B4-BE49-F238E27FC236}">
              <a16:creationId xmlns:a16="http://schemas.microsoft.com/office/drawing/2014/main" id="{DE94E699-7195-4650-9EEE-A7E28ABD04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3" name="Text Box 524">
          <a:extLst>
            <a:ext uri="{FF2B5EF4-FFF2-40B4-BE49-F238E27FC236}">
              <a16:creationId xmlns:a16="http://schemas.microsoft.com/office/drawing/2014/main" id="{CE75505E-8F9D-4ADF-B05F-3DA253B47A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4" name="Text Box 525">
          <a:extLst>
            <a:ext uri="{FF2B5EF4-FFF2-40B4-BE49-F238E27FC236}">
              <a16:creationId xmlns:a16="http://schemas.microsoft.com/office/drawing/2014/main" id="{D92F6794-7481-4E9A-9272-E79B62003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5" name="Text Box 526">
          <a:extLst>
            <a:ext uri="{FF2B5EF4-FFF2-40B4-BE49-F238E27FC236}">
              <a16:creationId xmlns:a16="http://schemas.microsoft.com/office/drawing/2014/main" id="{E3C363ED-F9C1-4139-9C3C-9745BB080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6" name="Text Box 527">
          <a:extLst>
            <a:ext uri="{FF2B5EF4-FFF2-40B4-BE49-F238E27FC236}">
              <a16:creationId xmlns:a16="http://schemas.microsoft.com/office/drawing/2014/main" id="{07CBF398-02FD-4E24-A9D2-8E03B70834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7" name="Text Box 528">
          <a:extLst>
            <a:ext uri="{FF2B5EF4-FFF2-40B4-BE49-F238E27FC236}">
              <a16:creationId xmlns:a16="http://schemas.microsoft.com/office/drawing/2014/main" id="{150012C6-42E4-4F55-AFB8-DBE3048252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8" name="Text Box 529">
          <a:extLst>
            <a:ext uri="{FF2B5EF4-FFF2-40B4-BE49-F238E27FC236}">
              <a16:creationId xmlns:a16="http://schemas.microsoft.com/office/drawing/2014/main" id="{F6596787-9DFD-4334-91A6-C6C0BFE9873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9" name="Text Box 530">
          <a:extLst>
            <a:ext uri="{FF2B5EF4-FFF2-40B4-BE49-F238E27FC236}">
              <a16:creationId xmlns:a16="http://schemas.microsoft.com/office/drawing/2014/main" id="{29107E4B-8A1E-40AA-AF49-8EA941600E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0" name="Text Box 531">
          <a:extLst>
            <a:ext uri="{FF2B5EF4-FFF2-40B4-BE49-F238E27FC236}">
              <a16:creationId xmlns:a16="http://schemas.microsoft.com/office/drawing/2014/main" id="{F3BB9EEE-76E2-4A3B-B261-8FB780B1A1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1" name="Text Box 532">
          <a:extLst>
            <a:ext uri="{FF2B5EF4-FFF2-40B4-BE49-F238E27FC236}">
              <a16:creationId xmlns:a16="http://schemas.microsoft.com/office/drawing/2014/main" id="{04E4D187-988E-4746-B4CE-CFDDB0DC3D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2" name="Text Box 533">
          <a:extLst>
            <a:ext uri="{FF2B5EF4-FFF2-40B4-BE49-F238E27FC236}">
              <a16:creationId xmlns:a16="http://schemas.microsoft.com/office/drawing/2014/main" id="{201CD608-0D90-48D7-8033-BD255B19DB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3" name="Text Box 534">
          <a:extLst>
            <a:ext uri="{FF2B5EF4-FFF2-40B4-BE49-F238E27FC236}">
              <a16:creationId xmlns:a16="http://schemas.microsoft.com/office/drawing/2014/main" id="{15054082-6C67-4E28-B604-AAFF39D0E1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4" name="Text Box 535">
          <a:extLst>
            <a:ext uri="{FF2B5EF4-FFF2-40B4-BE49-F238E27FC236}">
              <a16:creationId xmlns:a16="http://schemas.microsoft.com/office/drawing/2014/main" id="{D2420A00-987C-45B9-8702-D77C90BFE5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5" name="Text Box 536">
          <a:extLst>
            <a:ext uri="{FF2B5EF4-FFF2-40B4-BE49-F238E27FC236}">
              <a16:creationId xmlns:a16="http://schemas.microsoft.com/office/drawing/2014/main" id="{12F758D6-6062-44D3-A9C1-AE72EA4767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6" name="Text Box 537">
          <a:extLst>
            <a:ext uri="{FF2B5EF4-FFF2-40B4-BE49-F238E27FC236}">
              <a16:creationId xmlns:a16="http://schemas.microsoft.com/office/drawing/2014/main" id="{A82888C1-82BC-4F14-B4FF-CF1615F4D5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7" name="Text Box 538">
          <a:extLst>
            <a:ext uri="{FF2B5EF4-FFF2-40B4-BE49-F238E27FC236}">
              <a16:creationId xmlns:a16="http://schemas.microsoft.com/office/drawing/2014/main" id="{BA1F6B62-B773-40A4-AE61-C3D75F747A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8" name="Text Box 539">
          <a:extLst>
            <a:ext uri="{FF2B5EF4-FFF2-40B4-BE49-F238E27FC236}">
              <a16:creationId xmlns:a16="http://schemas.microsoft.com/office/drawing/2014/main" id="{8A6D0CE0-1C4C-47A2-A3E1-C7FF80E818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9" name="Text Box 540">
          <a:extLst>
            <a:ext uri="{FF2B5EF4-FFF2-40B4-BE49-F238E27FC236}">
              <a16:creationId xmlns:a16="http://schemas.microsoft.com/office/drawing/2014/main" id="{26FA343A-7142-437B-B92C-F0EC8105FF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0" name="Text Box 541">
          <a:extLst>
            <a:ext uri="{FF2B5EF4-FFF2-40B4-BE49-F238E27FC236}">
              <a16:creationId xmlns:a16="http://schemas.microsoft.com/office/drawing/2014/main" id="{0FFC3C02-1ECF-401D-8CE7-191A0226D5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1" name="Text Box 542">
          <a:extLst>
            <a:ext uri="{FF2B5EF4-FFF2-40B4-BE49-F238E27FC236}">
              <a16:creationId xmlns:a16="http://schemas.microsoft.com/office/drawing/2014/main" id="{B5CED204-ACD4-4FF5-B211-E6D9FAD719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82" name="Text Box 543">
          <a:extLst>
            <a:ext uri="{FF2B5EF4-FFF2-40B4-BE49-F238E27FC236}">
              <a16:creationId xmlns:a16="http://schemas.microsoft.com/office/drawing/2014/main" id="{77C785F9-EC26-42CF-9FEA-D202B8CB9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3" name="Text Box 544">
          <a:extLst>
            <a:ext uri="{FF2B5EF4-FFF2-40B4-BE49-F238E27FC236}">
              <a16:creationId xmlns:a16="http://schemas.microsoft.com/office/drawing/2014/main" id="{6122FFE9-825B-4A6C-8583-84C8A5D53B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4" name="Text Box 545">
          <a:extLst>
            <a:ext uri="{FF2B5EF4-FFF2-40B4-BE49-F238E27FC236}">
              <a16:creationId xmlns:a16="http://schemas.microsoft.com/office/drawing/2014/main" id="{6764DDA8-BEE3-4C94-B101-A00A4BBFB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5" name="Text Box 546">
          <a:extLst>
            <a:ext uri="{FF2B5EF4-FFF2-40B4-BE49-F238E27FC236}">
              <a16:creationId xmlns:a16="http://schemas.microsoft.com/office/drawing/2014/main" id="{C09866DD-2B7E-4083-A0FF-2BC58B663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6" name="Text Box 547">
          <a:extLst>
            <a:ext uri="{FF2B5EF4-FFF2-40B4-BE49-F238E27FC236}">
              <a16:creationId xmlns:a16="http://schemas.microsoft.com/office/drawing/2014/main" id="{E9188214-D93B-4B12-A06A-15D5780040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7" name="Text Box 548">
          <a:extLst>
            <a:ext uri="{FF2B5EF4-FFF2-40B4-BE49-F238E27FC236}">
              <a16:creationId xmlns:a16="http://schemas.microsoft.com/office/drawing/2014/main" id="{BF00D411-2AC5-41B9-AD3A-80F7DDC2E9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8" name="Text Box 549">
          <a:extLst>
            <a:ext uri="{FF2B5EF4-FFF2-40B4-BE49-F238E27FC236}">
              <a16:creationId xmlns:a16="http://schemas.microsoft.com/office/drawing/2014/main" id="{D4BF0793-7FFF-4BCE-BE09-5B7C8AB5D4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9" name="Text Box 550">
          <a:extLst>
            <a:ext uri="{FF2B5EF4-FFF2-40B4-BE49-F238E27FC236}">
              <a16:creationId xmlns:a16="http://schemas.microsoft.com/office/drawing/2014/main" id="{440C849D-63A5-468A-96CF-AC62114624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0" name="Text Box 551">
          <a:extLst>
            <a:ext uri="{FF2B5EF4-FFF2-40B4-BE49-F238E27FC236}">
              <a16:creationId xmlns:a16="http://schemas.microsoft.com/office/drawing/2014/main" id="{869BAB96-969D-482B-9ADF-F74BB0E12E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1" name="Text Box 552">
          <a:extLst>
            <a:ext uri="{FF2B5EF4-FFF2-40B4-BE49-F238E27FC236}">
              <a16:creationId xmlns:a16="http://schemas.microsoft.com/office/drawing/2014/main" id="{F0E689A7-21E9-491B-A550-FD1C5920CD1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2" name="Text Box 553">
          <a:extLst>
            <a:ext uri="{FF2B5EF4-FFF2-40B4-BE49-F238E27FC236}">
              <a16:creationId xmlns:a16="http://schemas.microsoft.com/office/drawing/2014/main" id="{55573B1B-A09D-432D-9314-C9DBA38D33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3" name="Text Box 554">
          <a:extLst>
            <a:ext uri="{FF2B5EF4-FFF2-40B4-BE49-F238E27FC236}">
              <a16:creationId xmlns:a16="http://schemas.microsoft.com/office/drawing/2014/main" id="{3968D871-2D0F-4777-B818-1D73373A3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4" name="Text Box 555">
          <a:extLst>
            <a:ext uri="{FF2B5EF4-FFF2-40B4-BE49-F238E27FC236}">
              <a16:creationId xmlns:a16="http://schemas.microsoft.com/office/drawing/2014/main" id="{437C9E00-3377-4A50-9664-5D1D5CC2043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5" name="Text Box 556">
          <a:extLst>
            <a:ext uri="{FF2B5EF4-FFF2-40B4-BE49-F238E27FC236}">
              <a16:creationId xmlns:a16="http://schemas.microsoft.com/office/drawing/2014/main" id="{797D6D8D-F1B8-4F25-B650-30C7FED6E6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6" name="Text Box 557">
          <a:extLst>
            <a:ext uri="{FF2B5EF4-FFF2-40B4-BE49-F238E27FC236}">
              <a16:creationId xmlns:a16="http://schemas.microsoft.com/office/drawing/2014/main" id="{0CAB9F5B-229F-4957-BA43-BF9C292CE0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7" name="Text Box 558">
          <a:extLst>
            <a:ext uri="{FF2B5EF4-FFF2-40B4-BE49-F238E27FC236}">
              <a16:creationId xmlns:a16="http://schemas.microsoft.com/office/drawing/2014/main" id="{25109088-181C-4588-8102-23E8A3B345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8" name="Text Box 559">
          <a:extLst>
            <a:ext uri="{FF2B5EF4-FFF2-40B4-BE49-F238E27FC236}">
              <a16:creationId xmlns:a16="http://schemas.microsoft.com/office/drawing/2014/main" id="{99CF83AC-7620-4BFA-AA38-D61F19F314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9" name="Text Box 560">
          <a:extLst>
            <a:ext uri="{FF2B5EF4-FFF2-40B4-BE49-F238E27FC236}">
              <a16:creationId xmlns:a16="http://schemas.microsoft.com/office/drawing/2014/main" id="{65E665FF-D8DD-46E7-B569-46A25CC2D7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0" name="Text Box 561">
          <a:extLst>
            <a:ext uri="{FF2B5EF4-FFF2-40B4-BE49-F238E27FC236}">
              <a16:creationId xmlns:a16="http://schemas.microsoft.com/office/drawing/2014/main" id="{23FC266D-7933-4AA5-82F0-F666100996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1" name="Text Box 562">
          <a:extLst>
            <a:ext uri="{FF2B5EF4-FFF2-40B4-BE49-F238E27FC236}">
              <a16:creationId xmlns:a16="http://schemas.microsoft.com/office/drawing/2014/main" id="{1E590A3D-9268-45FC-B664-F492965D01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2" name="Text Box 563">
          <a:extLst>
            <a:ext uri="{FF2B5EF4-FFF2-40B4-BE49-F238E27FC236}">
              <a16:creationId xmlns:a16="http://schemas.microsoft.com/office/drawing/2014/main" id="{8978D9E3-B3EA-4E97-91E1-1CAA4915F9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3" name="Text Box 564">
          <a:extLst>
            <a:ext uri="{FF2B5EF4-FFF2-40B4-BE49-F238E27FC236}">
              <a16:creationId xmlns:a16="http://schemas.microsoft.com/office/drawing/2014/main" id="{DB155511-B8E1-409B-AE99-682777DD19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4" name="Text Box 565">
          <a:extLst>
            <a:ext uri="{FF2B5EF4-FFF2-40B4-BE49-F238E27FC236}">
              <a16:creationId xmlns:a16="http://schemas.microsoft.com/office/drawing/2014/main" id="{A21B1624-6473-423B-9B90-86596467EC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5" name="Text Box 566">
          <a:extLst>
            <a:ext uri="{FF2B5EF4-FFF2-40B4-BE49-F238E27FC236}">
              <a16:creationId xmlns:a16="http://schemas.microsoft.com/office/drawing/2014/main" id="{CCF5830A-DCF0-4B70-B959-7842F3AFA1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6" name="Text Box 567">
          <a:extLst>
            <a:ext uri="{FF2B5EF4-FFF2-40B4-BE49-F238E27FC236}">
              <a16:creationId xmlns:a16="http://schemas.microsoft.com/office/drawing/2014/main" id="{10FB45C2-E019-4A3D-97BF-5D7E83FE7FF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07" name="Text Box 568">
          <a:extLst>
            <a:ext uri="{FF2B5EF4-FFF2-40B4-BE49-F238E27FC236}">
              <a16:creationId xmlns:a16="http://schemas.microsoft.com/office/drawing/2014/main" id="{9C20BB15-6C7A-49A4-82D7-9799BC0C91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8" name="Text Box 569">
          <a:extLst>
            <a:ext uri="{FF2B5EF4-FFF2-40B4-BE49-F238E27FC236}">
              <a16:creationId xmlns:a16="http://schemas.microsoft.com/office/drawing/2014/main" id="{B136EBE4-09C5-4ABD-85F9-1DE9F1045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09" name="Text Box 570">
          <a:extLst>
            <a:ext uri="{FF2B5EF4-FFF2-40B4-BE49-F238E27FC236}">
              <a16:creationId xmlns:a16="http://schemas.microsoft.com/office/drawing/2014/main" id="{75B69AA6-E989-4C8B-A7F1-EFA31B500F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0" name="Text Box 571">
          <a:extLst>
            <a:ext uri="{FF2B5EF4-FFF2-40B4-BE49-F238E27FC236}">
              <a16:creationId xmlns:a16="http://schemas.microsoft.com/office/drawing/2014/main" id="{8BF6EBF7-4553-4219-998A-A41B435E0C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1" name="Text Box 572">
          <a:extLst>
            <a:ext uri="{FF2B5EF4-FFF2-40B4-BE49-F238E27FC236}">
              <a16:creationId xmlns:a16="http://schemas.microsoft.com/office/drawing/2014/main" id="{CE77873B-7C5A-4D3E-9235-B35A5EA6D4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2" name="Text Box 573">
          <a:extLst>
            <a:ext uri="{FF2B5EF4-FFF2-40B4-BE49-F238E27FC236}">
              <a16:creationId xmlns:a16="http://schemas.microsoft.com/office/drawing/2014/main" id="{01AE64B0-B35C-4A28-ADC3-CA55805902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3" name="Text Box 574">
          <a:extLst>
            <a:ext uri="{FF2B5EF4-FFF2-40B4-BE49-F238E27FC236}">
              <a16:creationId xmlns:a16="http://schemas.microsoft.com/office/drawing/2014/main" id="{2B4E60A6-E1F0-4C15-BA55-5E2C961FE2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4" name="Text Box 575">
          <a:extLst>
            <a:ext uri="{FF2B5EF4-FFF2-40B4-BE49-F238E27FC236}">
              <a16:creationId xmlns:a16="http://schemas.microsoft.com/office/drawing/2014/main" id="{F30A28BF-2268-4271-B050-60E983224B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5" name="Text Box 576">
          <a:extLst>
            <a:ext uri="{FF2B5EF4-FFF2-40B4-BE49-F238E27FC236}">
              <a16:creationId xmlns:a16="http://schemas.microsoft.com/office/drawing/2014/main" id="{A07D5191-595F-425C-BAAF-E863F4367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6" name="Text Box 577">
          <a:extLst>
            <a:ext uri="{FF2B5EF4-FFF2-40B4-BE49-F238E27FC236}">
              <a16:creationId xmlns:a16="http://schemas.microsoft.com/office/drawing/2014/main" id="{41226875-593B-42A8-A5D2-B2E1C27D6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7" name="Text Box 578">
          <a:extLst>
            <a:ext uri="{FF2B5EF4-FFF2-40B4-BE49-F238E27FC236}">
              <a16:creationId xmlns:a16="http://schemas.microsoft.com/office/drawing/2014/main" id="{4B052F51-7C63-4BE7-97CA-0C2BD80770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8" name="Text Box 579">
          <a:extLst>
            <a:ext uri="{FF2B5EF4-FFF2-40B4-BE49-F238E27FC236}">
              <a16:creationId xmlns:a16="http://schemas.microsoft.com/office/drawing/2014/main" id="{74532D9B-2B70-40EC-935D-E118D0296D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9" name="Text Box 580">
          <a:extLst>
            <a:ext uri="{FF2B5EF4-FFF2-40B4-BE49-F238E27FC236}">
              <a16:creationId xmlns:a16="http://schemas.microsoft.com/office/drawing/2014/main" id="{F30168E1-348E-4D10-994E-44ACBD0382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0" name="Text Box 581">
          <a:extLst>
            <a:ext uri="{FF2B5EF4-FFF2-40B4-BE49-F238E27FC236}">
              <a16:creationId xmlns:a16="http://schemas.microsoft.com/office/drawing/2014/main" id="{FC58EA68-C99B-4145-98CE-3A07455BB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1" name="Text Box 582">
          <a:extLst>
            <a:ext uri="{FF2B5EF4-FFF2-40B4-BE49-F238E27FC236}">
              <a16:creationId xmlns:a16="http://schemas.microsoft.com/office/drawing/2014/main" id="{F15D6452-7642-4349-B60F-FF856F6423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2" name="Text Box 583">
          <a:extLst>
            <a:ext uri="{FF2B5EF4-FFF2-40B4-BE49-F238E27FC236}">
              <a16:creationId xmlns:a16="http://schemas.microsoft.com/office/drawing/2014/main" id="{85B0E4E5-152E-4680-807E-F3BD2DDC35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3" name="Text Box 584">
          <a:extLst>
            <a:ext uri="{FF2B5EF4-FFF2-40B4-BE49-F238E27FC236}">
              <a16:creationId xmlns:a16="http://schemas.microsoft.com/office/drawing/2014/main" id="{228BB07E-8D9E-4F8C-A1A5-D190C0EE61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4" name="Text Box 585">
          <a:extLst>
            <a:ext uri="{FF2B5EF4-FFF2-40B4-BE49-F238E27FC236}">
              <a16:creationId xmlns:a16="http://schemas.microsoft.com/office/drawing/2014/main" id="{0D6E7595-FE71-4D42-815D-8D83F5EB2A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5" name="Text Box 586">
          <a:extLst>
            <a:ext uri="{FF2B5EF4-FFF2-40B4-BE49-F238E27FC236}">
              <a16:creationId xmlns:a16="http://schemas.microsoft.com/office/drawing/2014/main" id="{16B69CD5-EAF4-44D5-BFA8-BEBCEA6C02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6" name="Text Box 587">
          <a:extLst>
            <a:ext uri="{FF2B5EF4-FFF2-40B4-BE49-F238E27FC236}">
              <a16:creationId xmlns:a16="http://schemas.microsoft.com/office/drawing/2014/main" id="{0EEAA71A-91CC-4834-949C-9466B3FD7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7" name="Text Box 588">
          <a:extLst>
            <a:ext uri="{FF2B5EF4-FFF2-40B4-BE49-F238E27FC236}">
              <a16:creationId xmlns:a16="http://schemas.microsoft.com/office/drawing/2014/main" id="{1A038161-6CA0-48AC-9722-CF184FE89C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8" name="Text Box 589">
          <a:extLst>
            <a:ext uri="{FF2B5EF4-FFF2-40B4-BE49-F238E27FC236}">
              <a16:creationId xmlns:a16="http://schemas.microsoft.com/office/drawing/2014/main" id="{ED3DDF29-C97C-4858-A26C-D7F6100E17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9" name="Text Box 590">
          <a:extLst>
            <a:ext uri="{FF2B5EF4-FFF2-40B4-BE49-F238E27FC236}">
              <a16:creationId xmlns:a16="http://schemas.microsoft.com/office/drawing/2014/main" id="{14596ED9-024F-4FF2-A870-311D4BB3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0" name="Text Box 591">
          <a:extLst>
            <a:ext uri="{FF2B5EF4-FFF2-40B4-BE49-F238E27FC236}">
              <a16:creationId xmlns:a16="http://schemas.microsoft.com/office/drawing/2014/main" id="{8F4A7F2F-2F79-4A18-A1B1-08601C8F10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31" name="Text Box 592">
          <a:extLst>
            <a:ext uri="{FF2B5EF4-FFF2-40B4-BE49-F238E27FC236}">
              <a16:creationId xmlns:a16="http://schemas.microsoft.com/office/drawing/2014/main" id="{BEBF1F5F-2F68-4904-A1C0-883A29E281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2" name="Text Box 593">
          <a:extLst>
            <a:ext uri="{FF2B5EF4-FFF2-40B4-BE49-F238E27FC236}">
              <a16:creationId xmlns:a16="http://schemas.microsoft.com/office/drawing/2014/main" id="{37BED41B-47B6-4379-88CC-3D6B6F2B79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3" name="Text Box 594">
          <a:extLst>
            <a:ext uri="{FF2B5EF4-FFF2-40B4-BE49-F238E27FC236}">
              <a16:creationId xmlns:a16="http://schemas.microsoft.com/office/drawing/2014/main" id="{5911D2F3-B70A-49A6-9152-C73CF5618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4" name="Text Box 595">
          <a:extLst>
            <a:ext uri="{FF2B5EF4-FFF2-40B4-BE49-F238E27FC236}">
              <a16:creationId xmlns:a16="http://schemas.microsoft.com/office/drawing/2014/main" id="{642BA071-1D3F-4AC5-97B7-E8B749F661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5" name="Text Box 596">
          <a:extLst>
            <a:ext uri="{FF2B5EF4-FFF2-40B4-BE49-F238E27FC236}">
              <a16:creationId xmlns:a16="http://schemas.microsoft.com/office/drawing/2014/main" id="{E829F88A-9328-4527-9E66-3BA7D12E60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6" name="Text Box 597">
          <a:extLst>
            <a:ext uri="{FF2B5EF4-FFF2-40B4-BE49-F238E27FC236}">
              <a16:creationId xmlns:a16="http://schemas.microsoft.com/office/drawing/2014/main" id="{2071D2FB-5762-4CE2-BBC0-D7910A88BA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7" name="Text Box 598">
          <a:extLst>
            <a:ext uri="{FF2B5EF4-FFF2-40B4-BE49-F238E27FC236}">
              <a16:creationId xmlns:a16="http://schemas.microsoft.com/office/drawing/2014/main" id="{0EE388D9-3B53-4493-BB9F-F33823F09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8" name="Text Box 599">
          <a:extLst>
            <a:ext uri="{FF2B5EF4-FFF2-40B4-BE49-F238E27FC236}">
              <a16:creationId xmlns:a16="http://schemas.microsoft.com/office/drawing/2014/main" id="{C7125E49-9725-4EF6-AC29-519EE27E9E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9" name="Text Box 600">
          <a:extLst>
            <a:ext uri="{FF2B5EF4-FFF2-40B4-BE49-F238E27FC236}">
              <a16:creationId xmlns:a16="http://schemas.microsoft.com/office/drawing/2014/main" id="{51BF925A-1F1C-4578-9A4E-6CD6A21222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0" name="Text Box 601">
          <a:extLst>
            <a:ext uri="{FF2B5EF4-FFF2-40B4-BE49-F238E27FC236}">
              <a16:creationId xmlns:a16="http://schemas.microsoft.com/office/drawing/2014/main" id="{9B25FE2F-5C4D-4583-AE74-8F4EE35D80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1" name="Text Box 602">
          <a:extLst>
            <a:ext uri="{FF2B5EF4-FFF2-40B4-BE49-F238E27FC236}">
              <a16:creationId xmlns:a16="http://schemas.microsoft.com/office/drawing/2014/main" id="{555C9253-1FE0-4990-AAF9-C582403543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2" name="Text Box 603">
          <a:extLst>
            <a:ext uri="{FF2B5EF4-FFF2-40B4-BE49-F238E27FC236}">
              <a16:creationId xmlns:a16="http://schemas.microsoft.com/office/drawing/2014/main" id="{D1460CC2-ED2E-4340-8414-8072B041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3" name="Text Box 604">
          <a:extLst>
            <a:ext uri="{FF2B5EF4-FFF2-40B4-BE49-F238E27FC236}">
              <a16:creationId xmlns:a16="http://schemas.microsoft.com/office/drawing/2014/main" id="{02D39A0E-28EE-4BF1-9862-B9510FC0A6E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4" name="Text Box 605">
          <a:extLst>
            <a:ext uri="{FF2B5EF4-FFF2-40B4-BE49-F238E27FC236}">
              <a16:creationId xmlns:a16="http://schemas.microsoft.com/office/drawing/2014/main" id="{0508F83A-3EFE-4952-8786-D1B72A9C44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5" name="Text Box 606">
          <a:extLst>
            <a:ext uri="{FF2B5EF4-FFF2-40B4-BE49-F238E27FC236}">
              <a16:creationId xmlns:a16="http://schemas.microsoft.com/office/drawing/2014/main" id="{F8C96944-EFB9-4ECA-8023-126CD6A49DB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6" name="Text Box 607">
          <a:extLst>
            <a:ext uri="{FF2B5EF4-FFF2-40B4-BE49-F238E27FC236}">
              <a16:creationId xmlns:a16="http://schemas.microsoft.com/office/drawing/2014/main" id="{8206D93E-5A51-489D-BC4B-8FFDE1E17F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7" name="Text Box 608">
          <a:extLst>
            <a:ext uri="{FF2B5EF4-FFF2-40B4-BE49-F238E27FC236}">
              <a16:creationId xmlns:a16="http://schemas.microsoft.com/office/drawing/2014/main" id="{269284A6-FEB5-4C48-BC80-98D88857C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8" name="Text Box 609">
          <a:extLst>
            <a:ext uri="{FF2B5EF4-FFF2-40B4-BE49-F238E27FC236}">
              <a16:creationId xmlns:a16="http://schemas.microsoft.com/office/drawing/2014/main" id="{2D01919B-FEF5-45D1-BCF9-7B92D97B1A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9" name="Text Box 610">
          <a:extLst>
            <a:ext uri="{FF2B5EF4-FFF2-40B4-BE49-F238E27FC236}">
              <a16:creationId xmlns:a16="http://schemas.microsoft.com/office/drawing/2014/main" id="{BEB94011-6BBE-403C-A58F-B8DF6F0D00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0" name="Text Box 611">
          <a:extLst>
            <a:ext uri="{FF2B5EF4-FFF2-40B4-BE49-F238E27FC236}">
              <a16:creationId xmlns:a16="http://schemas.microsoft.com/office/drawing/2014/main" id="{67AE8D1E-139F-49A0-AAC4-1D61326867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1" name="Text Box 612">
          <a:extLst>
            <a:ext uri="{FF2B5EF4-FFF2-40B4-BE49-F238E27FC236}">
              <a16:creationId xmlns:a16="http://schemas.microsoft.com/office/drawing/2014/main" id="{005698F4-74CD-4406-BE74-610E0A06FE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2" name="Text Box 613">
          <a:extLst>
            <a:ext uri="{FF2B5EF4-FFF2-40B4-BE49-F238E27FC236}">
              <a16:creationId xmlns:a16="http://schemas.microsoft.com/office/drawing/2014/main" id="{70A76357-E0EE-4DFC-A793-661E3AFD85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3" name="Text Box 614">
          <a:extLst>
            <a:ext uri="{FF2B5EF4-FFF2-40B4-BE49-F238E27FC236}">
              <a16:creationId xmlns:a16="http://schemas.microsoft.com/office/drawing/2014/main" id="{F0855F0A-31C6-4BE1-A2A0-D17F4CE1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4" name="Text Box 615">
          <a:extLst>
            <a:ext uri="{FF2B5EF4-FFF2-40B4-BE49-F238E27FC236}">
              <a16:creationId xmlns:a16="http://schemas.microsoft.com/office/drawing/2014/main" id="{E767CCD4-2F85-4C39-88B9-EA7FC2EDD6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5" name="Text Box 616">
          <a:extLst>
            <a:ext uri="{FF2B5EF4-FFF2-40B4-BE49-F238E27FC236}">
              <a16:creationId xmlns:a16="http://schemas.microsoft.com/office/drawing/2014/main" id="{0E2620E7-4FEF-4AB9-8B7F-9EC65A8ADF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6" name="Text Box 617">
          <a:extLst>
            <a:ext uri="{FF2B5EF4-FFF2-40B4-BE49-F238E27FC236}">
              <a16:creationId xmlns:a16="http://schemas.microsoft.com/office/drawing/2014/main" id="{9B197BF9-752C-4CEC-B9B8-A5279408B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7" name="Text Box 485">
          <a:extLst>
            <a:ext uri="{FF2B5EF4-FFF2-40B4-BE49-F238E27FC236}">
              <a16:creationId xmlns:a16="http://schemas.microsoft.com/office/drawing/2014/main" id="{B1A3128F-9028-4C2D-BCF1-A00922203728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8" name="Text Box 486">
          <a:extLst>
            <a:ext uri="{FF2B5EF4-FFF2-40B4-BE49-F238E27FC236}">
              <a16:creationId xmlns:a16="http://schemas.microsoft.com/office/drawing/2014/main" id="{600EE89E-E5E4-4016-9116-F8731510930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9" name="Text Box 487">
          <a:extLst>
            <a:ext uri="{FF2B5EF4-FFF2-40B4-BE49-F238E27FC236}">
              <a16:creationId xmlns:a16="http://schemas.microsoft.com/office/drawing/2014/main" id="{60FF3565-89DD-44A3-A491-D067D994C7D7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60" name="Text Box 488">
          <a:extLst>
            <a:ext uri="{FF2B5EF4-FFF2-40B4-BE49-F238E27FC236}">
              <a16:creationId xmlns:a16="http://schemas.microsoft.com/office/drawing/2014/main" id="{89A78EB3-1325-4217-991E-C19F4C18168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1" name="Text Box 415">
          <a:extLst>
            <a:ext uri="{FF2B5EF4-FFF2-40B4-BE49-F238E27FC236}">
              <a16:creationId xmlns:a16="http://schemas.microsoft.com/office/drawing/2014/main" id="{3B03A84D-EA78-4A2D-A01D-2CB3AB0FE8D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2" name="Text Box 416">
          <a:extLst>
            <a:ext uri="{FF2B5EF4-FFF2-40B4-BE49-F238E27FC236}">
              <a16:creationId xmlns:a16="http://schemas.microsoft.com/office/drawing/2014/main" id="{FCF210EE-1F7A-4EC1-A899-C97048F6ECE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3" name="Text Box 417">
          <a:extLst>
            <a:ext uri="{FF2B5EF4-FFF2-40B4-BE49-F238E27FC236}">
              <a16:creationId xmlns:a16="http://schemas.microsoft.com/office/drawing/2014/main" id="{C2464775-712F-4BED-8E94-16A23137AA7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4" name="Text Box 418">
          <a:extLst>
            <a:ext uri="{FF2B5EF4-FFF2-40B4-BE49-F238E27FC236}">
              <a16:creationId xmlns:a16="http://schemas.microsoft.com/office/drawing/2014/main" id="{28798890-FCC8-4938-B129-E646E2F49E3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5" name="Text Box 419">
          <a:extLst>
            <a:ext uri="{FF2B5EF4-FFF2-40B4-BE49-F238E27FC236}">
              <a16:creationId xmlns:a16="http://schemas.microsoft.com/office/drawing/2014/main" id="{559528E4-8F1B-4C39-B373-74CA0AFA85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6" name="Text Box 420">
          <a:extLst>
            <a:ext uri="{FF2B5EF4-FFF2-40B4-BE49-F238E27FC236}">
              <a16:creationId xmlns:a16="http://schemas.microsoft.com/office/drawing/2014/main" id="{932FC4CB-CBC6-41A3-BD94-7C24D9B15F3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7" name="Text Box 421">
          <a:extLst>
            <a:ext uri="{FF2B5EF4-FFF2-40B4-BE49-F238E27FC236}">
              <a16:creationId xmlns:a16="http://schemas.microsoft.com/office/drawing/2014/main" id="{50B70565-DE3F-4848-8C36-7BCBFF2AEA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8" name="Text Box 422">
          <a:extLst>
            <a:ext uri="{FF2B5EF4-FFF2-40B4-BE49-F238E27FC236}">
              <a16:creationId xmlns:a16="http://schemas.microsoft.com/office/drawing/2014/main" id="{2BC0D722-98F7-46F1-9362-D0EB527B36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9" name="Text Box 423">
          <a:extLst>
            <a:ext uri="{FF2B5EF4-FFF2-40B4-BE49-F238E27FC236}">
              <a16:creationId xmlns:a16="http://schemas.microsoft.com/office/drawing/2014/main" id="{5FE7A7E0-01AF-44A0-BECD-91D58C57E9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0" name="Text Box 424">
          <a:extLst>
            <a:ext uri="{FF2B5EF4-FFF2-40B4-BE49-F238E27FC236}">
              <a16:creationId xmlns:a16="http://schemas.microsoft.com/office/drawing/2014/main" id="{F6E75AE7-FA40-41FB-9620-9027BA6A7E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1" name="Text Box 425">
          <a:extLst>
            <a:ext uri="{FF2B5EF4-FFF2-40B4-BE49-F238E27FC236}">
              <a16:creationId xmlns:a16="http://schemas.microsoft.com/office/drawing/2014/main" id="{E7D5D9DF-0D8D-4DC7-A7BB-38D58CF1F51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2" name="Text Box 426">
          <a:extLst>
            <a:ext uri="{FF2B5EF4-FFF2-40B4-BE49-F238E27FC236}">
              <a16:creationId xmlns:a16="http://schemas.microsoft.com/office/drawing/2014/main" id="{BDD5FECA-FE67-4008-9527-71F13275560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A42B9FBE-1035-4D4A-9B35-283767BA66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C1E066D7-EB02-4B63-B148-E967FC52AD4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B6CE73F6-76A1-41A0-99E9-3262356726C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21633F69-4D52-4C98-8198-0623E7F3CD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A646EC7-B2EA-4961-AC19-CA41292B1E8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3D10948A-D377-4CF9-9427-CE09BC91D5F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696C3E67-19EE-4334-8A2F-9EAA0C8FC64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294441E8-82F3-45D2-B5B1-0025A4DA5C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E2B5C8D2-49D4-4897-9B69-C9289A16429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DA33918-8793-4690-8932-D257579ED4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92AAAD6C-F8C6-4351-9E10-9EA0EB5655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47C18310-0360-433F-913D-38FCEB68D3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5" name="Text Box 485">
          <a:extLst>
            <a:ext uri="{FF2B5EF4-FFF2-40B4-BE49-F238E27FC236}">
              <a16:creationId xmlns:a16="http://schemas.microsoft.com/office/drawing/2014/main" id="{904EB92F-4107-42FD-A494-DC06F962E0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6" name="Text Box 486">
          <a:extLst>
            <a:ext uri="{FF2B5EF4-FFF2-40B4-BE49-F238E27FC236}">
              <a16:creationId xmlns:a16="http://schemas.microsoft.com/office/drawing/2014/main" id="{45061FD9-CCA6-483C-B936-DC070EBE15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7" name="Text Box 487">
          <a:extLst>
            <a:ext uri="{FF2B5EF4-FFF2-40B4-BE49-F238E27FC236}">
              <a16:creationId xmlns:a16="http://schemas.microsoft.com/office/drawing/2014/main" id="{EA7305AD-7D4D-47FF-A72D-C8349903A44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8" name="Text Box 488">
          <a:extLst>
            <a:ext uri="{FF2B5EF4-FFF2-40B4-BE49-F238E27FC236}">
              <a16:creationId xmlns:a16="http://schemas.microsoft.com/office/drawing/2014/main" id="{25E7B9A6-465D-4329-A1C3-AD2B0A05D7B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9" name="Text Box 427">
          <a:extLst>
            <a:ext uri="{FF2B5EF4-FFF2-40B4-BE49-F238E27FC236}">
              <a16:creationId xmlns:a16="http://schemas.microsoft.com/office/drawing/2014/main" id="{2A29FF06-28D0-47C4-BECA-D0FF1B60775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0" name="Text Box 428">
          <a:extLst>
            <a:ext uri="{FF2B5EF4-FFF2-40B4-BE49-F238E27FC236}">
              <a16:creationId xmlns:a16="http://schemas.microsoft.com/office/drawing/2014/main" id="{BEB1E652-165E-45F7-92E0-55217DAA74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1" name="Text Box 429">
          <a:extLst>
            <a:ext uri="{FF2B5EF4-FFF2-40B4-BE49-F238E27FC236}">
              <a16:creationId xmlns:a16="http://schemas.microsoft.com/office/drawing/2014/main" id="{5702C969-4C36-4446-8B7F-53BF09011AF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2" name="Text Box 430">
          <a:extLst>
            <a:ext uri="{FF2B5EF4-FFF2-40B4-BE49-F238E27FC236}">
              <a16:creationId xmlns:a16="http://schemas.microsoft.com/office/drawing/2014/main" id="{7BC86B8C-1277-4C60-9C96-BD0B1573A5F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3" name="Text Box 431">
          <a:extLst>
            <a:ext uri="{FF2B5EF4-FFF2-40B4-BE49-F238E27FC236}">
              <a16:creationId xmlns:a16="http://schemas.microsoft.com/office/drawing/2014/main" id="{34A1BB58-6A5A-48E8-B0A2-39EACF84697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4" name="Text Box 432">
          <a:extLst>
            <a:ext uri="{FF2B5EF4-FFF2-40B4-BE49-F238E27FC236}">
              <a16:creationId xmlns:a16="http://schemas.microsoft.com/office/drawing/2014/main" id="{261CBA3F-A599-433A-BBA6-C4F739D2973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5" name="Text Box 433">
          <a:extLst>
            <a:ext uri="{FF2B5EF4-FFF2-40B4-BE49-F238E27FC236}">
              <a16:creationId xmlns:a16="http://schemas.microsoft.com/office/drawing/2014/main" id="{5884E1E7-D4AB-4ECF-B709-70D6BB5B89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6" name="Text Box 434">
          <a:extLst>
            <a:ext uri="{FF2B5EF4-FFF2-40B4-BE49-F238E27FC236}">
              <a16:creationId xmlns:a16="http://schemas.microsoft.com/office/drawing/2014/main" id="{16B65877-4CDD-45A3-86CC-A7372E0124B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7" name="Text Box 435">
          <a:extLst>
            <a:ext uri="{FF2B5EF4-FFF2-40B4-BE49-F238E27FC236}">
              <a16:creationId xmlns:a16="http://schemas.microsoft.com/office/drawing/2014/main" id="{C34EA3D4-0726-47F4-B0DA-F864F720A5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8" name="Text Box 436">
          <a:extLst>
            <a:ext uri="{FF2B5EF4-FFF2-40B4-BE49-F238E27FC236}">
              <a16:creationId xmlns:a16="http://schemas.microsoft.com/office/drawing/2014/main" id="{238FCC6C-AEF9-48E5-A4AF-9C851121227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9" name="Text Box 437">
          <a:extLst>
            <a:ext uri="{FF2B5EF4-FFF2-40B4-BE49-F238E27FC236}">
              <a16:creationId xmlns:a16="http://schemas.microsoft.com/office/drawing/2014/main" id="{358699C5-12CD-4E2C-A04E-C11992FDA3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900" name="Text Box 438">
          <a:extLst>
            <a:ext uri="{FF2B5EF4-FFF2-40B4-BE49-F238E27FC236}">
              <a16:creationId xmlns:a16="http://schemas.microsoft.com/office/drawing/2014/main" id="{07D246DB-8D8B-4BC3-8532-678E8039F7F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1" name="Text Box 427">
          <a:extLst>
            <a:ext uri="{FF2B5EF4-FFF2-40B4-BE49-F238E27FC236}">
              <a16:creationId xmlns:a16="http://schemas.microsoft.com/office/drawing/2014/main" id="{197AF7D8-6F19-481D-B2CA-2F3070944B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2" name="Text Box 428">
          <a:extLst>
            <a:ext uri="{FF2B5EF4-FFF2-40B4-BE49-F238E27FC236}">
              <a16:creationId xmlns:a16="http://schemas.microsoft.com/office/drawing/2014/main" id="{1EFD11F2-875C-4825-AA4A-DD8F2397D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3" name="Text Box 429">
          <a:extLst>
            <a:ext uri="{FF2B5EF4-FFF2-40B4-BE49-F238E27FC236}">
              <a16:creationId xmlns:a16="http://schemas.microsoft.com/office/drawing/2014/main" id="{ACDC9813-40AC-4C00-8CB7-D5CC3DE8DAC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4" name="Text Box 430">
          <a:extLst>
            <a:ext uri="{FF2B5EF4-FFF2-40B4-BE49-F238E27FC236}">
              <a16:creationId xmlns:a16="http://schemas.microsoft.com/office/drawing/2014/main" id="{C754201E-8E58-409F-9626-94C1EB584CB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5" name="Text Box 431">
          <a:extLst>
            <a:ext uri="{FF2B5EF4-FFF2-40B4-BE49-F238E27FC236}">
              <a16:creationId xmlns:a16="http://schemas.microsoft.com/office/drawing/2014/main" id="{DD1D1B7D-AD85-4C43-9E0A-C41ECD9C690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6" name="Text Box 432">
          <a:extLst>
            <a:ext uri="{FF2B5EF4-FFF2-40B4-BE49-F238E27FC236}">
              <a16:creationId xmlns:a16="http://schemas.microsoft.com/office/drawing/2014/main" id="{DC11B2CE-0127-4C23-BC98-69DA9DE47FE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7" name="Text Box 433">
          <a:extLst>
            <a:ext uri="{FF2B5EF4-FFF2-40B4-BE49-F238E27FC236}">
              <a16:creationId xmlns:a16="http://schemas.microsoft.com/office/drawing/2014/main" id="{A59DADF7-B458-4E5E-9187-DBD6B99351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8" name="Text Box 434">
          <a:extLst>
            <a:ext uri="{FF2B5EF4-FFF2-40B4-BE49-F238E27FC236}">
              <a16:creationId xmlns:a16="http://schemas.microsoft.com/office/drawing/2014/main" id="{92CF1C9F-B3BC-47B2-A153-46D80C1C676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9" name="Text Box 435">
          <a:extLst>
            <a:ext uri="{FF2B5EF4-FFF2-40B4-BE49-F238E27FC236}">
              <a16:creationId xmlns:a16="http://schemas.microsoft.com/office/drawing/2014/main" id="{01B787DB-61C8-490A-80DA-043642ABA6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0" name="Text Box 436">
          <a:extLst>
            <a:ext uri="{FF2B5EF4-FFF2-40B4-BE49-F238E27FC236}">
              <a16:creationId xmlns:a16="http://schemas.microsoft.com/office/drawing/2014/main" id="{8D55A89C-D450-41F4-BD05-905D13155FD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1" name="Text Box 437">
          <a:extLst>
            <a:ext uri="{FF2B5EF4-FFF2-40B4-BE49-F238E27FC236}">
              <a16:creationId xmlns:a16="http://schemas.microsoft.com/office/drawing/2014/main" id="{2323F854-4517-464E-9B8F-C4EF3CA96AD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2" name="Text Box 438">
          <a:extLst>
            <a:ext uri="{FF2B5EF4-FFF2-40B4-BE49-F238E27FC236}">
              <a16:creationId xmlns:a16="http://schemas.microsoft.com/office/drawing/2014/main" id="{FBE78825-7E4D-4CAF-A6EC-F9DA8E2AFEF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3" name="Text Box 516">
          <a:extLst>
            <a:ext uri="{FF2B5EF4-FFF2-40B4-BE49-F238E27FC236}">
              <a16:creationId xmlns:a16="http://schemas.microsoft.com/office/drawing/2014/main" id="{609A6A5B-A492-451B-B7B1-9C77C8E69C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4" name="Text Box 517">
          <a:extLst>
            <a:ext uri="{FF2B5EF4-FFF2-40B4-BE49-F238E27FC236}">
              <a16:creationId xmlns:a16="http://schemas.microsoft.com/office/drawing/2014/main" id="{7141BDCB-C11C-4E12-B8C9-2A640F72B8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5" name="Text Box 518">
          <a:extLst>
            <a:ext uri="{FF2B5EF4-FFF2-40B4-BE49-F238E27FC236}">
              <a16:creationId xmlns:a16="http://schemas.microsoft.com/office/drawing/2014/main" id="{776B4EC8-D5A9-46C3-B9F5-A70CCBFAF3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6" name="Text Box 519">
          <a:extLst>
            <a:ext uri="{FF2B5EF4-FFF2-40B4-BE49-F238E27FC236}">
              <a16:creationId xmlns:a16="http://schemas.microsoft.com/office/drawing/2014/main" id="{AFD1FC02-6246-4B31-8C0E-ABE288A718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7" name="Text Box 520">
          <a:extLst>
            <a:ext uri="{FF2B5EF4-FFF2-40B4-BE49-F238E27FC236}">
              <a16:creationId xmlns:a16="http://schemas.microsoft.com/office/drawing/2014/main" id="{7DB8F1BC-C5B2-47B1-96D6-D6F8F7F6E1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8" name="Text Box 521">
          <a:extLst>
            <a:ext uri="{FF2B5EF4-FFF2-40B4-BE49-F238E27FC236}">
              <a16:creationId xmlns:a16="http://schemas.microsoft.com/office/drawing/2014/main" id="{57286542-BA4F-4100-95D0-59C9FC41D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9" name="Text Box 522">
          <a:extLst>
            <a:ext uri="{FF2B5EF4-FFF2-40B4-BE49-F238E27FC236}">
              <a16:creationId xmlns:a16="http://schemas.microsoft.com/office/drawing/2014/main" id="{0DF5E146-27FB-45AA-B49D-2715CB380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0" name="Text Box 523">
          <a:extLst>
            <a:ext uri="{FF2B5EF4-FFF2-40B4-BE49-F238E27FC236}">
              <a16:creationId xmlns:a16="http://schemas.microsoft.com/office/drawing/2014/main" id="{50A67557-A74C-4A36-B7CC-47B9C44261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1" name="Text Box 524">
          <a:extLst>
            <a:ext uri="{FF2B5EF4-FFF2-40B4-BE49-F238E27FC236}">
              <a16:creationId xmlns:a16="http://schemas.microsoft.com/office/drawing/2014/main" id="{B75CFD5C-47EC-41AB-B17E-FBF3AE5BE9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2" name="Text Box 525">
          <a:extLst>
            <a:ext uri="{FF2B5EF4-FFF2-40B4-BE49-F238E27FC236}">
              <a16:creationId xmlns:a16="http://schemas.microsoft.com/office/drawing/2014/main" id="{20EDDF46-2C55-4B01-ADE3-8286FFCEF1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3" name="Text Box 526">
          <a:extLst>
            <a:ext uri="{FF2B5EF4-FFF2-40B4-BE49-F238E27FC236}">
              <a16:creationId xmlns:a16="http://schemas.microsoft.com/office/drawing/2014/main" id="{1976E6A6-1AC0-4193-9500-B96DAF7766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4" name="Text Box 527">
          <a:extLst>
            <a:ext uri="{FF2B5EF4-FFF2-40B4-BE49-F238E27FC236}">
              <a16:creationId xmlns:a16="http://schemas.microsoft.com/office/drawing/2014/main" id="{FF3DCA8C-AC90-48CB-8E5C-AAE969291B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5" name="Text Box 528">
          <a:extLst>
            <a:ext uri="{FF2B5EF4-FFF2-40B4-BE49-F238E27FC236}">
              <a16:creationId xmlns:a16="http://schemas.microsoft.com/office/drawing/2014/main" id="{55938BF3-CBC8-44F2-9634-ADD25C02B2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6" name="Text Box 529">
          <a:extLst>
            <a:ext uri="{FF2B5EF4-FFF2-40B4-BE49-F238E27FC236}">
              <a16:creationId xmlns:a16="http://schemas.microsoft.com/office/drawing/2014/main" id="{3B28C271-6F00-413B-AA86-8AB5AE6C87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7" name="Text Box 530">
          <a:extLst>
            <a:ext uri="{FF2B5EF4-FFF2-40B4-BE49-F238E27FC236}">
              <a16:creationId xmlns:a16="http://schemas.microsoft.com/office/drawing/2014/main" id="{71DE8FC5-CA5F-4035-B312-20F38BA8E8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8" name="Text Box 531">
          <a:extLst>
            <a:ext uri="{FF2B5EF4-FFF2-40B4-BE49-F238E27FC236}">
              <a16:creationId xmlns:a16="http://schemas.microsoft.com/office/drawing/2014/main" id="{4E380FE3-1B29-4797-97E8-F89E45C38D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9" name="Text Box 532">
          <a:extLst>
            <a:ext uri="{FF2B5EF4-FFF2-40B4-BE49-F238E27FC236}">
              <a16:creationId xmlns:a16="http://schemas.microsoft.com/office/drawing/2014/main" id="{64748335-71F2-4DF4-8663-89E8371FF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0" name="Text Box 533">
          <a:extLst>
            <a:ext uri="{FF2B5EF4-FFF2-40B4-BE49-F238E27FC236}">
              <a16:creationId xmlns:a16="http://schemas.microsoft.com/office/drawing/2014/main" id="{9174BB4F-1B4C-4A3F-B4A3-57F5F221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1" name="Text Box 534">
          <a:extLst>
            <a:ext uri="{FF2B5EF4-FFF2-40B4-BE49-F238E27FC236}">
              <a16:creationId xmlns:a16="http://schemas.microsoft.com/office/drawing/2014/main" id="{F828A391-A6A5-478A-B44C-35B4C108E5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2" name="Text Box 535">
          <a:extLst>
            <a:ext uri="{FF2B5EF4-FFF2-40B4-BE49-F238E27FC236}">
              <a16:creationId xmlns:a16="http://schemas.microsoft.com/office/drawing/2014/main" id="{52F9454D-063D-4517-9597-280AAAF8044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3" name="Text Box 536">
          <a:extLst>
            <a:ext uri="{FF2B5EF4-FFF2-40B4-BE49-F238E27FC236}">
              <a16:creationId xmlns:a16="http://schemas.microsoft.com/office/drawing/2014/main" id="{2C2D60F3-2DF4-42D4-9AD2-5940B109AE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4" name="Text Box 537">
          <a:extLst>
            <a:ext uri="{FF2B5EF4-FFF2-40B4-BE49-F238E27FC236}">
              <a16:creationId xmlns:a16="http://schemas.microsoft.com/office/drawing/2014/main" id="{A75E0BBC-0B5F-4AFD-8082-0B16DB64370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5" name="Text Box 538">
          <a:extLst>
            <a:ext uri="{FF2B5EF4-FFF2-40B4-BE49-F238E27FC236}">
              <a16:creationId xmlns:a16="http://schemas.microsoft.com/office/drawing/2014/main" id="{9289C27F-E59D-4489-9C34-4B8388037E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6" name="Text Box 539">
          <a:extLst>
            <a:ext uri="{FF2B5EF4-FFF2-40B4-BE49-F238E27FC236}">
              <a16:creationId xmlns:a16="http://schemas.microsoft.com/office/drawing/2014/main" id="{AE47CDF5-A9B0-40D2-94EC-429F534387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7" name="Text Box 540">
          <a:extLst>
            <a:ext uri="{FF2B5EF4-FFF2-40B4-BE49-F238E27FC236}">
              <a16:creationId xmlns:a16="http://schemas.microsoft.com/office/drawing/2014/main" id="{905982F1-58C4-47BF-A5FF-6EEF3F30D9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8" name="Text Box 541">
          <a:extLst>
            <a:ext uri="{FF2B5EF4-FFF2-40B4-BE49-F238E27FC236}">
              <a16:creationId xmlns:a16="http://schemas.microsoft.com/office/drawing/2014/main" id="{63BDBD47-5A71-47F3-BA47-AF239F5A9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9" name="Text Box 542">
          <a:extLst>
            <a:ext uri="{FF2B5EF4-FFF2-40B4-BE49-F238E27FC236}">
              <a16:creationId xmlns:a16="http://schemas.microsoft.com/office/drawing/2014/main" id="{F5B9361F-BF65-4222-93BC-47EB970C1F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40" name="Text Box 543">
          <a:extLst>
            <a:ext uri="{FF2B5EF4-FFF2-40B4-BE49-F238E27FC236}">
              <a16:creationId xmlns:a16="http://schemas.microsoft.com/office/drawing/2014/main" id="{CF0FA7F7-9462-4F1C-B25B-F1DD852F2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1" name="Text Box 544">
          <a:extLst>
            <a:ext uri="{FF2B5EF4-FFF2-40B4-BE49-F238E27FC236}">
              <a16:creationId xmlns:a16="http://schemas.microsoft.com/office/drawing/2014/main" id="{D1795855-1856-4611-9156-38535EC77D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2" name="Text Box 545">
          <a:extLst>
            <a:ext uri="{FF2B5EF4-FFF2-40B4-BE49-F238E27FC236}">
              <a16:creationId xmlns:a16="http://schemas.microsoft.com/office/drawing/2014/main" id="{5B7016B6-34FA-492A-AD36-6FED87A2ED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3" name="Text Box 546">
          <a:extLst>
            <a:ext uri="{FF2B5EF4-FFF2-40B4-BE49-F238E27FC236}">
              <a16:creationId xmlns:a16="http://schemas.microsoft.com/office/drawing/2014/main" id="{CEF4548C-237A-4501-8755-B787C04973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4" name="Text Box 547">
          <a:extLst>
            <a:ext uri="{FF2B5EF4-FFF2-40B4-BE49-F238E27FC236}">
              <a16:creationId xmlns:a16="http://schemas.microsoft.com/office/drawing/2014/main" id="{9EC29DC7-C919-4C62-AC2A-B2F5CFC67B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5" name="Text Box 548">
          <a:extLst>
            <a:ext uri="{FF2B5EF4-FFF2-40B4-BE49-F238E27FC236}">
              <a16:creationId xmlns:a16="http://schemas.microsoft.com/office/drawing/2014/main" id="{FFADAFCE-85D8-4969-AE0B-EEA8DF621E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6" name="Text Box 549">
          <a:extLst>
            <a:ext uri="{FF2B5EF4-FFF2-40B4-BE49-F238E27FC236}">
              <a16:creationId xmlns:a16="http://schemas.microsoft.com/office/drawing/2014/main" id="{08853EEE-11BA-49B2-905E-E0C1AC1B2C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7" name="Text Box 550">
          <a:extLst>
            <a:ext uri="{FF2B5EF4-FFF2-40B4-BE49-F238E27FC236}">
              <a16:creationId xmlns:a16="http://schemas.microsoft.com/office/drawing/2014/main" id="{AF565A24-9195-430B-A535-0A68C3ADFF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8" name="Text Box 551">
          <a:extLst>
            <a:ext uri="{FF2B5EF4-FFF2-40B4-BE49-F238E27FC236}">
              <a16:creationId xmlns:a16="http://schemas.microsoft.com/office/drawing/2014/main" id="{925CC74A-63E7-44D9-884B-EEA6FC192E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9" name="Text Box 552">
          <a:extLst>
            <a:ext uri="{FF2B5EF4-FFF2-40B4-BE49-F238E27FC236}">
              <a16:creationId xmlns:a16="http://schemas.microsoft.com/office/drawing/2014/main" id="{5751ABA3-C67B-4758-B2D2-5BEEDF44B2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0" name="Text Box 553">
          <a:extLst>
            <a:ext uri="{FF2B5EF4-FFF2-40B4-BE49-F238E27FC236}">
              <a16:creationId xmlns:a16="http://schemas.microsoft.com/office/drawing/2014/main" id="{C12752B9-2463-455A-8611-067795D110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1" name="Text Box 554">
          <a:extLst>
            <a:ext uri="{FF2B5EF4-FFF2-40B4-BE49-F238E27FC236}">
              <a16:creationId xmlns:a16="http://schemas.microsoft.com/office/drawing/2014/main" id="{BC815F53-2D00-4543-A956-DA3C09DF24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2" name="Text Box 555">
          <a:extLst>
            <a:ext uri="{FF2B5EF4-FFF2-40B4-BE49-F238E27FC236}">
              <a16:creationId xmlns:a16="http://schemas.microsoft.com/office/drawing/2014/main" id="{FEB994DE-F5DC-41CC-BEF5-908A604F4D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3" name="Text Box 556">
          <a:extLst>
            <a:ext uri="{FF2B5EF4-FFF2-40B4-BE49-F238E27FC236}">
              <a16:creationId xmlns:a16="http://schemas.microsoft.com/office/drawing/2014/main" id="{1CEBE0EB-4064-4735-9875-1CE027F1859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4" name="Text Box 557">
          <a:extLst>
            <a:ext uri="{FF2B5EF4-FFF2-40B4-BE49-F238E27FC236}">
              <a16:creationId xmlns:a16="http://schemas.microsoft.com/office/drawing/2014/main" id="{54817D9C-C370-4A85-BFA3-05EC4297EF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5" name="Text Box 558">
          <a:extLst>
            <a:ext uri="{FF2B5EF4-FFF2-40B4-BE49-F238E27FC236}">
              <a16:creationId xmlns:a16="http://schemas.microsoft.com/office/drawing/2014/main" id="{59B94D53-A935-4360-A7FB-70E434968F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6" name="Text Box 559">
          <a:extLst>
            <a:ext uri="{FF2B5EF4-FFF2-40B4-BE49-F238E27FC236}">
              <a16:creationId xmlns:a16="http://schemas.microsoft.com/office/drawing/2014/main" id="{5592BA2E-8361-49D8-B6E2-6F613B1273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7" name="Text Box 560">
          <a:extLst>
            <a:ext uri="{FF2B5EF4-FFF2-40B4-BE49-F238E27FC236}">
              <a16:creationId xmlns:a16="http://schemas.microsoft.com/office/drawing/2014/main" id="{CF15B705-73F2-4E0C-85D1-E37A399EED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8" name="Text Box 561">
          <a:extLst>
            <a:ext uri="{FF2B5EF4-FFF2-40B4-BE49-F238E27FC236}">
              <a16:creationId xmlns:a16="http://schemas.microsoft.com/office/drawing/2014/main" id="{25D8B0A5-C929-4AD0-BCCD-6F262EEA89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9" name="Text Box 562">
          <a:extLst>
            <a:ext uri="{FF2B5EF4-FFF2-40B4-BE49-F238E27FC236}">
              <a16:creationId xmlns:a16="http://schemas.microsoft.com/office/drawing/2014/main" id="{2AA0EE0D-E4A8-402E-A79D-58D9DF9C98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0" name="Text Box 563">
          <a:extLst>
            <a:ext uri="{FF2B5EF4-FFF2-40B4-BE49-F238E27FC236}">
              <a16:creationId xmlns:a16="http://schemas.microsoft.com/office/drawing/2014/main" id="{DC1C06A3-BE5C-4524-9B23-AC96CF7A95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1" name="Text Box 564">
          <a:extLst>
            <a:ext uri="{FF2B5EF4-FFF2-40B4-BE49-F238E27FC236}">
              <a16:creationId xmlns:a16="http://schemas.microsoft.com/office/drawing/2014/main" id="{3CC3EAE5-75CF-46A6-B1EC-00D25E55FA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2" name="Text Box 565">
          <a:extLst>
            <a:ext uri="{FF2B5EF4-FFF2-40B4-BE49-F238E27FC236}">
              <a16:creationId xmlns:a16="http://schemas.microsoft.com/office/drawing/2014/main" id="{E66EF3AD-F0A6-42AD-858B-6B93B15844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3" name="Text Box 566">
          <a:extLst>
            <a:ext uri="{FF2B5EF4-FFF2-40B4-BE49-F238E27FC236}">
              <a16:creationId xmlns:a16="http://schemas.microsoft.com/office/drawing/2014/main" id="{481EA4F2-AB51-4F2E-B051-0305AC2169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4" name="Text Box 567">
          <a:extLst>
            <a:ext uri="{FF2B5EF4-FFF2-40B4-BE49-F238E27FC236}">
              <a16:creationId xmlns:a16="http://schemas.microsoft.com/office/drawing/2014/main" id="{5A913092-1E6A-48C9-A56D-CA6B429566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65" name="Text Box 568">
          <a:extLst>
            <a:ext uri="{FF2B5EF4-FFF2-40B4-BE49-F238E27FC236}">
              <a16:creationId xmlns:a16="http://schemas.microsoft.com/office/drawing/2014/main" id="{807B2664-E8EF-489B-855D-A34D906F0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6" name="Text Box 569">
          <a:extLst>
            <a:ext uri="{FF2B5EF4-FFF2-40B4-BE49-F238E27FC236}">
              <a16:creationId xmlns:a16="http://schemas.microsoft.com/office/drawing/2014/main" id="{DD3F8780-79D4-4543-8192-CDE714B997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7" name="Text Box 570">
          <a:extLst>
            <a:ext uri="{FF2B5EF4-FFF2-40B4-BE49-F238E27FC236}">
              <a16:creationId xmlns:a16="http://schemas.microsoft.com/office/drawing/2014/main" id="{B2EB8823-6C6E-456A-B1F5-C1F4219E66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8" name="Text Box 571">
          <a:extLst>
            <a:ext uri="{FF2B5EF4-FFF2-40B4-BE49-F238E27FC236}">
              <a16:creationId xmlns:a16="http://schemas.microsoft.com/office/drawing/2014/main" id="{E2732CE5-7178-45CA-AE49-BB8AD27586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9" name="Text Box 572">
          <a:extLst>
            <a:ext uri="{FF2B5EF4-FFF2-40B4-BE49-F238E27FC236}">
              <a16:creationId xmlns:a16="http://schemas.microsoft.com/office/drawing/2014/main" id="{31DFB27E-1216-48EA-AF63-AA7FD483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0" name="Text Box 573">
          <a:extLst>
            <a:ext uri="{FF2B5EF4-FFF2-40B4-BE49-F238E27FC236}">
              <a16:creationId xmlns:a16="http://schemas.microsoft.com/office/drawing/2014/main" id="{A98703AB-726F-476E-B30E-4A5CBB36F1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1" name="Text Box 574">
          <a:extLst>
            <a:ext uri="{FF2B5EF4-FFF2-40B4-BE49-F238E27FC236}">
              <a16:creationId xmlns:a16="http://schemas.microsoft.com/office/drawing/2014/main" id="{99D1984B-2204-402E-B1AB-606E1B6092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2" name="Text Box 575">
          <a:extLst>
            <a:ext uri="{FF2B5EF4-FFF2-40B4-BE49-F238E27FC236}">
              <a16:creationId xmlns:a16="http://schemas.microsoft.com/office/drawing/2014/main" id="{B1FC0995-7938-4895-A0B4-5CB348F091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3" name="Text Box 576">
          <a:extLst>
            <a:ext uri="{FF2B5EF4-FFF2-40B4-BE49-F238E27FC236}">
              <a16:creationId xmlns:a16="http://schemas.microsoft.com/office/drawing/2014/main" id="{01D729E0-A09B-4134-9903-F69A29FA13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4" name="Text Box 577">
          <a:extLst>
            <a:ext uri="{FF2B5EF4-FFF2-40B4-BE49-F238E27FC236}">
              <a16:creationId xmlns:a16="http://schemas.microsoft.com/office/drawing/2014/main" id="{B4DDDB8C-D517-43B2-924B-2073B9EB5F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5" name="Text Box 578">
          <a:extLst>
            <a:ext uri="{FF2B5EF4-FFF2-40B4-BE49-F238E27FC236}">
              <a16:creationId xmlns:a16="http://schemas.microsoft.com/office/drawing/2014/main" id="{CB7E85F8-CCBE-447D-B385-A060D78368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6" name="Text Box 579">
          <a:extLst>
            <a:ext uri="{FF2B5EF4-FFF2-40B4-BE49-F238E27FC236}">
              <a16:creationId xmlns:a16="http://schemas.microsoft.com/office/drawing/2014/main" id="{FF73EC70-58D9-437A-BAB0-D46D70BC84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7" name="Text Box 580">
          <a:extLst>
            <a:ext uri="{FF2B5EF4-FFF2-40B4-BE49-F238E27FC236}">
              <a16:creationId xmlns:a16="http://schemas.microsoft.com/office/drawing/2014/main" id="{9EA569C8-D833-4C21-BE30-781A99AE78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8" name="Text Box 581">
          <a:extLst>
            <a:ext uri="{FF2B5EF4-FFF2-40B4-BE49-F238E27FC236}">
              <a16:creationId xmlns:a16="http://schemas.microsoft.com/office/drawing/2014/main" id="{29092B94-B936-4DA5-943E-C77E3EC137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9" name="Text Box 582">
          <a:extLst>
            <a:ext uri="{FF2B5EF4-FFF2-40B4-BE49-F238E27FC236}">
              <a16:creationId xmlns:a16="http://schemas.microsoft.com/office/drawing/2014/main" id="{28E7BC71-13AC-4818-8535-BD71452298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0" name="Text Box 583">
          <a:extLst>
            <a:ext uri="{FF2B5EF4-FFF2-40B4-BE49-F238E27FC236}">
              <a16:creationId xmlns:a16="http://schemas.microsoft.com/office/drawing/2014/main" id="{FD5145F8-7E37-4B82-9FDA-01441FD72F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1" name="Text Box 584">
          <a:extLst>
            <a:ext uri="{FF2B5EF4-FFF2-40B4-BE49-F238E27FC236}">
              <a16:creationId xmlns:a16="http://schemas.microsoft.com/office/drawing/2014/main" id="{5BB6CB1A-67CB-4016-BA15-80F35E342A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2" name="Text Box 585">
          <a:extLst>
            <a:ext uri="{FF2B5EF4-FFF2-40B4-BE49-F238E27FC236}">
              <a16:creationId xmlns:a16="http://schemas.microsoft.com/office/drawing/2014/main" id="{147E0708-42F1-40E0-9E82-1D71FB5E8C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3" name="Text Box 586">
          <a:extLst>
            <a:ext uri="{FF2B5EF4-FFF2-40B4-BE49-F238E27FC236}">
              <a16:creationId xmlns:a16="http://schemas.microsoft.com/office/drawing/2014/main" id="{E75A767F-C3C8-4815-907A-A8C46D1357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4" name="Text Box 587">
          <a:extLst>
            <a:ext uri="{FF2B5EF4-FFF2-40B4-BE49-F238E27FC236}">
              <a16:creationId xmlns:a16="http://schemas.microsoft.com/office/drawing/2014/main" id="{09B3853F-9744-46A4-9E6E-8F8CD3AD38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5" name="Text Box 588">
          <a:extLst>
            <a:ext uri="{FF2B5EF4-FFF2-40B4-BE49-F238E27FC236}">
              <a16:creationId xmlns:a16="http://schemas.microsoft.com/office/drawing/2014/main" id="{2A43D41F-63BC-4463-A95C-9F64E73C0A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6" name="Text Box 589">
          <a:extLst>
            <a:ext uri="{FF2B5EF4-FFF2-40B4-BE49-F238E27FC236}">
              <a16:creationId xmlns:a16="http://schemas.microsoft.com/office/drawing/2014/main" id="{BC9BF81C-FA2C-4D53-9E53-B5BF2BB816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7" name="Text Box 590">
          <a:extLst>
            <a:ext uri="{FF2B5EF4-FFF2-40B4-BE49-F238E27FC236}">
              <a16:creationId xmlns:a16="http://schemas.microsoft.com/office/drawing/2014/main" id="{B501431F-95E4-4E1A-A3BB-C11242F20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8" name="Text Box 591">
          <a:extLst>
            <a:ext uri="{FF2B5EF4-FFF2-40B4-BE49-F238E27FC236}">
              <a16:creationId xmlns:a16="http://schemas.microsoft.com/office/drawing/2014/main" id="{2A96E23E-FADD-4CD7-A22E-E8AC204483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9" name="Text Box 592">
          <a:extLst>
            <a:ext uri="{FF2B5EF4-FFF2-40B4-BE49-F238E27FC236}">
              <a16:creationId xmlns:a16="http://schemas.microsoft.com/office/drawing/2014/main" id="{126B1364-6B39-46BC-AD8F-0105D83A4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0" name="Text Box 593">
          <a:extLst>
            <a:ext uri="{FF2B5EF4-FFF2-40B4-BE49-F238E27FC236}">
              <a16:creationId xmlns:a16="http://schemas.microsoft.com/office/drawing/2014/main" id="{4DDB72E5-34B8-4804-BF3F-4C86092D63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1" name="Text Box 594">
          <a:extLst>
            <a:ext uri="{FF2B5EF4-FFF2-40B4-BE49-F238E27FC236}">
              <a16:creationId xmlns:a16="http://schemas.microsoft.com/office/drawing/2014/main" id="{E7434320-9B89-491A-83C6-50DADE7B83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2" name="Text Box 595">
          <a:extLst>
            <a:ext uri="{FF2B5EF4-FFF2-40B4-BE49-F238E27FC236}">
              <a16:creationId xmlns:a16="http://schemas.microsoft.com/office/drawing/2014/main" id="{9A9B87FE-FAE1-47E5-8C2B-AD69E9D336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3" name="Text Box 596">
          <a:extLst>
            <a:ext uri="{FF2B5EF4-FFF2-40B4-BE49-F238E27FC236}">
              <a16:creationId xmlns:a16="http://schemas.microsoft.com/office/drawing/2014/main" id="{F0D60E9C-0D13-4282-8D39-7C182FA3A6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4" name="Text Box 597">
          <a:extLst>
            <a:ext uri="{FF2B5EF4-FFF2-40B4-BE49-F238E27FC236}">
              <a16:creationId xmlns:a16="http://schemas.microsoft.com/office/drawing/2014/main" id="{E4E92878-E511-4B19-9EFA-6AD621D8BE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5" name="Text Box 598">
          <a:extLst>
            <a:ext uri="{FF2B5EF4-FFF2-40B4-BE49-F238E27FC236}">
              <a16:creationId xmlns:a16="http://schemas.microsoft.com/office/drawing/2014/main" id="{70B5D9BC-45A1-45C0-9BE5-0F467BA9C5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6" name="Text Box 599">
          <a:extLst>
            <a:ext uri="{FF2B5EF4-FFF2-40B4-BE49-F238E27FC236}">
              <a16:creationId xmlns:a16="http://schemas.microsoft.com/office/drawing/2014/main" id="{EDF94A0F-5845-4D48-88C7-042C2FE10C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7" name="Text Box 600">
          <a:extLst>
            <a:ext uri="{FF2B5EF4-FFF2-40B4-BE49-F238E27FC236}">
              <a16:creationId xmlns:a16="http://schemas.microsoft.com/office/drawing/2014/main" id="{5D7C3485-0FA7-4B6C-AC22-4DD80FF021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8" name="Text Box 601">
          <a:extLst>
            <a:ext uri="{FF2B5EF4-FFF2-40B4-BE49-F238E27FC236}">
              <a16:creationId xmlns:a16="http://schemas.microsoft.com/office/drawing/2014/main" id="{46B6321B-F8D1-406C-890C-1ECC9A539E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9" name="Text Box 602">
          <a:extLst>
            <a:ext uri="{FF2B5EF4-FFF2-40B4-BE49-F238E27FC236}">
              <a16:creationId xmlns:a16="http://schemas.microsoft.com/office/drawing/2014/main" id="{28979DB0-3DC5-43E0-AE60-127D769D64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0" name="Text Box 603">
          <a:extLst>
            <a:ext uri="{FF2B5EF4-FFF2-40B4-BE49-F238E27FC236}">
              <a16:creationId xmlns:a16="http://schemas.microsoft.com/office/drawing/2014/main" id="{C223C4E8-A05B-4C63-91F4-E64B5AF4F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1" name="Text Box 604">
          <a:extLst>
            <a:ext uri="{FF2B5EF4-FFF2-40B4-BE49-F238E27FC236}">
              <a16:creationId xmlns:a16="http://schemas.microsoft.com/office/drawing/2014/main" id="{0DE88E54-2FEC-4F3D-9FA6-98D6E7DF9F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2" name="Text Box 605">
          <a:extLst>
            <a:ext uri="{FF2B5EF4-FFF2-40B4-BE49-F238E27FC236}">
              <a16:creationId xmlns:a16="http://schemas.microsoft.com/office/drawing/2014/main" id="{DFF0509B-7522-4DD6-9E38-664B1DC400E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3" name="Text Box 606">
          <a:extLst>
            <a:ext uri="{FF2B5EF4-FFF2-40B4-BE49-F238E27FC236}">
              <a16:creationId xmlns:a16="http://schemas.microsoft.com/office/drawing/2014/main" id="{01D174EB-20F6-4B11-AF89-3F631B4AEF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4" name="Text Box 607">
          <a:extLst>
            <a:ext uri="{FF2B5EF4-FFF2-40B4-BE49-F238E27FC236}">
              <a16:creationId xmlns:a16="http://schemas.microsoft.com/office/drawing/2014/main" id="{10D2F67E-3B3B-417F-A95E-2410EA9DCA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5" name="Text Box 608">
          <a:extLst>
            <a:ext uri="{FF2B5EF4-FFF2-40B4-BE49-F238E27FC236}">
              <a16:creationId xmlns:a16="http://schemas.microsoft.com/office/drawing/2014/main" id="{F8A6A8EC-8FC2-40EB-A3E4-9C474366C0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6" name="Text Box 609">
          <a:extLst>
            <a:ext uri="{FF2B5EF4-FFF2-40B4-BE49-F238E27FC236}">
              <a16:creationId xmlns:a16="http://schemas.microsoft.com/office/drawing/2014/main" id="{115BCCC8-A291-46FB-A981-52A74C282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7" name="Text Box 610">
          <a:extLst>
            <a:ext uri="{FF2B5EF4-FFF2-40B4-BE49-F238E27FC236}">
              <a16:creationId xmlns:a16="http://schemas.microsoft.com/office/drawing/2014/main" id="{C36A9E71-8D87-46E5-A4ED-66D4EC74B5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8" name="Text Box 611">
          <a:extLst>
            <a:ext uri="{FF2B5EF4-FFF2-40B4-BE49-F238E27FC236}">
              <a16:creationId xmlns:a16="http://schemas.microsoft.com/office/drawing/2014/main" id="{F5833677-CF48-46DD-A48D-1D717A109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9" name="Text Box 612">
          <a:extLst>
            <a:ext uri="{FF2B5EF4-FFF2-40B4-BE49-F238E27FC236}">
              <a16:creationId xmlns:a16="http://schemas.microsoft.com/office/drawing/2014/main" id="{B74BE0C0-B7F2-4662-9595-51E991CAEEA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0" name="Text Box 613">
          <a:extLst>
            <a:ext uri="{FF2B5EF4-FFF2-40B4-BE49-F238E27FC236}">
              <a16:creationId xmlns:a16="http://schemas.microsoft.com/office/drawing/2014/main" id="{67F7E0FB-2C2C-4B13-A7B0-BDA747E9B2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1" name="Text Box 614">
          <a:extLst>
            <a:ext uri="{FF2B5EF4-FFF2-40B4-BE49-F238E27FC236}">
              <a16:creationId xmlns:a16="http://schemas.microsoft.com/office/drawing/2014/main" id="{38E4680D-536F-4230-890E-FAA436AB0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2012" name="Text Box 615">
          <a:extLst>
            <a:ext uri="{FF2B5EF4-FFF2-40B4-BE49-F238E27FC236}">
              <a16:creationId xmlns:a16="http://schemas.microsoft.com/office/drawing/2014/main" id="{1471E8E0-74C0-4DE8-81C2-1FE1AFE400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3" name="Text Box 485">
          <a:extLst>
            <a:ext uri="{FF2B5EF4-FFF2-40B4-BE49-F238E27FC236}">
              <a16:creationId xmlns:a16="http://schemas.microsoft.com/office/drawing/2014/main" id="{63325B6A-075D-4DE4-9B2A-B63532690D8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4" name="Text Box 486">
          <a:extLst>
            <a:ext uri="{FF2B5EF4-FFF2-40B4-BE49-F238E27FC236}">
              <a16:creationId xmlns:a16="http://schemas.microsoft.com/office/drawing/2014/main" id="{B15EC15C-83B2-49A8-BF5C-C0980DD7B84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5" name="Text Box 487">
          <a:extLst>
            <a:ext uri="{FF2B5EF4-FFF2-40B4-BE49-F238E27FC236}">
              <a16:creationId xmlns:a16="http://schemas.microsoft.com/office/drawing/2014/main" id="{012CD477-2084-4228-BCF9-27C1AAEA5B4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6" name="Text Box 488">
          <a:extLst>
            <a:ext uri="{FF2B5EF4-FFF2-40B4-BE49-F238E27FC236}">
              <a16:creationId xmlns:a16="http://schemas.microsoft.com/office/drawing/2014/main" id="{CF6F8CFD-765E-43E7-9362-24C4F16412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7" name="Text Box 516">
          <a:extLst>
            <a:ext uri="{FF2B5EF4-FFF2-40B4-BE49-F238E27FC236}">
              <a16:creationId xmlns:a16="http://schemas.microsoft.com/office/drawing/2014/main" id="{9806E766-59D6-428F-9BE7-464BECC850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8" name="Text Box 517">
          <a:extLst>
            <a:ext uri="{FF2B5EF4-FFF2-40B4-BE49-F238E27FC236}">
              <a16:creationId xmlns:a16="http://schemas.microsoft.com/office/drawing/2014/main" id="{507BE4C4-76CF-4746-90C8-C7788F125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19" name="Text Box 518">
          <a:extLst>
            <a:ext uri="{FF2B5EF4-FFF2-40B4-BE49-F238E27FC236}">
              <a16:creationId xmlns:a16="http://schemas.microsoft.com/office/drawing/2014/main" id="{84C06462-3024-4B48-8BB6-4FDED1B03D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0" name="Text Box 519">
          <a:extLst>
            <a:ext uri="{FF2B5EF4-FFF2-40B4-BE49-F238E27FC236}">
              <a16:creationId xmlns:a16="http://schemas.microsoft.com/office/drawing/2014/main" id="{BE389C1F-4C7D-4D44-8E96-2DA872D79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1" name="Text Box 520">
          <a:extLst>
            <a:ext uri="{FF2B5EF4-FFF2-40B4-BE49-F238E27FC236}">
              <a16:creationId xmlns:a16="http://schemas.microsoft.com/office/drawing/2014/main" id="{E2102E74-458C-40A6-ADC7-D4931D996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2" name="Text Box 521">
          <a:extLst>
            <a:ext uri="{FF2B5EF4-FFF2-40B4-BE49-F238E27FC236}">
              <a16:creationId xmlns:a16="http://schemas.microsoft.com/office/drawing/2014/main" id="{C6B97DF4-D466-4253-8CBA-89B53B713B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23" name="Text Box 522">
          <a:extLst>
            <a:ext uri="{FF2B5EF4-FFF2-40B4-BE49-F238E27FC236}">
              <a16:creationId xmlns:a16="http://schemas.microsoft.com/office/drawing/2014/main" id="{33F2F447-9994-4942-8E59-8076CF22EE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4" name="Text Box 523">
          <a:extLst>
            <a:ext uri="{FF2B5EF4-FFF2-40B4-BE49-F238E27FC236}">
              <a16:creationId xmlns:a16="http://schemas.microsoft.com/office/drawing/2014/main" id="{862342D6-C351-4C2B-96AE-AAD8CCDAA7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5" name="Text Box 524">
          <a:extLst>
            <a:ext uri="{FF2B5EF4-FFF2-40B4-BE49-F238E27FC236}">
              <a16:creationId xmlns:a16="http://schemas.microsoft.com/office/drawing/2014/main" id="{180C0769-4ED5-4CB7-A52C-C6D8D3D195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6" name="Text Box 525">
          <a:extLst>
            <a:ext uri="{FF2B5EF4-FFF2-40B4-BE49-F238E27FC236}">
              <a16:creationId xmlns:a16="http://schemas.microsoft.com/office/drawing/2014/main" id="{36396013-C181-4B79-B625-E79D6986F4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7" name="Text Box 526">
          <a:extLst>
            <a:ext uri="{FF2B5EF4-FFF2-40B4-BE49-F238E27FC236}">
              <a16:creationId xmlns:a16="http://schemas.microsoft.com/office/drawing/2014/main" id="{5AE591E1-A86F-42B1-995A-DDAA92F731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8" name="Text Box 527">
          <a:extLst>
            <a:ext uri="{FF2B5EF4-FFF2-40B4-BE49-F238E27FC236}">
              <a16:creationId xmlns:a16="http://schemas.microsoft.com/office/drawing/2014/main" id="{EA5CD788-B365-4F3B-8634-7C67D27A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9" name="Text Box 528">
          <a:extLst>
            <a:ext uri="{FF2B5EF4-FFF2-40B4-BE49-F238E27FC236}">
              <a16:creationId xmlns:a16="http://schemas.microsoft.com/office/drawing/2014/main" id="{352CA5DD-8839-4625-8807-B0C2567BEC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0" name="Text Box 529">
          <a:extLst>
            <a:ext uri="{FF2B5EF4-FFF2-40B4-BE49-F238E27FC236}">
              <a16:creationId xmlns:a16="http://schemas.microsoft.com/office/drawing/2014/main" id="{6C3D3754-9D8B-4001-AD94-12E505CA1D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1" name="Text Box 530">
          <a:extLst>
            <a:ext uri="{FF2B5EF4-FFF2-40B4-BE49-F238E27FC236}">
              <a16:creationId xmlns:a16="http://schemas.microsoft.com/office/drawing/2014/main" id="{296D37F1-A714-4652-A4F1-BD6763352A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2" name="Text Box 531">
          <a:extLst>
            <a:ext uri="{FF2B5EF4-FFF2-40B4-BE49-F238E27FC236}">
              <a16:creationId xmlns:a16="http://schemas.microsoft.com/office/drawing/2014/main" id="{E939682D-27F3-402A-A787-4811FBA691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3" name="Text Box 532">
          <a:extLst>
            <a:ext uri="{FF2B5EF4-FFF2-40B4-BE49-F238E27FC236}">
              <a16:creationId xmlns:a16="http://schemas.microsoft.com/office/drawing/2014/main" id="{67B7D903-C23C-4304-A23F-E225317CA8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4" name="Text Box 533">
          <a:extLst>
            <a:ext uri="{FF2B5EF4-FFF2-40B4-BE49-F238E27FC236}">
              <a16:creationId xmlns:a16="http://schemas.microsoft.com/office/drawing/2014/main" id="{99A91A99-4630-49C7-81C0-53ED7F1B9C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5" name="Text Box 534">
          <a:extLst>
            <a:ext uri="{FF2B5EF4-FFF2-40B4-BE49-F238E27FC236}">
              <a16:creationId xmlns:a16="http://schemas.microsoft.com/office/drawing/2014/main" id="{F974BD97-2BA0-4A97-B841-3B2C79989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6" name="Text Box 535">
          <a:extLst>
            <a:ext uri="{FF2B5EF4-FFF2-40B4-BE49-F238E27FC236}">
              <a16:creationId xmlns:a16="http://schemas.microsoft.com/office/drawing/2014/main" id="{25C7EFA0-04C6-4609-A7EA-DF2CEF0F2C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7" name="Text Box 536">
          <a:extLst>
            <a:ext uri="{FF2B5EF4-FFF2-40B4-BE49-F238E27FC236}">
              <a16:creationId xmlns:a16="http://schemas.microsoft.com/office/drawing/2014/main" id="{FC83F5EF-CBD6-4953-B17F-885BBCA514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8" name="Text Box 537">
          <a:extLst>
            <a:ext uri="{FF2B5EF4-FFF2-40B4-BE49-F238E27FC236}">
              <a16:creationId xmlns:a16="http://schemas.microsoft.com/office/drawing/2014/main" id="{FF251FA4-0C83-449B-8957-3BAAC3C730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9" name="Text Box 538">
          <a:extLst>
            <a:ext uri="{FF2B5EF4-FFF2-40B4-BE49-F238E27FC236}">
              <a16:creationId xmlns:a16="http://schemas.microsoft.com/office/drawing/2014/main" id="{8840C2F1-E865-4E87-8086-6CB3C05C04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0" name="Text Box 539">
          <a:extLst>
            <a:ext uri="{FF2B5EF4-FFF2-40B4-BE49-F238E27FC236}">
              <a16:creationId xmlns:a16="http://schemas.microsoft.com/office/drawing/2014/main" id="{9F380ED8-2BDD-46DC-BEF1-8429C91AD2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1" name="Text Box 540">
          <a:extLst>
            <a:ext uri="{FF2B5EF4-FFF2-40B4-BE49-F238E27FC236}">
              <a16:creationId xmlns:a16="http://schemas.microsoft.com/office/drawing/2014/main" id="{E9E8A636-9F36-46DE-BCED-641A554096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2" name="Text Box 541">
          <a:extLst>
            <a:ext uri="{FF2B5EF4-FFF2-40B4-BE49-F238E27FC236}">
              <a16:creationId xmlns:a16="http://schemas.microsoft.com/office/drawing/2014/main" id="{172BBF5C-DD66-4392-A5C4-435D8E5E5E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3" name="Text Box 542">
          <a:extLst>
            <a:ext uri="{FF2B5EF4-FFF2-40B4-BE49-F238E27FC236}">
              <a16:creationId xmlns:a16="http://schemas.microsoft.com/office/drawing/2014/main" id="{28F98F38-E2BE-4ECB-9FE0-E00A3D0EDA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4" name="Text Box 543">
          <a:extLst>
            <a:ext uri="{FF2B5EF4-FFF2-40B4-BE49-F238E27FC236}">
              <a16:creationId xmlns:a16="http://schemas.microsoft.com/office/drawing/2014/main" id="{C580EEB7-A4C6-437E-AD12-6298D11F95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5" name="Text Box 544">
          <a:extLst>
            <a:ext uri="{FF2B5EF4-FFF2-40B4-BE49-F238E27FC236}">
              <a16:creationId xmlns:a16="http://schemas.microsoft.com/office/drawing/2014/main" id="{33A82D17-4A09-420F-8CF2-E319C62D45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6" name="Text Box 545">
          <a:extLst>
            <a:ext uri="{FF2B5EF4-FFF2-40B4-BE49-F238E27FC236}">
              <a16:creationId xmlns:a16="http://schemas.microsoft.com/office/drawing/2014/main" id="{FF974ECC-D795-4460-8111-D6B5C469E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7" name="Text Box 546">
          <a:extLst>
            <a:ext uri="{FF2B5EF4-FFF2-40B4-BE49-F238E27FC236}">
              <a16:creationId xmlns:a16="http://schemas.microsoft.com/office/drawing/2014/main" id="{BB472130-120F-4AE8-A60F-87ED055903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8" name="Text Box 547">
          <a:extLst>
            <a:ext uri="{FF2B5EF4-FFF2-40B4-BE49-F238E27FC236}">
              <a16:creationId xmlns:a16="http://schemas.microsoft.com/office/drawing/2014/main" id="{6BE1BB2B-F372-4B95-B539-85F2D01D9E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9" name="Text Box 548">
          <a:extLst>
            <a:ext uri="{FF2B5EF4-FFF2-40B4-BE49-F238E27FC236}">
              <a16:creationId xmlns:a16="http://schemas.microsoft.com/office/drawing/2014/main" id="{5AED8517-C2BC-4827-89E7-60EC3B1AA6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0" name="Text Box 549">
          <a:extLst>
            <a:ext uri="{FF2B5EF4-FFF2-40B4-BE49-F238E27FC236}">
              <a16:creationId xmlns:a16="http://schemas.microsoft.com/office/drawing/2014/main" id="{51DF7F96-4076-4388-9D21-B87F4DC3915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1" name="Text Box 550">
          <a:extLst>
            <a:ext uri="{FF2B5EF4-FFF2-40B4-BE49-F238E27FC236}">
              <a16:creationId xmlns:a16="http://schemas.microsoft.com/office/drawing/2014/main" id="{F96CD7FF-708E-4F3E-B5CB-27596BA273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2" name="Text Box 551">
          <a:extLst>
            <a:ext uri="{FF2B5EF4-FFF2-40B4-BE49-F238E27FC236}">
              <a16:creationId xmlns:a16="http://schemas.microsoft.com/office/drawing/2014/main" id="{05AE65F5-5554-4A4D-91E4-E3D1A1B853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3" name="Text Box 552">
          <a:extLst>
            <a:ext uri="{FF2B5EF4-FFF2-40B4-BE49-F238E27FC236}">
              <a16:creationId xmlns:a16="http://schemas.microsoft.com/office/drawing/2014/main" id="{9F51F2A5-20A5-4C7D-AC44-95211152BF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4" name="Text Box 553">
          <a:extLst>
            <a:ext uri="{FF2B5EF4-FFF2-40B4-BE49-F238E27FC236}">
              <a16:creationId xmlns:a16="http://schemas.microsoft.com/office/drawing/2014/main" id="{625AB5B1-4DBC-4A01-B181-4C239FF43F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5" name="Text Box 554">
          <a:extLst>
            <a:ext uri="{FF2B5EF4-FFF2-40B4-BE49-F238E27FC236}">
              <a16:creationId xmlns:a16="http://schemas.microsoft.com/office/drawing/2014/main" id="{6C124F93-36C6-4243-A07B-53EAE16325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6" name="Text Box 555">
          <a:extLst>
            <a:ext uri="{FF2B5EF4-FFF2-40B4-BE49-F238E27FC236}">
              <a16:creationId xmlns:a16="http://schemas.microsoft.com/office/drawing/2014/main" id="{CD5342EB-047F-4A49-BE50-75B74C9353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7" name="Text Box 556">
          <a:extLst>
            <a:ext uri="{FF2B5EF4-FFF2-40B4-BE49-F238E27FC236}">
              <a16:creationId xmlns:a16="http://schemas.microsoft.com/office/drawing/2014/main" id="{C4D47AC4-B4EC-499B-B64E-01EBE9895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8" name="Text Box 557">
          <a:extLst>
            <a:ext uri="{FF2B5EF4-FFF2-40B4-BE49-F238E27FC236}">
              <a16:creationId xmlns:a16="http://schemas.microsoft.com/office/drawing/2014/main" id="{90434361-F8BB-4DB7-B868-BAF8AF6A13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9" name="Text Box 558">
          <a:extLst>
            <a:ext uri="{FF2B5EF4-FFF2-40B4-BE49-F238E27FC236}">
              <a16:creationId xmlns:a16="http://schemas.microsoft.com/office/drawing/2014/main" id="{CA56B653-C8D1-4944-8AF7-6C8EF3DB1F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0" name="Text Box 559">
          <a:extLst>
            <a:ext uri="{FF2B5EF4-FFF2-40B4-BE49-F238E27FC236}">
              <a16:creationId xmlns:a16="http://schemas.microsoft.com/office/drawing/2014/main" id="{E6087F99-C4CA-4C9B-AECC-291DBB69A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1" name="Text Box 560">
          <a:extLst>
            <a:ext uri="{FF2B5EF4-FFF2-40B4-BE49-F238E27FC236}">
              <a16:creationId xmlns:a16="http://schemas.microsoft.com/office/drawing/2014/main" id="{B5CF7E12-8A0F-4B89-B17D-FB2F84169C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2" name="Text Box 561">
          <a:extLst>
            <a:ext uri="{FF2B5EF4-FFF2-40B4-BE49-F238E27FC236}">
              <a16:creationId xmlns:a16="http://schemas.microsoft.com/office/drawing/2014/main" id="{35BDD12F-4F3F-4107-9065-D41248507A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3" name="Text Box 562">
          <a:extLst>
            <a:ext uri="{FF2B5EF4-FFF2-40B4-BE49-F238E27FC236}">
              <a16:creationId xmlns:a16="http://schemas.microsoft.com/office/drawing/2014/main" id="{4C7122CB-E0D8-4C2A-87DF-9BC6992DEE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4" name="Text Box 563">
          <a:extLst>
            <a:ext uri="{FF2B5EF4-FFF2-40B4-BE49-F238E27FC236}">
              <a16:creationId xmlns:a16="http://schemas.microsoft.com/office/drawing/2014/main" id="{BDCD945B-5BF4-4D7C-B107-B5565DDA12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5" name="Text Box 564">
          <a:extLst>
            <a:ext uri="{FF2B5EF4-FFF2-40B4-BE49-F238E27FC236}">
              <a16:creationId xmlns:a16="http://schemas.microsoft.com/office/drawing/2014/main" id="{F1DA13C5-C12B-49E2-AF38-D2D47F032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6" name="Text Box 565">
          <a:extLst>
            <a:ext uri="{FF2B5EF4-FFF2-40B4-BE49-F238E27FC236}">
              <a16:creationId xmlns:a16="http://schemas.microsoft.com/office/drawing/2014/main" id="{04524387-1FE1-4EED-810D-9704AFCBB1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7" name="Text Box 566">
          <a:extLst>
            <a:ext uri="{FF2B5EF4-FFF2-40B4-BE49-F238E27FC236}">
              <a16:creationId xmlns:a16="http://schemas.microsoft.com/office/drawing/2014/main" id="{671455FF-A7A9-42F4-98D1-CA48D5E27E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8" name="Text Box 567">
          <a:extLst>
            <a:ext uri="{FF2B5EF4-FFF2-40B4-BE49-F238E27FC236}">
              <a16:creationId xmlns:a16="http://schemas.microsoft.com/office/drawing/2014/main" id="{ADC837AF-0FF7-48D4-B928-1F8634237C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69" name="Text Box 568">
          <a:extLst>
            <a:ext uri="{FF2B5EF4-FFF2-40B4-BE49-F238E27FC236}">
              <a16:creationId xmlns:a16="http://schemas.microsoft.com/office/drawing/2014/main" id="{09A51863-42E3-46DD-AD61-5732BCA8F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0" name="Text Box 569">
          <a:extLst>
            <a:ext uri="{FF2B5EF4-FFF2-40B4-BE49-F238E27FC236}">
              <a16:creationId xmlns:a16="http://schemas.microsoft.com/office/drawing/2014/main" id="{79F62BD1-F5CD-4A43-B4A4-25A353629F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1" name="Text Box 570">
          <a:extLst>
            <a:ext uri="{FF2B5EF4-FFF2-40B4-BE49-F238E27FC236}">
              <a16:creationId xmlns:a16="http://schemas.microsoft.com/office/drawing/2014/main" id="{E3C38DDE-CA17-4262-90E6-B83CD29CC8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2" name="Text Box 571">
          <a:extLst>
            <a:ext uri="{FF2B5EF4-FFF2-40B4-BE49-F238E27FC236}">
              <a16:creationId xmlns:a16="http://schemas.microsoft.com/office/drawing/2014/main" id="{C287611E-83F3-40D4-8AED-CD232A11EB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3" name="Text Box 572">
          <a:extLst>
            <a:ext uri="{FF2B5EF4-FFF2-40B4-BE49-F238E27FC236}">
              <a16:creationId xmlns:a16="http://schemas.microsoft.com/office/drawing/2014/main" id="{873A0CBE-8515-4B27-8C57-FD444E29BA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4" name="Text Box 573">
          <a:extLst>
            <a:ext uri="{FF2B5EF4-FFF2-40B4-BE49-F238E27FC236}">
              <a16:creationId xmlns:a16="http://schemas.microsoft.com/office/drawing/2014/main" id="{78269F31-4F85-43E1-A4D8-BF9D7B7D49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5" name="Text Box 574">
          <a:extLst>
            <a:ext uri="{FF2B5EF4-FFF2-40B4-BE49-F238E27FC236}">
              <a16:creationId xmlns:a16="http://schemas.microsoft.com/office/drawing/2014/main" id="{CF33905F-577D-4EBA-8E92-B106C254E6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6" name="Text Box 575">
          <a:extLst>
            <a:ext uri="{FF2B5EF4-FFF2-40B4-BE49-F238E27FC236}">
              <a16:creationId xmlns:a16="http://schemas.microsoft.com/office/drawing/2014/main" id="{B2AF7E2B-010F-4B2C-8F91-7691DD5005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7" name="Text Box 576">
          <a:extLst>
            <a:ext uri="{FF2B5EF4-FFF2-40B4-BE49-F238E27FC236}">
              <a16:creationId xmlns:a16="http://schemas.microsoft.com/office/drawing/2014/main" id="{21E27E84-B8D8-4474-8BD9-13915959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8" name="Text Box 577">
          <a:extLst>
            <a:ext uri="{FF2B5EF4-FFF2-40B4-BE49-F238E27FC236}">
              <a16:creationId xmlns:a16="http://schemas.microsoft.com/office/drawing/2014/main" id="{95E9F6D5-3F9D-4C35-A767-C6FBBDBC84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9" name="Text Box 578">
          <a:extLst>
            <a:ext uri="{FF2B5EF4-FFF2-40B4-BE49-F238E27FC236}">
              <a16:creationId xmlns:a16="http://schemas.microsoft.com/office/drawing/2014/main" id="{1CE29E2C-4675-4378-9A90-B7C23797FA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0" name="Text Box 579">
          <a:extLst>
            <a:ext uri="{FF2B5EF4-FFF2-40B4-BE49-F238E27FC236}">
              <a16:creationId xmlns:a16="http://schemas.microsoft.com/office/drawing/2014/main" id="{06DC2109-7ABC-4417-87DA-9FA350195F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1" name="Text Box 580">
          <a:extLst>
            <a:ext uri="{FF2B5EF4-FFF2-40B4-BE49-F238E27FC236}">
              <a16:creationId xmlns:a16="http://schemas.microsoft.com/office/drawing/2014/main" id="{9A6EDF0F-8AEE-46DA-AC2D-80DB20AAFB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2" name="Text Box 581">
          <a:extLst>
            <a:ext uri="{FF2B5EF4-FFF2-40B4-BE49-F238E27FC236}">
              <a16:creationId xmlns:a16="http://schemas.microsoft.com/office/drawing/2014/main" id="{0725D100-5595-4375-8F87-3A10A5C991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3" name="Text Box 582">
          <a:extLst>
            <a:ext uri="{FF2B5EF4-FFF2-40B4-BE49-F238E27FC236}">
              <a16:creationId xmlns:a16="http://schemas.microsoft.com/office/drawing/2014/main" id="{7A36F5F7-5912-4FF6-A279-0E2E1263FD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4" name="Text Box 583">
          <a:extLst>
            <a:ext uri="{FF2B5EF4-FFF2-40B4-BE49-F238E27FC236}">
              <a16:creationId xmlns:a16="http://schemas.microsoft.com/office/drawing/2014/main" id="{6FA52F24-D459-4E00-8DDE-737224BE2B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5" name="Text Box 584">
          <a:extLst>
            <a:ext uri="{FF2B5EF4-FFF2-40B4-BE49-F238E27FC236}">
              <a16:creationId xmlns:a16="http://schemas.microsoft.com/office/drawing/2014/main" id="{FFB86329-A16F-456B-A984-8B9CEDCC1A7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6" name="Text Box 585">
          <a:extLst>
            <a:ext uri="{FF2B5EF4-FFF2-40B4-BE49-F238E27FC236}">
              <a16:creationId xmlns:a16="http://schemas.microsoft.com/office/drawing/2014/main" id="{26AC0E8A-A35A-4A66-BBFD-6F0236952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7" name="Text Box 586">
          <a:extLst>
            <a:ext uri="{FF2B5EF4-FFF2-40B4-BE49-F238E27FC236}">
              <a16:creationId xmlns:a16="http://schemas.microsoft.com/office/drawing/2014/main" id="{ADB6E68D-3C3C-4BA3-934F-988E9DAA85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8" name="Text Box 587">
          <a:extLst>
            <a:ext uri="{FF2B5EF4-FFF2-40B4-BE49-F238E27FC236}">
              <a16:creationId xmlns:a16="http://schemas.microsoft.com/office/drawing/2014/main" id="{51E1FB88-83AE-4E96-AA73-5D51CDF41B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9" name="Text Box 588">
          <a:extLst>
            <a:ext uri="{FF2B5EF4-FFF2-40B4-BE49-F238E27FC236}">
              <a16:creationId xmlns:a16="http://schemas.microsoft.com/office/drawing/2014/main" id="{21EF4E7B-7F3C-48E6-B743-1244B02F16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0" name="Text Box 589">
          <a:extLst>
            <a:ext uri="{FF2B5EF4-FFF2-40B4-BE49-F238E27FC236}">
              <a16:creationId xmlns:a16="http://schemas.microsoft.com/office/drawing/2014/main" id="{25A1602C-4226-4DC0-AD4D-C4AF494878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1" name="Text Box 590">
          <a:extLst>
            <a:ext uri="{FF2B5EF4-FFF2-40B4-BE49-F238E27FC236}">
              <a16:creationId xmlns:a16="http://schemas.microsoft.com/office/drawing/2014/main" id="{F0A2063F-A4ED-4533-90A9-297378FC8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2" name="Text Box 591">
          <a:extLst>
            <a:ext uri="{FF2B5EF4-FFF2-40B4-BE49-F238E27FC236}">
              <a16:creationId xmlns:a16="http://schemas.microsoft.com/office/drawing/2014/main" id="{9D1342B7-24B8-4A53-8495-AE27FE4758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93" name="Text Box 592">
          <a:extLst>
            <a:ext uri="{FF2B5EF4-FFF2-40B4-BE49-F238E27FC236}">
              <a16:creationId xmlns:a16="http://schemas.microsoft.com/office/drawing/2014/main" id="{9817B79A-D49B-429D-952B-73BD510FB1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4" name="Text Box 593">
          <a:extLst>
            <a:ext uri="{FF2B5EF4-FFF2-40B4-BE49-F238E27FC236}">
              <a16:creationId xmlns:a16="http://schemas.microsoft.com/office/drawing/2014/main" id="{8D051D87-D04C-4139-92EA-ED8154061B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5" name="Text Box 594">
          <a:extLst>
            <a:ext uri="{FF2B5EF4-FFF2-40B4-BE49-F238E27FC236}">
              <a16:creationId xmlns:a16="http://schemas.microsoft.com/office/drawing/2014/main" id="{1E2407EC-46CD-4FFB-918C-C61132E7F7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6" name="Text Box 595">
          <a:extLst>
            <a:ext uri="{FF2B5EF4-FFF2-40B4-BE49-F238E27FC236}">
              <a16:creationId xmlns:a16="http://schemas.microsoft.com/office/drawing/2014/main" id="{09850039-D359-4F22-8B09-8E49F5FB72D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7" name="Text Box 596">
          <a:extLst>
            <a:ext uri="{FF2B5EF4-FFF2-40B4-BE49-F238E27FC236}">
              <a16:creationId xmlns:a16="http://schemas.microsoft.com/office/drawing/2014/main" id="{3006282E-89C4-4065-B3DB-EA5560E4FB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8" name="Text Box 597">
          <a:extLst>
            <a:ext uri="{FF2B5EF4-FFF2-40B4-BE49-F238E27FC236}">
              <a16:creationId xmlns:a16="http://schemas.microsoft.com/office/drawing/2014/main" id="{D65A8816-9D61-4CC0-8B2F-FD7064C5BD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9" name="Text Box 598">
          <a:extLst>
            <a:ext uri="{FF2B5EF4-FFF2-40B4-BE49-F238E27FC236}">
              <a16:creationId xmlns:a16="http://schemas.microsoft.com/office/drawing/2014/main" id="{E95919AF-8A0A-4816-852F-066427CCC7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0" name="Text Box 599">
          <a:extLst>
            <a:ext uri="{FF2B5EF4-FFF2-40B4-BE49-F238E27FC236}">
              <a16:creationId xmlns:a16="http://schemas.microsoft.com/office/drawing/2014/main" id="{E58BFC78-ADB0-4961-953A-EE9785F2A2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1" name="Text Box 600">
          <a:extLst>
            <a:ext uri="{FF2B5EF4-FFF2-40B4-BE49-F238E27FC236}">
              <a16:creationId xmlns:a16="http://schemas.microsoft.com/office/drawing/2014/main" id="{02C6A003-E67F-4148-AE06-F97140D5A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2" name="Text Box 601">
          <a:extLst>
            <a:ext uri="{FF2B5EF4-FFF2-40B4-BE49-F238E27FC236}">
              <a16:creationId xmlns:a16="http://schemas.microsoft.com/office/drawing/2014/main" id="{3ACB6F71-8E11-4F23-B2AA-F51F87FF42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3" name="Text Box 602">
          <a:extLst>
            <a:ext uri="{FF2B5EF4-FFF2-40B4-BE49-F238E27FC236}">
              <a16:creationId xmlns:a16="http://schemas.microsoft.com/office/drawing/2014/main" id="{FE028858-5A42-4557-84EF-EB638DEFF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4" name="Text Box 603">
          <a:extLst>
            <a:ext uri="{FF2B5EF4-FFF2-40B4-BE49-F238E27FC236}">
              <a16:creationId xmlns:a16="http://schemas.microsoft.com/office/drawing/2014/main" id="{5061D068-9615-4338-BCD5-1A229E81F7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5" name="Text Box 604">
          <a:extLst>
            <a:ext uri="{FF2B5EF4-FFF2-40B4-BE49-F238E27FC236}">
              <a16:creationId xmlns:a16="http://schemas.microsoft.com/office/drawing/2014/main" id="{65FBDABD-DA96-424C-9F3E-10D61226EA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6" name="Text Box 605">
          <a:extLst>
            <a:ext uri="{FF2B5EF4-FFF2-40B4-BE49-F238E27FC236}">
              <a16:creationId xmlns:a16="http://schemas.microsoft.com/office/drawing/2014/main" id="{600DCF27-5327-4DBC-B62D-943FC07735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7" name="Text Box 606">
          <a:extLst>
            <a:ext uri="{FF2B5EF4-FFF2-40B4-BE49-F238E27FC236}">
              <a16:creationId xmlns:a16="http://schemas.microsoft.com/office/drawing/2014/main" id="{FEF1BB15-A83B-433E-A734-D6444C3950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8" name="Text Box 607">
          <a:extLst>
            <a:ext uri="{FF2B5EF4-FFF2-40B4-BE49-F238E27FC236}">
              <a16:creationId xmlns:a16="http://schemas.microsoft.com/office/drawing/2014/main" id="{603F124B-4641-4D39-AFBB-5BEE9AF254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9" name="Text Box 608">
          <a:extLst>
            <a:ext uri="{FF2B5EF4-FFF2-40B4-BE49-F238E27FC236}">
              <a16:creationId xmlns:a16="http://schemas.microsoft.com/office/drawing/2014/main" id="{49BA368B-BCA9-4877-A2E2-FC7BDB79E1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0" name="Text Box 609">
          <a:extLst>
            <a:ext uri="{FF2B5EF4-FFF2-40B4-BE49-F238E27FC236}">
              <a16:creationId xmlns:a16="http://schemas.microsoft.com/office/drawing/2014/main" id="{6D26B83C-67B8-4BC8-A06E-C43B4F90D6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1" name="Text Box 610">
          <a:extLst>
            <a:ext uri="{FF2B5EF4-FFF2-40B4-BE49-F238E27FC236}">
              <a16:creationId xmlns:a16="http://schemas.microsoft.com/office/drawing/2014/main" id="{F962BA03-043E-43F7-99CF-8B76A2DC0E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2" name="Text Box 611">
          <a:extLst>
            <a:ext uri="{FF2B5EF4-FFF2-40B4-BE49-F238E27FC236}">
              <a16:creationId xmlns:a16="http://schemas.microsoft.com/office/drawing/2014/main" id="{C5C1AB1A-1EA3-46D1-8BDD-6783C6CE9B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3" name="Text Box 612">
          <a:extLst>
            <a:ext uri="{FF2B5EF4-FFF2-40B4-BE49-F238E27FC236}">
              <a16:creationId xmlns:a16="http://schemas.microsoft.com/office/drawing/2014/main" id="{72AECD12-60A4-4585-B8A0-7B3B9837A3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4" name="Text Box 613">
          <a:extLst>
            <a:ext uri="{FF2B5EF4-FFF2-40B4-BE49-F238E27FC236}">
              <a16:creationId xmlns:a16="http://schemas.microsoft.com/office/drawing/2014/main" id="{EC4722CC-E85E-4F8F-B3BF-569CA45CE3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5" name="Text Box 614">
          <a:extLst>
            <a:ext uri="{FF2B5EF4-FFF2-40B4-BE49-F238E27FC236}">
              <a16:creationId xmlns:a16="http://schemas.microsoft.com/office/drawing/2014/main" id="{093E512B-6EBB-45BC-88D5-EC6BD7A812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6" name="Text Box 415">
          <a:extLst>
            <a:ext uri="{FF2B5EF4-FFF2-40B4-BE49-F238E27FC236}">
              <a16:creationId xmlns:a16="http://schemas.microsoft.com/office/drawing/2014/main" id="{50888317-C6BE-4738-A5A9-C9D81158F9B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7" name="Text Box 416">
          <a:extLst>
            <a:ext uri="{FF2B5EF4-FFF2-40B4-BE49-F238E27FC236}">
              <a16:creationId xmlns:a16="http://schemas.microsoft.com/office/drawing/2014/main" id="{EF3472C7-87B4-450E-80A1-D2A5AC833BC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8" name="Text Box 417">
          <a:extLst>
            <a:ext uri="{FF2B5EF4-FFF2-40B4-BE49-F238E27FC236}">
              <a16:creationId xmlns:a16="http://schemas.microsoft.com/office/drawing/2014/main" id="{EBC0BD00-5D31-4433-9C0C-05D480FEE37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9" name="Text Box 418">
          <a:extLst>
            <a:ext uri="{FF2B5EF4-FFF2-40B4-BE49-F238E27FC236}">
              <a16:creationId xmlns:a16="http://schemas.microsoft.com/office/drawing/2014/main" id="{E15F10D3-58E5-47A0-BDC7-98949298870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0" name="Text Box 419">
          <a:extLst>
            <a:ext uri="{FF2B5EF4-FFF2-40B4-BE49-F238E27FC236}">
              <a16:creationId xmlns:a16="http://schemas.microsoft.com/office/drawing/2014/main" id="{9219F806-09C5-4F55-87D5-08FC58A9286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1" name="Text Box 420">
          <a:extLst>
            <a:ext uri="{FF2B5EF4-FFF2-40B4-BE49-F238E27FC236}">
              <a16:creationId xmlns:a16="http://schemas.microsoft.com/office/drawing/2014/main" id="{EC5070AA-53BA-48F1-83DD-09CAF66206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2" name="Text Box 421">
          <a:extLst>
            <a:ext uri="{FF2B5EF4-FFF2-40B4-BE49-F238E27FC236}">
              <a16:creationId xmlns:a16="http://schemas.microsoft.com/office/drawing/2014/main" id="{722EEEAC-8DC0-4A77-9293-F58C5F44B3D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3" name="Text Box 422">
          <a:extLst>
            <a:ext uri="{FF2B5EF4-FFF2-40B4-BE49-F238E27FC236}">
              <a16:creationId xmlns:a16="http://schemas.microsoft.com/office/drawing/2014/main" id="{E8508023-39A0-4647-9330-76163F312D1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4" name="Text Box 423">
          <a:extLst>
            <a:ext uri="{FF2B5EF4-FFF2-40B4-BE49-F238E27FC236}">
              <a16:creationId xmlns:a16="http://schemas.microsoft.com/office/drawing/2014/main" id="{EF454E26-6BE4-443F-8B37-ACE4CECAAE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5" name="Text Box 424">
          <a:extLst>
            <a:ext uri="{FF2B5EF4-FFF2-40B4-BE49-F238E27FC236}">
              <a16:creationId xmlns:a16="http://schemas.microsoft.com/office/drawing/2014/main" id="{30C9A827-F67E-4FE7-8B14-BFF709F950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6" name="Text Box 425">
          <a:extLst>
            <a:ext uri="{FF2B5EF4-FFF2-40B4-BE49-F238E27FC236}">
              <a16:creationId xmlns:a16="http://schemas.microsoft.com/office/drawing/2014/main" id="{EB1266DA-91B5-42BB-B688-5F930C6DA8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7" name="Text Box 426">
          <a:extLst>
            <a:ext uri="{FF2B5EF4-FFF2-40B4-BE49-F238E27FC236}">
              <a16:creationId xmlns:a16="http://schemas.microsoft.com/office/drawing/2014/main" id="{CD3128C7-4A15-4EB8-A0D8-846903D2CF8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8" name="Text Box 427">
          <a:extLst>
            <a:ext uri="{FF2B5EF4-FFF2-40B4-BE49-F238E27FC236}">
              <a16:creationId xmlns:a16="http://schemas.microsoft.com/office/drawing/2014/main" id="{D14D6F9E-232F-4D14-B348-F839683C1DF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9" name="Text Box 428">
          <a:extLst>
            <a:ext uri="{FF2B5EF4-FFF2-40B4-BE49-F238E27FC236}">
              <a16:creationId xmlns:a16="http://schemas.microsoft.com/office/drawing/2014/main" id="{5E488227-3455-46B7-BCD4-1E3CF65E23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0" name="Text Box 429">
          <a:extLst>
            <a:ext uri="{FF2B5EF4-FFF2-40B4-BE49-F238E27FC236}">
              <a16:creationId xmlns:a16="http://schemas.microsoft.com/office/drawing/2014/main" id="{326DE573-BFF2-411D-BA0A-D25490AEECD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1" name="Text Box 430">
          <a:extLst>
            <a:ext uri="{FF2B5EF4-FFF2-40B4-BE49-F238E27FC236}">
              <a16:creationId xmlns:a16="http://schemas.microsoft.com/office/drawing/2014/main" id="{74088F0C-1083-47C5-9D09-F40AA0287A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2" name="Text Box 431">
          <a:extLst>
            <a:ext uri="{FF2B5EF4-FFF2-40B4-BE49-F238E27FC236}">
              <a16:creationId xmlns:a16="http://schemas.microsoft.com/office/drawing/2014/main" id="{74B5EE31-7822-41D3-B552-8F5659EA41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3" name="Text Box 432">
          <a:extLst>
            <a:ext uri="{FF2B5EF4-FFF2-40B4-BE49-F238E27FC236}">
              <a16:creationId xmlns:a16="http://schemas.microsoft.com/office/drawing/2014/main" id="{13FDFDC9-E5D9-480C-9BD5-AFCF531868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4" name="Text Box 433">
          <a:extLst>
            <a:ext uri="{FF2B5EF4-FFF2-40B4-BE49-F238E27FC236}">
              <a16:creationId xmlns:a16="http://schemas.microsoft.com/office/drawing/2014/main" id="{B970A4B2-7611-4D64-BC88-B24C43BCA51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5" name="Text Box 434">
          <a:extLst>
            <a:ext uri="{FF2B5EF4-FFF2-40B4-BE49-F238E27FC236}">
              <a16:creationId xmlns:a16="http://schemas.microsoft.com/office/drawing/2014/main" id="{1566E77A-7D73-4F8A-A192-BF9B7BE35E2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6" name="Text Box 435">
          <a:extLst>
            <a:ext uri="{FF2B5EF4-FFF2-40B4-BE49-F238E27FC236}">
              <a16:creationId xmlns:a16="http://schemas.microsoft.com/office/drawing/2014/main" id="{0208C7A4-E6FD-4360-AFE3-AD533AADCF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7" name="Text Box 436">
          <a:extLst>
            <a:ext uri="{FF2B5EF4-FFF2-40B4-BE49-F238E27FC236}">
              <a16:creationId xmlns:a16="http://schemas.microsoft.com/office/drawing/2014/main" id="{3DA15FF1-5B19-46A8-9E8B-2E9F4AC5EE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8" name="Text Box 437">
          <a:extLst>
            <a:ext uri="{FF2B5EF4-FFF2-40B4-BE49-F238E27FC236}">
              <a16:creationId xmlns:a16="http://schemas.microsoft.com/office/drawing/2014/main" id="{0752DF96-026D-4363-9B9D-71178A1C957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9" name="Text Box 438">
          <a:extLst>
            <a:ext uri="{FF2B5EF4-FFF2-40B4-BE49-F238E27FC236}">
              <a16:creationId xmlns:a16="http://schemas.microsoft.com/office/drawing/2014/main" id="{CFA34DF2-29A7-4045-8308-CFEA8FCD45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0" name="Text Box 427">
          <a:extLst>
            <a:ext uri="{FF2B5EF4-FFF2-40B4-BE49-F238E27FC236}">
              <a16:creationId xmlns:a16="http://schemas.microsoft.com/office/drawing/2014/main" id="{AB65198E-6F16-4C95-87B1-0446419B79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1" name="Text Box 428">
          <a:extLst>
            <a:ext uri="{FF2B5EF4-FFF2-40B4-BE49-F238E27FC236}">
              <a16:creationId xmlns:a16="http://schemas.microsoft.com/office/drawing/2014/main" id="{1CFE8560-8250-40C3-8293-1ADE96033D3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2" name="Text Box 429">
          <a:extLst>
            <a:ext uri="{FF2B5EF4-FFF2-40B4-BE49-F238E27FC236}">
              <a16:creationId xmlns:a16="http://schemas.microsoft.com/office/drawing/2014/main" id="{C835F371-BFF1-49E7-B715-F43BF2AFC6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3" name="Text Box 430">
          <a:extLst>
            <a:ext uri="{FF2B5EF4-FFF2-40B4-BE49-F238E27FC236}">
              <a16:creationId xmlns:a16="http://schemas.microsoft.com/office/drawing/2014/main" id="{D3584EF7-76B5-4DCB-9B43-F97C22095D4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4" name="Text Box 431">
          <a:extLst>
            <a:ext uri="{FF2B5EF4-FFF2-40B4-BE49-F238E27FC236}">
              <a16:creationId xmlns:a16="http://schemas.microsoft.com/office/drawing/2014/main" id="{AAE7521F-6B26-471F-96CD-5CC962E028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5" name="Text Box 432">
          <a:extLst>
            <a:ext uri="{FF2B5EF4-FFF2-40B4-BE49-F238E27FC236}">
              <a16:creationId xmlns:a16="http://schemas.microsoft.com/office/drawing/2014/main" id="{0FFC7F84-BA73-4EB7-B7E0-33A66FEB79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6" name="Text Box 433">
          <a:extLst>
            <a:ext uri="{FF2B5EF4-FFF2-40B4-BE49-F238E27FC236}">
              <a16:creationId xmlns:a16="http://schemas.microsoft.com/office/drawing/2014/main" id="{D7796560-FF14-4743-8854-F2AC0F70772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7" name="Text Box 434">
          <a:extLst>
            <a:ext uri="{FF2B5EF4-FFF2-40B4-BE49-F238E27FC236}">
              <a16:creationId xmlns:a16="http://schemas.microsoft.com/office/drawing/2014/main" id="{2EEAA005-F754-4EB3-8EAB-B69AFD98D6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8" name="Text Box 435">
          <a:extLst>
            <a:ext uri="{FF2B5EF4-FFF2-40B4-BE49-F238E27FC236}">
              <a16:creationId xmlns:a16="http://schemas.microsoft.com/office/drawing/2014/main" id="{2F715AF3-5879-44A5-93FB-FF87D14B88F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9" name="Text Box 436">
          <a:extLst>
            <a:ext uri="{FF2B5EF4-FFF2-40B4-BE49-F238E27FC236}">
              <a16:creationId xmlns:a16="http://schemas.microsoft.com/office/drawing/2014/main" id="{AECB58D1-61E2-49B0-A9B3-D428185A7C4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0" name="Text Box 437">
          <a:extLst>
            <a:ext uri="{FF2B5EF4-FFF2-40B4-BE49-F238E27FC236}">
              <a16:creationId xmlns:a16="http://schemas.microsoft.com/office/drawing/2014/main" id="{B3019887-A699-4FD9-A568-36836D7566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1" name="Text Box 438">
          <a:extLst>
            <a:ext uri="{FF2B5EF4-FFF2-40B4-BE49-F238E27FC236}">
              <a16:creationId xmlns:a16="http://schemas.microsoft.com/office/drawing/2014/main" id="{97C43B76-16F6-4D6C-88E6-9BA37F86E4E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2" name="Text Box 427">
          <a:extLst>
            <a:ext uri="{FF2B5EF4-FFF2-40B4-BE49-F238E27FC236}">
              <a16:creationId xmlns:a16="http://schemas.microsoft.com/office/drawing/2014/main" id="{5951C8A1-266C-44F4-A7A8-9FB20B349B8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3" name="Text Box 428">
          <a:extLst>
            <a:ext uri="{FF2B5EF4-FFF2-40B4-BE49-F238E27FC236}">
              <a16:creationId xmlns:a16="http://schemas.microsoft.com/office/drawing/2014/main" id="{6745ECC9-564D-4C1E-927E-F2F0668A766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4" name="Text Box 429">
          <a:extLst>
            <a:ext uri="{FF2B5EF4-FFF2-40B4-BE49-F238E27FC236}">
              <a16:creationId xmlns:a16="http://schemas.microsoft.com/office/drawing/2014/main" id="{49723DEF-31A8-4DE0-B026-FFA28DD7882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5" name="Text Box 430">
          <a:extLst>
            <a:ext uri="{FF2B5EF4-FFF2-40B4-BE49-F238E27FC236}">
              <a16:creationId xmlns:a16="http://schemas.microsoft.com/office/drawing/2014/main" id="{F4D8D119-E329-4B62-BAB7-8479EC35018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6" name="Text Box 431">
          <a:extLst>
            <a:ext uri="{FF2B5EF4-FFF2-40B4-BE49-F238E27FC236}">
              <a16:creationId xmlns:a16="http://schemas.microsoft.com/office/drawing/2014/main" id="{FDCA4C19-1190-4A46-B2EA-65A219BA14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7" name="Text Box 432">
          <a:extLst>
            <a:ext uri="{FF2B5EF4-FFF2-40B4-BE49-F238E27FC236}">
              <a16:creationId xmlns:a16="http://schemas.microsoft.com/office/drawing/2014/main" id="{0FD46F7E-37E3-4943-84F6-0767CF705FF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8" name="Text Box 433">
          <a:extLst>
            <a:ext uri="{FF2B5EF4-FFF2-40B4-BE49-F238E27FC236}">
              <a16:creationId xmlns:a16="http://schemas.microsoft.com/office/drawing/2014/main" id="{B09CFF11-AFF1-4F64-B6D8-694277939A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9" name="Text Box 434">
          <a:extLst>
            <a:ext uri="{FF2B5EF4-FFF2-40B4-BE49-F238E27FC236}">
              <a16:creationId xmlns:a16="http://schemas.microsoft.com/office/drawing/2014/main" id="{2D0280B3-97D4-4964-852B-01363DD415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0" name="Text Box 435">
          <a:extLst>
            <a:ext uri="{FF2B5EF4-FFF2-40B4-BE49-F238E27FC236}">
              <a16:creationId xmlns:a16="http://schemas.microsoft.com/office/drawing/2014/main" id="{D6813139-A649-433B-B61E-3EBBC820CFC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1" name="Text Box 436">
          <a:extLst>
            <a:ext uri="{FF2B5EF4-FFF2-40B4-BE49-F238E27FC236}">
              <a16:creationId xmlns:a16="http://schemas.microsoft.com/office/drawing/2014/main" id="{FD4986AF-4A96-4812-A499-DE6763C7FE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2" name="Text Box 437">
          <a:extLst>
            <a:ext uri="{FF2B5EF4-FFF2-40B4-BE49-F238E27FC236}">
              <a16:creationId xmlns:a16="http://schemas.microsoft.com/office/drawing/2014/main" id="{CF4864F8-5A37-4A5A-BA0F-0261F41C04F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3" name="Text Box 438">
          <a:extLst>
            <a:ext uri="{FF2B5EF4-FFF2-40B4-BE49-F238E27FC236}">
              <a16:creationId xmlns:a16="http://schemas.microsoft.com/office/drawing/2014/main" id="{BA3887EC-F17D-45C4-9378-A742B06B99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4" name="Text Box 485">
          <a:extLst>
            <a:ext uri="{FF2B5EF4-FFF2-40B4-BE49-F238E27FC236}">
              <a16:creationId xmlns:a16="http://schemas.microsoft.com/office/drawing/2014/main" id="{EACC7405-E7EC-44B2-8458-09E8018BDBD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5" name="Text Box 486">
          <a:extLst>
            <a:ext uri="{FF2B5EF4-FFF2-40B4-BE49-F238E27FC236}">
              <a16:creationId xmlns:a16="http://schemas.microsoft.com/office/drawing/2014/main" id="{70C195C8-9716-4A01-8FB3-085EA39A762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6" name="Text Box 487">
          <a:extLst>
            <a:ext uri="{FF2B5EF4-FFF2-40B4-BE49-F238E27FC236}">
              <a16:creationId xmlns:a16="http://schemas.microsoft.com/office/drawing/2014/main" id="{BF88F0AE-5E12-4E98-A834-8AA2A49605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7" name="Text Box 488">
          <a:extLst>
            <a:ext uri="{FF2B5EF4-FFF2-40B4-BE49-F238E27FC236}">
              <a16:creationId xmlns:a16="http://schemas.microsoft.com/office/drawing/2014/main" id="{010764FD-6985-4862-8252-BD622146E15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8" name="Text Box 427">
          <a:extLst>
            <a:ext uri="{FF2B5EF4-FFF2-40B4-BE49-F238E27FC236}">
              <a16:creationId xmlns:a16="http://schemas.microsoft.com/office/drawing/2014/main" id="{FFA5FBC2-AEBE-4C87-B498-9DAEC31744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9" name="Text Box 428">
          <a:extLst>
            <a:ext uri="{FF2B5EF4-FFF2-40B4-BE49-F238E27FC236}">
              <a16:creationId xmlns:a16="http://schemas.microsoft.com/office/drawing/2014/main" id="{55F2BBAE-6524-4FD0-BC2B-13831965E7E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0" name="Text Box 429">
          <a:extLst>
            <a:ext uri="{FF2B5EF4-FFF2-40B4-BE49-F238E27FC236}">
              <a16:creationId xmlns:a16="http://schemas.microsoft.com/office/drawing/2014/main" id="{3C0415F3-70FB-4716-B5F3-28B4268A151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1" name="Text Box 430">
          <a:extLst>
            <a:ext uri="{FF2B5EF4-FFF2-40B4-BE49-F238E27FC236}">
              <a16:creationId xmlns:a16="http://schemas.microsoft.com/office/drawing/2014/main" id="{A2FD1948-3449-405D-BF7C-411A2B73C7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2" name="Text Box 431">
          <a:extLst>
            <a:ext uri="{FF2B5EF4-FFF2-40B4-BE49-F238E27FC236}">
              <a16:creationId xmlns:a16="http://schemas.microsoft.com/office/drawing/2014/main" id="{20318EE8-FA31-4B55-AA1C-75A0D6101B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3" name="Text Box 432">
          <a:extLst>
            <a:ext uri="{FF2B5EF4-FFF2-40B4-BE49-F238E27FC236}">
              <a16:creationId xmlns:a16="http://schemas.microsoft.com/office/drawing/2014/main" id="{98C33153-5441-4484-972F-FB496262502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4" name="Text Box 433">
          <a:extLst>
            <a:ext uri="{FF2B5EF4-FFF2-40B4-BE49-F238E27FC236}">
              <a16:creationId xmlns:a16="http://schemas.microsoft.com/office/drawing/2014/main" id="{3D41D825-FFC6-4687-971A-0610DDDB18B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5" name="Text Box 434">
          <a:extLst>
            <a:ext uri="{FF2B5EF4-FFF2-40B4-BE49-F238E27FC236}">
              <a16:creationId xmlns:a16="http://schemas.microsoft.com/office/drawing/2014/main" id="{EA011446-1587-4F57-995C-ED1BF269353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6" name="Text Box 435">
          <a:extLst>
            <a:ext uri="{FF2B5EF4-FFF2-40B4-BE49-F238E27FC236}">
              <a16:creationId xmlns:a16="http://schemas.microsoft.com/office/drawing/2014/main" id="{35AF16DF-3E7E-478F-8545-F12706D30B9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7" name="Text Box 436">
          <a:extLst>
            <a:ext uri="{FF2B5EF4-FFF2-40B4-BE49-F238E27FC236}">
              <a16:creationId xmlns:a16="http://schemas.microsoft.com/office/drawing/2014/main" id="{A597B800-566C-40F4-9815-FB630C9EB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8" name="Text Box 437">
          <a:extLst>
            <a:ext uri="{FF2B5EF4-FFF2-40B4-BE49-F238E27FC236}">
              <a16:creationId xmlns:a16="http://schemas.microsoft.com/office/drawing/2014/main" id="{95FA73C1-F829-4B44-B9DC-C4BD37A91C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9" name="Text Box 438">
          <a:extLst>
            <a:ext uri="{FF2B5EF4-FFF2-40B4-BE49-F238E27FC236}">
              <a16:creationId xmlns:a16="http://schemas.microsoft.com/office/drawing/2014/main" id="{BB29C596-E280-4C23-BA60-DB2BFB176B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0" name="Text Box 516">
          <a:extLst>
            <a:ext uri="{FF2B5EF4-FFF2-40B4-BE49-F238E27FC236}">
              <a16:creationId xmlns:a16="http://schemas.microsoft.com/office/drawing/2014/main" id="{D0278061-11CC-40A9-B1BF-74C44D4FCA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1" name="Text Box 517">
          <a:extLst>
            <a:ext uri="{FF2B5EF4-FFF2-40B4-BE49-F238E27FC236}">
              <a16:creationId xmlns:a16="http://schemas.microsoft.com/office/drawing/2014/main" id="{EE47C3B7-5E85-4E7C-8EB9-1BB4ED3B21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2" name="Text Box 518">
          <a:extLst>
            <a:ext uri="{FF2B5EF4-FFF2-40B4-BE49-F238E27FC236}">
              <a16:creationId xmlns:a16="http://schemas.microsoft.com/office/drawing/2014/main" id="{6AB382C4-C05C-4773-9239-E7506C001C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3" name="Text Box 519">
          <a:extLst>
            <a:ext uri="{FF2B5EF4-FFF2-40B4-BE49-F238E27FC236}">
              <a16:creationId xmlns:a16="http://schemas.microsoft.com/office/drawing/2014/main" id="{235C4F08-564A-4ADB-A428-B22FFEB1E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4" name="Text Box 520">
          <a:extLst>
            <a:ext uri="{FF2B5EF4-FFF2-40B4-BE49-F238E27FC236}">
              <a16:creationId xmlns:a16="http://schemas.microsoft.com/office/drawing/2014/main" id="{71AC36C5-4E60-4256-8A4E-844386DB4C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5" name="Text Box 521">
          <a:extLst>
            <a:ext uri="{FF2B5EF4-FFF2-40B4-BE49-F238E27FC236}">
              <a16:creationId xmlns:a16="http://schemas.microsoft.com/office/drawing/2014/main" id="{CE615602-D5D5-4EF8-A9FA-0783E9999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6" name="Text Box 522">
          <a:extLst>
            <a:ext uri="{FF2B5EF4-FFF2-40B4-BE49-F238E27FC236}">
              <a16:creationId xmlns:a16="http://schemas.microsoft.com/office/drawing/2014/main" id="{1738C34F-6470-4916-8C61-D9949E78B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7" name="Text Box 523">
          <a:extLst>
            <a:ext uri="{FF2B5EF4-FFF2-40B4-BE49-F238E27FC236}">
              <a16:creationId xmlns:a16="http://schemas.microsoft.com/office/drawing/2014/main" id="{3F00FA82-6459-46E5-B7FE-05D13E0FA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8" name="Text Box 524">
          <a:extLst>
            <a:ext uri="{FF2B5EF4-FFF2-40B4-BE49-F238E27FC236}">
              <a16:creationId xmlns:a16="http://schemas.microsoft.com/office/drawing/2014/main" id="{D8E03637-0E5A-47E5-A315-6887624405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9" name="Text Box 525">
          <a:extLst>
            <a:ext uri="{FF2B5EF4-FFF2-40B4-BE49-F238E27FC236}">
              <a16:creationId xmlns:a16="http://schemas.microsoft.com/office/drawing/2014/main" id="{BAC83BFE-D30A-402D-91C9-C444AF12B8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0" name="Text Box 526">
          <a:extLst>
            <a:ext uri="{FF2B5EF4-FFF2-40B4-BE49-F238E27FC236}">
              <a16:creationId xmlns:a16="http://schemas.microsoft.com/office/drawing/2014/main" id="{6B5BD95C-28B0-4EB7-9155-A1CB670C7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1" name="Text Box 527">
          <a:extLst>
            <a:ext uri="{FF2B5EF4-FFF2-40B4-BE49-F238E27FC236}">
              <a16:creationId xmlns:a16="http://schemas.microsoft.com/office/drawing/2014/main" id="{889F3C6B-C78C-456D-A4C1-D80FA2216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2" name="Text Box 528">
          <a:extLst>
            <a:ext uri="{FF2B5EF4-FFF2-40B4-BE49-F238E27FC236}">
              <a16:creationId xmlns:a16="http://schemas.microsoft.com/office/drawing/2014/main" id="{8D9C772D-F924-484F-BF04-AB7912D9F6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3" name="Text Box 529">
          <a:extLst>
            <a:ext uri="{FF2B5EF4-FFF2-40B4-BE49-F238E27FC236}">
              <a16:creationId xmlns:a16="http://schemas.microsoft.com/office/drawing/2014/main" id="{AAF26E92-86EB-4F1A-B259-8C2C57108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4" name="Text Box 530">
          <a:extLst>
            <a:ext uri="{FF2B5EF4-FFF2-40B4-BE49-F238E27FC236}">
              <a16:creationId xmlns:a16="http://schemas.microsoft.com/office/drawing/2014/main" id="{EB262D51-0A64-4E83-9585-90FBDBBB62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5" name="Text Box 531">
          <a:extLst>
            <a:ext uri="{FF2B5EF4-FFF2-40B4-BE49-F238E27FC236}">
              <a16:creationId xmlns:a16="http://schemas.microsoft.com/office/drawing/2014/main" id="{0BADB2FB-7BD2-41C4-8607-D949F5C44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6" name="Text Box 532">
          <a:extLst>
            <a:ext uri="{FF2B5EF4-FFF2-40B4-BE49-F238E27FC236}">
              <a16:creationId xmlns:a16="http://schemas.microsoft.com/office/drawing/2014/main" id="{83F84DC8-50C0-4D4B-BE9D-33A8D0B5A6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7" name="Text Box 533">
          <a:extLst>
            <a:ext uri="{FF2B5EF4-FFF2-40B4-BE49-F238E27FC236}">
              <a16:creationId xmlns:a16="http://schemas.microsoft.com/office/drawing/2014/main" id="{32EDF053-1BB3-4DF2-BF1B-05B7B00964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8" name="Text Box 534">
          <a:extLst>
            <a:ext uri="{FF2B5EF4-FFF2-40B4-BE49-F238E27FC236}">
              <a16:creationId xmlns:a16="http://schemas.microsoft.com/office/drawing/2014/main" id="{A80EAB79-31D6-48CE-B742-BCA9D1A5E7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9" name="Text Box 535">
          <a:extLst>
            <a:ext uri="{FF2B5EF4-FFF2-40B4-BE49-F238E27FC236}">
              <a16:creationId xmlns:a16="http://schemas.microsoft.com/office/drawing/2014/main" id="{D1663E47-D48F-46AE-AF38-E7D499E674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0" name="Text Box 536">
          <a:extLst>
            <a:ext uri="{FF2B5EF4-FFF2-40B4-BE49-F238E27FC236}">
              <a16:creationId xmlns:a16="http://schemas.microsoft.com/office/drawing/2014/main" id="{37076CFD-9633-4B68-A753-2C7599DCDB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1" name="Text Box 537">
          <a:extLst>
            <a:ext uri="{FF2B5EF4-FFF2-40B4-BE49-F238E27FC236}">
              <a16:creationId xmlns:a16="http://schemas.microsoft.com/office/drawing/2014/main" id="{686A29E1-F5BA-4DB0-B97E-BE54ED3359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2" name="Text Box 538">
          <a:extLst>
            <a:ext uri="{FF2B5EF4-FFF2-40B4-BE49-F238E27FC236}">
              <a16:creationId xmlns:a16="http://schemas.microsoft.com/office/drawing/2014/main" id="{8BE33E57-5F3B-4CCB-A426-0116416C0E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3" name="Text Box 539">
          <a:extLst>
            <a:ext uri="{FF2B5EF4-FFF2-40B4-BE49-F238E27FC236}">
              <a16:creationId xmlns:a16="http://schemas.microsoft.com/office/drawing/2014/main" id="{EE4D0F84-0D32-44EA-8EC8-64EA00170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4" name="Text Box 540">
          <a:extLst>
            <a:ext uri="{FF2B5EF4-FFF2-40B4-BE49-F238E27FC236}">
              <a16:creationId xmlns:a16="http://schemas.microsoft.com/office/drawing/2014/main" id="{24970DD1-F52A-4A61-9CB6-E5E0BBB670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5" name="Text Box 541">
          <a:extLst>
            <a:ext uri="{FF2B5EF4-FFF2-40B4-BE49-F238E27FC236}">
              <a16:creationId xmlns:a16="http://schemas.microsoft.com/office/drawing/2014/main" id="{08F94846-D5CD-4294-9836-2E1D8E3DF2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6" name="Text Box 542">
          <a:extLst>
            <a:ext uri="{FF2B5EF4-FFF2-40B4-BE49-F238E27FC236}">
              <a16:creationId xmlns:a16="http://schemas.microsoft.com/office/drawing/2014/main" id="{DC25E73E-DEF2-4D07-A9BA-D0DB89BFB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7" name="Text Box 543">
          <a:extLst>
            <a:ext uri="{FF2B5EF4-FFF2-40B4-BE49-F238E27FC236}">
              <a16:creationId xmlns:a16="http://schemas.microsoft.com/office/drawing/2014/main" id="{843C58B7-0F2A-4286-BD1E-3156EBEBB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8" name="Text Box 544">
          <a:extLst>
            <a:ext uri="{FF2B5EF4-FFF2-40B4-BE49-F238E27FC236}">
              <a16:creationId xmlns:a16="http://schemas.microsoft.com/office/drawing/2014/main" id="{4C8E5158-BB95-441D-8506-4FC4327DE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9" name="Text Box 545">
          <a:extLst>
            <a:ext uri="{FF2B5EF4-FFF2-40B4-BE49-F238E27FC236}">
              <a16:creationId xmlns:a16="http://schemas.microsoft.com/office/drawing/2014/main" id="{A78FCAB7-FC85-4D39-864D-EF8292927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0" name="Text Box 546">
          <a:extLst>
            <a:ext uri="{FF2B5EF4-FFF2-40B4-BE49-F238E27FC236}">
              <a16:creationId xmlns:a16="http://schemas.microsoft.com/office/drawing/2014/main" id="{FCDF877E-8A31-4A23-99A3-7BA452F6F7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1" name="Text Box 547">
          <a:extLst>
            <a:ext uri="{FF2B5EF4-FFF2-40B4-BE49-F238E27FC236}">
              <a16:creationId xmlns:a16="http://schemas.microsoft.com/office/drawing/2014/main" id="{00136299-95C8-4CF9-A782-F8072D1D1C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2" name="Text Box 548">
          <a:extLst>
            <a:ext uri="{FF2B5EF4-FFF2-40B4-BE49-F238E27FC236}">
              <a16:creationId xmlns:a16="http://schemas.microsoft.com/office/drawing/2014/main" id="{2CFA74FE-B6DB-425F-82A2-C757036E77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3" name="Text Box 549">
          <a:extLst>
            <a:ext uri="{FF2B5EF4-FFF2-40B4-BE49-F238E27FC236}">
              <a16:creationId xmlns:a16="http://schemas.microsoft.com/office/drawing/2014/main" id="{1B5135F1-59DB-4892-895E-56012038E0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4" name="Text Box 550">
          <a:extLst>
            <a:ext uri="{FF2B5EF4-FFF2-40B4-BE49-F238E27FC236}">
              <a16:creationId xmlns:a16="http://schemas.microsoft.com/office/drawing/2014/main" id="{442A4397-1CA2-47D9-A795-E590A66D7E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5" name="Text Box 551">
          <a:extLst>
            <a:ext uri="{FF2B5EF4-FFF2-40B4-BE49-F238E27FC236}">
              <a16:creationId xmlns:a16="http://schemas.microsoft.com/office/drawing/2014/main" id="{CF11D0D9-8196-427C-A21E-40E71D9F04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6" name="Text Box 552">
          <a:extLst>
            <a:ext uri="{FF2B5EF4-FFF2-40B4-BE49-F238E27FC236}">
              <a16:creationId xmlns:a16="http://schemas.microsoft.com/office/drawing/2014/main" id="{49C08AAA-4346-4CFC-8B95-41E269702B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7" name="Text Box 553">
          <a:extLst>
            <a:ext uri="{FF2B5EF4-FFF2-40B4-BE49-F238E27FC236}">
              <a16:creationId xmlns:a16="http://schemas.microsoft.com/office/drawing/2014/main" id="{66568FB8-6622-4989-B7DD-7E99B9BF4A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8" name="Text Box 554">
          <a:extLst>
            <a:ext uri="{FF2B5EF4-FFF2-40B4-BE49-F238E27FC236}">
              <a16:creationId xmlns:a16="http://schemas.microsoft.com/office/drawing/2014/main" id="{1A7FCC3A-23D1-44EA-B637-09850A9C5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9" name="Text Box 555">
          <a:extLst>
            <a:ext uri="{FF2B5EF4-FFF2-40B4-BE49-F238E27FC236}">
              <a16:creationId xmlns:a16="http://schemas.microsoft.com/office/drawing/2014/main" id="{5679C28A-C44B-43B1-9B7A-0FD78D4506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0" name="Text Box 556">
          <a:extLst>
            <a:ext uri="{FF2B5EF4-FFF2-40B4-BE49-F238E27FC236}">
              <a16:creationId xmlns:a16="http://schemas.microsoft.com/office/drawing/2014/main" id="{2B0FB8AD-A42F-4B76-8A37-8F7ED2736F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1" name="Text Box 557">
          <a:extLst>
            <a:ext uri="{FF2B5EF4-FFF2-40B4-BE49-F238E27FC236}">
              <a16:creationId xmlns:a16="http://schemas.microsoft.com/office/drawing/2014/main" id="{BCD49064-A0E4-4FE3-9EC4-367C220C68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2" name="Text Box 558">
          <a:extLst>
            <a:ext uri="{FF2B5EF4-FFF2-40B4-BE49-F238E27FC236}">
              <a16:creationId xmlns:a16="http://schemas.microsoft.com/office/drawing/2014/main" id="{AE4C5866-E0C6-4498-B441-B2ED5A2217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3" name="Text Box 559">
          <a:extLst>
            <a:ext uri="{FF2B5EF4-FFF2-40B4-BE49-F238E27FC236}">
              <a16:creationId xmlns:a16="http://schemas.microsoft.com/office/drawing/2014/main" id="{FFAD0BF4-AF25-4227-BAFD-705E8DAB80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4" name="Text Box 560">
          <a:extLst>
            <a:ext uri="{FF2B5EF4-FFF2-40B4-BE49-F238E27FC236}">
              <a16:creationId xmlns:a16="http://schemas.microsoft.com/office/drawing/2014/main" id="{FC2B5F66-FCB0-42BB-8367-7DAB0EA81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5" name="Text Box 561">
          <a:extLst>
            <a:ext uri="{FF2B5EF4-FFF2-40B4-BE49-F238E27FC236}">
              <a16:creationId xmlns:a16="http://schemas.microsoft.com/office/drawing/2014/main" id="{88FFC6ED-9176-4719-BEA3-CFDDC4A98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6" name="Text Box 562">
          <a:extLst>
            <a:ext uri="{FF2B5EF4-FFF2-40B4-BE49-F238E27FC236}">
              <a16:creationId xmlns:a16="http://schemas.microsoft.com/office/drawing/2014/main" id="{C7744EBC-1EFD-447C-BD40-E171B2D066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7" name="Text Box 563">
          <a:extLst>
            <a:ext uri="{FF2B5EF4-FFF2-40B4-BE49-F238E27FC236}">
              <a16:creationId xmlns:a16="http://schemas.microsoft.com/office/drawing/2014/main" id="{57608443-015F-47B7-9643-D41CF9A4A0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8" name="Text Box 564">
          <a:extLst>
            <a:ext uri="{FF2B5EF4-FFF2-40B4-BE49-F238E27FC236}">
              <a16:creationId xmlns:a16="http://schemas.microsoft.com/office/drawing/2014/main" id="{FE3A5EC4-59A6-44F3-9A2B-E7828A24A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9" name="Text Box 565">
          <a:extLst>
            <a:ext uri="{FF2B5EF4-FFF2-40B4-BE49-F238E27FC236}">
              <a16:creationId xmlns:a16="http://schemas.microsoft.com/office/drawing/2014/main" id="{38A61E0D-64E2-49C2-BFFA-013A5B879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0" name="Text Box 566">
          <a:extLst>
            <a:ext uri="{FF2B5EF4-FFF2-40B4-BE49-F238E27FC236}">
              <a16:creationId xmlns:a16="http://schemas.microsoft.com/office/drawing/2014/main" id="{824A3CA9-973E-4340-ADE4-D2C646722F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1" name="Text Box 567">
          <a:extLst>
            <a:ext uri="{FF2B5EF4-FFF2-40B4-BE49-F238E27FC236}">
              <a16:creationId xmlns:a16="http://schemas.microsoft.com/office/drawing/2014/main" id="{8D2A7821-D478-4927-A7F8-CB33007B73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232" name="Text Box 568">
          <a:extLst>
            <a:ext uri="{FF2B5EF4-FFF2-40B4-BE49-F238E27FC236}">
              <a16:creationId xmlns:a16="http://schemas.microsoft.com/office/drawing/2014/main" id="{76C46F3D-57C5-46EC-9A0A-F9B066845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3" name="Text Box 569">
          <a:extLst>
            <a:ext uri="{FF2B5EF4-FFF2-40B4-BE49-F238E27FC236}">
              <a16:creationId xmlns:a16="http://schemas.microsoft.com/office/drawing/2014/main" id="{1204DFC6-BDE1-4D60-B2EE-04FBF31B7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4" name="Text Box 570">
          <a:extLst>
            <a:ext uri="{FF2B5EF4-FFF2-40B4-BE49-F238E27FC236}">
              <a16:creationId xmlns:a16="http://schemas.microsoft.com/office/drawing/2014/main" id="{FAD8275A-B771-4C38-8F5F-A5D288D6DF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5" name="Text Box 571">
          <a:extLst>
            <a:ext uri="{FF2B5EF4-FFF2-40B4-BE49-F238E27FC236}">
              <a16:creationId xmlns:a16="http://schemas.microsoft.com/office/drawing/2014/main" id="{29BD4A0D-C28A-4EDD-90BA-0F6C573746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6" name="Text Box 572">
          <a:extLst>
            <a:ext uri="{FF2B5EF4-FFF2-40B4-BE49-F238E27FC236}">
              <a16:creationId xmlns:a16="http://schemas.microsoft.com/office/drawing/2014/main" id="{360E5526-A508-4E81-9318-E637BCA732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7" name="Text Box 573">
          <a:extLst>
            <a:ext uri="{FF2B5EF4-FFF2-40B4-BE49-F238E27FC236}">
              <a16:creationId xmlns:a16="http://schemas.microsoft.com/office/drawing/2014/main" id="{1894234F-27B2-44C9-A446-43A2F8329D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8" name="Text Box 574">
          <a:extLst>
            <a:ext uri="{FF2B5EF4-FFF2-40B4-BE49-F238E27FC236}">
              <a16:creationId xmlns:a16="http://schemas.microsoft.com/office/drawing/2014/main" id="{6B3B7A35-FFDB-4B11-A9BA-EDFA0339E9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9" name="Text Box 575">
          <a:extLst>
            <a:ext uri="{FF2B5EF4-FFF2-40B4-BE49-F238E27FC236}">
              <a16:creationId xmlns:a16="http://schemas.microsoft.com/office/drawing/2014/main" id="{436A2AA3-48B7-4334-B6C0-795817D542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0" name="Text Box 576">
          <a:extLst>
            <a:ext uri="{FF2B5EF4-FFF2-40B4-BE49-F238E27FC236}">
              <a16:creationId xmlns:a16="http://schemas.microsoft.com/office/drawing/2014/main" id="{1EEB41A4-B8A0-4991-8447-01387E7AE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1" name="Text Box 577">
          <a:extLst>
            <a:ext uri="{FF2B5EF4-FFF2-40B4-BE49-F238E27FC236}">
              <a16:creationId xmlns:a16="http://schemas.microsoft.com/office/drawing/2014/main" id="{7224B230-F438-41AB-933D-124295DCE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2" name="Text Box 578">
          <a:extLst>
            <a:ext uri="{FF2B5EF4-FFF2-40B4-BE49-F238E27FC236}">
              <a16:creationId xmlns:a16="http://schemas.microsoft.com/office/drawing/2014/main" id="{C6670CB8-B7FA-4E9B-9308-F11D382531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3" name="Text Box 579">
          <a:extLst>
            <a:ext uri="{FF2B5EF4-FFF2-40B4-BE49-F238E27FC236}">
              <a16:creationId xmlns:a16="http://schemas.microsoft.com/office/drawing/2014/main" id="{D46BAD05-3D4F-4CDF-AE9F-9B2A4AEB77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4" name="Text Box 580">
          <a:extLst>
            <a:ext uri="{FF2B5EF4-FFF2-40B4-BE49-F238E27FC236}">
              <a16:creationId xmlns:a16="http://schemas.microsoft.com/office/drawing/2014/main" id="{6B57C3D5-3D23-4B82-9B3B-E77A69009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5" name="Text Box 581">
          <a:extLst>
            <a:ext uri="{FF2B5EF4-FFF2-40B4-BE49-F238E27FC236}">
              <a16:creationId xmlns:a16="http://schemas.microsoft.com/office/drawing/2014/main" id="{10C869B9-CF0B-499C-A85F-180164818F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6" name="Text Box 582">
          <a:extLst>
            <a:ext uri="{FF2B5EF4-FFF2-40B4-BE49-F238E27FC236}">
              <a16:creationId xmlns:a16="http://schemas.microsoft.com/office/drawing/2014/main" id="{AE6474B9-2CC7-43F5-873F-7B777B5263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7" name="Text Box 583">
          <a:extLst>
            <a:ext uri="{FF2B5EF4-FFF2-40B4-BE49-F238E27FC236}">
              <a16:creationId xmlns:a16="http://schemas.microsoft.com/office/drawing/2014/main" id="{29A17982-91EC-4C7D-AF7F-374EA99BE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8" name="Text Box 584">
          <a:extLst>
            <a:ext uri="{FF2B5EF4-FFF2-40B4-BE49-F238E27FC236}">
              <a16:creationId xmlns:a16="http://schemas.microsoft.com/office/drawing/2014/main" id="{DC74EBD6-EE15-4C10-B1BB-A676241AC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9" name="Text Box 585">
          <a:extLst>
            <a:ext uri="{FF2B5EF4-FFF2-40B4-BE49-F238E27FC236}">
              <a16:creationId xmlns:a16="http://schemas.microsoft.com/office/drawing/2014/main" id="{3D5C605C-AB4A-4103-8FC7-EA2A872C73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0" name="Text Box 586">
          <a:extLst>
            <a:ext uri="{FF2B5EF4-FFF2-40B4-BE49-F238E27FC236}">
              <a16:creationId xmlns:a16="http://schemas.microsoft.com/office/drawing/2014/main" id="{99E794D0-C1CD-4C77-AD9B-A7EC012D0E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1" name="Text Box 587">
          <a:extLst>
            <a:ext uri="{FF2B5EF4-FFF2-40B4-BE49-F238E27FC236}">
              <a16:creationId xmlns:a16="http://schemas.microsoft.com/office/drawing/2014/main" id="{2B57C0A6-8D2A-4005-8A8F-7F28195383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2" name="Text Box 588">
          <a:extLst>
            <a:ext uri="{FF2B5EF4-FFF2-40B4-BE49-F238E27FC236}">
              <a16:creationId xmlns:a16="http://schemas.microsoft.com/office/drawing/2014/main" id="{013579E0-083D-435B-8823-FEEC98574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3" name="Text Box 589">
          <a:extLst>
            <a:ext uri="{FF2B5EF4-FFF2-40B4-BE49-F238E27FC236}">
              <a16:creationId xmlns:a16="http://schemas.microsoft.com/office/drawing/2014/main" id="{C63D8476-5287-489F-9538-37FBB6174F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4" name="Text Box 590">
          <a:extLst>
            <a:ext uri="{FF2B5EF4-FFF2-40B4-BE49-F238E27FC236}">
              <a16:creationId xmlns:a16="http://schemas.microsoft.com/office/drawing/2014/main" id="{66D88EB2-8DFE-4A86-B6BC-9CA5F917C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5" name="Text Box 591">
          <a:extLst>
            <a:ext uri="{FF2B5EF4-FFF2-40B4-BE49-F238E27FC236}">
              <a16:creationId xmlns:a16="http://schemas.microsoft.com/office/drawing/2014/main" id="{F3753A42-F9D4-4198-BA3F-2873AEFC45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6" name="Text Box 592">
          <a:extLst>
            <a:ext uri="{FF2B5EF4-FFF2-40B4-BE49-F238E27FC236}">
              <a16:creationId xmlns:a16="http://schemas.microsoft.com/office/drawing/2014/main" id="{77D8C7B5-1FE4-4214-B681-9A62325B8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7" name="Text Box 593">
          <a:extLst>
            <a:ext uri="{FF2B5EF4-FFF2-40B4-BE49-F238E27FC236}">
              <a16:creationId xmlns:a16="http://schemas.microsoft.com/office/drawing/2014/main" id="{B4F6FA55-3E85-4F2A-8EB2-F62561B62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8" name="Text Box 594">
          <a:extLst>
            <a:ext uri="{FF2B5EF4-FFF2-40B4-BE49-F238E27FC236}">
              <a16:creationId xmlns:a16="http://schemas.microsoft.com/office/drawing/2014/main" id="{D954D574-F4F6-423D-BF18-E4B520CA82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9" name="Text Box 595">
          <a:extLst>
            <a:ext uri="{FF2B5EF4-FFF2-40B4-BE49-F238E27FC236}">
              <a16:creationId xmlns:a16="http://schemas.microsoft.com/office/drawing/2014/main" id="{08E77B13-60DE-4B15-BE2A-4F059B0D0D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0" name="Text Box 596">
          <a:extLst>
            <a:ext uri="{FF2B5EF4-FFF2-40B4-BE49-F238E27FC236}">
              <a16:creationId xmlns:a16="http://schemas.microsoft.com/office/drawing/2014/main" id="{FE84B04C-3464-4F5C-B619-801B604B08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1" name="Text Box 597">
          <a:extLst>
            <a:ext uri="{FF2B5EF4-FFF2-40B4-BE49-F238E27FC236}">
              <a16:creationId xmlns:a16="http://schemas.microsoft.com/office/drawing/2014/main" id="{5EDFCBBE-B8C7-4FF2-AD42-C93C490469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2" name="Text Box 598">
          <a:extLst>
            <a:ext uri="{FF2B5EF4-FFF2-40B4-BE49-F238E27FC236}">
              <a16:creationId xmlns:a16="http://schemas.microsoft.com/office/drawing/2014/main" id="{D6F9C3B9-D982-44BB-A081-5290B20CE2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3" name="Text Box 599">
          <a:extLst>
            <a:ext uri="{FF2B5EF4-FFF2-40B4-BE49-F238E27FC236}">
              <a16:creationId xmlns:a16="http://schemas.microsoft.com/office/drawing/2014/main" id="{A4C6A799-19FB-4223-8F45-C50A0E5140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4" name="Text Box 600">
          <a:extLst>
            <a:ext uri="{FF2B5EF4-FFF2-40B4-BE49-F238E27FC236}">
              <a16:creationId xmlns:a16="http://schemas.microsoft.com/office/drawing/2014/main" id="{A6165859-F6CC-4394-AB25-CD13018D02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5" name="Text Box 601">
          <a:extLst>
            <a:ext uri="{FF2B5EF4-FFF2-40B4-BE49-F238E27FC236}">
              <a16:creationId xmlns:a16="http://schemas.microsoft.com/office/drawing/2014/main" id="{66FC7CED-FFCD-4F95-AA34-0B73AEA2A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6" name="Text Box 602">
          <a:extLst>
            <a:ext uri="{FF2B5EF4-FFF2-40B4-BE49-F238E27FC236}">
              <a16:creationId xmlns:a16="http://schemas.microsoft.com/office/drawing/2014/main" id="{1B686AC3-33C1-49AF-81B3-8FD62D2518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7" name="Text Box 603">
          <a:extLst>
            <a:ext uri="{FF2B5EF4-FFF2-40B4-BE49-F238E27FC236}">
              <a16:creationId xmlns:a16="http://schemas.microsoft.com/office/drawing/2014/main" id="{3CB7586E-E24A-4D3F-92AB-7AEA747E33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8" name="Text Box 604">
          <a:extLst>
            <a:ext uri="{FF2B5EF4-FFF2-40B4-BE49-F238E27FC236}">
              <a16:creationId xmlns:a16="http://schemas.microsoft.com/office/drawing/2014/main" id="{1EE6A32F-0131-4335-A302-06F2FFC83A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9" name="Text Box 605">
          <a:extLst>
            <a:ext uri="{FF2B5EF4-FFF2-40B4-BE49-F238E27FC236}">
              <a16:creationId xmlns:a16="http://schemas.microsoft.com/office/drawing/2014/main" id="{EFC3D056-E0F6-4346-8D17-C581B6263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0" name="Text Box 606">
          <a:extLst>
            <a:ext uri="{FF2B5EF4-FFF2-40B4-BE49-F238E27FC236}">
              <a16:creationId xmlns:a16="http://schemas.microsoft.com/office/drawing/2014/main" id="{99340939-EFB2-4E1B-B243-173A8B30B5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1" name="Text Box 607">
          <a:extLst>
            <a:ext uri="{FF2B5EF4-FFF2-40B4-BE49-F238E27FC236}">
              <a16:creationId xmlns:a16="http://schemas.microsoft.com/office/drawing/2014/main" id="{BAF70418-6E7A-45F4-9E4A-3D8686BBBC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2" name="Text Box 608">
          <a:extLst>
            <a:ext uri="{FF2B5EF4-FFF2-40B4-BE49-F238E27FC236}">
              <a16:creationId xmlns:a16="http://schemas.microsoft.com/office/drawing/2014/main" id="{E3ED6707-04AB-4D3A-95CB-A7B981AEFE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3" name="Text Box 609">
          <a:extLst>
            <a:ext uri="{FF2B5EF4-FFF2-40B4-BE49-F238E27FC236}">
              <a16:creationId xmlns:a16="http://schemas.microsoft.com/office/drawing/2014/main" id="{96BCB17E-A7B1-404F-B2F4-1B6013F63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4" name="Text Box 610">
          <a:extLst>
            <a:ext uri="{FF2B5EF4-FFF2-40B4-BE49-F238E27FC236}">
              <a16:creationId xmlns:a16="http://schemas.microsoft.com/office/drawing/2014/main" id="{BEBF3ADC-D82A-4925-AC62-82B9B175F3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5" name="Text Box 611">
          <a:extLst>
            <a:ext uri="{FF2B5EF4-FFF2-40B4-BE49-F238E27FC236}">
              <a16:creationId xmlns:a16="http://schemas.microsoft.com/office/drawing/2014/main" id="{FF3F8868-19A5-4D52-BD15-96447DACB2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6" name="Text Box 612">
          <a:extLst>
            <a:ext uri="{FF2B5EF4-FFF2-40B4-BE49-F238E27FC236}">
              <a16:creationId xmlns:a16="http://schemas.microsoft.com/office/drawing/2014/main" id="{3A40265D-3889-408C-8790-0478F0FD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7" name="Text Box 613">
          <a:extLst>
            <a:ext uri="{FF2B5EF4-FFF2-40B4-BE49-F238E27FC236}">
              <a16:creationId xmlns:a16="http://schemas.microsoft.com/office/drawing/2014/main" id="{ED021558-FD84-451A-BE9B-409D2EE11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8" name="Text Box 614">
          <a:extLst>
            <a:ext uri="{FF2B5EF4-FFF2-40B4-BE49-F238E27FC236}">
              <a16:creationId xmlns:a16="http://schemas.microsoft.com/office/drawing/2014/main" id="{DD2063A5-B37F-40F0-92DA-3651A2681C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79" name="Text Box 624">
          <a:extLst>
            <a:ext uri="{FF2B5EF4-FFF2-40B4-BE49-F238E27FC236}">
              <a16:creationId xmlns:a16="http://schemas.microsoft.com/office/drawing/2014/main" id="{B14CEB8D-B23E-4E7D-8860-14EB5AC5A9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0" name="Text Box 625">
          <a:extLst>
            <a:ext uri="{FF2B5EF4-FFF2-40B4-BE49-F238E27FC236}">
              <a16:creationId xmlns:a16="http://schemas.microsoft.com/office/drawing/2014/main" id="{A0F94DD2-F078-47E4-B2D5-DC83844C4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1" name="Text Box 626">
          <a:extLst>
            <a:ext uri="{FF2B5EF4-FFF2-40B4-BE49-F238E27FC236}">
              <a16:creationId xmlns:a16="http://schemas.microsoft.com/office/drawing/2014/main" id="{BF84B882-D0EA-47A3-A0EC-3836B868B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2" name="Text Box 627">
          <a:extLst>
            <a:ext uri="{FF2B5EF4-FFF2-40B4-BE49-F238E27FC236}">
              <a16:creationId xmlns:a16="http://schemas.microsoft.com/office/drawing/2014/main" id="{F3DB29FD-8CCD-4887-8C90-0B34E8EC66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3" name="Text Box 628">
          <a:extLst>
            <a:ext uri="{FF2B5EF4-FFF2-40B4-BE49-F238E27FC236}">
              <a16:creationId xmlns:a16="http://schemas.microsoft.com/office/drawing/2014/main" id="{E9908BC9-4AEE-4BCE-A5E0-E56E33C81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4" name="Text Box 629">
          <a:extLst>
            <a:ext uri="{FF2B5EF4-FFF2-40B4-BE49-F238E27FC236}">
              <a16:creationId xmlns:a16="http://schemas.microsoft.com/office/drawing/2014/main" id="{6F879AD6-4CC9-472A-AA88-ED3F8BDCC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5" name="Text Box 630">
          <a:extLst>
            <a:ext uri="{FF2B5EF4-FFF2-40B4-BE49-F238E27FC236}">
              <a16:creationId xmlns:a16="http://schemas.microsoft.com/office/drawing/2014/main" id="{A65B154F-8F38-4BCB-90DB-FCCE9BBC2B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6" name="Text Box 631">
          <a:extLst>
            <a:ext uri="{FF2B5EF4-FFF2-40B4-BE49-F238E27FC236}">
              <a16:creationId xmlns:a16="http://schemas.microsoft.com/office/drawing/2014/main" id="{97D0ED1C-30F5-4C77-97C7-D7782044B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7" name="Text Box 632">
          <a:extLst>
            <a:ext uri="{FF2B5EF4-FFF2-40B4-BE49-F238E27FC236}">
              <a16:creationId xmlns:a16="http://schemas.microsoft.com/office/drawing/2014/main" id="{8814D38D-D82C-4123-BD2D-F141BEF0A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8" name="Text Box 633">
          <a:extLst>
            <a:ext uri="{FF2B5EF4-FFF2-40B4-BE49-F238E27FC236}">
              <a16:creationId xmlns:a16="http://schemas.microsoft.com/office/drawing/2014/main" id="{7B64E833-1430-4FFC-AF8B-FDFEC54E28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9" name="Text Box 634">
          <a:extLst>
            <a:ext uri="{FF2B5EF4-FFF2-40B4-BE49-F238E27FC236}">
              <a16:creationId xmlns:a16="http://schemas.microsoft.com/office/drawing/2014/main" id="{5E8049A9-4837-4093-B7E0-826B1DAB8B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0" name="Text Box 635">
          <a:extLst>
            <a:ext uri="{FF2B5EF4-FFF2-40B4-BE49-F238E27FC236}">
              <a16:creationId xmlns:a16="http://schemas.microsoft.com/office/drawing/2014/main" id="{B5D01C44-2199-4EBE-92D0-D247B778A5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1" name="Text Box 636">
          <a:extLst>
            <a:ext uri="{FF2B5EF4-FFF2-40B4-BE49-F238E27FC236}">
              <a16:creationId xmlns:a16="http://schemas.microsoft.com/office/drawing/2014/main" id="{3D830CAE-2E02-4C8B-B51E-744857134A0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2" name="Text Box 637">
          <a:extLst>
            <a:ext uri="{FF2B5EF4-FFF2-40B4-BE49-F238E27FC236}">
              <a16:creationId xmlns:a16="http://schemas.microsoft.com/office/drawing/2014/main" id="{096578DD-8CA0-488E-9755-62CFAB1657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3" name="Text Box 638">
          <a:extLst>
            <a:ext uri="{FF2B5EF4-FFF2-40B4-BE49-F238E27FC236}">
              <a16:creationId xmlns:a16="http://schemas.microsoft.com/office/drawing/2014/main" id="{1FBBF41D-2EE9-4B80-87DF-8DB2839D65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4" name="Text Box 639">
          <a:extLst>
            <a:ext uri="{FF2B5EF4-FFF2-40B4-BE49-F238E27FC236}">
              <a16:creationId xmlns:a16="http://schemas.microsoft.com/office/drawing/2014/main" id="{02FF7999-0BE6-424A-AEF0-10F2DCA316E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5" name="Text Box 640">
          <a:extLst>
            <a:ext uri="{FF2B5EF4-FFF2-40B4-BE49-F238E27FC236}">
              <a16:creationId xmlns:a16="http://schemas.microsoft.com/office/drawing/2014/main" id="{EAE2D42B-9614-4CD0-8327-B67FBC6CAD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6" name="Text Box 641">
          <a:extLst>
            <a:ext uri="{FF2B5EF4-FFF2-40B4-BE49-F238E27FC236}">
              <a16:creationId xmlns:a16="http://schemas.microsoft.com/office/drawing/2014/main" id="{8840058E-20FA-4B55-9466-F07A9AFB2A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7" name="Text Box 642">
          <a:extLst>
            <a:ext uri="{FF2B5EF4-FFF2-40B4-BE49-F238E27FC236}">
              <a16:creationId xmlns:a16="http://schemas.microsoft.com/office/drawing/2014/main" id="{610E6528-C678-40F6-B4E7-074E9A82FD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8" name="Text Box 643">
          <a:extLst>
            <a:ext uri="{FF2B5EF4-FFF2-40B4-BE49-F238E27FC236}">
              <a16:creationId xmlns:a16="http://schemas.microsoft.com/office/drawing/2014/main" id="{EC7D12A7-9B72-433E-A32D-EE94C580D7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9" name="Text Box 644">
          <a:extLst>
            <a:ext uri="{FF2B5EF4-FFF2-40B4-BE49-F238E27FC236}">
              <a16:creationId xmlns:a16="http://schemas.microsoft.com/office/drawing/2014/main" id="{DA9877BC-0BE0-444E-BFDF-AB75EFE74E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0" name="Text Box 645">
          <a:extLst>
            <a:ext uri="{FF2B5EF4-FFF2-40B4-BE49-F238E27FC236}">
              <a16:creationId xmlns:a16="http://schemas.microsoft.com/office/drawing/2014/main" id="{A11851A0-817B-43AD-AB1E-87D2EA51B2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1" name="Text Box 646">
          <a:extLst>
            <a:ext uri="{FF2B5EF4-FFF2-40B4-BE49-F238E27FC236}">
              <a16:creationId xmlns:a16="http://schemas.microsoft.com/office/drawing/2014/main" id="{0631362D-1AB2-4301-A203-5B1EC2E28F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2" name="Text Box 647">
          <a:extLst>
            <a:ext uri="{FF2B5EF4-FFF2-40B4-BE49-F238E27FC236}">
              <a16:creationId xmlns:a16="http://schemas.microsoft.com/office/drawing/2014/main" id="{6749796F-AD85-4868-8CA5-8B49D6D0AC6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3" name="Text Box 648">
          <a:extLst>
            <a:ext uri="{FF2B5EF4-FFF2-40B4-BE49-F238E27FC236}">
              <a16:creationId xmlns:a16="http://schemas.microsoft.com/office/drawing/2014/main" id="{872730BA-226D-458C-8FB9-8CD18388F8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4" name="Text Box 649">
          <a:extLst>
            <a:ext uri="{FF2B5EF4-FFF2-40B4-BE49-F238E27FC236}">
              <a16:creationId xmlns:a16="http://schemas.microsoft.com/office/drawing/2014/main" id="{226AA758-AEA9-498B-BAC6-2F3ECB1EB6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5" name="Text Box 650">
          <a:extLst>
            <a:ext uri="{FF2B5EF4-FFF2-40B4-BE49-F238E27FC236}">
              <a16:creationId xmlns:a16="http://schemas.microsoft.com/office/drawing/2014/main" id="{F02A09AB-D613-453F-A76C-4D71374361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6" name="Text Box 651">
          <a:extLst>
            <a:ext uri="{FF2B5EF4-FFF2-40B4-BE49-F238E27FC236}">
              <a16:creationId xmlns:a16="http://schemas.microsoft.com/office/drawing/2014/main" id="{2BD6CA5D-A060-44F2-B25B-A7810ECF2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7" name="Text Box 652">
          <a:extLst>
            <a:ext uri="{FF2B5EF4-FFF2-40B4-BE49-F238E27FC236}">
              <a16:creationId xmlns:a16="http://schemas.microsoft.com/office/drawing/2014/main" id="{F47EF415-E972-43D7-8784-CBDB51BA7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8" name="Text Box 653">
          <a:extLst>
            <a:ext uri="{FF2B5EF4-FFF2-40B4-BE49-F238E27FC236}">
              <a16:creationId xmlns:a16="http://schemas.microsoft.com/office/drawing/2014/main" id="{B75B098B-03AA-4F18-BFDF-F9CBFA9F1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9" name="Text Box 654">
          <a:extLst>
            <a:ext uri="{FF2B5EF4-FFF2-40B4-BE49-F238E27FC236}">
              <a16:creationId xmlns:a16="http://schemas.microsoft.com/office/drawing/2014/main" id="{300065A6-984B-4748-846B-B9DE3D4453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0" name="Text Box 655">
          <a:extLst>
            <a:ext uri="{FF2B5EF4-FFF2-40B4-BE49-F238E27FC236}">
              <a16:creationId xmlns:a16="http://schemas.microsoft.com/office/drawing/2014/main" id="{BF905DBC-67B8-4868-9989-846CF3B6D4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1" name="Text Box 656">
          <a:extLst>
            <a:ext uri="{FF2B5EF4-FFF2-40B4-BE49-F238E27FC236}">
              <a16:creationId xmlns:a16="http://schemas.microsoft.com/office/drawing/2014/main" id="{4366B196-1761-4CEC-A212-57477B21F8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2" name="Text Box 657">
          <a:extLst>
            <a:ext uri="{FF2B5EF4-FFF2-40B4-BE49-F238E27FC236}">
              <a16:creationId xmlns:a16="http://schemas.microsoft.com/office/drawing/2014/main" id="{C2506CB5-E70F-41A1-BF3D-ADFC07470F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3" name="Text Box 658">
          <a:extLst>
            <a:ext uri="{FF2B5EF4-FFF2-40B4-BE49-F238E27FC236}">
              <a16:creationId xmlns:a16="http://schemas.microsoft.com/office/drawing/2014/main" id="{D0E8C90F-898B-4260-AB7E-1938FF3C79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4" name="Text Box 659">
          <a:extLst>
            <a:ext uri="{FF2B5EF4-FFF2-40B4-BE49-F238E27FC236}">
              <a16:creationId xmlns:a16="http://schemas.microsoft.com/office/drawing/2014/main" id="{D0DE85EA-59E4-4087-AA8D-6F3EBDC1B4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5" name="Text Box 660">
          <a:extLst>
            <a:ext uri="{FF2B5EF4-FFF2-40B4-BE49-F238E27FC236}">
              <a16:creationId xmlns:a16="http://schemas.microsoft.com/office/drawing/2014/main" id="{CAAE284B-A49F-4C48-B7A9-8C16048B49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6" name="Text Box 661">
          <a:extLst>
            <a:ext uri="{FF2B5EF4-FFF2-40B4-BE49-F238E27FC236}">
              <a16:creationId xmlns:a16="http://schemas.microsoft.com/office/drawing/2014/main" id="{E70A03A5-A29C-4278-A99A-8DE6B12DC7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7" name="Text Box 662">
          <a:extLst>
            <a:ext uri="{FF2B5EF4-FFF2-40B4-BE49-F238E27FC236}">
              <a16:creationId xmlns:a16="http://schemas.microsoft.com/office/drawing/2014/main" id="{4072744D-4C2E-4FFD-9896-1E4F62DC35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8" name="Text Box 663">
          <a:extLst>
            <a:ext uri="{FF2B5EF4-FFF2-40B4-BE49-F238E27FC236}">
              <a16:creationId xmlns:a16="http://schemas.microsoft.com/office/drawing/2014/main" id="{B7CF98A5-0458-4DE2-B434-DF054CB1A4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9" name="Text Box 664">
          <a:extLst>
            <a:ext uri="{FF2B5EF4-FFF2-40B4-BE49-F238E27FC236}">
              <a16:creationId xmlns:a16="http://schemas.microsoft.com/office/drawing/2014/main" id="{86E8B8E1-97FC-412A-9435-FE01441B79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0" name="Text Box 665">
          <a:extLst>
            <a:ext uri="{FF2B5EF4-FFF2-40B4-BE49-F238E27FC236}">
              <a16:creationId xmlns:a16="http://schemas.microsoft.com/office/drawing/2014/main" id="{C19B9633-FE05-4401-9AAB-DF2C42A42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1" name="Text Box 666">
          <a:extLst>
            <a:ext uri="{FF2B5EF4-FFF2-40B4-BE49-F238E27FC236}">
              <a16:creationId xmlns:a16="http://schemas.microsoft.com/office/drawing/2014/main" id="{A09773DA-10CE-4D62-9C7A-6229DCFD10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2" name="Text Box 667">
          <a:extLst>
            <a:ext uri="{FF2B5EF4-FFF2-40B4-BE49-F238E27FC236}">
              <a16:creationId xmlns:a16="http://schemas.microsoft.com/office/drawing/2014/main" id="{562FAB0B-F20A-4B94-B85D-C947CE94C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3" name="Text Box 668">
          <a:extLst>
            <a:ext uri="{FF2B5EF4-FFF2-40B4-BE49-F238E27FC236}">
              <a16:creationId xmlns:a16="http://schemas.microsoft.com/office/drawing/2014/main" id="{DD0F9FA4-AA7E-4D3A-B31F-F338DA72C2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4" name="Text Box 669">
          <a:extLst>
            <a:ext uri="{FF2B5EF4-FFF2-40B4-BE49-F238E27FC236}">
              <a16:creationId xmlns:a16="http://schemas.microsoft.com/office/drawing/2014/main" id="{CBC45581-E483-4F22-93D2-28F879E292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5" name="Text Box 670">
          <a:extLst>
            <a:ext uri="{FF2B5EF4-FFF2-40B4-BE49-F238E27FC236}">
              <a16:creationId xmlns:a16="http://schemas.microsoft.com/office/drawing/2014/main" id="{976F9146-3EBF-4065-896D-EACDD04DF8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6" name="Text Box 671">
          <a:extLst>
            <a:ext uri="{FF2B5EF4-FFF2-40B4-BE49-F238E27FC236}">
              <a16:creationId xmlns:a16="http://schemas.microsoft.com/office/drawing/2014/main" id="{C1F64B42-79CD-4D1E-93F5-B09F180E92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7" name="Text Box 672">
          <a:extLst>
            <a:ext uri="{FF2B5EF4-FFF2-40B4-BE49-F238E27FC236}">
              <a16:creationId xmlns:a16="http://schemas.microsoft.com/office/drawing/2014/main" id="{2E837C42-FC91-4119-818E-17597F6C05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8" name="Text Box 673">
          <a:extLst>
            <a:ext uri="{FF2B5EF4-FFF2-40B4-BE49-F238E27FC236}">
              <a16:creationId xmlns:a16="http://schemas.microsoft.com/office/drawing/2014/main" id="{77FE889F-7CF3-4040-B83C-64E2AE1B7D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9" name="Text Box 674">
          <a:extLst>
            <a:ext uri="{FF2B5EF4-FFF2-40B4-BE49-F238E27FC236}">
              <a16:creationId xmlns:a16="http://schemas.microsoft.com/office/drawing/2014/main" id="{1140ADDD-637E-4493-94E8-20B234ED2C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0" name="Text Box 675">
          <a:extLst>
            <a:ext uri="{FF2B5EF4-FFF2-40B4-BE49-F238E27FC236}">
              <a16:creationId xmlns:a16="http://schemas.microsoft.com/office/drawing/2014/main" id="{F68E30BB-3303-45C8-8239-D88D8DEB40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31" name="Text Box 676">
          <a:extLst>
            <a:ext uri="{FF2B5EF4-FFF2-40B4-BE49-F238E27FC236}">
              <a16:creationId xmlns:a16="http://schemas.microsoft.com/office/drawing/2014/main" id="{D321E556-5256-44B0-8A33-E538917CBA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2" name="Text Box 677">
          <a:extLst>
            <a:ext uri="{FF2B5EF4-FFF2-40B4-BE49-F238E27FC236}">
              <a16:creationId xmlns:a16="http://schemas.microsoft.com/office/drawing/2014/main" id="{F7991451-33EB-43B1-9D0E-21172983B3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3" name="Text Box 678">
          <a:extLst>
            <a:ext uri="{FF2B5EF4-FFF2-40B4-BE49-F238E27FC236}">
              <a16:creationId xmlns:a16="http://schemas.microsoft.com/office/drawing/2014/main" id="{C9DD2EEE-EC92-43EF-98C9-836274848FA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4" name="Text Box 679">
          <a:extLst>
            <a:ext uri="{FF2B5EF4-FFF2-40B4-BE49-F238E27FC236}">
              <a16:creationId xmlns:a16="http://schemas.microsoft.com/office/drawing/2014/main" id="{43CB9FAC-3A32-401A-A66B-F4BD3055950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5" name="Text Box 680">
          <a:extLst>
            <a:ext uri="{FF2B5EF4-FFF2-40B4-BE49-F238E27FC236}">
              <a16:creationId xmlns:a16="http://schemas.microsoft.com/office/drawing/2014/main" id="{FCB09975-4321-4E25-AD32-DC1282F317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6" name="Text Box 681">
          <a:extLst>
            <a:ext uri="{FF2B5EF4-FFF2-40B4-BE49-F238E27FC236}">
              <a16:creationId xmlns:a16="http://schemas.microsoft.com/office/drawing/2014/main" id="{E0E30CCE-3B67-4729-890D-C643F724D9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7" name="Text Box 682">
          <a:extLst>
            <a:ext uri="{FF2B5EF4-FFF2-40B4-BE49-F238E27FC236}">
              <a16:creationId xmlns:a16="http://schemas.microsoft.com/office/drawing/2014/main" id="{B39FD50E-5A48-48B8-890B-900D0FBC312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8" name="Text Box 683">
          <a:extLst>
            <a:ext uri="{FF2B5EF4-FFF2-40B4-BE49-F238E27FC236}">
              <a16:creationId xmlns:a16="http://schemas.microsoft.com/office/drawing/2014/main" id="{C4F3E975-F57C-4DF8-B1F4-B90F71736B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9" name="Text Box 684">
          <a:extLst>
            <a:ext uri="{FF2B5EF4-FFF2-40B4-BE49-F238E27FC236}">
              <a16:creationId xmlns:a16="http://schemas.microsoft.com/office/drawing/2014/main" id="{A7B92D1A-720F-4FD2-81D4-0E79D8729F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0" name="Text Box 685">
          <a:extLst>
            <a:ext uri="{FF2B5EF4-FFF2-40B4-BE49-F238E27FC236}">
              <a16:creationId xmlns:a16="http://schemas.microsoft.com/office/drawing/2014/main" id="{8E3CFF0B-086E-45A4-9464-1775004FBF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1" name="Text Box 686">
          <a:extLst>
            <a:ext uri="{FF2B5EF4-FFF2-40B4-BE49-F238E27FC236}">
              <a16:creationId xmlns:a16="http://schemas.microsoft.com/office/drawing/2014/main" id="{5BE3E31A-B5C3-40C3-9EA9-35EF6302B1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2" name="Text Box 687">
          <a:extLst>
            <a:ext uri="{FF2B5EF4-FFF2-40B4-BE49-F238E27FC236}">
              <a16:creationId xmlns:a16="http://schemas.microsoft.com/office/drawing/2014/main" id="{8C412365-C5FF-4B91-9DE8-BF3925119A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3" name="Text Box 688">
          <a:extLst>
            <a:ext uri="{FF2B5EF4-FFF2-40B4-BE49-F238E27FC236}">
              <a16:creationId xmlns:a16="http://schemas.microsoft.com/office/drawing/2014/main" id="{630AE048-8460-4F6F-8589-CEDCBE589E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4" name="Text Box 689">
          <a:extLst>
            <a:ext uri="{FF2B5EF4-FFF2-40B4-BE49-F238E27FC236}">
              <a16:creationId xmlns:a16="http://schemas.microsoft.com/office/drawing/2014/main" id="{95960745-22FE-47D2-80C1-B460A32E58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5" name="Text Box 690">
          <a:extLst>
            <a:ext uri="{FF2B5EF4-FFF2-40B4-BE49-F238E27FC236}">
              <a16:creationId xmlns:a16="http://schemas.microsoft.com/office/drawing/2014/main" id="{DF62935F-8E21-4A79-9E1C-D80B2EFBAC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6" name="Text Box 691">
          <a:extLst>
            <a:ext uri="{FF2B5EF4-FFF2-40B4-BE49-F238E27FC236}">
              <a16:creationId xmlns:a16="http://schemas.microsoft.com/office/drawing/2014/main" id="{A644C2EF-03C7-4635-9872-D49E477638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7" name="Text Box 692">
          <a:extLst>
            <a:ext uri="{FF2B5EF4-FFF2-40B4-BE49-F238E27FC236}">
              <a16:creationId xmlns:a16="http://schemas.microsoft.com/office/drawing/2014/main" id="{6F36C2F0-1B7B-48E4-BF21-1C089AC7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8" name="Text Box 693">
          <a:extLst>
            <a:ext uri="{FF2B5EF4-FFF2-40B4-BE49-F238E27FC236}">
              <a16:creationId xmlns:a16="http://schemas.microsoft.com/office/drawing/2014/main" id="{43A2DBF4-F856-4187-AF22-6E173E99CC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9" name="Text Box 694">
          <a:extLst>
            <a:ext uri="{FF2B5EF4-FFF2-40B4-BE49-F238E27FC236}">
              <a16:creationId xmlns:a16="http://schemas.microsoft.com/office/drawing/2014/main" id="{8DA3FDA0-4B54-4747-A067-AB0AFAB9A5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0" name="Text Box 695">
          <a:extLst>
            <a:ext uri="{FF2B5EF4-FFF2-40B4-BE49-F238E27FC236}">
              <a16:creationId xmlns:a16="http://schemas.microsoft.com/office/drawing/2014/main" id="{AC4C2964-6783-4727-BD6B-D46BDE91B8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1" name="Text Box 696">
          <a:extLst>
            <a:ext uri="{FF2B5EF4-FFF2-40B4-BE49-F238E27FC236}">
              <a16:creationId xmlns:a16="http://schemas.microsoft.com/office/drawing/2014/main" id="{C162EE6B-3365-465D-A9A9-FEA0476C33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2" name="Text Box 697">
          <a:extLst>
            <a:ext uri="{FF2B5EF4-FFF2-40B4-BE49-F238E27FC236}">
              <a16:creationId xmlns:a16="http://schemas.microsoft.com/office/drawing/2014/main" id="{10761E65-8AB3-48E3-AA97-6555E07B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3" name="Text Box 698">
          <a:extLst>
            <a:ext uri="{FF2B5EF4-FFF2-40B4-BE49-F238E27FC236}">
              <a16:creationId xmlns:a16="http://schemas.microsoft.com/office/drawing/2014/main" id="{001889A0-73A0-4145-A412-E58BFE8BA5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4" name="Text Box 699">
          <a:extLst>
            <a:ext uri="{FF2B5EF4-FFF2-40B4-BE49-F238E27FC236}">
              <a16:creationId xmlns:a16="http://schemas.microsoft.com/office/drawing/2014/main" id="{C6238B49-E498-4F1D-87D8-977CCD39B7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5" name="Text Box 700">
          <a:extLst>
            <a:ext uri="{FF2B5EF4-FFF2-40B4-BE49-F238E27FC236}">
              <a16:creationId xmlns:a16="http://schemas.microsoft.com/office/drawing/2014/main" id="{9449E931-207A-44A6-9599-9F493969B4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6" name="Text Box 701">
          <a:extLst>
            <a:ext uri="{FF2B5EF4-FFF2-40B4-BE49-F238E27FC236}">
              <a16:creationId xmlns:a16="http://schemas.microsoft.com/office/drawing/2014/main" id="{B507BD97-D89C-4356-A5B3-4C42F00152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7" name="Text Box 702">
          <a:extLst>
            <a:ext uri="{FF2B5EF4-FFF2-40B4-BE49-F238E27FC236}">
              <a16:creationId xmlns:a16="http://schemas.microsoft.com/office/drawing/2014/main" id="{9D4581FE-471D-4DDF-8E86-97072AB7D6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8" name="Text Box 703">
          <a:extLst>
            <a:ext uri="{FF2B5EF4-FFF2-40B4-BE49-F238E27FC236}">
              <a16:creationId xmlns:a16="http://schemas.microsoft.com/office/drawing/2014/main" id="{2D6C6897-8D16-4B2E-AC6A-7FEECA4B9FF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9" name="Text Box 704">
          <a:extLst>
            <a:ext uri="{FF2B5EF4-FFF2-40B4-BE49-F238E27FC236}">
              <a16:creationId xmlns:a16="http://schemas.microsoft.com/office/drawing/2014/main" id="{574CDABA-D3AB-4B03-805B-9565A2ED17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0" name="Text Box 705">
          <a:extLst>
            <a:ext uri="{FF2B5EF4-FFF2-40B4-BE49-F238E27FC236}">
              <a16:creationId xmlns:a16="http://schemas.microsoft.com/office/drawing/2014/main" id="{FC636D6F-4E47-41FA-9794-446395FB1A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1" name="Text Box 706">
          <a:extLst>
            <a:ext uri="{FF2B5EF4-FFF2-40B4-BE49-F238E27FC236}">
              <a16:creationId xmlns:a16="http://schemas.microsoft.com/office/drawing/2014/main" id="{E027BE59-6A3E-41C6-9AE1-F19FBC65C2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2" name="Text Box 707">
          <a:extLst>
            <a:ext uri="{FF2B5EF4-FFF2-40B4-BE49-F238E27FC236}">
              <a16:creationId xmlns:a16="http://schemas.microsoft.com/office/drawing/2014/main" id="{98AE2F70-06E1-45BE-B9DC-82447936B7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3" name="Text Box 708">
          <a:extLst>
            <a:ext uri="{FF2B5EF4-FFF2-40B4-BE49-F238E27FC236}">
              <a16:creationId xmlns:a16="http://schemas.microsoft.com/office/drawing/2014/main" id="{6AC1E681-6D9E-4A82-9767-A0E25A78E7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4" name="Text Box 709">
          <a:extLst>
            <a:ext uri="{FF2B5EF4-FFF2-40B4-BE49-F238E27FC236}">
              <a16:creationId xmlns:a16="http://schemas.microsoft.com/office/drawing/2014/main" id="{252B9AD5-7FD9-45AF-8CC8-1A36E2C0E6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5" name="Text Box 710">
          <a:extLst>
            <a:ext uri="{FF2B5EF4-FFF2-40B4-BE49-F238E27FC236}">
              <a16:creationId xmlns:a16="http://schemas.microsoft.com/office/drawing/2014/main" id="{C2B9BAC1-6807-4556-ABB6-35A2AB80E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6" name="Text Box 711">
          <a:extLst>
            <a:ext uri="{FF2B5EF4-FFF2-40B4-BE49-F238E27FC236}">
              <a16:creationId xmlns:a16="http://schemas.microsoft.com/office/drawing/2014/main" id="{6376AE1E-0853-4D93-8815-DC8786595B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7" name="Text Box 712">
          <a:extLst>
            <a:ext uri="{FF2B5EF4-FFF2-40B4-BE49-F238E27FC236}">
              <a16:creationId xmlns:a16="http://schemas.microsoft.com/office/drawing/2014/main" id="{8C1680EA-6F93-48C3-A91A-C0D35C1EA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8" name="Text Box 713">
          <a:extLst>
            <a:ext uri="{FF2B5EF4-FFF2-40B4-BE49-F238E27FC236}">
              <a16:creationId xmlns:a16="http://schemas.microsoft.com/office/drawing/2014/main" id="{9C1B3332-6EDB-4C77-9EFE-0E2E583BFF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9" name="Text Box 714">
          <a:extLst>
            <a:ext uri="{FF2B5EF4-FFF2-40B4-BE49-F238E27FC236}">
              <a16:creationId xmlns:a16="http://schemas.microsoft.com/office/drawing/2014/main" id="{86AFE1C9-1A1A-4287-B37D-30790794F1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0" name="Text Box 715">
          <a:extLst>
            <a:ext uri="{FF2B5EF4-FFF2-40B4-BE49-F238E27FC236}">
              <a16:creationId xmlns:a16="http://schemas.microsoft.com/office/drawing/2014/main" id="{91AA2258-DC8A-475F-B08D-D9E807D1B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1" name="Text Box 716">
          <a:extLst>
            <a:ext uri="{FF2B5EF4-FFF2-40B4-BE49-F238E27FC236}">
              <a16:creationId xmlns:a16="http://schemas.microsoft.com/office/drawing/2014/main" id="{FEF0EAFD-6B19-4D4C-B6C6-9EBEB042A5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2" name="Text Box 717">
          <a:extLst>
            <a:ext uri="{FF2B5EF4-FFF2-40B4-BE49-F238E27FC236}">
              <a16:creationId xmlns:a16="http://schemas.microsoft.com/office/drawing/2014/main" id="{7C82EE57-5304-42ED-B52B-21F0C846FB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3" name="Text Box 718">
          <a:extLst>
            <a:ext uri="{FF2B5EF4-FFF2-40B4-BE49-F238E27FC236}">
              <a16:creationId xmlns:a16="http://schemas.microsoft.com/office/drawing/2014/main" id="{777F9549-F28F-487A-88D5-9A7A25AA24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4" name="Text Box 719">
          <a:extLst>
            <a:ext uri="{FF2B5EF4-FFF2-40B4-BE49-F238E27FC236}">
              <a16:creationId xmlns:a16="http://schemas.microsoft.com/office/drawing/2014/main" id="{896E35B0-D835-44F8-BC85-32E7C6EBD3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5" name="Text Box 720">
          <a:extLst>
            <a:ext uri="{FF2B5EF4-FFF2-40B4-BE49-F238E27FC236}">
              <a16:creationId xmlns:a16="http://schemas.microsoft.com/office/drawing/2014/main" id="{074F1BA0-AFBF-46F5-9EE6-D49392C6D7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6" name="Text Box 721">
          <a:extLst>
            <a:ext uri="{FF2B5EF4-FFF2-40B4-BE49-F238E27FC236}">
              <a16:creationId xmlns:a16="http://schemas.microsoft.com/office/drawing/2014/main" id="{8EDB8285-A195-41EE-9F94-351F118840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7" name="Text Box 722">
          <a:extLst>
            <a:ext uri="{FF2B5EF4-FFF2-40B4-BE49-F238E27FC236}">
              <a16:creationId xmlns:a16="http://schemas.microsoft.com/office/drawing/2014/main" id="{D6031A9A-E859-465A-957A-4C606DD5CC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78" name="Text Box 723">
          <a:extLst>
            <a:ext uri="{FF2B5EF4-FFF2-40B4-BE49-F238E27FC236}">
              <a16:creationId xmlns:a16="http://schemas.microsoft.com/office/drawing/2014/main" id="{BA347B8F-0707-4AA4-B498-860E78360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79" name="Text Box 415">
          <a:extLst>
            <a:ext uri="{FF2B5EF4-FFF2-40B4-BE49-F238E27FC236}">
              <a16:creationId xmlns:a16="http://schemas.microsoft.com/office/drawing/2014/main" id="{0DEF402F-E113-42B6-980B-F1B67383CC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0" name="Text Box 416">
          <a:extLst>
            <a:ext uri="{FF2B5EF4-FFF2-40B4-BE49-F238E27FC236}">
              <a16:creationId xmlns:a16="http://schemas.microsoft.com/office/drawing/2014/main" id="{FCA98BAF-02B9-4854-9DF4-7A0F41802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1" name="Text Box 417">
          <a:extLst>
            <a:ext uri="{FF2B5EF4-FFF2-40B4-BE49-F238E27FC236}">
              <a16:creationId xmlns:a16="http://schemas.microsoft.com/office/drawing/2014/main" id="{1608CBA5-8E80-4B33-A545-A0FFCA13F1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2" name="Text Box 418">
          <a:extLst>
            <a:ext uri="{FF2B5EF4-FFF2-40B4-BE49-F238E27FC236}">
              <a16:creationId xmlns:a16="http://schemas.microsoft.com/office/drawing/2014/main" id="{A9A80492-52B4-423C-87A8-ED161E3E72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3" name="Text Box 419">
          <a:extLst>
            <a:ext uri="{FF2B5EF4-FFF2-40B4-BE49-F238E27FC236}">
              <a16:creationId xmlns:a16="http://schemas.microsoft.com/office/drawing/2014/main" id="{4C0808CC-CC99-49E8-9F6C-5AEB136D0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4" name="Text Box 420">
          <a:extLst>
            <a:ext uri="{FF2B5EF4-FFF2-40B4-BE49-F238E27FC236}">
              <a16:creationId xmlns:a16="http://schemas.microsoft.com/office/drawing/2014/main" id="{B211969E-1D8B-469D-BEC1-54E4D56E5C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5" name="Text Box 421">
          <a:extLst>
            <a:ext uri="{FF2B5EF4-FFF2-40B4-BE49-F238E27FC236}">
              <a16:creationId xmlns:a16="http://schemas.microsoft.com/office/drawing/2014/main" id="{768DC884-37D9-4888-95A9-9CF4B43D0B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6" name="Text Box 422">
          <a:extLst>
            <a:ext uri="{FF2B5EF4-FFF2-40B4-BE49-F238E27FC236}">
              <a16:creationId xmlns:a16="http://schemas.microsoft.com/office/drawing/2014/main" id="{825B36A9-F8E7-4A8B-B23F-7E6BFB251E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7" name="Text Box 423">
          <a:extLst>
            <a:ext uri="{FF2B5EF4-FFF2-40B4-BE49-F238E27FC236}">
              <a16:creationId xmlns:a16="http://schemas.microsoft.com/office/drawing/2014/main" id="{E803EC77-6A99-4881-9B9E-33CEF21862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8" name="Text Box 424">
          <a:extLst>
            <a:ext uri="{FF2B5EF4-FFF2-40B4-BE49-F238E27FC236}">
              <a16:creationId xmlns:a16="http://schemas.microsoft.com/office/drawing/2014/main" id="{3079A6C5-C886-46BA-8EED-B0FE5C6C99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9" name="Text Box 425">
          <a:extLst>
            <a:ext uri="{FF2B5EF4-FFF2-40B4-BE49-F238E27FC236}">
              <a16:creationId xmlns:a16="http://schemas.microsoft.com/office/drawing/2014/main" id="{E5B805F7-9412-4226-BB17-6FAC14B835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0" name="Text Box 426">
          <a:extLst>
            <a:ext uri="{FF2B5EF4-FFF2-40B4-BE49-F238E27FC236}">
              <a16:creationId xmlns:a16="http://schemas.microsoft.com/office/drawing/2014/main" id="{439885BA-31BF-4FB3-BBFD-453599AE01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1" name="Text Box 427">
          <a:extLst>
            <a:ext uri="{FF2B5EF4-FFF2-40B4-BE49-F238E27FC236}">
              <a16:creationId xmlns:a16="http://schemas.microsoft.com/office/drawing/2014/main" id="{3505D174-1BBB-4A81-A5E6-CDB33C3A0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2" name="Text Box 428">
          <a:extLst>
            <a:ext uri="{FF2B5EF4-FFF2-40B4-BE49-F238E27FC236}">
              <a16:creationId xmlns:a16="http://schemas.microsoft.com/office/drawing/2014/main" id="{9FE92333-7295-4B18-8FA4-40E15F7AA5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3" name="Text Box 429">
          <a:extLst>
            <a:ext uri="{FF2B5EF4-FFF2-40B4-BE49-F238E27FC236}">
              <a16:creationId xmlns:a16="http://schemas.microsoft.com/office/drawing/2014/main" id="{8939B21E-F59A-4B9A-B755-53E9631947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4" name="Text Box 430">
          <a:extLst>
            <a:ext uri="{FF2B5EF4-FFF2-40B4-BE49-F238E27FC236}">
              <a16:creationId xmlns:a16="http://schemas.microsoft.com/office/drawing/2014/main" id="{A12B8930-B86C-40B1-9298-2DF19FD03B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5" name="Text Box 431">
          <a:extLst>
            <a:ext uri="{FF2B5EF4-FFF2-40B4-BE49-F238E27FC236}">
              <a16:creationId xmlns:a16="http://schemas.microsoft.com/office/drawing/2014/main" id="{7DB779E8-A5E5-4BEC-B76B-0347E2E22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6" name="Text Box 432">
          <a:extLst>
            <a:ext uri="{FF2B5EF4-FFF2-40B4-BE49-F238E27FC236}">
              <a16:creationId xmlns:a16="http://schemas.microsoft.com/office/drawing/2014/main" id="{EE2C8C44-E26D-4C17-A776-2CF9216474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7" name="Text Box 433">
          <a:extLst>
            <a:ext uri="{FF2B5EF4-FFF2-40B4-BE49-F238E27FC236}">
              <a16:creationId xmlns:a16="http://schemas.microsoft.com/office/drawing/2014/main" id="{4F31200A-5351-45F0-8703-456ACB0EA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8" name="Text Box 434">
          <a:extLst>
            <a:ext uri="{FF2B5EF4-FFF2-40B4-BE49-F238E27FC236}">
              <a16:creationId xmlns:a16="http://schemas.microsoft.com/office/drawing/2014/main" id="{0C0F1142-995F-4FFD-BF81-A678E49BD5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9" name="Text Box 435">
          <a:extLst>
            <a:ext uri="{FF2B5EF4-FFF2-40B4-BE49-F238E27FC236}">
              <a16:creationId xmlns:a16="http://schemas.microsoft.com/office/drawing/2014/main" id="{47919BD7-1CF3-4395-9C78-581046BEB9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0" name="Text Box 436">
          <a:extLst>
            <a:ext uri="{FF2B5EF4-FFF2-40B4-BE49-F238E27FC236}">
              <a16:creationId xmlns:a16="http://schemas.microsoft.com/office/drawing/2014/main" id="{FDFEEB74-3019-4C8D-B0A3-6EEBEEE844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1" name="Text Box 437">
          <a:extLst>
            <a:ext uri="{FF2B5EF4-FFF2-40B4-BE49-F238E27FC236}">
              <a16:creationId xmlns:a16="http://schemas.microsoft.com/office/drawing/2014/main" id="{7F7B3008-FBBA-4037-8A3B-DDD74586DE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2" name="Text Box 438">
          <a:extLst>
            <a:ext uri="{FF2B5EF4-FFF2-40B4-BE49-F238E27FC236}">
              <a16:creationId xmlns:a16="http://schemas.microsoft.com/office/drawing/2014/main" id="{44D52BAE-10B6-4788-A342-EC40F7ADB0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3" name="Text Box 427">
          <a:extLst>
            <a:ext uri="{FF2B5EF4-FFF2-40B4-BE49-F238E27FC236}">
              <a16:creationId xmlns:a16="http://schemas.microsoft.com/office/drawing/2014/main" id="{7836BDE1-25D8-4065-A6AF-48D6CB8850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4" name="Text Box 428">
          <a:extLst>
            <a:ext uri="{FF2B5EF4-FFF2-40B4-BE49-F238E27FC236}">
              <a16:creationId xmlns:a16="http://schemas.microsoft.com/office/drawing/2014/main" id="{D8C1003F-0BF0-4FD3-B0EA-58E00D1C25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5" name="Text Box 429">
          <a:extLst>
            <a:ext uri="{FF2B5EF4-FFF2-40B4-BE49-F238E27FC236}">
              <a16:creationId xmlns:a16="http://schemas.microsoft.com/office/drawing/2014/main" id="{CE0C96B9-E39E-4394-9721-42ADE0150D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6" name="Text Box 430">
          <a:extLst>
            <a:ext uri="{FF2B5EF4-FFF2-40B4-BE49-F238E27FC236}">
              <a16:creationId xmlns:a16="http://schemas.microsoft.com/office/drawing/2014/main" id="{640E5CB5-D650-4F45-81A7-0987D5F2E27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7" name="Text Box 431">
          <a:extLst>
            <a:ext uri="{FF2B5EF4-FFF2-40B4-BE49-F238E27FC236}">
              <a16:creationId xmlns:a16="http://schemas.microsoft.com/office/drawing/2014/main" id="{F6FCDE29-1166-4255-959A-B681265366E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8" name="Text Box 432">
          <a:extLst>
            <a:ext uri="{FF2B5EF4-FFF2-40B4-BE49-F238E27FC236}">
              <a16:creationId xmlns:a16="http://schemas.microsoft.com/office/drawing/2014/main" id="{E880B01D-1481-4A26-B521-0381C2B995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9" name="Text Box 433">
          <a:extLst>
            <a:ext uri="{FF2B5EF4-FFF2-40B4-BE49-F238E27FC236}">
              <a16:creationId xmlns:a16="http://schemas.microsoft.com/office/drawing/2014/main" id="{61CC84F3-1644-434B-8771-A59B71BD5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0" name="Text Box 434">
          <a:extLst>
            <a:ext uri="{FF2B5EF4-FFF2-40B4-BE49-F238E27FC236}">
              <a16:creationId xmlns:a16="http://schemas.microsoft.com/office/drawing/2014/main" id="{07D8DC8A-3934-4266-81EA-4A4AD9093C3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1" name="Text Box 435">
          <a:extLst>
            <a:ext uri="{FF2B5EF4-FFF2-40B4-BE49-F238E27FC236}">
              <a16:creationId xmlns:a16="http://schemas.microsoft.com/office/drawing/2014/main" id="{567CDE56-8800-4339-A982-19F7237E4B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2" name="Text Box 436">
          <a:extLst>
            <a:ext uri="{FF2B5EF4-FFF2-40B4-BE49-F238E27FC236}">
              <a16:creationId xmlns:a16="http://schemas.microsoft.com/office/drawing/2014/main" id="{77D3B97B-A675-4DEB-9F38-629C5ACA2A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3" name="Text Box 437">
          <a:extLst>
            <a:ext uri="{FF2B5EF4-FFF2-40B4-BE49-F238E27FC236}">
              <a16:creationId xmlns:a16="http://schemas.microsoft.com/office/drawing/2014/main" id="{64D1B070-F0CF-4A29-89BF-FED2E5AA36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4" name="Text Box 438">
          <a:extLst>
            <a:ext uri="{FF2B5EF4-FFF2-40B4-BE49-F238E27FC236}">
              <a16:creationId xmlns:a16="http://schemas.microsoft.com/office/drawing/2014/main" id="{FA650275-D424-4828-B877-8692D9963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5" name="Text Box 427">
          <a:extLst>
            <a:ext uri="{FF2B5EF4-FFF2-40B4-BE49-F238E27FC236}">
              <a16:creationId xmlns:a16="http://schemas.microsoft.com/office/drawing/2014/main" id="{10AEBD1A-874F-4420-BC26-CEECDD2A8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6" name="Text Box 428">
          <a:extLst>
            <a:ext uri="{FF2B5EF4-FFF2-40B4-BE49-F238E27FC236}">
              <a16:creationId xmlns:a16="http://schemas.microsoft.com/office/drawing/2014/main" id="{41D4E897-A38C-400E-AECB-CA9439F89C6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7" name="Text Box 429">
          <a:extLst>
            <a:ext uri="{FF2B5EF4-FFF2-40B4-BE49-F238E27FC236}">
              <a16:creationId xmlns:a16="http://schemas.microsoft.com/office/drawing/2014/main" id="{E1ADF8C4-ADE5-4C15-8587-966A3456ADF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8" name="Text Box 430">
          <a:extLst>
            <a:ext uri="{FF2B5EF4-FFF2-40B4-BE49-F238E27FC236}">
              <a16:creationId xmlns:a16="http://schemas.microsoft.com/office/drawing/2014/main" id="{2B7DC1F6-0E18-440C-8E4D-8721538631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9" name="Text Box 431">
          <a:extLst>
            <a:ext uri="{FF2B5EF4-FFF2-40B4-BE49-F238E27FC236}">
              <a16:creationId xmlns:a16="http://schemas.microsoft.com/office/drawing/2014/main" id="{1228015B-1495-4F66-A11F-E14434FA77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0" name="Text Box 432">
          <a:extLst>
            <a:ext uri="{FF2B5EF4-FFF2-40B4-BE49-F238E27FC236}">
              <a16:creationId xmlns:a16="http://schemas.microsoft.com/office/drawing/2014/main" id="{6EA45E66-0C81-4D72-A8C6-DBB5A685C5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1" name="Text Box 433">
          <a:extLst>
            <a:ext uri="{FF2B5EF4-FFF2-40B4-BE49-F238E27FC236}">
              <a16:creationId xmlns:a16="http://schemas.microsoft.com/office/drawing/2014/main" id="{5BA516F8-D3E9-4B41-9AEA-E259D8585F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2" name="Text Box 434">
          <a:extLst>
            <a:ext uri="{FF2B5EF4-FFF2-40B4-BE49-F238E27FC236}">
              <a16:creationId xmlns:a16="http://schemas.microsoft.com/office/drawing/2014/main" id="{08E8618B-DD9B-4B5D-8B25-6E8BB30AA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3" name="Text Box 435">
          <a:extLst>
            <a:ext uri="{FF2B5EF4-FFF2-40B4-BE49-F238E27FC236}">
              <a16:creationId xmlns:a16="http://schemas.microsoft.com/office/drawing/2014/main" id="{AE2C4D2D-9634-4F71-A5F5-126E04D04EE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4" name="Text Box 436">
          <a:extLst>
            <a:ext uri="{FF2B5EF4-FFF2-40B4-BE49-F238E27FC236}">
              <a16:creationId xmlns:a16="http://schemas.microsoft.com/office/drawing/2014/main" id="{822648C4-8E41-46D4-BC16-752F1833A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5" name="Text Box 437">
          <a:extLst>
            <a:ext uri="{FF2B5EF4-FFF2-40B4-BE49-F238E27FC236}">
              <a16:creationId xmlns:a16="http://schemas.microsoft.com/office/drawing/2014/main" id="{FF086BFC-241C-4B5E-BC79-D8B810C93A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6" name="Text Box 438">
          <a:extLst>
            <a:ext uri="{FF2B5EF4-FFF2-40B4-BE49-F238E27FC236}">
              <a16:creationId xmlns:a16="http://schemas.microsoft.com/office/drawing/2014/main" id="{FDF561B1-FB93-4E12-83B6-FDE4E65463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7" name="Text Box 427">
          <a:extLst>
            <a:ext uri="{FF2B5EF4-FFF2-40B4-BE49-F238E27FC236}">
              <a16:creationId xmlns:a16="http://schemas.microsoft.com/office/drawing/2014/main" id="{5867CE11-C754-447F-8548-2B24D44431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8" name="Text Box 428">
          <a:extLst>
            <a:ext uri="{FF2B5EF4-FFF2-40B4-BE49-F238E27FC236}">
              <a16:creationId xmlns:a16="http://schemas.microsoft.com/office/drawing/2014/main" id="{79F1C20A-8820-4B1C-BFFC-10CC15AE8F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9" name="Text Box 429">
          <a:extLst>
            <a:ext uri="{FF2B5EF4-FFF2-40B4-BE49-F238E27FC236}">
              <a16:creationId xmlns:a16="http://schemas.microsoft.com/office/drawing/2014/main" id="{8C33B70B-EA3F-40EE-861D-1810BDB6C1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0" name="Text Box 430">
          <a:extLst>
            <a:ext uri="{FF2B5EF4-FFF2-40B4-BE49-F238E27FC236}">
              <a16:creationId xmlns:a16="http://schemas.microsoft.com/office/drawing/2014/main" id="{EAEE7B84-1532-4AF6-AA6C-A0F0A05209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1" name="Text Box 431">
          <a:extLst>
            <a:ext uri="{FF2B5EF4-FFF2-40B4-BE49-F238E27FC236}">
              <a16:creationId xmlns:a16="http://schemas.microsoft.com/office/drawing/2014/main" id="{9FB43771-AA2B-4A28-AC4F-9A3AFEB039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2" name="Text Box 432">
          <a:extLst>
            <a:ext uri="{FF2B5EF4-FFF2-40B4-BE49-F238E27FC236}">
              <a16:creationId xmlns:a16="http://schemas.microsoft.com/office/drawing/2014/main" id="{2581397E-0098-4E91-9413-76D071FC62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3" name="Text Box 433">
          <a:extLst>
            <a:ext uri="{FF2B5EF4-FFF2-40B4-BE49-F238E27FC236}">
              <a16:creationId xmlns:a16="http://schemas.microsoft.com/office/drawing/2014/main" id="{9E7D65CB-6E12-459E-A0C4-DC6F97E2D7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4" name="Text Box 434">
          <a:extLst>
            <a:ext uri="{FF2B5EF4-FFF2-40B4-BE49-F238E27FC236}">
              <a16:creationId xmlns:a16="http://schemas.microsoft.com/office/drawing/2014/main" id="{71C40010-9803-4843-A0BD-9033AF0E78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5" name="Text Box 435">
          <a:extLst>
            <a:ext uri="{FF2B5EF4-FFF2-40B4-BE49-F238E27FC236}">
              <a16:creationId xmlns:a16="http://schemas.microsoft.com/office/drawing/2014/main" id="{A9B92581-FCD7-445A-B8AC-0C1DE745F2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6" name="Text Box 436">
          <a:extLst>
            <a:ext uri="{FF2B5EF4-FFF2-40B4-BE49-F238E27FC236}">
              <a16:creationId xmlns:a16="http://schemas.microsoft.com/office/drawing/2014/main" id="{30CC7B33-CD51-4DE3-A098-7CDDC18D0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7" name="Text Box 437">
          <a:extLst>
            <a:ext uri="{FF2B5EF4-FFF2-40B4-BE49-F238E27FC236}">
              <a16:creationId xmlns:a16="http://schemas.microsoft.com/office/drawing/2014/main" id="{8F83262B-BB23-48E1-B1D5-2B7B059FC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8" name="Text Box 438">
          <a:extLst>
            <a:ext uri="{FF2B5EF4-FFF2-40B4-BE49-F238E27FC236}">
              <a16:creationId xmlns:a16="http://schemas.microsoft.com/office/drawing/2014/main" id="{BD1CB6C2-20B6-4316-BAA7-EC801564D8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39" name="Text Box 485">
          <a:extLst>
            <a:ext uri="{FF2B5EF4-FFF2-40B4-BE49-F238E27FC236}">
              <a16:creationId xmlns:a16="http://schemas.microsoft.com/office/drawing/2014/main" id="{EAE26883-ABCA-48F3-9885-483077565C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0" name="Text Box 486">
          <a:extLst>
            <a:ext uri="{FF2B5EF4-FFF2-40B4-BE49-F238E27FC236}">
              <a16:creationId xmlns:a16="http://schemas.microsoft.com/office/drawing/2014/main" id="{E85773E5-262C-4BE2-A10F-11E1669B38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1" name="Text Box 487">
          <a:extLst>
            <a:ext uri="{FF2B5EF4-FFF2-40B4-BE49-F238E27FC236}">
              <a16:creationId xmlns:a16="http://schemas.microsoft.com/office/drawing/2014/main" id="{40E9FC9B-EA7C-425B-80AB-FD26F5F1EF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2" name="Text Box 488">
          <a:extLst>
            <a:ext uri="{FF2B5EF4-FFF2-40B4-BE49-F238E27FC236}">
              <a16:creationId xmlns:a16="http://schemas.microsoft.com/office/drawing/2014/main" id="{04BDEB9D-8492-4F14-9BCA-E0F7258804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3" name="Text Box 427">
          <a:extLst>
            <a:ext uri="{FF2B5EF4-FFF2-40B4-BE49-F238E27FC236}">
              <a16:creationId xmlns:a16="http://schemas.microsoft.com/office/drawing/2014/main" id="{8058EA50-654E-487B-9C55-4530EC018F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4" name="Text Box 428">
          <a:extLst>
            <a:ext uri="{FF2B5EF4-FFF2-40B4-BE49-F238E27FC236}">
              <a16:creationId xmlns:a16="http://schemas.microsoft.com/office/drawing/2014/main" id="{1B9AC77F-19D8-44B9-8147-CF394ABC2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5" name="Text Box 429">
          <a:extLst>
            <a:ext uri="{FF2B5EF4-FFF2-40B4-BE49-F238E27FC236}">
              <a16:creationId xmlns:a16="http://schemas.microsoft.com/office/drawing/2014/main" id="{F2C97E06-612D-4789-9926-690AF0348D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6" name="Text Box 430">
          <a:extLst>
            <a:ext uri="{FF2B5EF4-FFF2-40B4-BE49-F238E27FC236}">
              <a16:creationId xmlns:a16="http://schemas.microsoft.com/office/drawing/2014/main" id="{829E07B2-B342-4857-BDA2-54276E9D9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7" name="Text Box 431">
          <a:extLst>
            <a:ext uri="{FF2B5EF4-FFF2-40B4-BE49-F238E27FC236}">
              <a16:creationId xmlns:a16="http://schemas.microsoft.com/office/drawing/2014/main" id="{40F35AC0-2680-492D-B773-7327D6FC4C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8" name="Text Box 432">
          <a:extLst>
            <a:ext uri="{FF2B5EF4-FFF2-40B4-BE49-F238E27FC236}">
              <a16:creationId xmlns:a16="http://schemas.microsoft.com/office/drawing/2014/main" id="{7E50FED3-178C-4D04-AF54-E40A577570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9" name="Text Box 433">
          <a:extLst>
            <a:ext uri="{FF2B5EF4-FFF2-40B4-BE49-F238E27FC236}">
              <a16:creationId xmlns:a16="http://schemas.microsoft.com/office/drawing/2014/main" id="{D30DBE1F-AD79-4184-B99B-EC6243E00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0" name="Text Box 434">
          <a:extLst>
            <a:ext uri="{FF2B5EF4-FFF2-40B4-BE49-F238E27FC236}">
              <a16:creationId xmlns:a16="http://schemas.microsoft.com/office/drawing/2014/main" id="{FD02084C-015F-447A-A4A3-F450B428CE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1" name="Text Box 435">
          <a:extLst>
            <a:ext uri="{FF2B5EF4-FFF2-40B4-BE49-F238E27FC236}">
              <a16:creationId xmlns:a16="http://schemas.microsoft.com/office/drawing/2014/main" id="{F6ADA933-C731-4CB1-A497-38E1A114B9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2" name="Text Box 436">
          <a:extLst>
            <a:ext uri="{FF2B5EF4-FFF2-40B4-BE49-F238E27FC236}">
              <a16:creationId xmlns:a16="http://schemas.microsoft.com/office/drawing/2014/main" id="{EFFEDD8F-EDD5-4EC1-92AF-788F1A9133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3" name="Text Box 437">
          <a:extLst>
            <a:ext uri="{FF2B5EF4-FFF2-40B4-BE49-F238E27FC236}">
              <a16:creationId xmlns:a16="http://schemas.microsoft.com/office/drawing/2014/main" id="{3E69052D-1E4C-4B62-8DE9-DAC4A33780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4" name="Text Box 438">
          <a:extLst>
            <a:ext uri="{FF2B5EF4-FFF2-40B4-BE49-F238E27FC236}">
              <a16:creationId xmlns:a16="http://schemas.microsoft.com/office/drawing/2014/main" id="{A8B4DA6C-FB7E-4968-8F3C-5B7E87358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5" name="Text Box 485">
          <a:extLst>
            <a:ext uri="{FF2B5EF4-FFF2-40B4-BE49-F238E27FC236}">
              <a16:creationId xmlns:a16="http://schemas.microsoft.com/office/drawing/2014/main" id="{44C55FF7-76F9-416A-A659-FD65CA3AD3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6" name="Text Box 486">
          <a:extLst>
            <a:ext uri="{FF2B5EF4-FFF2-40B4-BE49-F238E27FC236}">
              <a16:creationId xmlns:a16="http://schemas.microsoft.com/office/drawing/2014/main" id="{CE81E373-4EF4-4C0C-8EE1-377D215BA9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7" name="Text Box 487">
          <a:extLst>
            <a:ext uri="{FF2B5EF4-FFF2-40B4-BE49-F238E27FC236}">
              <a16:creationId xmlns:a16="http://schemas.microsoft.com/office/drawing/2014/main" id="{4CA73483-C269-4C80-B3B7-E36C71EB21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8" name="Text Box 488">
          <a:extLst>
            <a:ext uri="{FF2B5EF4-FFF2-40B4-BE49-F238E27FC236}">
              <a16:creationId xmlns:a16="http://schemas.microsoft.com/office/drawing/2014/main" id="{3B0B63C5-CCD5-4347-A666-4E725D851A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9" name="Text Box 427">
          <a:extLst>
            <a:ext uri="{FF2B5EF4-FFF2-40B4-BE49-F238E27FC236}">
              <a16:creationId xmlns:a16="http://schemas.microsoft.com/office/drawing/2014/main" id="{F3A14434-FCF0-4BC4-B8B0-22903DCF76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0" name="Text Box 428">
          <a:extLst>
            <a:ext uri="{FF2B5EF4-FFF2-40B4-BE49-F238E27FC236}">
              <a16:creationId xmlns:a16="http://schemas.microsoft.com/office/drawing/2014/main" id="{DFFBEAAB-E00F-4C61-8566-CC45B7DDAF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1" name="Text Box 429">
          <a:extLst>
            <a:ext uri="{FF2B5EF4-FFF2-40B4-BE49-F238E27FC236}">
              <a16:creationId xmlns:a16="http://schemas.microsoft.com/office/drawing/2014/main" id="{75B7FA1F-1A50-4FE4-8938-B1C8D3DC1C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2" name="Text Box 430">
          <a:extLst>
            <a:ext uri="{FF2B5EF4-FFF2-40B4-BE49-F238E27FC236}">
              <a16:creationId xmlns:a16="http://schemas.microsoft.com/office/drawing/2014/main" id="{300BA26A-1983-4451-954A-AA8563A276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3" name="Text Box 431">
          <a:extLst>
            <a:ext uri="{FF2B5EF4-FFF2-40B4-BE49-F238E27FC236}">
              <a16:creationId xmlns:a16="http://schemas.microsoft.com/office/drawing/2014/main" id="{96A0761F-D2DC-4484-8FDE-CEF9CFEBA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4" name="Text Box 432">
          <a:extLst>
            <a:ext uri="{FF2B5EF4-FFF2-40B4-BE49-F238E27FC236}">
              <a16:creationId xmlns:a16="http://schemas.microsoft.com/office/drawing/2014/main" id="{10972B73-4CBF-4D6D-9CE3-286F672C22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5" name="Text Box 433">
          <a:extLst>
            <a:ext uri="{FF2B5EF4-FFF2-40B4-BE49-F238E27FC236}">
              <a16:creationId xmlns:a16="http://schemas.microsoft.com/office/drawing/2014/main" id="{5638C77F-55AE-4D45-BD50-9BB9A366F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6" name="Text Box 434">
          <a:extLst>
            <a:ext uri="{FF2B5EF4-FFF2-40B4-BE49-F238E27FC236}">
              <a16:creationId xmlns:a16="http://schemas.microsoft.com/office/drawing/2014/main" id="{DA3CD281-0BA9-45FF-9465-AA209AA8EE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7" name="Text Box 435">
          <a:extLst>
            <a:ext uri="{FF2B5EF4-FFF2-40B4-BE49-F238E27FC236}">
              <a16:creationId xmlns:a16="http://schemas.microsoft.com/office/drawing/2014/main" id="{603D58D5-D96E-4E6E-949D-CD7991FD98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8" name="Text Box 436">
          <a:extLst>
            <a:ext uri="{FF2B5EF4-FFF2-40B4-BE49-F238E27FC236}">
              <a16:creationId xmlns:a16="http://schemas.microsoft.com/office/drawing/2014/main" id="{8B217157-0636-4046-9007-81FCD888D0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9" name="Text Box 437">
          <a:extLst>
            <a:ext uri="{FF2B5EF4-FFF2-40B4-BE49-F238E27FC236}">
              <a16:creationId xmlns:a16="http://schemas.microsoft.com/office/drawing/2014/main" id="{BACC7E7A-BA10-48F0-B155-E9113BF8C16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70" name="Text Box 438">
          <a:extLst>
            <a:ext uri="{FF2B5EF4-FFF2-40B4-BE49-F238E27FC236}">
              <a16:creationId xmlns:a16="http://schemas.microsoft.com/office/drawing/2014/main" id="{4772D0E3-A96E-4EC1-AC7C-EEA8617591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1" name="Text Box 516">
          <a:extLst>
            <a:ext uri="{FF2B5EF4-FFF2-40B4-BE49-F238E27FC236}">
              <a16:creationId xmlns:a16="http://schemas.microsoft.com/office/drawing/2014/main" id="{68F8548F-34A3-43FC-9768-14CC4373C5E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2" name="Text Box 517">
          <a:extLst>
            <a:ext uri="{FF2B5EF4-FFF2-40B4-BE49-F238E27FC236}">
              <a16:creationId xmlns:a16="http://schemas.microsoft.com/office/drawing/2014/main" id="{A956FF60-ADB9-4816-BFD0-C35F0302A3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3" name="Text Box 518">
          <a:extLst>
            <a:ext uri="{FF2B5EF4-FFF2-40B4-BE49-F238E27FC236}">
              <a16:creationId xmlns:a16="http://schemas.microsoft.com/office/drawing/2014/main" id="{B1C11DFE-AB26-4F27-86EF-47E5C8A4B9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4" name="Text Box 519">
          <a:extLst>
            <a:ext uri="{FF2B5EF4-FFF2-40B4-BE49-F238E27FC236}">
              <a16:creationId xmlns:a16="http://schemas.microsoft.com/office/drawing/2014/main" id="{0DBDAC52-E601-4CF6-B040-E04AEC410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5" name="Text Box 520">
          <a:extLst>
            <a:ext uri="{FF2B5EF4-FFF2-40B4-BE49-F238E27FC236}">
              <a16:creationId xmlns:a16="http://schemas.microsoft.com/office/drawing/2014/main" id="{716EA5E1-8962-4896-8C9A-B4B0416F19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6" name="Text Box 521">
          <a:extLst>
            <a:ext uri="{FF2B5EF4-FFF2-40B4-BE49-F238E27FC236}">
              <a16:creationId xmlns:a16="http://schemas.microsoft.com/office/drawing/2014/main" id="{A7157F84-C4A6-4676-B760-0A587F9603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7" name="Text Box 522">
          <a:extLst>
            <a:ext uri="{FF2B5EF4-FFF2-40B4-BE49-F238E27FC236}">
              <a16:creationId xmlns:a16="http://schemas.microsoft.com/office/drawing/2014/main" id="{AA299C3A-C469-4840-8122-6604A5C14E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8" name="Text Box 523">
          <a:extLst>
            <a:ext uri="{FF2B5EF4-FFF2-40B4-BE49-F238E27FC236}">
              <a16:creationId xmlns:a16="http://schemas.microsoft.com/office/drawing/2014/main" id="{98FE63D0-FFF4-487F-8831-EE4A5594FB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9" name="Text Box 524">
          <a:extLst>
            <a:ext uri="{FF2B5EF4-FFF2-40B4-BE49-F238E27FC236}">
              <a16:creationId xmlns:a16="http://schemas.microsoft.com/office/drawing/2014/main" id="{ACD0C588-711D-4582-A4F3-4A4E020BAB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0" name="Text Box 525">
          <a:extLst>
            <a:ext uri="{FF2B5EF4-FFF2-40B4-BE49-F238E27FC236}">
              <a16:creationId xmlns:a16="http://schemas.microsoft.com/office/drawing/2014/main" id="{F70C9CB4-D415-4496-98F0-AE7E630CA0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1" name="Text Box 526">
          <a:extLst>
            <a:ext uri="{FF2B5EF4-FFF2-40B4-BE49-F238E27FC236}">
              <a16:creationId xmlns:a16="http://schemas.microsoft.com/office/drawing/2014/main" id="{3A8B8221-1BD1-4934-8FC6-0272309C9E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2" name="Text Box 527">
          <a:extLst>
            <a:ext uri="{FF2B5EF4-FFF2-40B4-BE49-F238E27FC236}">
              <a16:creationId xmlns:a16="http://schemas.microsoft.com/office/drawing/2014/main" id="{E6D608E4-6C30-4758-AB84-F625530D7F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3" name="Text Box 528">
          <a:extLst>
            <a:ext uri="{FF2B5EF4-FFF2-40B4-BE49-F238E27FC236}">
              <a16:creationId xmlns:a16="http://schemas.microsoft.com/office/drawing/2014/main" id="{718437E9-911A-419C-877F-AB133851FF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4" name="Text Box 529">
          <a:extLst>
            <a:ext uri="{FF2B5EF4-FFF2-40B4-BE49-F238E27FC236}">
              <a16:creationId xmlns:a16="http://schemas.microsoft.com/office/drawing/2014/main" id="{E75CF427-7E72-4A8D-B90B-474A3D3BC9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5" name="Text Box 530">
          <a:extLst>
            <a:ext uri="{FF2B5EF4-FFF2-40B4-BE49-F238E27FC236}">
              <a16:creationId xmlns:a16="http://schemas.microsoft.com/office/drawing/2014/main" id="{86C2340B-1DFE-4605-877D-09DAAFC19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6" name="Text Box 531">
          <a:extLst>
            <a:ext uri="{FF2B5EF4-FFF2-40B4-BE49-F238E27FC236}">
              <a16:creationId xmlns:a16="http://schemas.microsoft.com/office/drawing/2014/main" id="{59C5B8EC-87DD-4C8E-8FBE-06FB25516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7" name="Text Box 532">
          <a:extLst>
            <a:ext uri="{FF2B5EF4-FFF2-40B4-BE49-F238E27FC236}">
              <a16:creationId xmlns:a16="http://schemas.microsoft.com/office/drawing/2014/main" id="{38F1C03E-A87E-459D-9E82-3E5444CCB6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8" name="Text Box 533">
          <a:extLst>
            <a:ext uri="{FF2B5EF4-FFF2-40B4-BE49-F238E27FC236}">
              <a16:creationId xmlns:a16="http://schemas.microsoft.com/office/drawing/2014/main" id="{74A7EA53-51A9-4FB7-A021-44C2029270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9" name="Text Box 534">
          <a:extLst>
            <a:ext uri="{FF2B5EF4-FFF2-40B4-BE49-F238E27FC236}">
              <a16:creationId xmlns:a16="http://schemas.microsoft.com/office/drawing/2014/main" id="{28984CF1-8E5B-4B25-BD87-2F4FA273CC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0" name="Text Box 535">
          <a:extLst>
            <a:ext uri="{FF2B5EF4-FFF2-40B4-BE49-F238E27FC236}">
              <a16:creationId xmlns:a16="http://schemas.microsoft.com/office/drawing/2014/main" id="{BB58B4BA-8D16-4FC3-A91B-6E476EC860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1" name="Text Box 536">
          <a:extLst>
            <a:ext uri="{FF2B5EF4-FFF2-40B4-BE49-F238E27FC236}">
              <a16:creationId xmlns:a16="http://schemas.microsoft.com/office/drawing/2014/main" id="{229DD0A0-4921-441B-A3DA-F2A59CC81A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2" name="Text Box 537">
          <a:extLst>
            <a:ext uri="{FF2B5EF4-FFF2-40B4-BE49-F238E27FC236}">
              <a16:creationId xmlns:a16="http://schemas.microsoft.com/office/drawing/2014/main" id="{2ACD1290-C24F-4DA8-B22A-64BDF9E83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3" name="Text Box 538">
          <a:extLst>
            <a:ext uri="{FF2B5EF4-FFF2-40B4-BE49-F238E27FC236}">
              <a16:creationId xmlns:a16="http://schemas.microsoft.com/office/drawing/2014/main" id="{80DEFE53-2D38-45DB-AA5F-FBB92F1507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4" name="Text Box 539">
          <a:extLst>
            <a:ext uri="{FF2B5EF4-FFF2-40B4-BE49-F238E27FC236}">
              <a16:creationId xmlns:a16="http://schemas.microsoft.com/office/drawing/2014/main" id="{2EFAE4BC-E754-403A-BCBC-E5AECD4A22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5" name="Text Box 540">
          <a:extLst>
            <a:ext uri="{FF2B5EF4-FFF2-40B4-BE49-F238E27FC236}">
              <a16:creationId xmlns:a16="http://schemas.microsoft.com/office/drawing/2014/main" id="{2F587BA0-0801-48E5-9635-A985F0D70B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6" name="Text Box 541">
          <a:extLst>
            <a:ext uri="{FF2B5EF4-FFF2-40B4-BE49-F238E27FC236}">
              <a16:creationId xmlns:a16="http://schemas.microsoft.com/office/drawing/2014/main" id="{5D7F6597-B479-460E-BEF3-EEC39C958F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7" name="Text Box 542">
          <a:extLst>
            <a:ext uri="{FF2B5EF4-FFF2-40B4-BE49-F238E27FC236}">
              <a16:creationId xmlns:a16="http://schemas.microsoft.com/office/drawing/2014/main" id="{6A035C09-AF32-4A6B-A286-7A89EEE7E3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8" name="Text Box 543">
          <a:extLst>
            <a:ext uri="{FF2B5EF4-FFF2-40B4-BE49-F238E27FC236}">
              <a16:creationId xmlns:a16="http://schemas.microsoft.com/office/drawing/2014/main" id="{A964AECF-CB14-47F9-8C80-1BF928017A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9" name="Text Box 544">
          <a:extLst>
            <a:ext uri="{FF2B5EF4-FFF2-40B4-BE49-F238E27FC236}">
              <a16:creationId xmlns:a16="http://schemas.microsoft.com/office/drawing/2014/main" id="{74AE3797-B1F9-475A-B752-0F7F7525E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0" name="Text Box 545">
          <a:extLst>
            <a:ext uri="{FF2B5EF4-FFF2-40B4-BE49-F238E27FC236}">
              <a16:creationId xmlns:a16="http://schemas.microsoft.com/office/drawing/2014/main" id="{ACFFBF9B-E2AE-41B5-B61F-0147CA978C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1" name="Text Box 546">
          <a:extLst>
            <a:ext uri="{FF2B5EF4-FFF2-40B4-BE49-F238E27FC236}">
              <a16:creationId xmlns:a16="http://schemas.microsoft.com/office/drawing/2014/main" id="{76BC8199-E37B-467B-B06E-8D23352230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2" name="Text Box 547">
          <a:extLst>
            <a:ext uri="{FF2B5EF4-FFF2-40B4-BE49-F238E27FC236}">
              <a16:creationId xmlns:a16="http://schemas.microsoft.com/office/drawing/2014/main" id="{0B9B0B47-54EC-4535-BADD-6A0B833992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3" name="Text Box 548">
          <a:extLst>
            <a:ext uri="{FF2B5EF4-FFF2-40B4-BE49-F238E27FC236}">
              <a16:creationId xmlns:a16="http://schemas.microsoft.com/office/drawing/2014/main" id="{28285DD9-B1B3-4421-BEE1-19B30D9EEE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4" name="Text Box 549">
          <a:extLst>
            <a:ext uri="{FF2B5EF4-FFF2-40B4-BE49-F238E27FC236}">
              <a16:creationId xmlns:a16="http://schemas.microsoft.com/office/drawing/2014/main" id="{8BBBE7C1-FCA8-4FCD-853A-469327F910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5" name="Text Box 550">
          <a:extLst>
            <a:ext uri="{FF2B5EF4-FFF2-40B4-BE49-F238E27FC236}">
              <a16:creationId xmlns:a16="http://schemas.microsoft.com/office/drawing/2014/main" id="{D31575B2-583D-423E-B9F5-48373E7764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6" name="Text Box 551">
          <a:extLst>
            <a:ext uri="{FF2B5EF4-FFF2-40B4-BE49-F238E27FC236}">
              <a16:creationId xmlns:a16="http://schemas.microsoft.com/office/drawing/2014/main" id="{FE7425F4-3E5C-4BA9-BDF7-758B857E60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7" name="Text Box 552">
          <a:extLst>
            <a:ext uri="{FF2B5EF4-FFF2-40B4-BE49-F238E27FC236}">
              <a16:creationId xmlns:a16="http://schemas.microsoft.com/office/drawing/2014/main" id="{4F87785A-171E-4B6C-950B-B045086176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8" name="Text Box 553">
          <a:extLst>
            <a:ext uri="{FF2B5EF4-FFF2-40B4-BE49-F238E27FC236}">
              <a16:creationId xmlns:a16="http://schemas.microsoft.com/office/drawing/2014/main" id="{EE4CDE8E-9283-4E68-9E78-69B90550A2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9" name="Text Box 554">
          <a:extLst>
            <a:ext uri="{FF2B5EF4-FFF2-40B4-BE49-F238E27FC236}">
              <a16:creationId xmlns:a16="http://schemas.microsoft.com/office/drawing/2014/main" id="{D1D51B96-C114-4867-AD3F-2B8A4A9834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0" name="Text Box 555">
          <a:extLst>
            <a:ext uri="{FF2B5EF4-FFF2-40B4-BE49-F238E27FC236}">
              <a16:creationId xmlns:a16="http://schemas.microsoft.com/office/drawing/2014/main" id="{EF2F16C1-127A-40E6-9070-A1DEFE0442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1" name="Text Box 556">
          <a:extLst>
            <a:ext uri="{FF2B5EF4-FFF2-40B4-BE49-F238E27FC236}">
              <a16:creationId xmlns:a16="http://schemas.microsoft.com/office/drawing/2014/main" id="{A844CD9D-3096-44CA-9BF0-62CBFE393F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2" name="Text Box 557">
          <a:extLst>
            <a:ext uri="{FF2B5EF4-FFF2-40B4-BE49-F238E27FC236}">
              <a16:creationId xmlns:a16="http://schemas.microsoft.com/office/drawing/2014/main" id="{AA70E19C-80FC-46D1-9505-138DD77E7D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3" name="Text Box 558">
          <a:extLst>
            <a:ext uri="{FF2B5EF4-FFF2-40B4-BE49-F238E27FC236}">
              <a16:creationId xmlns:a16="http://schemas.microsoft.com/office/drawing/2014/main" id="{7B50A15D-E256-4B68-9EC1-1B408A410C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4" name="Text Box 559">
          <a:extLst>
            <a:ext uri="{FF2B5EF4-FFF2-40B4-BE49-F238E27FC236}">
              <a16:creationId xmlns:a16="http://schemas.microsoft.com/office/drawing/2014/main" id="{D57103E0-C208-4EB1-9AA2-772D9346C7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5" name="Text Box 560">
          <a:extLst>
            <a:ext uri="{FF2B5EF4-FFF2-40B4-BE49-F238E27FC236}">
              <a16:creationId xmlns:a16="http://schemas.microsoft.com/office/drawing/2014/main" id="{77519BF9-155E-46AD-8E61-0894A2232F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6" name="Text Box 561">
          <a:extLst>
            <a:ext uri="{FF2B5EF4-FFF2-40B4-BE49-F238E27FC236}">
              <a16:creationId xmlns:a16="http://schemas.microsoft.com/office/drawing/2014/main" id="{40080478-B9FF-47DD-AF37-DE2DB6FD4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7" name="Text Box 562">
          <a:extLst>
            <a:ext uri="{FF2B5EF4-FFF2-40B4-BE49-F238E27FC236}">
              <a16:creationId xmlns:a16="http://schemas.microsoft.com/office/drawing/2014/main" id="{0519EA3E-0B58-49DD-B3AC-E8D04BA7A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8" name="Text Box 563">
          <a:extLst>
            <a:ext uri="{FF2B5EF4-FFF2-40B4-BE49-F238E27FC236}">
              <a16:creationId xmlns:a16="http://schemas.microsoft.com/office/drawing/2014/main" id="{AF2770AD-23FD-43FD-B201-C13AF4DD66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9" name="Text Box 564">
          <a:extLst>
            <a:ext uri="{FF2B5EF4-FFF2-40B4-BE49-F238E27FC236}">
              <a16:creationId xmlns:a16="http://schemas.microsoft.com/office/drawing/2014/main" id="{C8E02EF1-1A6E-4D35-BD16-4AFB9792FA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0" name="Text Box 565">
          <a:extLst>
            <a:ext uri="{FF2B5EF4-FFF2-40B4-BE49-F238E27FC236}">
              <a16:creationId xmlns:a16="http://schemas.microsoft.com/office/drawing/2014/main" id="{237B6262-FCA7-44F8-8909-5A134967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1" name="Text Box 566">
          <a:extLst>
            <a:ext uri="{FF2B5EF4-FFF2-40B4-BE49-F238E27FC236}">
              <a16:creationId xmlns:a16="http://schemas.microsoft.com/office/drawing/2014/main" id="{2852A43C-1ED7-4CE6-BDB7-464AE2413B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2" name="Text Box 567">
          <a:extLst>
            <a:ext uri="{FF2B5EF4-FFF2-40B4-BE49-F238E27FC236}">
              <a16:creationId xmlns:a16="http://schemas.microsoft.com/office/drawing/2014/main" id="{4411028D-ED46-4A20-B404-70191CB51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523" name="Text Box 568">
          <a:extLst>
            <a:ext uri="{FF2B5EF4-FFF2-40B4-BE49-F238E27FC236}">
              <a16:creationId xmlns:a16="http://schemas.microsoft.com/office/drawing/2014/main" id="{43BA0DA7-5994-4C79-8F8B-6747B07A60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4" name="Text Box 569">
          <a:extLst>
            <a:ext uri="{FF2B5EF4-FFF2-40B4-BE49-F238E27FC236}">
              <a16:creationId xmlns:a16="http://schemas.microsoft.com/office/drawing/2014/main" id="{CAACFC4F-6427-4059-BDC6-42FAF757A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5" name="Text Box 570">
          <a:extLst>
            <a:ext uri="{FF2B5EF4-FFF2-40B4-BE49-F238E27FC236}">
              <a16:creationId xmlns:a16="http://schemas.microsoft.com/office/drawing/2014/main" id="{D83D4F2F-D13B-454C-AC39-AB243750ED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6" name="Text Box 571">
          <a:extLst>
            <a:ext uri="{FF2B5EF4-FFF2-40B4-BE49-F238E27FC236}">
              <a16:creationId xmlns:a16="http://schemas.microsoft.com/office/drawing/2014/main" id="{E991DA58-2493-4D61-89B1-D3021C593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7" name="Text Box 572">
          <a:extLst>
            <a:ext uri="{FF2B5EF4-FFF2-40B4-BE49-F238E27FC236}">
              <a16:creationId xmlns:a16="http://schemas.microsoft.com/office/drawing/2014/main" id="{C86A7BA4-21CA-468B-A2DF-8EE694B137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8" name="Text Box 573">
          <a:extLst>
            <a:ext uri="{FF2B5EF4-FFF2-40B4-BE49-F238E27FC236}">
              <a16:creationId xmlns:a16="http://schemas.microsoft.com/office/drawing/2014/main" id="{E1047128-BDAF-45B3-8194-7B5570B30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9" name="Text Box 574">
          <a:extLst>
            <a:ext uri="{FF2B5EF4-FFF2-40B4-BE49-F238E27FC236}">
              <a16:creationId xmlns:a16="http://schemas.microsoft.com/office/drawing/2014/main" id="{7A87B8F7-C395-4BD5-8A43-9E69E87725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0" name="Text Box 575">
          <a:extLst>
            <a:ext uri="{FF2B5EF4-FFF2-40B4-BE49-F238E27FC236}">
              <a16:creationId xmlns:a16="http://schemas.microsoft.com/office/drawing/2014/main" id="{EE0A1FEC-5001-4F53-AB5B-C622C551A2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1" name="Text Box 576">
          <a:extLst>
            <a:ext uri="{FF2B5EF4-FFF2-40B4-BE49-F238E27FC236}">
              <a16:creationId xmlns:a16="http://schemas.microsoft.com/office/drawing/2014/main" id="{0667EB74-E414-439E-990B-96EE5C92C3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2" name="Text Box 577">
          <a:extLst>
            <a:ext uri="{FF2B5EF4-FFF2-40B4-BE49-F238E27FC236}">
              <a16:creationId xmlns:a16="http://schemas.microsoft.com/office/drawing/2014/main" id="{6EE3C1F0-60E5-4799-A2D0-B19E17BDC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3" name="Text Box 578">
          <a:extLst>
            <a:ext uri="{FF2B5EF4-FFF2-40B4-BE49-F238E27FC236}">
              <a16:creationId xmlns:a16="http://schemas.microsoft.com/office/drawing/2014/main" id="{F1602187-C34C-47B5-B91C-9C0FF619DB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4" name="Text Box 579">
          <a:extLst>
            <a:ext uri="{FF2B5EF4-FFF2-40B4-BE49-F238E27FC236}">
              <a16:creationId xmlns:a16="http://schemas.microsoft.com/office/drawing/2014/main" id="{E8D66C90-D2A9-4D11-BF70-D3D8D9C14A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5" name="Text Box 580">
          <a:extLst>
            <a:ext uri="{FF2B5EF4-FFF2-40B4-BE49-F238E27FC236}">
              <a16:creationId xmlns:a16="http://schemas.microsoft.com/office/drawing/2014/main" id="{CDF44C43-9694-4E3D-88F1-C1BB8CEFB1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6" name="Text Box 581">
          <a:extLst>
            <a:ext uri="{FF2B5EF4-FFF2-40B4-BE49-F238E27FC236}">
              <a16:creationId xmlns:a16="http://schemas.microsoft.com/office/drawing/2014/main" id="{0F20A8F5-986D-4AE9-9576-A82A219213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7" name="Text Box 582">
          <a:extLst>
            <a:ext uri="{FF2B5EF4-FFF2-40B4-BE49-F238E27FC236}">
              <a16:creationId xmlns:a16="http://schemas.microsoft.com/office/drawing/2014/main" id="{AC9FD5F4-0635-439C-9F60-8902CAB499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8" name="Text Box 583">
          <a:extLst>
            <a:ext uri="{FF2B5EF4-FFF2-40B4-BE49-F238E27FC236}">
              <a16:creationId xmlns:a16="http://schemas.microsoft.com/office/drawing/2014/main" id="{4FDF4CD6-1FD2-41F2-9787-2C3AFFEE87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9" name="Text Box 584">
          <a:extLst>
            <a:ext uri="{FF2B5EF4-FFF2-40B4-BE49-F238E27FC236}">
              <a16:creationId xmlns:a16="http://schemas.microsoft.com/office/drawing/2014/main" id="{9ABE5170-63B4-4A9A-827A-118931D5CC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0" name="Text Box 585">
          <a:extLst>
            <a:ext uri="{FF2B5EF4-FFF2-40B4-BE49-F238E27FC236}">
              <a16:creationId xmlns:a16="http://schemas.microsoft.com/office/drawing/2014/main" id="{321D232F-FB8C-41D7-BBED-6AAF0EE4BA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1" name="Text Box 586">
          <a:extLst>
            <a:ext uri="{FF2B5EF4-FFF2-40B4-BE49-F238E27FC236}">
              <a16:creationId xmlns:a16="http://schemas.microsoft.com/office/drawing/2014/main" id="{FB69B6CA-2D38-4991-BA26-A522EB8833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2" name="Text Box 587">
          <a:extLst>
            <a:ext uri="{FF2B5EF4-FFF2-40B4-BE49-F238E27FC236}">
              <a16:creationId xmlns:a16="http://schemas.microsoft.com/office/drawing/2014/main" id="{8765BE1E-FF36-46EC-8AAC-EAC14B06DE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3" name="Text Box 588">
          <a:extLst>
            <a:ext uri="{FF2B5EF4-FFF2-40B4-BE49-F238E27FC236}">
              <a16:creationId xmlns:a16="http://schemas.microsoft.com/office/drawing/2014/main" id="{05F4A143-CE6B-4C2D-8DE8-A4A197466A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4" name="Text Box 589">
          <a:extLst>
            <a:ext uri="{FF2B5EF4-FFF2-40B4-BE49-F238E27FC236}">
              <a16:creationId xmlns:a16="http://schemas.microsoft.com/office/drawing/2014/main" id="{C302691A-C61E-4416-BB21-BF36AEEB18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5" name="Text Box 590">
          <a:extLst>
            <a:ext uri="{FF2B5EF4-FFF2-40B4-BE49-F238E27FC236}">
              <a16:creationId xmlns:a16="http://schemas.microsoft.com/office/drawing/2014/main" id="{5990089D-57DE-4CA8-A826-EBCD65906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6" name="Text Box 591">
          <a:extLst>
            <a:ext uri="{FF2B5EF4-FFF2-40B4-BE49-F238E27FC236}">
              <a16:creationId xmlns:a16="http://schemas.microsoft.com/office/drawing/2014/main" id="{B108D004-A624-4D1B-897E-FCBD8BAB14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7" name="Text Box 592">
          <a:extLst>
            <a:ext uri="{FF2B5EF4-FFF2-40B4-BE49-F238E27FC236}">
              <a16:creationId xmlns:a16="http://schemas.microsoft.com/office/drawing/2014/main" id="{D80764C5-1258-430E-862F-466BCF9277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8" name="Text Box 593">
          <a:extLst>
            <a:ext uri="{FF2B5EF4-FFF2-40B4-BE49-F238E27FC236}">
              <a16:creationId xmlns:a16="http://schemas.microsoft.com/office/drawing/2014/main" id="{3BDBDE48-1FEB-4F71-BB50-C641246F3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9" name="Text Box 594">
          <a:extLst>
            <a:ext uri="{FF2B5EF4-FFF2-40B4-BE49-F238E27FC236}">
              <a16:creationId xmlns:a16="http://schemas.microsoft.com/office/drawing/2014/main" id="{9D9F8C55-9A27-49C1-B110-05984C4A1C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0" name="Text Box 595">
          <a:extLst>
            <a:ext uri="{FF2B5EF4-FFF2-40B4-BE49-F238E27FC236}">
              <a16:creationId xmlns:a16="http://schemas.microsoft.com/office/drawing/2014/main" id="{A944A038-519F-4CE0-9CA0-BC6A80AB3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1" name="Text Box 596">
          <a:extLst>
            <a:ext uri="{FF2B5EF4-FFF2-40B4-BE49-F238E27FC236}">
              <a16:creationId xmlns:a16="http://schemas.microsoft.com/office/drawing/2014/main" id="{049487E2-8168-4B3A-9FE9-1520E92B3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2" name="Text Box 597">
          <a:extLst>
            <a:ext uri="{FF2B5EF4-FFF2-40B4-BE49-F238E27FC236}">
              <a16:creationId xmlns:a16="http://schemas.microsoft.com/office/drawing/2014/main" id="{6C62B7FB-0381-49B4-9D9B-4FA97903D1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3" name="Text Box 598">
          <a:extLst>
            <a:ext uri="{FF2B5EF4-FFF2-40B4-BE49-F238E27FC236}">
              <a16:creationId xmlns:a16="http://schemas.microsoft.com/office/drawing/2014/main" id="{54E1CD65-D5D3-4B7C-9AA9-4C9C11F2BF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4" name="Text Box 599">
          <a:extLst>
            <a:ext uri="{FF2B5EF4-FFF2-40B4-BE49-F238E27FC236}">
              <a16:creationId xmlns:a16="http://schemas.microsoft.com/office/drawing/2014/main" id="{A902F69D-E594-4A6F-9FF6-4BFC1A2D6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5" name="Text Box 600">
          <a:extLst>
            <a:ext uri="{FF2B5EF4-FFF2-40B4-BE49-F238E27FC236}">
              <a16:creationId xmlns:a16="http://schemas.microsoft.com/office/drawing/2014/main" id="{6554AEB3-204A-40B1-BC00-49A0870C95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6" name="Text Box 601">
          <a:extLst>
            <a:ext uri="{FF2B5EF4-FFF2-40B4-BE49-F238E27FC236}">
              <a16:creationId xmlns:a16="http://schemas.microsoft.com/office/drawing/2014/main" id="{242A3FCB-D677-4B4F-A653-6D18C2F1E2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7" name="Text Box 602">
          <a:extLst>
            <a:ext uri="{FF2B5EF4-FFF2-40B4-BE49-F238E27FC236}">
              <a16:creationId xmlns:a16="http://schemas.microsoft.com/office/drawing/2014/main" id="{0D97859A-59F3-4400-954F-1044D60AB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8" name="Text Box 603">
          <a:extLst>
            <a:ext uri="{FF2B5EF4-FFF2-40B4-BE49-F238E27FC236}">
              <a16:creationId xmlns:a16="http://schemas.microsoft.com/office/drawing/2014/main" id="{CFD8701E-F895-48EC-914D-CE1ACA6E2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9" name="Text Box 604">
          <a:extLst>
            <a:ext uri="{FF2B5EF4-FFF2-40B4-BE49-F238E27FC236}">
              <a16:creationId xmlns:a16="http://schemas.microsoft.com/office/drawing/2014/main" id="{18649FE3-9A63-4DEC-B493-A24D6E043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0" name="Text Box 605">
          <a:extLst>
            <a:ext uri="{FF2B5EF4-FFF2-40B4-BE49-F238E27FC236}">
              <a16:creationId xmlns:a16="http://schemas.microsoft.com/office/drawing/2014/main" id="{6097F402-3559-4B9A-BC54-3F87DB9E60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1" name="Text Box 606">
          <a:extLst>
            <a:ext uri="{FF2B5EF4-FFF2-40B4-BE49-F238E27FC236}">
              <a16:creationId xmlns:a16="http://schemas.microsoft.com/office/drawing/2014/main" id="{A4ED1534-B600-4439-AF7F-F36873F231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2" name="Text Box 607">
          <a:extLst>
            <a:ext uri="{FF2B5EF4-FFF2-40B4-BE49-F238E27FC236}">
              <a16:creationId xmlns:a16="http://schemas.microsoft.com/office/drawing/2014/main" id="{8C48B6DC-DF52-4BB1-B12C-5BB254F33E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3" name="Text Box 608">
          <a:extLst>
            <a:ext uri="{FF2B5EF4-FFF2-40B4-BE49-F238E27FC236}">
              <a16:creationId xmlns:a16="http://schemas.microsoft.com/office/drawing/2014/main" id="{86EB8B50-A37E-4B4B-B95B-CC75BA255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4" name="Text Box 609">
          <a:extLst>
            <a:ext uri="{FF2B5EF4-FFF2-40B4-BE49-F238E27FC236}">
              <a16:creationId xmlns:a16="http://schemas.microsoft.com/office/drawing/2014/main" id="{FD2D206F-8781-478B-95F4-7AC67A7232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5" name="Text Box 610">
          <a:extLst>
            <a:ext uri="{FF2B5EF4-FFF2-40B4-BE49-F238E27FC236}">
              <a16:creationId xmlns:a16="http://schemas.microsoft.com/office/drawing/2014/main" id="{9BC1DD4C-96BF-41B9-9959-D1C5AD0DED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6" name="Text Box 611">
          <a:extLst>
            <a:ext uri="{FF2B5EF4-FFF2-40B4-BE49-F238E27FC236}">
              <a16:creationId xmlns:a16="http://schemas.microsoft.com/office/drawing/2014/main" id="{BB69EF08-E89C-486B-AB8C-67FA8F3AFB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7" name="Text Box 612">
          <a:extLst>
            <a:ext uri="{FF2B5EF4-FFF2-40B4-BE49-F238E27FC236}">
              <a16:creationId xmlns:a16="http://schemas.microsoft.com/office/drawing/2014/main" id="{7A3453DF-00BF-4F52-847F-07708FF5C8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8" name="Text Box 613">
          <a:extLst>
            <a:ext uri="{FF2B5EF4-FFF2-40B4-BE49-F238E27FC236}">
              <a16:creationId xmlns:a16="http://schemas.microsoft.com/office/drawing/2014/main" id="{6787A300-C261-4C5F-8CCE-41F60430B7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9" name="Text Box 614">
          <a:extLst>
            <a:ext uri="{FF2B5EF4-FFF2-40B4-BE49-F238E27FC236}">
              <a16:creationId xmlns:a16="http://schemas.microsoft.com/office/drawing/2014/main" id="{E04ED9F3-D246-4300-B935-924FE0C011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0" name="Text Box 516">
          <a:extLst>
            <a:ext uri="{FF2B5EF4-FFF2-40B4-BE49-F238E27FC236}">
              <a16:creationId xmlns:a16="http://schemas.microsoft.com/office/drawing/2014/main" id="{189C311D-1053-4906-8ECF-7EF5B5534A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1" name="Text Box 517">
          <a:extLst>
            <a:ext uri="{FF2B5EF4-FFF2-40B4-BE49-F238E27FC236}">
              <a16:creationId xmlns:a16="http://schemas.microsoft.com/office/drawing/2014/main" id="{7E3FF926-4C7F-46C9-BA73-BD6773F62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2" name="Text Box 518">
          <a:extLst>
            <a:ext uri="{FF2B5EF4-FFF2-40B4-BE49-F238E27FC236}">
              <a16:creationId xmlns:a16="http://schemas.microsoft.com/office/drawing/2014/main" id="{677036D1-319D-4174-9D95-A95430AC2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3" name="Text Box 519">
          <a:extLst>
            <a:ext uri="{FF2B5EF4-FFF2-40B4-BE49-F238E27FC236}">
              <a16:creationId xmlns:a16="http://schemas.microsoft.com/office/drawing/2014/main" id="{1263E647-FB6C-4EDD-A151-4A1A0CD52C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4" name="Text Box 520">
          <a:extLst>
            <a:ext uri="{FF2B5EF4-FFF2-40B4-BE49-F238E27FC236}">
              <a16:creationId xmlns:a16="http://schemas.microsoft.com/office/drawing/2014/main" id="{55EFC84B-FA30-4686-A38A-EBE3988E7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5" name="Text Box 521">
          <a:extLst>
            <a:ext uri="{FF2B5EF4-FFF2-40B4-BE49-F238E27FC236}">
              <a16:creationId xmlns:a16="http://schemas.microsoft.com/office/drawing/2014/main" id="{9DD88356-404B-4CFA-AABD-152B3CC66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6" name="Text Box 522">
          <a:extLst>
            <a:ext uri="{FF2B5EF4-FFF2-40B4-BE49-F238E27FC236}">
              <a16:creationId xmlns:a16="http://schemas.microsoft.com/office/drawing/2014/main" id="{0EA02C62-6E41-4B0C-BB05-B7ACD6B23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7" name="Text Box 523">
          <a:extLst>
            <a:ext uri="{FF2B5EF4-FFF2-40B4-BE49-F238E27FC236}">
              <a16:creationId xmlns:a16="http://schemas.microsoft.com/office/drawing/2014/main" id="{78410581-5FC3-4452-BF7F-48B247EE7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8" name="Text Box 524">
          <a:extLst>
            <a:ext uri="{FF2B5EF4-FFF2-40B4-BE49-F238E27FC236}">
              <a16:creationId xmlns:a16="http://schemas.microsoft.com/office/drawing/2014/main" id="{0B7A0ED4-E4EB-42F7-A694-BEBAB6107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9" name="Text Box 525">
          <a:extLst>
            <a:ext uri="{FF2B5EF4-FFF2-40B4-BE49-F238E27FC236}">
              <a16:creationId xmlns:a16="http://schemas.microsoft.com/office/drawing/2014/main" id="{E570D1C6-CA43-48CF-B918-A4B3911336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0" name="Text Box 526">
          <a:extLst>
            <a:ext uri="{FF2B5EF4-FFF2-40B4-BE49-F238E27FC236}">
              <a16:creationId xmlns:a16="http://schemas.microsoft.com/office/drawing/2014/main" id="{F4B1F2FE-E7D4-4938-9533-23B51ECFF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1" name="Text Box 527">
          <a:extLst>
            <a:ext uri="{FF2B5EF4-FFF2-40B4-BE49-F238E27FC236}">
              <a16:creationId xmlns:a16="http://schemas.microsoft.com/office/drawing/2014/main" id="{8C9E6AB7-4AFF-4E22-B963-9D72933187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2" name="Text Box 528">
          <a:extLst>
            <a:ext uri="{FF2B5EF4-FFF2-40B4-BE49-F238E27FC236}">
              <a16:creationId xmlns:a16="http://schemas.microsoft.com/office/drawing/2014/main" id="{ABC51CB5-21AC-4D7A-A3C3-B216A2568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3" name="Text Box 529">
          <a:extLst>
            <a:ext uri="{FF2B5EF4-FFF2-40B4-BE49-F238E27FC236}">
              <a16:creationId xmlns:a16="http://schemas.microsoft.com/office/drawing/2014/main" id="{9FD3EE22-57D2-40D0-AEE8-E8C2C1804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4" name="Text Box 530">
          <a:extLst>
            <a:ext uri="{FF2B5EF4-FFF2-40B4-BE49-F238E27FC236}">
              <a16:creationId xmlns:a16="http://schemas.microsoft.com/office/drawing/2014/main" id="{EEB147F8-E6A9-4965-9AC7-7F5B96153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5" name="Text Box 531">
          <a:extLst>
            <a:ext uri="{FF2B5EF4-FFF2-40B4-BE49-F238E27FC236}">
              <a16:creationId xmlns:a16="http://schemas.microsoft.com/office/drawing/2014/main" id="{366ABA40-972C-47A9-BE75-C17762BC44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6" name="Text Box 532">
          <a:extLst>
            <a:ext uri="{FF2B5EF4-FFF2-40B4-BE49-F238E27FC236}">
              <a16:creationId xmlns:a16="http://schemas.microsoft.com/office/drawing/2014/main" id="{917BBB5A-7ABF-43E1-AB4C-A0CB123743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7" name="Text Box 533">
          <a:extLst>
            <a:ext uri="{FF2B5EF4-FFF2-40B4-BE49-F238E27FC236}">
              <a16:creationId xmlns:a16="http://schemas.microsoft.com/office/drawing/2014/main" id="{319A7BDB-A9EB-4C1B-B9B6-0F81AC34B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8" name="Text Box 534">
          <a:extLst>
            <a:ext uri="{FF2B5EF4-FFF2-40B4-BE49-F238E27FC236}">
              <a16:creationId xmlns:a16="http://schemas.microsoft.com/office/drawing/2014/main" id="{54C0F943-0528-4063-A4C2-48AD22AA8E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9" name="Text Box 535">
          <a:extLst>
            <a:ext uri="{FF2B5EF4-FFF2-40B4-BE49-F238E27FC236}">
              <a16:creationId xmlns:a16="http://schemas.microsoft.com/office/drawing/2014/main" id="{0C738641-E743-47AD-B0C9-832F64C84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0" name="Text Box 536">
          <a:extLst>
            <a:ext uri="{FF2B5EF4-FFF2-40B4-BE49-F238E27FC236}">
              <a16:creationId xmlns:a16="http://schemas.microsoft.com/office/drawing/2014/main" id="{2458D62A-885C-4F1B-AF55-46A2B8A4F1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1" name="Text Box 537">
          <a:extLst>
            <a:ext uri="{FF2B5EF4-FFF2-40B4-BE49-F238E27FC236}">
              <a16:creationId xmlns:a16="http://schemas.microsoft.com/office/drawing/2014/main" id="{0AAD85A0-25ED-42AB-9CCF-1C1CA25EF7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2" name="Text Box 538">
          <a:extLst>
            <a:ext uri="{FF2B5EF4-FFF2-40B4-BE49-F238E27FC236}">
              <a16:creationId xmlns:a16="http://schemas.microsoft.com/office/drawing/2014/main" id="{256DACDC-94A5-40A6-9283-B9C1593547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3" name="Text Box 539">
          <a:extLst>
            <a:ext uri="{FF2B5EF4-FFF2-40B4-BE49-F238E27FC236}">
              <a16:creationId xmlns:a16="http://schemas.microsoft.com/office/drawing/2014/main" id="{DA2676FB-BB59-438D-8646-13C46F3916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4" name="Text Box 540">
          <a:extLst>
            <a:ext uri="{FF2B5EF4-FFF2-40B4-BE49-F238E27FC236}">
              <a16:creationId xmlns:a16="http://schemas.microsoft.com/office/drawing/2014/main" id="{FF30E432-71F3-43BA-A350-79324DB2D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5" name="Text Box 541">
          <a:extLst>
            <a:ext uri="{FF2B5EF4-FFF2-40B4-BE49-F238E27FC236}">
              <a16:creationId xmlns:a16="http://schemas.microsoft.com/office/drawing/2014/main" id="{868E3476-695E-4DFD-84C4-C45671FEDA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6" name="Text Box 542">
          <a:extLst>
            <a:ext uri="{FF2B5EF4-FFF2-40B4-BE49-F238E27FC236}">
              <a16:creationId xmlns:a16="http://schemas.microsoft.com/office/drawing/2014/main" id="{627E0A54-B557-4B1B-B781-C600A484CD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7" name="Text Box 543">
          <a:extLst>
            <a:ext uri="{FF2B5EF4-FFF2-40B4-BE49-F238E27FC236}">
              <a16:creationId xmlns:a16="http://schemas.microsoft.com/office/drawing/2014/main" id="{1470B716-7842-4EF1-BD3B-BBB549A399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8" name="Text Box 544">
          <a:extLst>
            <a:ext uri="{FF2B5EF4-FFF2-40B4-BE49-F238E27FC236}">
              <a16:creationId xmlns:a16="http://schemas.microsoft.com/office/drawing/2014/main" id="{64879519-C545-413F-A543-08EAE3EF17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9" name="Text Box 545">
          <a:extLst>
            <a:ext uri="{FF2B5EF4-FFF2-40B4-BE49-F238E27FC236}">
              <a16:creationId xmlns:a16="http://schemas.microsoft.com/office/drawing/2014/main" id="{02B2A0E5-7C8A-4ED4-B83B-018DDD0CC3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0" name="Text Box 546">
          <a:extLst>
            <a:ext uri="{FF2B5EF4-FFF2-40B4-BE49-F238E27FC236}">
              <a16:creationId xmlns:a16="http://schemas.microsoft.com/office/drawing/2014/main" id="{1402CDDD-6327-410D-8A7E-594C0B86B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1" name="Text Box 547">
          <a:extLst>
            <a:ext uri="{FF2B5EF4-FFF2-40B4-BE49-F238E27FC236}">
              <a16:creationId xmlns:a16="http://schemas.microsoft.com/office/drawing/2014/main" id="{5C703853-470B-409C-832A-3129123A7D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2" name="Text Box 548">
          <a:extLst>
            <a:ext uri="{FF2B5EF4-FFF2-40B4-BE49-F238E27FC236}">
              <a16:creationId xmlns:a16="http://schemas.microsoft.com/office/drawing/2014/main" id="{3CEA4433-B4F1-4C06-9A77-A0814EF45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3" name="Text Box 549">
          <a:extLst>
            <a:ext uri="{FF2B5EF4-FFF2-40B4-BE49-F238E27FC236}">
              <a16:creationId xmlns:a16="http://schemas.microsoft.com/office/drawing/2014/main" id="{F975F975-3960-4ABA-AF9B-7631A7E64A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4" name="Text Box 550">
          <a:extLst>
            <a:ext uri="{FF2B5EF4-FFF2-40B4-BE49-F238E27FC236}">
              <a16:creationId xmlns:a16="http://schemas.microsoft.com/office/drawing/2014/main" id="{BC73CD0A-564A-4784-AC21-EBA3AD6E05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5" name="Text Box 551">
          <a:extLst>
            <a:ext uri="{FF2B5EF4-FFF2-40B4-BE49-F238E27FC236}">
              <a16:creationId xmlns:a16="http://schemas.microsoft.com/office/drawing/2014/main" id="{A90DE988-DB88-4BB4-A541-F13F652649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6" name="Text Box 552">
          <a:extLst>
            <a:ext uri="{FF2B5EF4-FFF2-40B4-BE49-F238E27FC236}">
              <a16:creationId xmlns:a16="http://schemas.microsoft.com/office/drawing/2014/main" id="{CB980F3C-5688-49F5-84B9-70C0B6A3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7" name="Text Box 553">
          <a:extLst>
            <a:ext uri="{FF2B5EF4-FFF2-40B4-BE49-F238E27FC236}">
              <a16:creationId xmlns:a16="http://schemas.microsoft.com/office/drawing/2014/main" id="{AE24181C-3C7B-45CD-B2C4-9BFAE769D3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8" name="Text Box 554">
          <a:extLst>
            <a:ext uri="{FF2B5EF4-FFF2-40B4-BE49-F238E27FC236}">
              <a16:creationId xmlns:a16="http://schemas.microsoft.com/office/drawing/2014/main" id="{DACC914D-4D0A-46EF-B19B-1321375D2A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9" name="Text Box 555">
          <a:extLst>
            <a:ext uri="{FF2B5EF4-FFF2-40B4-BE49-F238E27FC236}">
              <a16:creationId xmlns:a16="http://schemas.microsoft.com/office/drawing/2014/main" id="{EFBA9795-B7C6-4DDF-9EC1-636A0BA06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0" name="Text Box 556">
          <a:extLst>
            <a:ext uri="{FF2B5EF4-FFF2-40B4-BE49-F238E27FC236}">
              <a16:creationId xmlns:a16="http://schemas.microsoft.com/office/drawing/2014/main" id="{C3AC48BC-6ED9-462D-A5F2-B10D3F062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1" name="Text Box 557">
          <a:extLst>
            <a:ext uri="{FF2B5EF4-FFF2-40B4-BE49-F238E27FC236}">
              <a16:creationId xmlns:a16="http://schemas.microsoft.com/office/drawing/2014/main" id="{6CFAAE22-6EA3-4B15-A3CA-ED8D29E273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2" name="Text Box 558">
          <a:extLst>
            <a:ext uri="{FF2B5EF4-FFF2-40B4-BE49-F238E27FC236}">
              <a16:creationId xmlns:a16="http://schemas.microsoft.com/office/drawing/2014/main" id="{E37A7A6F-D69F-44E9-A277-50BB9F10BB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3" name="Text Box 559">
          <a:extLst>
            <a:ext uri="{FF2B5EF4-FFF2-40B4-BE49-F238E27FC236}">
              <a16:creationId xmlns:a16="http://schemas.microsoft.com/office/drawing/2014/main" id="{38C688A3-E019-447B-A52E-A274AF516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4" name="Text Box 560">
          <a:extLst>
            <a:ext uri="{FF2B5EF4-FFF2-40B4-BE49-F238E27FC236}">
              <a16:creationId xmlns:a16="http://schemas.microsoft.com/office/drawing/2014/main" id="{216BDDC4-6024-4331-9950-AB7369C77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5" name="Text Box 561">
          <a:extLst>
            <a:ext uri="{FF2B5EF4-FFF2-40B4-BE49-F238E27FC236}">
              <a16:creationId xmlns:a16="http://schemas.microsoft.com/office/drawing/2014/main" id="{F8FE2167-CC58-4050-9FE2-0446BA5150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6" name="Text Box 562">
          <a:extLst>
            <a:ext uri="{FF2B5EF4-FFF2-40B4-BE49-F238E27FC236}">
              <a16:creationId xmlns:a16="http://schemas.microsoft.com/office/drawing/2014/main" id="{ACF0E087-2641-4BB7-9C7A-FE7A4EA3E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7" name="Text Box 563">
          <a:extLst>
            <a:ext uri="{FF2B5EF4-FFF2-40B4-BE49-F238E27FC236}">
              <a16:creationId xmlns:a16="http://schemas.microsoft.com/office/drawing/2014/main" id="{2CF88199-19B0-4E62-B39D-300AA09C64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8" name="Text Box 564">
          <a:extLst>
            <a:ext uri="{FF2B5EF4-FFF2-40B4-BE49-F238E27FC236}">
              <a16:creationId xmlns:a16="http://schemas.microsoft.com/office/drawing/2014/main" id="{27B0130D-44FB-40C5-A190-534E5A663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9" name="Text Box 565">
          <a:extLst>
            <a:ext uri="{FF2B5EF4-FFF2-40B4-BE49-F238E27FC236}">
              <a16:creationId xmlns:a16="http://schemas.microsoft.com/office/drawing/2014/main" id="{6C7814CF-6156-4ACB-87FE-BD47975ED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0" name="Text Box 566">
          <a:extLst>
            <a:ext uri="{FF2B5EF4-FFF2-40B4-BE49-F238E27FC236}">
              <a16:creationId xmlns:a16="http://schemas.microsoft.com/office/drawing/2014/main" id="{BB923A0C-718C-43D0-A221-2A13ED0FD9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1" name="Text Box 567">
          <a:extLst>
            <a:ext uri="{FF2B5EF4-FFF2-40B4-BE49-F238E27FC236}">
              <a16:creationId xmlns:a16="http://schemas.microsoft.com/office/drawing/2014/main" id="{AAE4CE62-E5FD-49DC-A2D9-DDC1D28426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22" name="Text Box 568">
          <a:extLst>
            <a:ext uri="{FF2B5EF4-FFF2-40B4-BE49-F238E27FC236}">
              <a16:creationId xmlns:a16="http://schemas.microsoft.com/office/drawing/2014/main" id="{13BFE695-74C5-4985-8F07-0814444A5E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3" name="Text Box 569">
          <a:extLst>
            <a:ext uri="{FF2B5EF4-FFF2-40B4-BE49-F238E27FC236}">
              <a16:creationId xmlns:a16="http://schemas.microsoft.com/office/drawing/2014/main" id="{3427683B-C182-42C8-99ED-8D96E30CE5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4" name="Text Box 570">
          <a:extLst>
            <a:ext uri="{FF2B5EF4-FFF2-40B4-BE49-F238E27FC236}">
              <a16:creationId xmlns:a16="http://schemas.microsoft.com/office/drawing/2014/main" id="{A4CD9A83-DF89-41F9-9F22-FC130D9629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5" name="Text Box 571">
          <a:extLst>
            <a:ext uri="{FF2B5EF4-FFF2-40B4-BE49-F238E27FC236}">
              <a16:creationId xmlns:a16="http://schemas.microsoft.com/office/drawing/2014/main" id="{E7C49EB7-015A-45AD-9CE2-E28CBE7B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6" name="Text Box 572">
          <a:extLst>
            <a:ext uri="{FF2B5EF4-FFF2-40B4-BE49-F238E27FC236}">
              <a16:creationId xmlns:a16="http://schemas.microsoft.com/office/drawing/2014/main" id="{C1EF7559-022D-436C-A538-E2A1020A0D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7" name="Text Box 573">
          <a:extLst>
            <a:ext uri="{FF2B5EF4-FFF2-40B4-BE49-F238E27FC236}">
              <a16:creationId xmlns:a16="http://schemas.microsoft.com/office/drawing/2014/main" id="{572C7737-29D5-4B81-BF0B-63F938800F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8" name="Text Box 574">
          <a:extLst>
            <a:ext uri="{FF2B5EF4-FFF2-40B4-BE49-F238E27FC236}">
              <a16:creationId xmlns:a16="http://schemas.microsoft.com/office/drawing/2014/main" id="{0B887DB3-9005-416D-B1E8-D5BE811318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9" name="Text Box 575">
          <a:extLst>
            <a:ext uri="{FF2B5EF4-FFF2-40B4-BE49-F238E27FC236}">
              <a16:creationId xmlns:a16="http://schemas.microsoft.com/office/drawing/2014/main" id="{7EA342A1-8AFE-4D50-B6F8-FC48BCA706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0" name="Text Box 576">
          <a:extLst>
            <a:ext uri="{FF2B5EF4-FFF2-40B4-BE49-F238E27FC236}">
              <a16:creationId xmlns:a16="http://schemas.microsoft.com/office/drawing/2014/main" id="{A2AF781A-D0EA-4233-8DCE-B263E0F422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1" name="Text Box 577">
          <a:extLst>
            <a:ext uri="{FF2B5EF4-FFF2-40B4-BE49-F238E27FC236}">
              <a16:creationId xmlns:a16="http://schemas.microsoft.com/office/drawing/2014/main" id="{AFC18F82-B626-4939-AD9D-6F5D239F17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2" name="Text Box 578">
          <a:extLst>
            <a:ext uri="{FF2B5EF4-FFF2-40B4-BE49-F238E27FC236}">
              <a16:creationId xmlns:a16="http://schemas.microsoft.com/office/drawing/2014/main" id="{7ECE18A8-28A1-458F-9A3C-229E03B6D2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3" name="Text Box 579">
          <a:extLst>
            <a:ext uri="{FF2B5EF4-FFF2-40B4-BE49-F238E27FC236}">
              <a16:creationId xmlns:a16="http://schemas.microsoft.com/office/drawing/2014/main" id="{E68FC447-0E13-4013-B68C-B378FCE73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4" name="Text Box 580">
          <a:extLst>
            <a:ext uri="{FF2B5EF4-FFF2-40B4-BE49-F238E27FC236}">
              <a16:creationId xmlns:a16="http://schemas.microsoft.com/office/drawing/2014/main" id="{DEDF2DC3-2E36-42BE-A577-AF7B87A038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5" name="Text Box 581">
          <a:extLst>
            <a:ext uri="{FF2B5EF4-FFF2-40B4-BE49-F238E27FC236}">
              <a16:creationId xmlns:a16="http://schemas.microsoft.com/office/drawing/2014/main" id="{0FCA1268-FA83-43BE-900D-E5D8C7CCF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6" name="Text Box 582">
          <a:extLst>
            <a:ext uri="{FF2B5EF4-FFF2-40B4-BE49-F238E27FC236}">
              <a16:creationId xmlns:a16="http://schemas.microsoft.com/office/drawing/2014/main" id="{D3876863-259D-442D-8F0A-07ECBF5536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7" name="Text Box 583">
          <a:extLst>
            <a:ext uri="{FF2B5EF4-FFF2-40B4-BE49-F238E27FC236}">
              <a16:creationId xmlns:a16="http://schemas.microsoft.com/office/drawing/2014/main" id="{53AA8915-2ED0-41A3-80AA-47F6B7D658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8" name="Text Box 584">
          <a:extLst>
            <a:ext uri="{FF2B5EF4-FFF2-40B4-BE49-F238E27FC236}">
              <a16:creationId xmlns:a16="http://schemas.microsoft.com/office/drawing/2014/main" id="{5AD28674-DFD5-4B3B-AC3D-A4FDD6AEC2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9" name="Text Box 585">
          <a:extLst>
            <a:ext uri="{FF2B5EF4-FFF2-40B4-BE49-F238E27FC236}">
              <a16:creationId xmlns:a16="http://schemas.microsoft.com/office/drawing/2014/main" id="{5381F47D-BF35-4999-9E39-37FBD00687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0" name="Text Box 586">
          <a:extLst>
            <a:ext uri="{FF2B5EF4-FFF2-40B4-BE49-F238E27FC236}">
              <a16:creationId xmlns:a16="http://schemas.microsoft.com/office/drawing/2014/main" id="{91A5F3F2-3CA6-441B-87C6-447D96B40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1" name="Text Box 587">
          <a:extLst>
            <a:ext uri="{FF2B5EF4-FFF2-40B4-BE49-F238E27FC236}">
              <a16:creationId xmlns:a16="http://schemas.microsoft.com/office/drawing/2014/main" id="{74CF9602-E228-4528-B838-CCCE128C7A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2" name="Text Box 588">
          <a:extLst>
            <a:ext uri="{FF2B5EF4-FFF2-40B4-BE49-F238E27FC236}">
              <a16:creationId xmlns:a16="http://schemas.microsoft.com/office/drawing/2014/main" id="{AF9C2B70-EE5C-4604-829F-C8382994E2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3" name="Text Box 589">
          <a:extLst>
            <a:ext uri="{FF2B5EF4-FFF2-40B4-BE49-F238E27FC236}">
              <a16:creationId xmlns:a16="http://schemas.microsoft.com/office/drawing/2014/main" id="{93EB9604-2F78-46BC-8B88-C23D0410A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4" name="Text Box 590">
          <a:extLst>
            <a:ext uri="{FF2B5EF4-FFF2-40B4-BE49-F238E27FC236}">
              <a16:creationId xmlns:a16="http://schemas.microsoft.com/office/drawing/2014/main" id="{26EF5033-172B-4360-A653-F87CA7478D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5" name="Text Box 591">
          <a:extLst>
            <a:ext uri="{FF2B5EF4-FFF2-40B4-BE49-F238E27FC236}">
              <a16:creationId xmlns:a16="http://schemas.microsoft.com/office/drawing/2014/main" id="{8672365C-2CD6-45B1-BE42-F9A03F468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6" name="Text Box 592">
          <a:extLst>
            <a:ext uri="{FF2B5EF4-FFF2-40B4-BE49-F238E27FC236}">
              <a16:creationId xmlns:a16="http://schemas.microsoft.com/office/drawing/2014/main" id="{19D04E07-B34A-4731-92C4-C444CD029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7" name="Text Box 593">
          <a:extLst>
            <a:ext uri="{FF2B5EF4-FFF2-40B4-BE49-F238E27FC236}">
              <a16:creationId xmlns:a16="http://schemas.microsoft.com/office/drawing/2014/main" id="{EBE56300-2B31-4004-B422-435701351F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8" name="Text Box 594">
          <a:extLst>
            <a:ext uri="{FF2B5EF4-FFF2-40B4-BE49-F238E27FC236}">
              <a16:creationId xmlns:a16="http://schemas.microsoft.com/office/drawing/2014/main" id="{384E242E-F413-4684-BE1D-7F1FBB22B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9" name="Text Box 595">
          <a:extLst>
            <a:ext uri="{FF2B5EF4-FFF2-40B4-BE49-F238E27FC236}">
              <a16:creationId xmlns:a16="http://schemas.microsoft.com/office/drawing/2014/main" id="{F15C0DD0-ED8F-46AA-B32F-5CB95D1AA4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0" name="Text Box 596">
          <a:extLst>
            <a:ext uri="{FF2B5EF4-FFF2-40B4-BE49-F238E27FC236}">
              <a16:creationId xmlns:a16="http://schemas.microsoft.com/office/drawing/2014/main" id="{0BFDF80D-DD7B-4AA5-B2F6-B9B28285E2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1" name="Text Box 597">
          <a:extLst>
            <a:ext uri="{FF2B5EF4-FFF2-40B4-BE49-F238E27FC236}">
              <a16:creationId xmlns:a16="http://schemas.microsoft.com/office/drawing/2014/main" id="{8E654AD7-BA38-4225-92FA-64255C6E8A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2" name="Text Box 598">
          <a:extLst>
            <a:ext uri="{FF2B5EF4-FFF2-40B4-BE49-F238E27FC236}">
              <a16:creationId xmlns:a16="http://schemas.microsoft.com/office/drawing/2014/main" id="{89F72B0E-5D64-4BE6-8BF8-CD2516AA2B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3" name="Text Box 599">
          <a:extLst>
            <a:ext uri="{FF2B5EF4-FFF2-40B4-BE49-F238E27FC236}">
              <a16:creationId xmlns:a16="http://schemas.microsoft.com/office/drawing/2014/main" id="{6A1E3140-046D-42D6-90D9-76B7CC9480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4" name="Text Box 600">
          <a:extLst>
            <a:ext uri="{FF2B5EF4-FFF2-40B4-BE49-F238E27FC236}">
              <a16:creationId xmlns:a16="http://schemas.microsoft.com/office/drawing/2014/main" id="{71D78D4D-A397-4D13-9065-DE2E22F28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5" name="Text Box 601">
          <a:extLst>
            <a:ext uri="{FF2B5EF4-FFF2-40B4-BE49-F238E27FC236}">
              <a16:creationId xmlns:a16="http://schemas.microsoft.com/office/drawing/2014/main" id="{B9D1F557-04FB-4ACA-9965-EDC703E48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6" name="Text Box 602">
          <a:extLst>
            <a:ext uri="{FF2B5EF4-FFF2-40B4-BE49-F238E27FC236}">
              <a16:creationId xmlns:a16="http://schemas.microsoft.com/office/drawing/2014/main" id="{6F35F540-5278-4EB5-B567-37E7A367F8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7" name="Text Box 603">
          <a:extLst>
            <a:ext uri="{FF2B5EF4-FFF2-40B4-BE49-F238E27FC236}">
              <a16:creationId xmlns:a16="http://schemas.microsoft.com/office/drawing/2014/main" id="{442A4F7F-21C5-492B-B79E-21F19A2533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8" name="Text Box 604">
          <a:extLst>
            <a:ext uri="{FF2B5EF4-FFF2-40B4-BE49-F238E27FC236}">
              <a16:creationId xmlns:a16="http://schemas.microsoft.com/office/drawing/2014/main" id="{0808E426-652D-4B25-8EAD-1D1924919F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9" name="Text Box 605">
          <a:extLst>
            <a:ext uri="{FF2B5EF4-FFF2-40B4-BE49-F238E27FC236}">
              <a16:creationId xmlns:a16="http://schemas.microsoft.com/office/drawing/2014/main" id="{6DC1C6AD-BF0D-495E-904C-31AC5A7BE8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0" name="Text Box 606">
          <a:extLst>
            <a:ext uri="{FF2B5EF4-FFF2-40B4-BE49-F238E27FC236}">
              <a16:creationId xmlns:a16="http://schemas.microsoft.com/office/drawing/2014/main" id="{87535177-1988-4D1C-9167-299E7A7483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1" name="Text Box 607">
          <a:extLst>
            <a:ext uri="{FF2B5EF4-FFF2-40B4-BE49-F238E27FC236}">
              <a16:creationId xmlns:a16="http://schemas.microsoft.com/office/drawing/2014/main" id="{AED578B5-008E-4348-BEAE-5E3FC7A95D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2" name="Text Box 608">
          <a:extLst>
            <a:ext uri="{FF2B5EF4-FFF2-40B4-BE49-F238E27FC236}">
              <a16:creationId xmlns:a16="http://schemas.microsoft.com/office/drawing/2014/main" id="{AC2F7423-7C1B-41E5-ADDA-34F0D8991E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3" name="Text Box 609">
          <a:extLst>
            <a:ext uri="{FF2B5EF4-FFF2-40B4-BE49-F238E27FC236}">
              <a16:creationId xmlns:a16="http://schemas.microsoft.com/office/drawing/2014/main" id="{BEF95832-BD60-4F6A-87E7-0090516EC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4" name="Text Box 610">
          <a:extLst>
            <a:ext uri="{FF2B5EF4-FFF2-40B4-BE49-F238E27FC236}">
              <a16:creationId xmlns:a16="http://schemas.microsoft.com/office/drawing/2014/main" id="{A9BEFA61-87D7-4029-86BE-0968903801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5" name="Text Box 611">
          <a:extLst>
            <a:ext uri="{FF2B5EF4-FFF2-40B4-BE49-F238E27FC236}">
              <a16:creationId xmlns:a16="http://schemas.microsoft.com/office/drawing/2014/main" id="{D40F0E8F-E82B-4074-8149-6144C03F08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6" name="Text Box 612">
          <a:extLst>
            <a:ext uri="{FF2B5EF4-FFF2-40B4-BE49-F238E27FC236}">
              <a16:creationId xmlns:a16="http://schemas.microsoft.com/office/drawing/2014/main" id="{4FA632AF-6C7D-4591-A999-2750C27785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7" name="Text Box 613">
          <a:extLst>
            <a:ext uri="{FF2B5EF4-FFF2-40B4-BE49-F238E27FC236}">
              <a16:creationId xmlns:a16="http://schemas.microsoft.com/office/drawing/2014/main" id="{041E1217-04D1-444C-B5B5-77C9DC67B5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8" name="Text Box 614">
          <a:extLst>
            <a:ext uri="{FF2B5EF4-FFF2-40B4-BE49-F238E27FC236}">
              <a16:creationId xmlns:a16="http://schemas.microsoft.com/office/drawing/2014/main" id="{C7847F9E-2E15-48E3-9072-FAE3BCAAAD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69" name="Text Box 615">
          <a:extLst>
            <a:ext uri="{FF2B5EF4-FFF2-40B4-BE49-F238E27FC236}">
              <a16:creationId xmlns:a16="http://schemas.microsoft.com/office/drawing/2014/main" id="{BDD9FE6A-A1BE-4AD5-BD9E-58E36CED50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0" name="Text Box 616">
          <a:extLst>
            <a:ext uri="{FF2B5EF4-FFF2-40B4-BE49-F238E27FC236}">
              <a16:creationId xmlns:a16="http://schemas.microsoft.com/office/drawing/2014/main" id="{2DF0B099-8FE1-497F-9E2B-59BD1314A9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1" name="Text Box 617">
          <a:extLst>
            <a:ext uri="{FF2B5EF4-FFF2-40B4-BE49-F238E27FC236}">
              <a16:creationId xmlns:a16="http://schemas.microsoft.com/office/drawing/2014/main" id="{1C3FBB5B-4324-45FD-B7B0-DFCA48D5C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2" name="Text Box 516">
          <a:extLst>
            <a:ext uri="{FF2B5EF4-FFF2-40B4-BE49-F238E27FC236}">
              <a16:creationId xmlns:a16="http://schemas.microsoft.com/office/drawing/2014/main" id="{65C01BEA-56E8-429D-9B59-75AEB5F9BB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3" name="Text Box 517">
          <a:extLst>
            <a:ext uri="{FF2B5EF4-FFF2-40B4-BE49-F238E27FC236}">
              <a16:creationId xmlns:a16="http://schemas.microsoft.com/office/drawing/2014/main" id="{0447ABFF-E2F6-469B-B62C-2700D175A6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4" name="Text Box 518">
          <a:extLst>
            <a:ext uri="{FF2B5EF4-FFF2-40B4-BE49-F238E27FC236}">
              <a16:creationId xmlns:a16="http://schemas.microsoft.com/office/drawing/2014/main" id="{AAFA4F9A-807E-49E7-9AEC-ECD5D1FF36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5" name="Text Box 519">
          <a:extLst>
            <a:ext uri="{FF2B5EF4-FFF2-40B4-BE49-F238E27FC236}">
              <a16:creationId xmlns:a16="http://schemas.microsoft.com/office/drawing/2014/main" id="{1C36DB5D-CF89-44FB-AF4C-433FA88E72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6" name="Text Box 520">
          <a:extLst>
            <a:ext uri="{FF2B5EF4-FFF2-40B4-BE49-F238E27FC236}">
              <a16:creationId xmlns:a16="http://schemas.microsoft.com/office/drawing/2014/main" id="{94B093B4-76E5-491B-8A30-C09C8697C9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7" name="Text Box 521">
          <a:extLst>
            <a:ext uri="{FF2B5EF4-FFF2-40B4-BE49-F238E27FC236}">
              <a16:creationId xmlns:a16="http://schemas.microsoft.com/office/drawing/2014/main" id="{364DA7FA-8321-40D5-9C92-527F7F82E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8" name="Text Box 522">
          <a:extLst>
            <a:ext uri="{FF2B5EF4-FFF2-40B4-BE49-F238E27FC236}">
              <a16:creationId xmlns:a16="http://schemas.microsoft.com/office/drawing/2014/main" id="{855F9B0B-2955-4B94-8391-02D4C72252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9" name="Text Box 523">
          <a:extLst>
            <a:ext uri="{FF2B5EF4-FFF2-40B4-BE49-F238E27FC236}">
              <a16:creationId xmlns:a16="http://schemas.microsoft.com/office/drawing/2014/main" id="{3FAF5261-E26C-4809-85FF-4B06BDCC3F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0" name="Text Box 524">
          <a:extLst>
            <a:ext uri="{FF2B5EF4-FFF2-40B4-BE49-F238E27FC236}">
              <a16:creationId xmlns:a16="http://schemas.microsoft.com/office/drawing/2014/main" id="{3862694D-4661-48A4-B3B7-E19659B072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1" name="Text Box 525">
          <a:extLst>
            <a:ext uri="{FF2B5EF4-FFF2-40B4-BE49-F238E27FC236}">
              <a16:creationId xmlns:a16="http://schemas.microsoft.com/office/drawing/2014/main" id="{EC54CE6E-C481-4DFE-B5BF-BF7A55C9EA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2" name="Text Box 526">
          <a:extLst>
            <a:ext uri="{FF2B5EF4-FFF2-40B4-BE49-F238E27FC236}">
              <a16:creationId xmlns:a16="http://schemas.microsoft.com/office/drawing/2014/main" id="{B1F08602-F216-4112-B126-5F84372689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3" name="Text Box 527">
          <a:extLst>
            <a:ext uri="{FF2B5EF4-FFF2-40B4-BE49-F238E27FC236}">
              <a16:creationId xmlns:a16="http://schemas.microsoft.com/office/drawing/2014/main" id="{CECA5502-2D17-439D-80AF-64A26EAF56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4" name="Text Box 528">
          <a:extLst>
            <a:ext uri="{FF2B5EF4-FFF2-40B4-BE49-F238E27FC236}">
              <a16:creationId xmlns:a16="http://schemas.microsoft.com/office/drawing/2014/main" id="{EBFA8886-ED99-4EC1-AA88-82089E3401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5" name="Text Box 529">
          <a:extLst>
            <a:ext uri="{FF2B5EF4-FFF2-40B4-BE49-F238E27FC236}">
              <a16:creationId xmlns:a16="http://schemas.microsoft.com/office/drawing/2014/main" id="{6CC6427C-9AA7-40F4-8D4F-BDDA0A76E4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6" name="Text Box 530">
          <a:extLst>
            <a:ext uri="{FF2B5EF4-FFF2-40B4-BE49-F238E27FC236}">
              <a16:creationId xmlns:a16="http://schemas.microsoft.com/office/drawing/2014/main" id="{E6C495C8-AF9F-47ED-A9EE-AB6E5C57BD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7" name="Text Box 531">
          <a:extLst>
            <a:ext uri="{FF2B5EF4-FFF2-40B4-BE49-F238E27FC236}">
              <a16:creationId xmlns:a16="http://schemas.microsoft.com/office/drawing/2014/main" id="{3B836552-29EE-41E9-A2FA-14486CA589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8" name="Text Box 532">
          <a:extLst>
            <a:ext uri="{FF2B5EF4-FFF2-40B4-BE49-F238E27FC236}">
              <a16:creationId xmlns:a16="http://schemas.microsoft.com/office/drawing/2014/main" id="{333BAF07-D30F-4632-9AD3-857CF9231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9" name="Text Box 533">
          <a:extLst>
            <a:ext uri="{FF2B5EF4-FFF2-40B4-BE49-F238E27FC236}">
              <a16:creationId xmlns:a16="http://schemas.microsoft.com/office/drawing/2014/main" id="{DA31B258-325B-47AD-9A74-FF1A8CDD71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0" name="Text Box 534">
          <a:extLst>
            <a:ext uri="{FF2B5EF4-FFF2-40B4-BE49-F238E27FC236}">
              <a16:creationId xmlns:a16="http://schemas.microsoft.com/office/drawing/2014/main" id="{68D4BE2F-F50B-4D02-8AFA-1DB56E443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1" name="Text Box 535">
          <a:extLst>
            <a:ext uri="{FF2B5EF4-FFF2-40B4-BE49-F238E27FC236}">
              <a16:creationId xmlns:a16="http://schemas.microsoft.com/office/drawing/2014/main" id="{2971C11E-ED20-444C-BF24-0947187A1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2" name="Text Box 536">
          <a:extLst>
            <a:ext uri="{FF2B5EF4-FFF2-40B4-BE49-F238E27FC236}">
              <a16:creationId xmlns:a16="http://schemas.microsoft.com/office/drawing/2014/main" id="{BC6BC48D-FF32-459B-8B30-2E3DD24873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3" name="Text Box 537">
          <a:extLst>
            <a:ext uri="{FF2B5EF4-FFF2-40B4-BE49-F238E27FC236}">
              <a16:creationId xmlns:a16="http://schemas.microsoft.com/office/drawing/2014/main" id="{3245BBFD-B382-4C3B-9716-48CCF5847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4" name="Text Box 538">
          <a:extLst>
            <a:ext uri="{FF2B5EF4-FFF2-40B4-BE49-F238E27FC236}">
              <a16:creationId xmlns:a16="http://schemas.microsoft.com/office/drawing/2014/main" id="{74766D54-885B-4147-B76A-C0637FF863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5" name="Text Box 539">
          <a:extLst>
            <a:ext uri="{FF2B5EF4-FFF2-40B4-BE49-F238E27FC236}">
              <a16:creationId xmlns:a16="http://schemas.microsoft.com/office/drawing/2014/main" id="{9121F9D3-1075-431A-AD23-A3FD467F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6" name="Text Box 540">
          <a:extLst>
            <a:ext uri="{FF2B5EF4-FFF2-40B4-BE49-F238E27FC236}">
              <a16:creationId xmlns:a16="http://schemas.microsoft.com/office/drawing/2014/main" id="{3331C4B4-B1B9-4843-91E2-139AB48AEB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7" name="Text Box 541">
          <a:extLst>
            <a:ext uri="{FF2B5EF4-FFF2-40B4-BE49-F238E27FC236}">
              <a16:creationId xmlns:a16="http://schemas.microsoft.com/office/drawing/2014/main" id="{2F88B6AA-B43C-4075-BDA6-14CC5EF0B6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8" name="Text Box 542">
          <a:extLst>
            <a:ext uri="{FF2B5EF4-FFF2-40B4-BE49-F238E27FC236}">
              <a16:creationId xmlns:a16="http://schemas.microsoft.com/office/drawing/2014/main" id="{91A0AAFE-4703-4474-8926-954EF70B70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9" name="Text Box 543">
          <a:extLst>
            <a:ext uri="{FF2B5EF4-FFF2-40B4-BE49-F238E27FC236}">
              <a16:creationId xmlns:a16="http://schemas.microsoft.com/office/drawing/2014/main" id="{74EE6260-6562-4EBB-8714-33A4A2E52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0" name="Text Box 544">
          <a:extLst>
            <a:ext uri="{FF2B5EF4-FFF2-40B4-BE49-F238E27FC236}">
              <a16:creationId xmlns:a16="http://schemas.microsoft.com/office/drawing/2014/main" id="{2E1C36B0-E6F6-4518-9063-3AF0EE4A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1" name="Text Box 545">
          <a:extLst>
            <a:ext uri="{FF2B5EF4-FFF2-40B4-BE49-F238E27FC236}">
              <a16:creationId xmlns:a16="http://schemas.microsoft.com/office/drawing/2014/main" id="{E8197181-86EB-4BA6-9EEA-810557CD99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2" name="Text Box 546">
          <a:extLst>
            <a:ext uri="{FF2B5EF4-FFF2-40B4-BE49-F238E27FC236}">
              <a16:creationId xmlns:a16="http://schemas.microsoft.com/office/drawing/2014/main" id="{7B03CF41-DF2E-401F-919E-0940E10DEC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3" name="Text Box 547">
          <a:extLst>
            <a:ext uri="{FF2B5EF4-FFF2-40B4-BE49-F238E27FC236}">
              <a16:creationId xmlns:a16="http://schemas.microsoft.com/office/drawing/2014/main" id="{C25D44ED-51F2-4A11-A9AD-5BD5ADB93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4" name="Text Box 548">
          <a:extLst>
            <a:ext uri="{FF2B5EF4-FFF2-40B4-BE49-F238E27FC236}">
              <a16:creationId xmlns:a16="http://schemas.microsoft.com/office/drawing/2014/main" id="{3112A58E-D9CE-4B63-A6D5-D4A5E0C75E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5" name="Text Box 549">
          <a:extLst>
            <a:ext uri="{FF2B5EF4-FFF2-40B4-BE49-F238E27FC236}">
              <a16:creationId xmlns:a16="http://schemas.microsoft.com/office/drawing/2014/main" id="{54D20C9A-D130-483D-8340-29C069FC0D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6" name="Text Box 550">
          <a:extLst>
            <a:ext uri="{FF2B5EF4-FFF2-40B4-BE49-F238E27FC236}">
              <a16:creationId xmlns:a16="http://schemas.microsoft.com/office/drawing/2014/main" id="{DC5FEC79-A354-41D8-8A68-5C93002F3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7" name="Text Box 551">
          <a:extLst>
            <a:ext uri="{FF2B5EF4-FFF2-40B4-BE49-F238E27FC236}">
              <a16:creationId xmlns:a16="http://schemas.microsoft.com/office/drawing/2014/main" id="{43D93253-09B2-4176-ABC6-29219F021E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8" name="Text Box 552">
          <a:extLst>
            <a:ext uri="{FF2B5EF4-FFF2-40B4-BE49-F238E27FC236}">
              <a16:creationId xmlns:a16="http://schemas.microsoft.com/office/drawing/2014/main" id="{1C6EB620-A45C-44D0-841E-D8D6C0E6E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9" name="Text Box 553">
          <a:extLst>
            <a:ext uri="{FF2B5EF4-FFF2-40B4-BE49-F238E27FC236}">
              <a16:creationId xmlns:a16="http://schemas.microsoft.com/office/drawing/2014/main" id="{02BFBB53-EDBF-46CD-B370-15A419A18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0" name="Text Box 554">
          <a:extLst>
            <a:ext uri="{FF2B5EF4-FFF2-40B4-BE49-F238E27FC236}">
              <a16:creationId xmlns:a16="http://schemas.microsoft.com/office/drawing/2014/main" id="{F48D8191-3792-482F-99AD-B3F64820D1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1" name="Text Box 555">
          <a:extLst>
            <a:ext uri="{FF2B5EF4-FFF2-40B4-BE49-F238E27FC236}">
              <a16:creationId xmlns:a16="http://schemas.microsoft.com/office/drawing/2014/main" id="{A3FD5441-7B25-4944-99AC-1EF58757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2" name="Text Box 556">
          <a:extLst>
            <a:ext uri="{FF2B5EF4-FFF2-40B4-BE49-F238E27FC236}">
              <a16:creationId xmlns:a16="http://schemas.microsoft.com/office/drawing/2014/main" id="{5FA4C8CB-64D3-4945-B307-6590035D4F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3" name="Text Box 557">
          <a:extLst>
            <a:ext uri="{FF2B5EF4-FFF2-40B4-BE49-F238E27FC236}">
              <a16:creationId xmlns:a16="http://schemas.microsoft.com/office/drawing/2014/main" id="{6A8013ED-9C54-4815-968A-64D423E1C2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4" name="Text Box 558">
          <a:extLst>
            <a:ext uri="{FF2B5EF4-FFF2-40B4-BE49-F238E27FC236}">
              <a16:creationId xmlns:a16="http://schemas.microsoft.com/office/drawing/2014/main" id="{25733A69-2CF8-4F10-B173-2EB42D2B39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5" name="Text Box 559">
          <a:extLst>
            <a:ext uri="{FF2B5EF4-FFF2-40B4-BE49-F238E27FC236}">
              <a16:creationId xmlns:a16="http://schemas.microsoft.com/office/drawing/2014/main" id="{F0604157-ACA0-49C6-80E0-4A0B4C27C5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6" name="Text Box 560">
          <a:extLst>
            <a:ext uri="{FF2B5EF4-FFF2-40B4-BE49-F238E27FC236}">
              <a16:creationId xmlns:a16="http://schemas.microsoft.com/office/drawing/2014/main" id="{2B0E1F75-B487-4E6E-8AD9-5DF661D12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7" name="Text Box 561">
          <a:extLst>
            <a:ext uri="{FF2B5EF4-FFF2-40B4-BE49-F238E27FC236}">
              <a16:creationId xmlns:a16="http://schemas.microsoft.com/office/drawing/2014/main" id="{A8E01FF2-7FF4-4C02-845E-37EBC42AF8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8" name="Text Box 562">
          <a:extLst>
            <a:ext uri="{FF2B5EF4-FFF2-40B4-BE49-F238E27FC236}">
              <a16:creationId xmlns:a16="http://schemas.microsoft.com/office/drawing/2014/main" id="{01D42695-EC6E-488E-BE94-AEE6DE5498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9" name="Text Box 563">
          <a:extLst>
            <a:ext uri="{FF2B5EF4-FFF2-40B4-BE49-F238E27FC236}">
              <a16:creationId xmlns:a16="http://schemas.microsoft.com/office/drawing/2014/main" id="{F145AE4D-2AB2-407E-A787-E7D9C24FE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0" name="Text Box 564">
          <a:extLst>
            <a:ext uri="{FF2B5EF4-FFF2-40B4-BE49-F238E27FC236}">
              <a16:creationId xmlns:a16="http://schemas.microsoft.com/office/drawing/2014/main" id="{ABB977CB-742F-4FDC-AA71-369DA40B9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1" name="Text Box 565">
          <a:extLst>
            <a:ext uri="{FF2B5EF4-FFF2-40B4-BE49-F238E27FC236}">
              <a16:creationId xmlns:a16="http://schemas.microsoft.com/office/drawing/2014/main" id="{9A56EF1F-CB0A-41EF-8D59-1A602FD7F0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2" name="Text Box 566">
          <a:extLst>
            <a:ext uri="{FF2B5EF4-FFF2-40B4-BE49-F238E27FC236}">
              <a16:creationId xmlns:a16="http://schemas.microsoft.com/office/drawing/2014/main" id="{28902171-1492-46A0-B5FF-5D673156F5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3" name="Text Box 567">
          <a:extLst>
            <a:ext uri="{FF2B5EF4-FFF2-40B4-BE49-F238E27FC236}">
              <a16:creationId xmlns:a16="http://schemas.microsoft.com/office/drawing/2014/main" id="{D381EC72-D6A9-4735-9645-7F46ADBBB9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24" name="Text Box 568">
          <a:extLst>
            <a:ext uri="{FF2B5EF4-FFF2-40B4-BE49-F238E27FC236}">
              <a16:creationId xmlns:a16="http://schemas.microsoft.com/office/drawing/2014/main" id="{47C4474C-E6EF-40B9-B913-F6E2701C3D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5" name="Text Box 569">
          <a:extLst>
            <a:ext uri="{FF2B5EF4-FFF2-40B4-BE49-F238E27FC236}">
              <a16:creationId xmlns:a16="http://schemas.microsoft.com/office/drawing/2014/main" id="{EF2F3EE9-CB56-4F09-BCBA-B1DA3903D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6" name="Text Box 570">
          <a:extLst>
            <a:ext uri="{FF2B5EF4-FFF2-40B4-BE49-F238E27FC236}">
              <a16:creationId xmlns:a16="http://schemas.microsoft.com/office/drawing/2014/main" id="{FEC1E3EE-1F1B-4BC4-ADB9-5D19ADAF92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7" name="Text Box 571">
          <a:extLst>
            <a:ext uri="{FF2B5EF4-FFF2-40B4-BE49-F238E27FC236}">
              <a16:creationId xmlns:a16="http://schemas.microsoft.com/office/drawing/2014/main" id="{338C0672-5AA7-4F9A-89B7-E96C11CF6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8" name="Text Box 572">
          <a:extLst>
            <a:ext uri="{FF2B5EF4-FFF2-40B4-BE49-F238E27FC236}">
              <a16:creationId xmlns:a16="http://schemas.microsoft.com/office/drawing/2014/main" id="{03B678D9-4688-44D9-ADBE-7BD3AD73BE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9" name="Text Box 573">
          <a:extLst>
            <a:ext uri="{FF2B5EF4-FFF2-40B4-BE49-F238E27FC236}">
              <a16:creationId xmlns:a16="http://schemas.microsoft.com/office/drawing/2014/main" id="{F41AACEA-2CBE-4460-9602-69254192C9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0" name="Text Box 574">
          <a:extLst>
            <a:ext uri="{FF2B5EF4-FFF2-40B4-BE49-F238E27FC236}">
              <a16:creationId xmlns:a16="http://schemas.microsoft.com/office/drawing/2014/main" id="{86069BF8-F190-4335-97B8-736FB6D4E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1" name="Text Box 575">
          <a:extLst>
            <a:ext uri="{FF2B5EF4-FFF2-40B4-BE49-F238E27FC236}">
              <a16:creationId xmlns:a16="http://schemas.microsoft.com/office/drawing/2014/main" id="{824244B5-2910-48D1-A12E-3970E874C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2" name="Text Box 576">
          <a:extLst>
            <a:ext uri="{FF2B5EF4-FFF2-40B4-BE49-F238E27FC236}">
              <a16:creationId xmlns:a16="http://schemas.microsoft.com/office/drawing/2014/main" id="{C2478369-B4A0-4C0F-9907-14A07557E2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3" name="Text Box 577">
          <a:extLst>
            <a:ext uri="{FF2B5EF4-FFF2-40B4-BE49-F238E27FC236}">
              <a16:creationId xmlns:a16="http://schemas.microsoft.com/office/drawing/2014/main" id="{63A53C81-39C0-4E62-A00A-3C1FFF48E5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4" name="Text Box 578">
          <a:extLst>
            <a:ext uri="{FF2B5EF4-FFF2-40B4-BE49-F238E27FC236}">
              <a16:creationId xmlns:a16="http://schemas.microsoft.com/office/drawing/2014/main" id="{FD9B71AD-374D-4D73-AA3D-93E30DE65B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5" name="Text Box 579">
          <a:extLst>
            <a:ext uri="{FF2B5EF4-FFF2-40B4-BE49-F238E27FC236}">
              <a16:creationId xmlns:a16="http://schemas.microsoft.com/office/drawing/2014/main" id="{D179227E-E7D7-4AD6-8DB1-4D20C62F7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6" name="Text Box 580">
          <a:extLst>
            <a:ext uri="{FF2B5EF4-FFF2-40B4-BE49-F238E27FC236}">
              <a16:creationId xmlns:a16="http://schemas.microsoft.com/office/drawing/2014/main" id="{A5CB0988-3405-4E78-827B-1F85A2441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7" name="Text Box 581">
          <a:extLst>
            <a:ext uri="{FF2B5EF4-FFF2-40B4-BE49-F238E27FC236}">
              <a16:creationId xmlns:a16="http://schemas.microsoft.com/office/drawing/2014/main" id="{6042CDC5-3863-4F05-ACB4-07EC746E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8" name="Text Box 582">
          <a:extLst>
            <a:ext uri="{FF2B5EF4-FFF2-40B4-BE49-F238E27FC236}">
              <a16:creationId xmlns:a16="http://schemas.microsoft.com/office/drawing/2014/main" id="{1AC54F07-B859-4A78-84BB-F5B3B919C4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9" name="Text Box 583">
          <a:extLst>
            <a:ext uri="{FF2B5EF4-FFF2-40B4-BE49-F238E27FC236}">
              <a16:creationId xmlns:a16="http://schemas.microsoft.com/office/drawing/2014/main" id="{140AB712-E30C-4DC8-B94B-BC727AA9E2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0" name="Text Box 584">
          <a:extLst>
            <a:ext uri="{FF2B5EF4-FFF2-40B4-BE49-F238E27FC236}">
              <a16:creationId xmlns:a16="http://schemas.microsoft.com/office/drawing/2014/main" id="{D9B221CF-8908-40A1-910E-CC222737C2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1" name="Text Box 585">
          <a:extLst>
            <a:ext uri="{FF2B5EF4-FFF2-40B4-BE49-F238E27FC236}">
              <a16:creationId xmlns:a16="http://schemas.microsoft.com/office/drawing/2014/main" id="{D9F58FEC-B8A7-47E6-B6DC-1CAD9577A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2" name="Text Box 586">
          <a:extLst>
            <a:ext uri="{FF2B5EF4-FFF2-40B4-BE49-F238E27FC236}">
              <a16:creationId xmlns:a16="http://schemas.microsoft.com/office/drawing/2014/main" id="{6729BB83-E9A4-4EE1-9501-356B4AE4AD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3" name="Text Box 587">
          <a:extLst>
            <a:ext uri="{FF2B5EF4-FFF2-40B4-BE49-F238E27FC236}">
              <a16:creationId xmlns:a16="http://schemas.microsoft.com/office/drawing/2014/main" id="{A9B131BC-C7C1-48F0-A268-BB7789029B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4" name="Text Box 588">
          <a:extLst>
            <a:ext uri="{FF2B5EF4-FFF2-40B4-BE49-F238E27FC236}">
              <a16:creationId xmlns:a16="http://schemas.microsoft.com/office/drawing/2014/main" id="{90FC9896-9658-4CD1-93B2-AD6E682328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5" name="Text Box 589">
          <a:extLst>
            <a:ext uri="{FF2B5EF4-FFF2-40B4-BE49-F238E27FC236}">
              <a16:creationId xmlns:a16="http://schemas.microsoft.com/office/drawing/2014/main" id="{98E1E2A7-FC2F-4C3B-A74F-E09A0D695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6" name="Text Box 590">
          <a:extLst>
            <a:ext uri="{FF2B5EF4-FFF2-40B4-BE49-F238E27FC236}">
              <a16:creationId xmlns:a16="http://schemas.microsoft.com/office/drawing/2014/main" id="{26A35949-BAFD-4976-805C-BE391264DD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7" name="Text Box 591">
          <a:extLst>
            <a:ext uri="{FF2B5EF4-FFF2-40B4-BE49-F238E27FC236}">
              <a16:creationId xmlns:a16="http://schemas.microsoft.com/office/drawing/2014/main" id="{F06F9B4C-8274-4028-B00B-9F5D5575F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8" name="Text Box 592">
          <a:extLst>
            <a:ext uri="{FF2B5EF4-FFF2-40B4-BE49-F238E27FC236}">
              <a16:creationId xmlns:a16="http://schemas.microsoft.com/office/drawing/2014/main" id="{CC63BED4-238E-418E-9288-33DA6545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9" name="Text Box 593">
          <a:extLst>
            <a:ext uri="{FF2B5EF4-FFF2-40B4-BE49-F238E27FC236}">
              <a16:creationId xmlns:a16="http://schemas.microsoft.com/office/drawing/2014/main" id="{7E48A8D6-CF2F-4B31-8448-D750CE48F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0" name="Text Box 594">
          <a:extLst>
            <a:ext uri="{FF2B5EF4-FFF2-40B4-BE49-F238E27FC236}">
              <a16:creationId xmlns:a16="http://schemas.microsoft.com/office/drawing/2014/main" id="{6E2C2017-CE61-4A34-89C9-64D3EB595F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1" name="Text Box 595">
          <a:extLst>
            <a:ext uri="{FF2B5EF4-FFF2-40B4-BE49-F238E27FC236}">
              <a16:creationId xmlns:a16="http://schemas.microsoft.com/office/drawing/2014/main" id="{485F22E1-44DC-4A85-BB88-D2970E1469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2" name="Text Box 596">
          <a:extLst>
            <a:ext uri="{FF2B5EF4-FFF2-40B4-BE49-F238E27FC236}">
              <a16:creationId xmlns:a16="http://schemas.microsoft.com/office/drawing/2014/main" id="{D227B723-8E7A-42C7-B253-8BD3C22F5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3" name="Text Box 597">
          <a:extLst>
            <a:ext uri="{FF2B5EF4-FFF2-40B4-BE49-F238E27FC236}">
              <a16:creationId xmlns:a16="http://schemas.microsoft.com/office/drawing/2014/main" id="{FEE2D029-FB5F-4165-862E-4B7AE4B6E9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4" name="Text Box 598">
          <a:extLst>
            <a:ext uri="{FF2B5EF4-FFF2-40B4-BE49-F238E27FC236}">
              <a16:creationId xmlns:a16="http://schemas.microsoft.com/office/drawing/2014/main" id="{E91F28F6-0DF4-47BD-BAA8-EE4DD18015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5" name="Text Box 599">
          <a:extLst>
            <a:ext uri="{FF2B5EF4-FFF2-40B4-BE49-F238E27FC236}">
              <a16:creationId xmlns:a16="http://schemas.microsoft.com/office/drawing/2014/main" id="{AD8277F1-D4DB-41BD-8A77-4627EFC2CD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6" name="Text Box 600">
          <a:extLst>
            <a:ext uri="{FF2B5EF4-FFF2-40B4-BE49-F238E27FC236}">
              <a16:creationId xmlns:a16="http://schemas.microsoft.com/office/drawing/2014/main" id="{005186D9-75C5-4441-BD31-746466905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7" name="Text Box 601">
          <a:extLst>
            <a:ext uri="{FF2B5EF4-FFF2-40B4-BE49-F238E27FC236}">
              <a16:creationId xmlns:a16="http://schemas.microsoft.com/office/drawing/2014/main" id="{FBC04E7A-DA66-460E-9F48-1D4FCDCE7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8" name="Text Box 602">
          <a:extLst>
            <a:ext uri="{FF2B5EF4-FFF2-40B4-BE49-F238E27FC236}">
              <a16:creationId xmlns:a16="http://schemas.microsoft.com/office/drawing/2014/main" id="{C7323FC0-D1BD-4ED3-B3FE-E2696D69BF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9" name="Text Box 603">
          <a:extLst>
            <a:ext uri="{FF2B5EF4-FFF2-40B4-BE49-F238E27FC236}">
              <a16:creationId xmlns:a16="http://schemas.microsoft.com/office/drawing/2014/main" id="{A034DA45-CE57-48BA-90C8-F0D711BF6C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0" name="Text Box 604">
          <a:extLst>
            <a:ext uri="{FF2B5EF4-FFF2-40B4-BE49-F238E27FC236}">
              <a16:creationId xmlns:a16="http://schemas.microsoft.com/office/drawing/2014/main" id="{92A43241-F202-48EB-A884-8226B641EC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1" name="Text Box 605">
          <a:extLst>
            <a:ext uri="{FF2B5EF4-FFF2-40B4-BE49-F238E27FC236}">
              <a16:creationId xmlns:a16="http://schemas.microsoft.com/office/drawing/2014/main" id="{FD4E5983-001C-4F0A-83A9-38AC689071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2" name="Text Box 606">
          <a:extLst>
            <a:ext uri="{FF2B5EF4-FFF2-40B4-BE49-F238E27FC236}">
              <a16:creationId xmlns:a16="http://schemas.microsoft.com/office/drawing/2014/main" id="{D3361C86-350E-4C29-B9BC-E38ECB1613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3" name="Text Box 607">
          <a:extLst>
            <a:ext uri="{FF2B5EF4-FFF2-40B4-BE49-F238E27FC236}">
              <a16:creationId xmlns:a16="http://schemas.microsoft.com/office/drawing/2014/main" id="{55217C0C-ED9E-4020-8A2E-BA1453B97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4" name="Text Box 608">
          <a:extLst>
            <a:ext uri="{FF2B5EF4-FFF2-40B4-BE49-F238E27FC236}">
              <a16:creationId xmlns:a16="http://schemas.microsoft.com/office/drawing/2014/main" id="{2F3239ED-07BE-4139-860A-0509021273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5" name="Text Box 609">
          <a:extLst>
            <a:ext uri="{FF2B5EF4-FFF2-40B4-BE49-F238E27FC236}">
              <a16:creationId xmlns:a16="http://schemas.microsoft.com/office/drawing/2014/main" id="{C3297412-B4DB-4CF6-AE0A-839E10089A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6" name="Text Box 610">
          <a:extLst>
            <a:ext uri="{FF2B5EF4-FFF2-40B4-BE49-F238E27FC236}">
              <a16:creationId xmlns:a16="http://schemas.microsoft.com/office/drawing/2014/main" id="{FDE981EB-6F25-48E6-8BDF-4FF5D7486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7" name="Text Box 611">
          <a:extLst>
            <a:ext uri="{FF2B5EF4-FFF2-40B4-BE49-F238E27FC236}">
              <a16:creationId xmlns:a16="http://schemas.microsoft.com/office/drawing/2014/main" id="{1E033121-EA58-439C-AE2E-2810D26F7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8" name="Text Box 612">
          <a:extLst>
            <a:ext uri="{FF2B5EF4-FFF2-40B4-BE49-F238E27FC236}">
              <a16:creationId xmlns:a16="http://schemas.microsoft.com/office/drawing/2014/main" id="{A9C38682-F642-46D7-A932-7298A9FB3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9" name="Text Box 613">
          <a:extLst>
            <a:ext uri="{FF2B5EF4-FFF2-40B4-BE49-F238E27FC236}">
              <a16:creationId xmlns:a16="http://schemas.microsoft.com/office/drawing/2014/main" id="{5796EBFB-922F-44E7-B240-7C3196A26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70" name="Text Box 614">
          <a:extLst>
            <a:ext uri="{FF2B5EF4-FFF2-40B4-BE49-F238E27FC236}">
              <a16:creationId xmlns:a16="http://schemas.microsoft.com/office/drawing/2014/main" id="{97757B8A-070C-479F-AC59-00AB5950F9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1" name="Text Box 615">
          <a:extLst>
            <a:ext uri="{FF2B5EF4-FFF2-40B4-BE49-F238E27FC236}">
              <a16:creationId xmlns:a16="http://schemas.microsoft.com/office/drawing/2014/main" id="{6421C87F-7CC1-4440-9212-4BB54F8B3C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2" name="Text Box 616">
          <a:extLst>
            <a:ext uri="{FF2B5EF4-FFF2-40B4-BE49-F238E27FC236}">
              <a16:creationId xmlns:a16="http://schemas.microsoft.com/office/drawing/2014/main" id="{763E7420-D5E2-4953-90C8-09A6C53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3" name="Text Box 617">
          <a:extLst>
            <a:ext uri="{FF2B5EF4-FFF2-40B4-BE49-F238E27FC236}">
              <a16:creationId xmlns:a16="http://schemas.microsoft.com/office/drawing/2014/main" id="{13FCE790-7849-4C1D-82C8-F16AB8ACEF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4" name="Text Box 485">
          <a:extLst>
            <a:ext uri="{FF2B5EF4-FFF2-40B4-BE49-F238E27FC236}">
              <a16:creationId xmlns:a16="http://schemas.microsoft.com/office/drawing/2014/main" id="{2DEDD666-E48F-4791-A7C7-1DA96D2D8B2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5" name="Text Box 486">
          <a:extLst>
            <a:ext uri="{FF2B5EF4-FFF2-40B4-BE49-F238E27FC236}">
              <a16:creationId xmlns:a16="http://schemas.microsoft.com/office/drawing/2014/main" id="{559A670A-673E-4B03-9859-83DE5A5C756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6" name="Text Box 487">
          <a:extLst>
            <a:ext uri="{FF2B5EF4-FFF2-40B4-BE49-F238E27FC236}">
              <a16:creationId xmlns:a16="http://schemas.microsoft.com/office/drawing/2014/main" id="{3E0CC0DD-7C53-449E-956F-EAA4734E7FF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7" name="Text Box 488">
          <a:extLst>
            <a:ext uri="{FF2B5EF4-FFF2-40B4-BE49-F238E27FC236}">
              <a16:creationId xmlns:a16="http://schemas.microsoft.com/office/drawing/2014/main" id="{080618C3-EE41-4EBE-93D7-4D430ED04E32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8" name="Text Box 485">
          <a:extLst>
            <a:ext uri="{FF2B5EF4-FFF2-40B4-BE49-F238E27FC236}">
              <a16:creationId xmlns:a16="http://schemas.microsoft.com/office/drawing/2014/main" id="{A57E0D59-A80C-4587-9806-09AD28170D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9" name="Text Box 486">
          <a:extLst>
            <a:ext uri="{FF2B5EF4-FFF2-40B4-BE49-F238E27FC236}">
              <a16:creationId xmlns:a16="http://schemas.microsoft.com/office/drawing/2014/main" id="{C30A1C24-FD58-400D-BC2B-5479562BB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0" name="Text Box 487">
          <a:extLst>
            <a:ext uri="{FF2B5EF4-FFF2-40B4-BE49-F238E27FC236}">
              <a16:creationId xmlns:a16="http://schemas.microsoft.com/office/drawing/2014/main" id="{717BDD18-BBDB-4B42-B09F-6D917568DE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1" name="Text Box 488">
          <a:extLst>
            <a:ext uri="{FF2B5EF4-FFF2-40B4-BE49-F238E27FC236}">
              <a16:creationId xmlns:a16="http://schemas.microsoft.com/office/drawing/2014/main" id="{E48EA7EA-059A-4473-8716-1380A4A0A4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2" name="Text Box 427">
          <a:extLst>
            <a:ext uri="{FF2B5EF4-FFF2-40B4-BE49-F238E27FC236}">
              <a16:creationId xmlns:a16="http://schemas.microsoft.com/office/drawing/2014/main" id="{2874ABFF-63AD-48D8-B4B5-32129F5F34B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3" name="Text Box 428">
          <a:extLst>
            <a:ext uri="{FF2B5EF4-FFF2-40B4-BE49-F238E27FC236}">
              <a16:creationId xmlns:a16="http://schemas.microsoft.com/office/drawing/2014/main" id="{112DEE5A-B8FC-4F90-B1FF-042260F5AF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4" name="Text Box 429">
          <a:extLst>
            <a:ext uri="{FF2B5EF4-FFF2-40B4-BE49-F238E27FC236}">
              <a16:creationId xmlns:a16="http://schemas.microsoft.com/office/drawing/2014/main" id="{00D495C8-1D10-49C3-BC69-A1100CBD39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5" name="Text Box 430">
          <a:extLst>
            <a:ext uri="{FF2B5EF4-FFF2-40B4-BE49-F238E27FC236}">
              <a16:creationId xmlns:a16="http://schemas.microsoft.com/office/drawing/2014/main" id="{EC2FB717-BD34-4502-9EB4-4679FE8DEE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6" name="Text Box 431">
          <a:extLst>
            <a:ext uri="{FF2B5EF4-FFF2-40B4-BE49-F238E27FC236}">
              <a16:creationId xmlns:a16="http://schemas.microsoft.com/office/drawing/2014/main" id="{F8028360-0D64-4D81-93BE-C8920AABCE2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7" name="Text Box 432">
          <a:extLst>
            <a:ext uri="{FF2B5EF4-FFF2-40B4-BE49-F238E27FC236}">
              <a16:creationId xmlns:a16="http://schemas.microsoft.com/office/drawing/2014/main" id="{5B0CD397-F349-4AE4-B3B7-AAA4777ED7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8" name="Text Box 433">
          <a:extLst>
            <a:ext uri="{FF2B5EF4-FFF2-40B4-BE49-F238E27FC236}">
              <a16:creationId xmlns:a16="http://schemas.microsoft.com/office/drawing/2014/main" id="{E27E0FC0-2F4A-4508-AE02-71ADF14F0EE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9" name="Text Box 434">
          <a:extLst>
            <a:ext uri="{FF2B5EF4-FFF2-40B4-BE49-F238E27FC236}">
              <a16:creationId xmlns:a16="http://schemas.microsoft.com/office/drawing/2014/main" id="{D9EA6F17-62DF-4710-B375-72ADDA673D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0" name="Text Box 435">
          <a:extLst>
            <a:ext uri="{FF2B5EF4-FFF2-40B4-BE49-F238E27FC236}">
              <a16:creationId xmlns:a16="http://schemas.microsoft.com/office/drawing/2014/main" id="{908F8A8A-ABF6-442E-BEA9-8C2B203CFB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1" name="Text Box 436">
          <a:extLst>
            <a:ext uri="{FF2B5EF4-FFF2-40B4-BE49-F238E27FC236}">
              <a16:creationId xmlns:a16="http://schemas.microsoft.com/office/drawing/2014/main" id="{CBFC446A-FC39-4D98-9333-2436092A3C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2" name="Text Box 437">
          <a:extLst>
            <a:ext uri="{FF2B5EF4-FFF2-40B4-BE49-F238E27FC236}">
              <a16:creationId xmlns:a16="http://schemas.microsoft.com/office/drawing/2014/main" id="{054CCD40-F67F-4D29-BE44-155E281D78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3" name="Text Box 438">
          <a:extLst>
            <a:ext uri="{FF2B5EF4-FFF2-40B4-BE49-F238E27FC236}">
              <a16:creationId xmlns:a16="http://schemas.microsoft.com/office/drawing/2014/main" id="{F213612F-C319-426A-AACE-F21B261B91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4" name="Text Box 516">
          <a:extLst>
            <a:ext uri="{FF2B5EF4-FFF2-40B4-BE49-F238E27FC236}">
              <a16:creationId xmlns:a16="http://schemas.microsoft.com/office/drawing/2014/main" id="{9A107111-F192-4B62-85F5-BA774A8DE9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5" name="Text Box 517">
          <a:extLst>
            <a:ext uri="{FF2B5EF4-FFF2-40B4-BE49-F238E27FC236}">
              <a16:creationId xmlns:a16="http://schemas.microsoft.com/office/drawing/2014/main" id="{E46F66DF-A0B6-4BB1-8882-04AC6E58ED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796" name="Text Box 518">
          <a:extLst>
            <a:ext uri="{FF2B5EF4-FFF2-40B4-BE49-F238E27FC236}">
              <a16:creationId xmlns:a16="http://schemas.microsoft.com/office/drawing/2014/main" id="{123B7522-C27D-4722-B899-10C000775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7" name="Text Box 519">
          <a:extLst>
            <a:ext uri="{FF2B5EF4-FFF2-40B4-BE49-F238E27FC236}">
              <a16:creationId xmlns:a16="http://schemas.microsoft.com/office/drawing/2014/main" id="{08169C0A-983D-4660-B06B-E5C81B9A75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8" name="Text Box 520">
          <a:extLst>
            <a:ext uri="{FF2B5EF4-FFF2-40B4-BE49-F238E27FC236}">
              <a16:creationId xmlns:a16="http://schemas.microsoft.com/office/drawing/2014/main" id="{611A8E9D-9D50-4F9E-A3F9-11EF6F5841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9" name="Text Box 521">
          <a:extLst>
            <a:ext uri="{FF2B5EF4-FFF2-40B4-BE49-F238E27FC236}">
              <a16:creationId xmlns:a16="http://schemas.microsoft.com/office/drawing/2014/main" id="{16773BA2-773B-495C-AA1D-A45EAE1DB3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00" name="Text Box 522">
          <a:extLst>
            <a:ext uri="{FF2B5EF4-FFF2-40B4-BE49-F238E27FC236}">
              <a16:creationId xmlns:a16="http://schemas.microsoft.com/office/drawing/2014/main" id="{8D575150-DA3C-442D-823F-DE39BA9CC1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1" name="Text Box 523">
          <a:extLst>
            <a:ext uri="{FF2B5EF4-FFF2-40B4-BE49-F238E27FC236}">
              <a16:creationId xmlns:a16="http://schemas.microsoft.com/office/drawing/2014/main" id="{6FBBFE58-73DC-48E5-8F17-5766D4585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2" name="Text Box 524">
          <a:extLst>
            <a:ext uri="{FF2B5EF4-FFF2-40B4-BE49-F238E27FC236}">
              <a16:creationId xmlns:a16="http://schemas.microsoft.com/office/drawing/2014/main" id="{C9A30642-AB37-456C-BC7D-91BA744F15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3" name="Text Box 525">
          <a:extLst>
            <a:ext uri="{FF2B5EF4-FFF2-40B4-BE49-F238E27FC236}">
              <a16:creationId xmlns:a16="http://schemas.microsoft.com/office/drawing/2014/main" id="{AAC1B2CC-8637-4FE6-B61A-541E923D38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4" name="Text Box 526">
          <a:extLst>
            <a:ext uri="{FF2B5EF4-FFF2-40B4-BE49-F238E27FC236}">
              <a16:creationId xmlns:a16="http://schemas.microsoft.com/office/drawing/2014/main" id="{DC1D87FE-3479-4F71-9EAB-A1467EEA61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5" name="Text Box 527">
          <a:extLst>
            <a:ext uri="{FF2B5EF4-FFF2-40B4-BE49-F238E27FC236}">
              <a16:creationId xmlns:a16="http://schemas.microsoft.com/office/drawing/2014/main" id="{FAF7D376-D614-49C2-8D24-14070910D1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6" name="Text Box 528">
          <a:extLst>
            <a:ext uri="{FF2B5EF4-FFF2-40B4-BE49-F238E27FC236}">
              <a16:creationId xmlns:a16="http://schemas.microsoft.com/office/drawing/2014/main" id="{49B16324-469F-4B45-9B6B-3D3C40804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7" name="Text Box 529">
          <a:extLst>
            <a:ext uri="{FF2B5EF4-FFF2-40B4-BE49-F238E27FC236}">
              <a16:creationId xmlns:a16="http://schemas.microsoft.com/office/drawing/2014/main" id="{9BDF19DC-DDC2-4AE4-8DE3-53DBF3157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8" name="Text Box 530">
          <a:extLst>
            <a:ext uri="{FF2B5EF4-FFF2-40B4-BE49-F238E27FC236}">
              <a16:creationId xmlns:a16="http://schemas.microsoft.com/office/drawing/2014/main" id="{88AA4AB0-DA14-46CF-8AE5-A893EFC32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9" name="Text Box 531">
          <a:extLst>
            <a:ext uri="{FF2B5EF4-FFF2-40B4-BE49-F238E27FC236}">
              <a16:creationId xmlns:a16="http://schemas.microsoft.com/office/drawing/2014/main" id="{85435B98-D2C0-495C-9736-0A06981C03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0" name="Text Box 532">
          <a:extLst>
            <a:ext uri="{FF2B5EF4-FFF2-40B4-BE49-F238E27FC236}">
              <a16:creationId xmlns:a16="http://schemas.microsoft.com/office/drawing/2014/main" id="{63E2B553-4C8A-4AD2-A2AF-073A049FE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1" name="Text Box 533">
          <a:extLst>
            <a:ext uri="{FF2B5EF4-FFF2-40B4-BE49-F238E27FC236}">
              <a16:creationId xmlns:a16="http://schemas.microsoft.com/office/drawing/2014/main" id="{738986CF-A441-457B-AAFF-6B81B8352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2" name="Text Box 534">
          <a:extLst>
            <a:ext uri="{FF2B5EF4-FFF2-40B4-BE49-F238E27FC236}">
              <a16:creationId xmlns:a16="http://schemas.microsoft.com/office/drawing/2014/main" id="{8DABA417-F0D5-436C-AB89-62F5415C8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3" name="Text Box 535">
          <a:extLst>
            <a:ext uri="{FF2B5EF4-FFF2-40B4-BE49-F238E27FC236}">
              <a16:creationId xmlns:a16="http://schemas.microsoft.com/office/drawing/2014/main" id="{8EF10700-D35D-4DB1-9F34-F1054787A3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4" name="Text Box 536">
          <a:extLst>
            <a:ext uri="{FF2B5EF4-FFF2-40B4-BE49-F238E27FC236}">
              <a16:creationId xmlns:a16="http://schemas.microsoft.com/office/drawing/2014/main" id="{BADA8407-337B-493E-A5CC-4B1D3E195F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5" name="Text Box 537">
          <a:extLst>
            <a:ext uri="{FF2B5EF4-FFF2-40B4-BE49-F238E27FC236}">
              <a16:creationId xmlns:a16="http://schemas.microsoft.com/office/drawing/2014/main" id="{B7419817-587F-4A33-A6DC-B76D514DA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6" name="Text Box 538">
          <a:extLst>
            <a:ext uri="{FF2B5EF4-FFF2-40B4-BE49-F238E27FC236}">
              <a16:creationId xmlns:a16="http://schemas.microsoft.com/office/drawing/2014/main" id="{B004F221-0424-4B50-A2F8-6935EC82A9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7" name="Text Box 539">
          <a:extLst>
            <a:ext uri="{FF2B5EF4-FFF2-40B4-BE49-F238E27FC236}">
              <a16:creationId xmlns:a16="http://schemas.microsoft.com/office/drawing/2014/main" id="{9B15A608-61D0-4D7F-BD21-DE1169550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8" name="Text Box 540">
          <a:extLst>
            <a:ext uri="{FF2B5EF4-FFF2-40B4-BE49-F238E27FC236}">
              <a16:creationId xmlns:a16="http://schemas.microsoft.com/office/drawing/2014/main" id="{87D426AC-C4DB-4344-910D-90B817AE7C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9" name="Text Box 541">
          <a:extLst>
            <a:ext uri="{FF2B5EF4-FFF2-40B4-BE49-F238E27FC236}">
              <a16:creationId xmlns:a16="http://schemas.microsoft.com/office/drawing/2014/main" id="{EDD1BEDE-C638-4149-8129-05EF48A9F7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0" name="Text Box 542">
          <a:extLst>
            <a:ext uri="{FF2B5EF4-FFF2-40B4-BE49-F238E27FC236}">
              <a16:creationId xmlns:a16="http://schemas.microsoft.com/office/drawing/2014/main" id="{BCB0064D-2500-4CCB-BE91-D94DE4667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21" name="Text Box 543">
          <a:extLst>
            <a:ext uri="{FF2B5EF4-FFF2-40B4-BE49-F238E27FC236}">
              <a16:creationId xmlns:a16="http://schemas.microsoft.com/office/drawing/2014/main" id="{FD91D0BA-7CF9-42EC-8408-BA5A07C291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2" name="Text Box 544">
          <a:extLst>
            <a:ext uri="{FF2B5EF4-FFF2-40B4-BE49-F238E27FC236}">
              <a16:creationId xmlns:a16="http://schemas.microsoft.com/office/drawing/2014/main" id="{976B661E-F792-4671-A4A0-2641244AC1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3" name="Text Box 545">
          <a:extLst>
            <a:ext uri="{FF2B5EF4-FFF2-40B4-BE49-F238E27FC236}">
              <a16:creationId xmlns:a16="http://schemas.microsoft.com/office/drawing/2014/main" id="{083F62EC-C472-4CAE-84D6-384CC2098C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4" name="Text Box 546">
          <a:extLst>
            <a:ext uri="{FF2B5EF4-FFF2-40B4-BE49-F238E27FC236}">
              <a16:creationId xmlns:a16="http://schemas.microsoft.com/office/drawing/2014/main" id="{9F380E99-B280-475D-9D4C-A8CB0F3028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5" name="Text Box 547">
          <a:extLst>
            <a:ext uri="{FF2B5EF4-FFF2-40B4-BE49-F238E27FC236}">
              <a16:creationId xmlns:a16="http://schemas.microsoft.com/office/drawing/2014/main" id="{1AD6A993-3D8A-4F22-BEF5-4FC618B176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6" name="Text Box 548">
          <a:extLst>
            <a:ext uri="{FF2B5EF4-FFF2-40B4-BE49-F238E27FC236}">
              <a16:creationId xmlns:a16="http://schemas.microsoft.com/office/drawing/2014/main" id="{8E2FB1FA-D450-4D53-AD94-1D64134D83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7" name="Text Box 549">
          <a:extLst>
            <a:ext uri="{FF2B5EF4-FFF2-40B4-BE49-F238E27FC236}">
              <a16:creationId xmlns:a16="http://schemas.microsoft.com/office/drawing/2014/main" id="{16C10FAC-892E-4301-9A5E-5D0D2EF529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8" name="Text Box 550">
          <a:extLst>
            <a:ext uri="{FF2B5EF4-FFF2-40B4-BE49-F238E27FC236}">
              <a16:creationId xmlns:a16="http://schemas.microsoft.com/office/drawing/2014/main" id="{48C40BFE-8E95-43A0-8679-AD314B7C32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9" name="Text Box 551">
          <a:extLst>
            <a:ext uri="{FF2B5EF4-FFF2-40B4-BE49-F238E27FC236}">
              <a16:creationId xmlns:a16="http://schemas.microsoft.com/office/drawing/2014/main" id="{A26BB20D-8577-4AD9-BF52-5C313861F9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0" name="Text Box 552">
          <a:extLst>
            <a:ext uri="{FF2B5EF4-FFF2-40B4-BE49-F238E27FC236}">
              <a16:creationId xmlns:a16="http://schemas.microsoft.com/office/drawing/2014/main" id="{A11A5205-F4A8-4DBC-A73C-671E0E4E24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1" name="Text Box 553">
          <a:extLst>
            <a:ext uri="{FF2B5EF4-FFF2-40B4-BE49-F238E27FC236}">
              <a16:creationId xmlns:a16="http://schemas.microsoft.com/office/drawing/2014/main" id="{58DB89A7-8F11-4315-A7DE-BB1A4F6B05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2" name="Text Box 554">
          <a:extLst>
            <a:ext uri="{FF2B5EF4-FFF2-40B4-BE49-F238E27FC236}">
              <a16:creationId xmlns:a16="http://schemas.microsoft.com/office/drawing/2014/main" id="{336A10AB-FC20-4262-903E-6A3BDD0F3F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3" name="Text Box 555">
          <a:extLst>
            <a:ext uri="{FF2B5EF4-FFF2-40B4-BE49-F238E27FC236}">
              <a16:creationId xmlns:a16="http://schemas.microsoft.com/office/drawing/2014/main" id="{E5B8D0FF-E31B-4C6B-B12B-BC8D1ED7A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4" name="Text Box 556">
          <a:extLst>
            <a:ext uri="{FF2B5EF4-FFF2-40B4-BE49-F238E27FC236}">
              <a16:creationId xmlns:a16="http://schemas.microsoft.com/office/drawing/2014/main" id="{92D9A87E-7641-4514-8EBD-9ABE1237DE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5" name="Text Box 557">
          <a:extLst>
            <a:ext uri="{FF2B5EF4-FFF2-40B4-BE49-F238E27FC236}">
              <a16:creationId xmlns:a16="http://schemas.microsoft.com/office/drawing/2014/main" id="{9FF1C35D-D800-4877-9CDC-E37CE23266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6" name="Text Box 558">
          <a:extLst>
            <a:ext uri="{FF2B5EF4-FFF2-40B4-BE49-F238E27FC236}">
              <a16:creationId xmlns:a16="http://schemas.microsoft.com/office/drawing/2014/main" id="{3E4B6D8A-B8F6-4751-BE2A-029E78F50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7" name="Text Box 559">
          <a:extLst>
            <a:ext uri="{FF2B5EF4-FFF2-40B4-BE49-F238E27FC236}">
              <a16:creationId xmlns:a16="http://schemas.microsoft.com/office/drawing/2014/main" id="{BA77CECE-CF15-4B25-8D7D-AF2CDB75C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8" name="Text Box 560">
          <a:extLst>
            <a:ext uri="{FF2B5EF4-FFF2-40B4-BE49-F238E27FC236}">
              <a16:creationId xmlns:a16="http://schemas.microsoft.com/office/drawing/2014/main" id="{6F045DE5-FF2E-4D1D-92BA-EFF15B16B8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9" name="Text Box 561">
          <a:extLst>
            <a:ext uri="{FF2B5EF4-FFF2-40B4-BE49-F238E27FC236}">
              <a16:creationId xmlns:a16="http://schemas.microsoft.com/office/drawing/2014/main" id="{333711C9-7F86-4145-9813-37A7FA860A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0" name="Text Box 562">
          <a:extLst>
            <a:ext uri="{FF2B5EF4-FFF2-40B4-BE49-F238E27FC236}">
              <a16:creationId xmlns:a16="http://schemas.microsoft.com/office/drawing/2014/main" id="{F39278C5-6AB3-4F88-952F-7DE8C4AB3F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1" name="Text Box 563">
          <a:extLst>
            <a:ext uri="{FF2B5EF4-FFF2-40B4-BE49-F238E27FC236}">
              <a16:creationId xmlns:a16="http://schemas.microsoft.com/office/drawing/2014/main" id="{BF9C7896-718F-4539-B432-7D70D6D1F3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2" name="Text Box 564">
          <a:extLst>
            <a:ext uri="{FF2B5EF4-FFF2-40B4-BE49-F238E27FC236}">
              <a16:creationId xmlns:a16="http://schemas.microsoft.com/office/drawing/2014/main" id="{A8AA963B-EE67-4507-A708-CFF04008A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3" name="Text Box 565">
          <a:extLst>
            <a:ext uri="{FF2B5EF4-FFF2-40B4-BE49-F238E27FC236}">
              <a16:creationId xmlns:a16="http://schemas.microsoft.com/office/drawing/2014/main" id="{4F9AA344-89D2-43C4-850A-7759A41DA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4" name="Text Box 566">
          <a:extLst>
            <a:ext uri="{FF2B5EF4-FFF2-40B4-BE49-F238E27FC236}">
              <a16:creationId xmlns:a16="http://schemas.microsoft.com/office/drawing/2014/main" id="{85680523-D813-44EB-978B-6F5F8056FD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5" name="Text Box 567">
          <a:extLst>
            <a:ext uri="{FF2B5EF4-FFF2-40B4-BE49-F238E27FC236}">
              <a16:creationId xmlns:a16="http://schemas.microsoft.com/office/drawing/2014/main" id="{E8B1566E-0482-45F8-8ECB-DEB5B01E48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46" name="Text Box 568">
          <a:extLst>
            <a:ext uri="{FF2B5EF4-FFF2-40B4-BE49-F238E27FC236}">
              <a16:creationId xmlns:a16="http://schemas.microsoft.com/office/drawing/2014/main" id="{F75AE254-546D-4503-8DAB-778FFF36C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7" name="Text Box 569">
          <a:extLst>
            <a:ext uri="{FF2B5EF4-FFF2-40B4-BE49-F238E27FC236}">
              <a16:creationId xmlns:a16="http://schemas.microsoft.com/office/drawing/2014/main" id="{15A36E74-A82E-4515-A5FB-A5D0935A96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8" name="Text Box 570">
          <a:extLst>
            <a:ext uri="{FF2B5EF4-FFF2-40B4-BE49-F238E27FC236}">
              <a16:creationId xmlns:a16="http://schemas.microsoft.com/office/drawing/2014/main" id="{364CC1D3-6F05-4393-9766-528E991C16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9" name="Text Box 571">
          <a:extLst>
            <a:ext uri="{FF2B5EF4-FFF2-40B4-BE49-F238E27FC236}">
              <a16:creationId xmlns:a16="http://schemas.microsoft.com/office/drawing/2014/main" id="{E0A7A327-7EF9-4F92-8E6D-42E556552F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0" name="Text Box 572">
          <a:extLst>
            <a:ext uri="{FF2B5EF4-FFF2-40B4-BE49-F238E27FC236}">
              <a16:creationId xmlns:a16="http://schemas.microsoft.com/office/drawing/2014/main" id="{55BE2D86-7855-485D-8BDE-B9951CAAC4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1" name="Text Box 573">
          <a:extLst>
            <a:ext uri="{FF2B5EF4-FFF2-40B4-BE49-F238E27FC236}">
              <a16:creationId xmlns:a16="http://schemas.microsoft.com/office/drawing/2014/main" id="{F3AE3869-5C3A-4252-B4FD-74D33D6326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2" name="Text Box 574">
          <a:extLst>
            <a:ext uri="{FF2B5EF4-FFF2-40B4-BE49-F238E27FC236}">
              <a16:creationId xmlns:a16="http://schemas.microsoft.com/office/drawing/2014/main" id="{0BC6337F-8783-4F5F-B044-D72DF6363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3" name="Text Box 575">
          <a:extLst>
            <a:ext uri="{FF2B5EF4-FFF2-40B4-BE49-F238E27FC236}">
              <a16:creationId xmlns:a16="http://schemas.microsoft.com/office/drawing/2014/main" id="{5407D6EB-8753-4A8B-87B6-E8D609B28A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4" name="Text Box 576">
          <a:extLst>
            <a:ext uri="{FF2B5EF4-FFF2-40B4-BE49-F238E27FC236}">
              <a16:creationId xmlns:a16="http://schemas.microsoft.com/office/drawing/2014/main" id="{E79D17C9-FC62-4555-BAB0-9A36C01FCA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5" name="Text Box 577">
          <a:extLst>
            <a:ext uri="{FF2B5EF4-FFF2-40B4-BE49-F238E27FC236}">
              <a16:creationId xmlns:a16="http://schemas.microsoft.com/office/drawing/2014/main" id="{1558EAF0-2BEF-48A4-99B3-88C100298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6" name="Text Box 578">
          <a:extLst>
            <a:ext uri="{FF2B5EF4-FFF2-40B4-BE49-F238E27FC236}">
              <a16:creationId xmlns:a16="http://schemas.microsoft.com/office/drawing/2014/main" id="{1DC560BE-B286-49AF-B7C3-61EBC20590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7" name="Text Box 579">
          <a:extLst>
            <a:ext uri="{FF2B5EF4-FFF2-40B4-BE49-F238E27FC236}">
              <a16:creationId xmlns:a16="http://schemas.microsoft.com/office/drawing/2014/main" id="{43774766-466B-477A-82FE-282CAB25E1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8" name="Text Box 580">
          <a:extLst>
            <a:ext uri="{FF2B5EF4-FFF2-40B4-BE49-F238E27FC236}">
              <a16:creationId xmlns:a16="http://schemas.microsoft.com/office/drawing/2014/main" id="{E08C63BB-C40C-4B47-B37C-06A923ED1E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9" name="Text Box 581">
          <a:extLst>
            <a:ext uri="{FF2B5EF4-FFF2-40B4-BE49-F238E27FC236}">
              <a16:creationId xmlns:a16="http://schemas.microsoft.com/office/drawing/2014/main" id="{612A058A-4214-4528-B08C-E451B4224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0" name="Text Box 582">
          <a:extLst>
            <a:ext uri="{FF2B5EF4-FFF2-40B4-BE49-F238E27FC236}">
              <a16:creationId xmlns:a16="http://schemas.microsoft.com/office/drawing/2014/main" id="{749311E2-2DF6-492B-84EF-6F4BA7D920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1" name="Text Box 583">
          <a:extLst>
            <a:ext uri="{FF2B5EF4-FFF2-40B4-BE49-F238E27FC236}">
              <a16:creationId xmlns:a16="http://schemas.microsoft.com/office/drawing/2014/main" id="{DDC3C202-9768-4920-8F0D-0FB270CA42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2" name="Text Box 584">
          <a:extLst>
            <a:ext uri="{FF2B5EF4-FFF2-40B4-BE49-F238E27FC236}">
              <a16:creationId xmlns:a16="http://schemas.microsoft.com/office/drawing/2014/main" id="{A140699A-8A0B-4072-8B89-FB506985E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3" name="Text Box 585">
          <a:extLst>
            <a:ext uri="{FF2B5EF4-FFF2-40B4-BE49-F238E27FC236}">
              <a16:creationId xmlns:a16="http://schemas.microsoft.com/office/drawing/2014/main" id="{2E2B32FB-9A4A-4762-A1F6-EB1D5E792D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4" name="Text Box 586">
          <a:extLst>
            <a:ext uri="{FF2B5EF4-FFF2-40B4-BE49-F238E27FC236}">
              <a16:creationId xmlns:a16="http://schemas.microsoft.com/office/drawing/2014/main" id="{2DFA837B-5E32-4AC2-BE4D-62E9991589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5" name="Text Box 587">
          <a:extLst>
            <a:ext uri="{FF2B5EF4-FFF2-40B4-BE49-F238E27FC236}">
              <a16:creationId xmlns:a16="http://schemas.microsoft.com/office/drawing/2014/main" id="{CA0BD2D3-3561-4083-8874-5F842A1B8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6" name="Text Box 588">
          <a:extLst>
            <a:ext uri="{FF2B5EF4-FFF2-40B4-BE49-F238E27FC236}">
              <a16:creationId xmlns:a16="http://schemas.microsoft.com/office/drawing/2014/main" id="{D50AF7A5-3421-45BF-BFF3-663F39772A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7" name="Text Box 589">
          <a:extLst>
            <a:ext uri="{FF2B5EF4-FFF2-40B4-BE49-F238E27FC236}">
              <a16:creationId xmlns:a16="http://schemas.microsoft.com/office/drawing/2014/main" id="{293090FC-2C82-4BA2-8905-65B85C7192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8" name="Text Box 590">
          <a:extLst>
            <a:ext uri="{FF2B5EF4-FFF2-40B4-BE49-F238E27FC236}">
              <a16:creationId xmlns:a16="http://schemas.microsoft.com/office/drawing/2014/main" id="{E20954ED-638A-467C-A549-6EBE5944DF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9" name="Text Box 591">
          <a:extLst>
            <a:ext uri="{FF2B5EF4-FFF2-40B4-BE49-F238E27FC236}">
              <a16:creationId xmlns:a16="http://schemas.microsoft.com/office/drawing/2014/main" id="{FCA0BCD9-4010-4AE9-9158-D71DE74F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70" name="Text Box 592">
          <a:extLst>
            <a:ext uri="{FF2B5EF4-FFF2-40B4-BE49-F238E27FC236}">
              <a16:creationId xmlns:a16="http://schemas.microsoft.com/office/drawing/2014/main" id="{F4A6D7BD-8D9C-4837-A07E-7792CCCE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1" name="Text Box 593">
          <a:extLst>
            <a:ext uri="{FF2B5EF4-FFF2-40B4-BE49-F238E27FC236}">
              <a16:creationId xmlns:a16="http://schemas.microsoft.com/office/drawing/2014/main" id="{14DC627B-F077-4B22-ABEB-4421647855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2" name="Text Box 594">
          <a:extLst>
            <a:ext uri="{FF2B5EF4-FFF2-40B4-BE49-F238E27FC236}">
              <a16:creationId xmlns:a16="http://schemas.microsoft.com/office/drawing/2014/main" id="{534559A4-1D94-4DC8-AD61-5CB9D79CAF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3" name="Text Box 595">
          <a:extLst>
            <a:ext uri="{FF2B5EF4-FFF2-40B4-BE49-F238E27FC236}">
              <a16:creationId xmlns:a16="http://schemas.microsoft.com/office/drawing/2014/main" id="{C377DDD3-FF9D-46BE-BADC-2C1F853C37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4" name="Text Box 596">
          <a:extLst>
            <a:ext uri="{FF2B5EF4-FFF2-40B4-BE49-F238E27FC236}">
              <a16:creationId xmlns:a16="http://schemas.microsoft.com/office/drawing/2014/main" id="{CFE8F200-9114-45DE-979C-B0D831E58B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5" name="Text Box 597">
          <a:extLst>
            <a:ext uri="{FF2B5EF4-FFF2-40B4-BE49-F238E27FC236}">
              <a16:creationId xmlns:a16="http://schemas.microsoft.com/office/drawing/2014/main" id="{A1564D5D-C351-4EE2-A599-6403333652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6" name="Text Box 598">
          <a:extLst>
            <a:ext uri="{FF2B5EF4-FFF2-40B4-BE49-F238E27FC236}">
              <a16:creationId xmlns:a16="http://schemas.microsoft.com/office/drawing/2014/main" id="{B3B0A7A4-AEFE-42BA-A0BD-959104FE4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7" name="Text Box 599">
          <a:extLst>
            <a:ext uri="{FF2B5EF4-FFF2-40B4-BE49-F238E27FC236}">
              <a16:creationId xmlns:a16="http://schemas.microsoft.com/office/drawing/2014/main" id="{4150EFFB-7F25-4711-95A7-FC607FB655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8" name="Text Box 600">
          <a:extLst>
            <a:ext uri="{FF2B5EF4-FFF2-40B4-BE49-F238E27FC236}">
              <a16:creationId xmlns:a16="http://schemas.microsoft.com/office/drawing/2014/main" id="{F896BE01-9894-4843-9F7F-269B4BF9B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9" name="Text Box 601">
          <a:extLst>
            <a:ext uri="{FF2B5EF4-FFF2-40B4-BE49-F238E27FC236}">
              <a16:creationId xmlns:a16="http://schemas.microsoft.com/office/drawing/2014/main" id="{5D7F207F-5AF9-4AB7-B160-CA71F61A1B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0" name="Text Box 602">
          <a:extLst>
            <a:ext uri="{FF2B5EF4-FFF2-40B4-BE49-F238E27FC236}">
              <a16:creationId xmlns:a16="http://schemas.microsoft.com/office/drawing/2014/main" id="{5936AD3D-2E5C-4913-AD3A-2E7B1C8578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1" name="Text Box 603">
          <a:extLst>
            <a:ext uri="{FF2B5EF4-FFF2-40B4-BE49-F238E27FC236}">
              <a16:creationId xmlns:a16="http://schemas.microsoft.com/office/drawing/2014/main" id="{D94D1236-E548-4404-A8F3-02B003FA00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2" name="Text Box 604">
          <a:extLst>
            <a:ext uri="{FF2B5EF4-FFF2-40B4-BE49-F238E27FC236}">
              <a16:creationId xmlns:a16="http://schemas.microsoft.com/office/drawing/2014/main" id="{20F32191-DCC5-4E98-BAE6-312127FC9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3" name="Text Box 605">
          <a:extLst>
            <a:ext uri="{FF2B5EF4-FFF2-40B4-BE49-F238E27FC236}">
              <a16:creationId xmlns:a16="http://schemas.microsoft.com/office/drawing/2014/main" id="{A652DC39-E7C4-44DB-B1C6-7A3A7A5D6A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4" name="Text Box 606">
          <a:extLst>
            <a:ext uri="{FF2B5EF4-FFF2-40B4-BE49-F238E27FC236}">
              <a16:creationId xmlns:a16="http://schemas.microsoft.com/office/drawing/2014/main" id="{D8331EDF-8747-4C27-BE6E-5ED6306CEB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5" name="Text Box 607">
          <a:extLst>
            <a:ext uri="{FF2B5EF4-FFF2-40B4-BE49-F238E27FC236}">
              <a16:creationId xmlns:a16="http://schemas.microsoft.com/office/drawing/2014/main" id="{7A6985F9-E0D9-49B2-88E9-899E5B588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6" name="Text Box 608">
          <a:extLst>
            <a:ext uri="{FF2B5EF4-FFF2-40B4-BE49-F238E27FC236}">
              <a16:creationId xmlns:a16="http://schemas.microsoft.com/office/drawing/2014/main" id="{B0807BC5-786F-4E2C-806C-C30487F115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7" name="Text Box 609">
          <a:extLst>
            <a:ext uri="{FF2B5EF4-FFF2-40B4-BE49-F238E27FC236}">
              <a16:creationId xmlns:a16="http://schemas.microsoft.com/office/drawing/2014/main" id="{1E4FABC6-9098-4C85-AA18-8D72905DA5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8" name="Text Box 610">
          <a:extLst>
            <a:ext uri="{FF2B5EF4-FFF2-40B4-BE49-F238E27FC236}">
              <a16:creationId xmlns:a16="http://schemas.microsoft.com/office/drawing/2014/main" id="{C074E601-DC52-4A93-8A5C-C52A32CCE8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9" name="Text Box 611">
          <a:extLst>
            <a:ext uri="{FF2B5EF4-FFF2-40B4-BE49-F238E27FC236}">
              <a16:creationId xmlns:a16="http://schemas.microsoft.com/office/drawing/2014/main" id="{6963A003-DFDB-40A0-911D-E0726562DF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0" name="Text Box 612">
          <a:extLst>
            <a:ext uri="{FF2B5EF4-FFF2-40B4-BE49-F238E27FC236}">
              <a16:creationId xmlns:a16="http://schemas.microsoft.com/office/drawing/2014/main" id="{ED484348-DE12-48C2-B0B0-CB6167969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1" name="Text Box 613">
          <a:extLst>
            <a:ext uri="{FF2B5EF4-FFF2-40B4-BE49-F238E27FC236}">
              <a16:creationId xmlns:a16="http://schemas.microsoft.com/office/drawing/2014/main" id="{BF190EA3-D990-49C0-A537-CD966AD48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2" name="Text Box 614">
          <a:extLst>
            <a:ext uri="{FF2B5EF4-FFF2-40B4-BE49-F238E27FC236}">
              <a16:creationId xmlns:a16="http://schemas.microsoft.com/office/drawing/2014/main" id="{02F83481-4202-4D33-B5C3-93848D39C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93" name="Text Box 615">
          <a:extLst>
            <a:ext uri="{FF2B5EF4-FFF2-40B4-BE49-F238E27FC236}">
              <a16:creationId xmlns:a16="http://schemas.microsoft.com/office/drawing/2014/main" id="{F92F9C81-5F49-41F3-A101-8935329AC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4" name="Text Box 516">
          <a:extLst>
            <a:ext uri="{FF2B5EF4-FFF2-40B4-BE49-F238E27FC236}">
              <a16:creationId xmlns:a16="http://schemas.microsoft.com/office/drawing/2014/main" id="{392E7EF8-FB18-4CB6-AEFE-BA39B3AB7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5" name="Text Box 517">
          <a:extLst>
            <a:ext uri="{FF2B5EF4-FFF2-40B4-BE49-F238E27FC236}">
              <a16:creationId xmlns:a16="http://schemas.microsoft.com/office/drawing/2014/main" id="{8EA3AE56-A07F-4D99-AA12-C4F3CA091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896" name="Text Box 518">
          <a:extLst>
            <a:ext uri="{FF2B5EF4-FFF2-40B4-BE49-F238E27FC236}">
              <a16:creationId xmlns:a16="http://schemas.microsoft.com/office/drawing/2014/main" id="{69BF0067-364B-4DB1-A3F3-AC990B38C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7" name="Text Box 519">
          <a:extLst>
            <a:ext uri="{FF2B5EF4-FFF2-40B4-BE49-F238E27FC236}">
              <a16:creationId xmlns:a16="http://schemas.microsoft.com/office/drawing/2014/main" id="{B0A839AC-8814-4C13-9771-9B4C9E07B0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8" name="Text Box 520">
          <a:extLst>
            <a:ext uri="{FF2B5EF4-FFF2-40B4-BE49-F238E27FC236}">
              <a16:creationId xmlns:a16="http://schemas.microsoft.com/office/drawing/2014/main" id="{D0DA0F1B-FE60-4D81-BD74-AF48CEB52A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9" name="Text Box 521">
          <a:extLst>
            <a:ext uri="{FF2B5EF4-FFF2-40B4-BE49-F238E27FC236}">
              <a16:creationId xmlns:a16="http://schemas.microsoft.com/office/drawing/2014/main" id="{24235F92-C6A6-44DB-9FAE-48E503E7E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00" name="Text Box 522">
          <a:extLst>
            <a:ext uri="{FF2B5EF4-FFF2-40B4-BE49-F238E27FC236}">
              <a16:creationId xmlns:a16="http://schemas.microsoft.com/office/drawing/2014/main" id="{ADDAA7B1-03B8-46A3-BA22-5F56EBE6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1" name="Text Box 523">
          <a:extLst>
            <a:ext uri="{FF2B5EF4-FFF2-40B4-BE49-F238E27FC236}">
              <a16:creationId xmlns:a16="http://schemas.microsoft.com/office/drawing/2014/main" id="{DF66C2D5-9B03-42D0-809B-8D59239F59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2" name="Text Box 524">
          <a:extLst>
            <a:ext uri="{FF2B5EF4-FFF2-40B4-BE49-F238E27FC236}">
              <a16:creationId xmlns:a16="http://schemas.microsoft.com/office/drawing/2014/main" id="{13524D49-FDAD-4D63-B3BE-7A9997BE9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3" name="Text Box 525">
          <a:extLst>
            <a:ext uri="{FF2B5EF4-FFF2-40B4-BE49-F238E27FC236}">
              <a16:creationId xmlns:a16="http://schemas.microsoft.com/office/drawing/2014/main" id="{CA7CC202-B2FE-4856-A820-79CD92C2BF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4" name="Text Box 526">
          <a:extLst>
            <a:ext uri="{FF2B5EF4-FFF2-40B4-BE49-F238E27FC236}">
              <a16:creationId xmlns:a16="http://schemas.microsoft.com/office/drawing/2014/main" id="{33485577-7689-4443-A0B7-AEE1E0B19C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5" name="Text Box 527">
          <a:extLst>
            <a:ext uri="{FF2B5EF4-FFF2-40B4-BE49-F238E27FC236}">
              <a16:creationId xmlns:a16="http://schemas.microsoft.com/office/drawing/2014/main" id="{FABEFCFC-6ACC-404D-91FC-9BE11E725C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6" name="Text Box 528">
          <a:extLst>
            <a:ext uri="{FF2B5EF4-FFF2-40B4-BE49-F238E27FC236}">
              <a16:creationId xmlns:a16="http://schemas.microsoft.com/office/drawing/2014/main" id="{B272960D-F69C-4712-98D4-65E36B8042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7" name="Text Box 529">
          <a:extLst>
            <a:ext uri="{FF2B5EF4-FFF2-40B4-BE49-F238E27FC236}">
              <a16:creationId xmlns:a16="http://schemas.microsoft.com/office/drawing/2014/main" id="{72519E76-2475-4B7E-B202-49AFE73B4C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8" name="Text Box 530">
          <a:extLst>
            <a:ext uri="{FF2B5EF4-FFF2-40B4-BE49-F238E27FC236}">
              <a16:creationId xmlns:a16="http://schemas.microsoft.com/office/drawing/2014/main" id="{BB46D75F-4893-4434-99BD-4A390A9579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9" name="Text Box 531">
          <a:extLst>
            <a:ext uri="{FF2B5EF4-FFF2-40B4-BE49-F238E27FC236}">
              <a16:creationId xmlns:a16="http://schemas.microsoft.com/office/drawing/2014/main" id="{1E717489-E99F-44B9-B342-4F8626D6CA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0" name="Text Box 532">
          <a:extLst>
            <a:ext uri="{FF2B5EF4-FFF2-40B4-BE49-F238E27FC236}">
              <a16:creationId xmlns:a16="http://schemas.microsoft.com/office/drawing/2014/main" id="{A3F54E46-D39C-4EF7-980A-42699452A0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1" name="Text Box 533">
          <a:extLst>
            <a:ext uri="{FF2B5EF4-FFF2-40B4-BE49-F238E27FC236}">
              <a16:creationId xmlns:a16="http://schemas.microsoft.com/office/drawing/2014/main" id="{A1C4D4B9-A13E-481D-BA72-6A3ED869C0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2" name="Text Box 534">
          <a:extLst>
            <a:ext uri="{FF2B5EF4-FFF2-40B4-BE49-F238E27FC236}">
              <a16:creationId xmlns:a16="http://schemas.microsoft.com/office/drawing/2014/main" id="{3BA2C9FF-9509-4B0F-B8F7-10ACD490F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3" name="Text Box 535">
          <a:extLst>
            <a:ext uri="{FF2B5EF4-FFF2-40B4-BE49-F238E27FC236}">
              <a16:creationId xmlns:a16="http://schemas.microsoft.com/office/drawing/2014/main" id="{D0131B24-87D5-4443-8A6B-52BC6577C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4" name="Text Box 536">
          <a:extLst>
            <a:ext uri="{FF2B5EF4-FFF2-40B4-BE49-F238E27FC236}">
              <a16:creationId xmlns:a16="http://schemas.microsoft.com/office/drawing/2014/main" id="{38AC3051-E55E-4E89-8E72-49E0C5AFB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5" name="Text Box 537">
          <a:extLst>
            <a:ext uri="{FF2B5EF4-FFF2-40B4-BE49-F238E27FC236}">
              <a16:creationId xmlns:a16="http://schemas.microsoft.com/office/drawing/2014/main" id="{67B89D7C-3289-4420-B934-756004B708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6" name="Text Box 538">
          <a:extLst>
            <a:ext uri="{FF2B5EF4-FFF2-40B4-BE49-F238E27FC236}">
              <a16:creationId xmlns:a16="http://schemas.microsoft.com/office/drawing/2014/main" id="{63C0D323-0D3A-4CF7-BB33-5445E0E359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7" name="Text Box 539">
          <a:extLst>
            <a:ext uri="{FF2B5EF4-FFF2-40B4-BE49-F238E27FC236}">
              <a16:creationId xmlns:a16="http://schemas.microsoft.com/office/drawing/2014/main" id="{4C5583A2-D2A0-478D-87BF-ACD70911CC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8" name="Text Box 540">
          <a:extLst>
            <a:ext uri="{FF2B5EF4-FFF2-40B4-BE49-F238E27FC236}">
              <a16:creationId xmlns:a16="http://schemas.microsoft.com/office/drawing/2014/main" id="{7CA79D96-2EB5-49ED-B3F2-B153DFBDB1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9" name="Text Box 541">
          <a:extLst>
            <a:ext uri="{FF2B5EF4-FFF2-40B4-BE49-F238E27FC236}">
              <a16:creationId xmlns:a16="http://schemas.microsoft.com/office/drawing/2014/main" id="{B2E2F094-6152-46F7-A1D0-D54527BD1A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0" name="Text Box 542">
          <a:extLst>
            <a:ext uri="{FF2B5EF4-FFF2-40B4-BE49-F238E27FC236}">
              <a16:creationId xmlns:a16="http://schemas.microsoft.com/office/drawing/2014/main" id="{07EF97B6-791F-48F6-88BA-E6A7F57548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21" name="Text Box 543">
          <a:extLst>
            <a:ext uri="{FF2B5EF4-FFF2-40B4-BE49-F238E27FC236}">
              <a16:creationId xmlns:a16="http://schemas.microsoft.com/office/drawing/2014/main" id="{CB79F81C-CA21-4A64-AEA1-6755EEF5F9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2" name="Text Box 544">
          <a:extLst>
            <a:ext uri="{FF2B5EF4-FFF2-40B4-BE49-F238E27FC236}">
              <a16:creationId xmlns:a16="http://schemas.microsoft.com/office/drawing/2014/main" id="{E0BDD1BA-4EDA-43D2-A1EC-42F0148338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3" name="Text Box 545">
          <a:extLst>
            <a:ext uri="{FF2B5EF4-FFF2-40B4-BE49-F238E27FC236}">
              <a16:creationId xmlns:a16="http://schemas.microsoft.com/office/drawing/2014/main" id="{4647B863-349D-4C80-9D0A-A1973FAD7B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4" name="Text Box 546">
          <a:extLst>
            <a:ext uri="{FF2B5EF4-FFF2-40B4-BE49-F238E27FC236}">
              <a16:creationId xmlns:a16="http://schemas.microsoft.com/office/drawing/2014/main" id="{4D4CFA3E-76B8-46F8-8820-81BE6B0ADA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5" name="Text Box 547">
          <a:extLst>
            <a:ext uri="{FF2B5EF4-FFF2-40B4-BE49-F238E27FC236}">
              <a16:creationId xmlns:a16="http://schemas.microsoft.com/office/drawing/2014/main" id="{4729E1AE-91CA-46CC-99F3-53B8493AD0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6" name="Text Box 548">
          <a:extLst>
            <a:ext uri="{FF2B5EF4-FFF2-40B4-BE49-F238E27FC236}">
              <a16:creationId xmlns:a16="http://schemas.microsoft.com/office/drawing/2014/main" id="{BD92F2EF-CFB7-4EE0-A40F-9E06DA601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7" name="Text Box 549">
          <a:extLst>
            <a:ext uri="{FF2B5EF4-FFF2-40B4-BE49-F238E27FC236}">
              <a16:creationId xmlns:a16="http://schemas.microsoft.com/office/drawing/2014/main" id="{72477CC2-B316-477B-AA02-1CFA29AA85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8" name="Text Box 550">
          <a:extLst>
            <a:ext uri="{FF2B5EF4-FFF2-40B4-BE49-F238E27FC236}">
              <a16:creationId xmlns:a16="http://schemas.microsoft.com/office/drawing/2014/main" id="{1A44113E-B0C1-4834-AE4A-86E304F03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9" name="Text Box 551">
          <a:extLst>
            <a:ext uri="{FF2B5EF4-FFF2-40B4-BE49-F238E27FC236}">
              <a16:creationId xmlns:a16="http://schemas.microsoft.com/office/drawing/2014/main" id="{047159BB-7A8C-4691-B63C-9A1A769508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0" name="Text Box 552">
          <a:extLst>
            <a:ext uri="{FF2B5EF4-FFF2-40B4-BE49-F238E27FC236}">
              <a16:creationId xmlns:a16="http://schemas.microsoft.com/office/drawing/2014/main" id="{EB8C6D9E-7341-49CD-BFB8-4AE40928B4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1" name="Text Box 553">
          <a:extLst>
            <a:ext uri="{FF2B5EF4-FFF2-40B4-BE49-F238E27FC236}">
              <a16:creationId xmlns:a16="http://schemas.microsoft.com/office/drawing/2014/main" id="{D67C1701-B07F-46D3-A68F-870D49F3D5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2" name="Text Box 554">
          <a:extLst>
            <a:ext uri="{FF2B5EF4-FFF2-40B4-BE49-F238E27FC236}">
              <a16:creationId xmlns:a16="http://schemas.microsoft.com/office/drawing/2014/main" id="{3C0B0127-249C-45CA-BF57-520C1D0437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3" name="Text Box 555">
          <a:extLst>
            <a:ext uri="{FF2B5EF4-FFF2-40B4-BE49-F238E27FC236}">
              <a16:creationId xmlns:a16="http://schemas.microsoft.com/office/drawing/2014/main" id="{5B00E57C-8A47-44FC-9F34-2E9CAC000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4" name="Text Box 556">
          <a:extLst>
            <a:ext uri="{FF2B5EF4-FFF2-40B4-BE49-F238E27FC236}">
              <a16:creationId xmlns:a16="http://schemas.microsoft.com/office/drawing/2014/main" id="{E7D70C39-8FF2-4BA9-AA72-88E4921E9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5" name="Text Box 557">
          <a:extLst>
            <a:ext uri="{FF2B5EF4-FFF2-40B4-BE49-F238E27FC236}">
              <a16:creationId xmlns:a16="http://schemas.microsoft.com/office/drawing/2014/main" id="{8720E079-2936-4C1F-B41C-355432C1B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6" name="Text Box 558">
          <a:extLst>
            <a:ext uri="{FF2B5EF4-FFF2-40B4-BE49-F238E27FC236}">
              <a16:creationId xmlns:a16="http://schemas.microsoft.com/office/drawing/2014/main" id="{254F34CB-D2B2-437B-ACC6-A859C69AF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7" name="Text Box 559">
          <a:extLst>
            <a:ext uri="{FF2B5EF4-FFF2-40B4-BE49-F238E27FC236}">
              <a16:creationId xmlns:a16="http://schemas.microsoft.com/office/drawing/2014/main" id="{5B337EE5-66A7-495B-B530-05A56685F5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8" name="Text Box 560">
          <a:extLst>
            <a:ext uri="{FF2B5EF4-FFF2-40B4-BE49-F238E27FC236}">
              <a16:creationId xmlns:a16="http://schemas.microsoft.com/office/drawing/2014/main" id="{77E9AD55-2722-46D6-BECF-D7954A1A8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9" name="Text Box 561">
          <a:extLst>
            <a:ext uri="{FF2B5EF4-FFF2-40B4-BE49-F238E27FC236}">
              <a16:creationId xmlns:a16="http://schemas.microsoft.com/office/drawing/2014/main" id="{7BA649EA-E638-4D1D-8002-ECE912243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0" name="Text Box 562">
          <a:extLst>
            <a:ext uri="{FF2B5EF4-FFF2-40B4-BE49-F238E27FC236}">
              <a16:creationId xmlns:a16="http://schemas.microsoft.com/office/drawing/2014/main" id="{2BDC4E25-7681-4A1F-BA79-D47EBC49C1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1" name="Text Box 563">
          <a:extLst>
            <a:ext uri="{FF2B5EF4-FFF2-40B4-BE49-F238E27FC236}">
              <a16:creationId xmlns:a16="http://schemas.microsoft.com/office/drawing/2014/main" id="{7F6EFD54-891B-4F1E-8CCC-DD42D099F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2" name="Text Box 564">
          <a:extLst>
            <a:ext uri="{FF2B5EF4-FFF2-40B4-BE49-F238E27FC236}">
              <a16:creationId xmlns:a16="http://schemas.microsoft.com/office/drawing/2014/main" id="{FA5609CF-3AF1-4307-B1CA-A4250316FE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3" name="Text Box 565">
          <a:extLst>
            <a:ext uri="{FF2B5EF4-FFF2-40B4-BE49-F238E27FC236}">
              <a16:creationId xmlns:a16="http://schemas.microsoft.com/office/drawing/2014/main" id="{6B8E149A-AF5D-4449-8E6C-0370E51F5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4" name="Text Box 566">
          <a:extLst>
            <a:ext uri="{FF2B5EF4-FFF2-40B4-BE49-F238E27FC236}">
              <a16:creationId xmlns:a16="http://schemas.microsoft.com/office/drawing/2014/main" id="{010F619E-A46E-467B-8757-B9008F1F87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5" name="Text Box 567">
          <a:extLst>
            <a:ext uri="{FF2B5EF4-FFF2-40B4-BE49-F238E27FC236}">
              <a16:creationId xmlns:a16="http://schemas.microsoft.com/office/drawing/2014/main" id="{BD691594-B1C0-4355-89EE-ED1506F711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46" name="Text Box 568">
          <a:extLst>
            <a:ext uri="{FF2B5EF4-FFF2-40B4-BE49-F238E27FC236}">
              <a16:creationId xmlns:a16="http://schemas.microsoft.com/office/drawing/2014/main" id="{F6563A79-95F8-46BD-88C7-4C5454D423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7" name="Text Box 569">
          <a:extLst>
            <a:ext uri="{FF2B5EF4-FFF2-40B4-BE49-F238E27FC236}">
              <a16:creationId xmlns:a16="http://schemas.microsoft.com/office/drawing/2014/main" id="{C8B1B86A-8DBB-4EEC-972F-AA931F560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8" name="Text Box 570">
          <a:extLst>
            <a:ext uri="{FF2B5EF4-FFF2-40B4-BE49-F238E27FC236}">
              <a16:creationId xmlns:a16="http://schemas.microsoft.com/office/drawing/2014/main" id="{1DE5F640-A39B-4C34-9D30-451A7019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9" name="Text Box 571">
          <a:extLst>
            <a:ext uri="{FF2B5EF4-FFF2-40B4-BE49-F238E27FC236}">
              <a16:creationId xmlns:a16="http://schemas.microsoft.com/office/drawing/2014/main" id="{BCDCAE6F-885C-4FA9-BCAB-95878DC538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0" name="Text Box 572">
          <a:extLst>
            <a:ext uri="{FF2B5EF4-FFF2-40B4-BE49-F238E27FC236}">
              <a16:creationId xmlns:a16="http://schemas.microsoft.com/office/drawing/2014/main" id="{4B5FB5FF-D6BF-43AE-ABE0-97BD8CD65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1" name="Text Box 573">
          <a:extLst>
            <a:ext uri="{FF2B5EF4-FFF2-40B4-BE49-F238E27FC236}">
              <a16:creationId xmlns:a16="http://schemas.microsoft.com/office/drawing/2014/main" id="{1DFAC6E8-AD8E-4F5E-874B-90E77637FC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2" name="Text Box 574">
          <a:extLst>
            <a:ext uri="{FF2B5EF4-FFF2-40B4-BE49-F238E27FC236}">
              <a16:creationId xmlns:a16="http://schemas.microsoft.com/office/drawing/2014/main" id="{F7C2FE95-0EEB-4A75-B36D-2A375EA294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3" name="Text Box 575">
          <a:extLst>
            <a:ext uri="{FF2B5EF4-FFF2-40B4-BE49-F238E27FC236}">
              <a16:creationId xmlns:a16="http://schemas.microsoft.com/office/drawing/2014/main" id="{585A369E-1C52-4B9E-89D3-62BE39E6FA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4" name="Text Box 576">
          <a:extLst>
            <a:ext uri="{FF2B5EF4-FFF2-40B4-BE49-F238E27FC236}">
              <a16:creationId xmlns:a16="http://schemas.microsoft.com/office/drawing/2014/main" id="{D647246E-68D6-4364-8068-0324ADEEB9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5" name="Text Box 577">
          <a:extLst>
            <a:ext uri="{FF2B5EF4-FFF2-40B4-BE49-F238E27FC236}">
              <a16:creationId xmlns:a16="http://schemas.microsoft.com/office/drawing/2014/main" id="{72527075-78CF-436D-A189-6E5D5D267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6" name="Text Box 578">
          <a:extLst>
            <a:ext uri="{FF2B5EF4-FFF2-40B4-BE49-F238E27FC236}">
              <a16:creationId xmlns:a16="http://schemas.microsoft.com/office/drawing/2014/main" id="{C8E54AB3-3DFA-4C22-AE38-E17C96131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7" name="Text Box 579">
          <a:extLst>
            <a:ext uri="{FF2B5EF4-FFF2-40B4-BE49-F238E27FC236}">
              <a16:creationId xmlns:a16="http://schemas.microsoft.com/office/drawing/2014/main" id="{A6C952AB-5AC8-4856-9328-1799C8B483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8" name="Text Box 580">
          <a:extLst>
            <a:ext uri="{FF2B5EF4-FFF2-40B4-BE49-F238E27FC236}">
              <a16:creationId xmlns:a16="http://schemas.microsoft.com/office/drawing/2014/main" id="{61931594-B4F7-4A67-81BD-AB9163532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9" name="Text Box 581">
          <a:extLst>
            <a:ext uri="{FF2B5EF4-FFF2-40B4-BE49-F238E27FC236}">
              <a16:creationId xmlns:a16="http://schemas.microsoft.com/office/drawing/2014/main" id="{61D313E6-E4A9-41F8-9AC1-4DF8ED22F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0" name="Text Box 582">
          <a:extLst>
            <a:ext uri="{FF2B5EF4-FFF2-40B4-BE49-F238E27FC236}">
              <a16:creationId xmlns:a16="http://schemas.microsoft.com/office/drawing/2014/main" id="{BF0DBF98-DF11-4EF9-8E72-DE39242F0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1" name="Text Box 583">
          <a:extLst>
            <a:ext uri="{FF2B5EF4-FFF2-40B4-BE49-F238E27FC236}">
              <a16:creationId xmlns:a16="http://schemas.microsoft.com/office/drawing/2014/main" id="{53E94139-B22F-466E-B696-017B227751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2" name="Text Box 584">
          <a:extLst>
            <a:ext uri="{FF2B5EF4-FFF2-40B4-BE49-F238E27FC236}">
              <a16:creationId xmlns:a16="http://schemas.microsoft.com/office/drawing/2014/main" id="{D464243D-663E-4F64-8D3F-048FD4AA4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3" name="Text Box 585">
          <a:extLst>
            <a:ext uri="{FF2B5EF4-FFF2-40B4-BE49-F238E27FC236}">
              <a16:creationId xmlns:a16="http://schemas.microsoft.com/office/drawing/2014/main" id="{74BA5A16-0EF7-4A93-BD43-1CBF4FB4FD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4" name="Text Box 586">
          <a:extLst>
            <a:ext uri="{FF2B5EF4-FFF2-40B4-BE49-F238E27FC236}">
              <a16:creationId xmlns:a16="http://schemas.microsoft.com/office/drawing/2014/main" id="{D15C8A5F-3DE6-434B-8E00-7C36E28603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5" name="Text Box 587">
          <a:extLst>
            <a:ext uri="{FF2B5EF4-FFF2-40B4-BE49-F238E27FC236}">
              <a16:creationId xmlns:a16="http://schemas.microsoft.com/office/drawing/2014/main" id="{5071D9A7-2E75-4A2A-BF01-716B71A7F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6" name="Text Box 588">
          <a:extLst>
            <a:ext uri="{FF2B5EF4-FFF2-40B4-BE49-F238E27FC236}">
              <a16:creationId xmlns:a16="http://schemas.microsoft.com/office/drawing/2014/main" id="{C8264E96-A900-4ECC-B996-CB1D5D27AE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7" name="Text Box 589">
          <a:extLst>
            <a:ext uri="{FF2B5EF4-FFF2-40B4-BE49-F238E27FC236}">
              <a16:creationId xmlns:a16="http://schemas.microsoft.com/office/drawing/2014/main" id="{C3F94327-916F-40E2-8228-40AA6C024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8" name="Text Box 590">
          <a:extLst>
            <a:ext uri="{FF2B5EF4-FFF2-40B4-BE49-F238E27FC236}">
              <a16:creationId xmlns:a16="http://schemas.microsoft.com/office/drawing/2014/main" id="{7112D3AB-F0D6-4304-99CE-0EFD0D1AB9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9" name="Text Box 591">
          <a:extLst>
            <a:ext uri="{FF2B5EF4-FFF2-40B4-BE49-F238E27FC236}">
              <a16:creationId xmlns:a16="http://schemas.microsoft.com/office/drawing/2014/main" id="{1EA97434-F1D8-44B8-8245-7F0D8DE36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70" name="Text Box 592">
          <a:extLst>
            <a:ext uri="{FF2B5EF4-FFF2-40B4-BE49-F238E27FC236}">
              <a16:creationId xmlns:a16="http://schemas.microsoft.com/office/drawing/2014/main" id="{38C3F691-C41F-4FD8-8705-AB8AE1F92D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1" name="Text Box 593">
          <a:extLst>
            <a:ext uri="{FF2B5EF4-FFF2-40B4-BE49-F238E27FC236}">
              <a16:creationId xmlns:a16="http://schemas.microsoft.com/office/drawing/2014/main" id="{B6E98A42-2C91-4734-94DC-B57F0094B2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2" name="Text Box 594">
          <a:extLst>
            <a:ext uri="{FF2B5EF4-FFF2-40B4-BE49-F238E27FC236}">
              <a16:creationId xmlns:a16="http://schemas.microsoft.com/office/drawing/2014/main" id="{42AFF41D-0CAB-47B4-B862-FB28EB64D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3" name="Text Box 595">
          <a:extLst>
            <a:ext uri="{FF2B5EF4-FFF2-40B4-BE49-F238E27FC236}">
              <a16:creationId xmlns:a16="http://schemas.microsoft.com/office/drawing/2014/main" id="{0193CAC5-2B88-4D5B-AE1E-691BBBF9E6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4" name="Text Box 596">
          <a:extLst>
            <a:ext uri="{FF2B5EF4-FFF2-40B4-BE49-F238E27FC236}">
              <a16:creationId xmlns:a16="http://schemas.microsoft.com/office/drawing/2014/main" id="{B72CA91A-5563-4A72-8D36-AE904CB27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5" name="Text Box 597">
          <a:extLst>
            <a:ext uri="{FF2B5EF4-FFF2-40B4-BE49-F238E27FC236}">
              <a16:creationId xmlns:a16="http://schemas.microsoft.com/office/drawing/2014/main" id="{9A1B94BE-5745-4B8D-85F9-8219AA8EDC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6" name="Text Box 598">
          <a:extLst>
            <a:ext uri="{FF2B5EF4-FFF2-40B4-BE49-F238E27FC236}">
              <a16:creationId xmlns:a16="http://schemas.microsoft.com/office/drawing/2014/main" id="{3E1E6DC9-507A-4992-93B1-48FFD81FE3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7" name="Text Box 599">
          <a:extLst>
            <a:ext uri="{FF2B5EF4-FFF2-40B4-BE49-F238E27FC236}">
              <a16:creationId xmlns:a16="http://schemas.microsoft.com/office/drawing/2014/main" id="{87AFE25B-F208-4807-99A7-A9A0A462D8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8" name="Text Box 600">
          <a:extLst>
            <a:ext uri="{FF2B5EF4-FFF2-40B4-BE49-F238E27FC236}">
              <a16:creationId xmlns:a16="http://schemas.microsoft.com/office/drawing/2014/main" id="{6EAD2C0C-59AA-4B5C-9131-16BF7D6F7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9" name="Text Box 601">
          <a:extLst>
            <a:ext uri="{FF2B5EF4-FFF2-40B4-BE49-F238E27FC236}">
              <a16:creationId xmlns:a16="http://schemas.microsoft.com/office/drawing/2014/main" id="{C4F579B9-66CA-4973-A9BF-95F5832A4C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0" name="Text Box 602">
          <a:extLst>
            <a:ext uri="{FF2B5EF4-FFF2-40B4-BE49-F238E27FC236}">
              <a16:creationId xmlns:a16="http://schemas.microsoft.com/office/drawing/2014/main" id="{A376D2BB-8A68-43A5-BEA2-27E6342B9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1" name="Text Box 603">
          <a:extLst>
            <a:ext uri="{FF2B5EF4-FFF2-40B4-BE49-F238E27FC236}">
              <a16:creationId xmlns:a16="http://schemas.microsoft.com/office/drawing/2014/main" id="{F510597D-EA63-446B-B417-37AB51D6E7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2" name="Text Box 604">
          <a:extLst>
            <a:ext uri="{FF2B5EF4-FFF2-40B4-BE49-F238E27FC236}">
              <a16:creationId xmlns:a16="http://schemas.microsoft.com/office/drawing/2014/main" id="{8C60742E-CC8A-43C9-BA95-BAB65C8418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3" name="Text Box 605">
          <a:extLst>
            <a:ext uri="{FF2B5EF4-FFF2-40B4-BE49-F238E27FC236}">
              <a16:creationId xmlns:a16="http://schemas.microsoft.com/office/drawing/2014/main" id="{888DA1DE-031D-48CC-9EE3-514BD57390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4" name="Text Box 606">
          <a:extLst>
            <a:ext uri="{FF2B5EF4-FFF2-40B4-BE49-F238E27FC236}">
              <a16:creationId xmlns:a16="http://schemas.microsoft.com/office/drawing/2014/main" id="{A6804738-810D-4707-B6F0-26946A89A4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5" name="Text Box 607">
          <a:extLst>
            <a:ext uri="{FF2B5EF4-FFF2-40B4-BE49-F238E27FC236}">
              <a16:creationId xmlns:a16="http://schemas.microsoft.com/office/drawing/2014/main" id="{B4D2D179-90E4-49F3-88E9-1366F8FD49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6" name="Text Box 608">
          <a:extLst>
            <a:ext uri="{FF2B5EF4-FFF2-40B4-BE49-F238E27FC236}">
              <a16:creationId xmlns:a16="http://schemas.microsoft.com/office/drawing/2014/main" id="{D487CB80-DE5D-447B-AFFF-962F9086DE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7" name="Text Box 609">
          <a:extLst>
            <a:ext uri="{FF2B5EF4-FFF2-40B4-BE49-F238E27FC236}">
              <a16:creationId xmlns:a16="http://schemas.microsoft.com/office/drawing/2014/main" id="{33C0B0B5-7456-4F9C-8967-665CBB9BD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8" name="Text Box 610">
          <a:extLst>
            <a:ext uri="{FF2B5EF4-FFF2-40B4-BE49-F238E27FC236}">
              <a16:creationId xmlns:a16="http://schemas.microsoft.com/office/drawing/2014/main" id="{47D8531E-5336-42AC-BA04-F7464168C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9" name="Text Box 611">
          <a:extLst>
            <a:ext uri="{FF2B5EF4-FFF2-40B4-BE49-F238E27FC236}">
              <a16:creationId xmlns:a16="http://schemas.microsoft.com/office/drawing/2014/main" id="{6B2D70EC-EBCD-4671-85E1-C1FF9B43C4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0" name="Text Box 612">
          <a:extLst>
            <a:ext uri="{FF2B5EF4-FFF2-40B4-BE49-F238E27FC236}">
              <a16:creationId xmlns:a16="http://schemas.microsoft.com/office/drawing/2014/main" id="{8B9614AE-4C51-4763-AF70-4F8DCD87E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1" name="Text Box 613">
          <a:extLst>
            <a:ext uri="{FF2B5EF4-FFF2-40B4-BE49-F238E27FC236}">
              <a16:creationId xmlns:a16="http://schemas.microsoft.com/office/drawing/2014/main" id="{54AE405F-9504-484D-B220-75F13BE849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2" name="Text Box 614">
          <a:extLst>
            <a:ext uri="{FF2B5EF4-FFF2-40B4-BE49-F238E27FC236}">
              <a16:creationId xmlns:a16="http://schemas.microsoft.com/office/drawing/2014/main" id="{84AD0306-F942-4826-8C2D-743FDFAD1F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3" name="Text Box 516">
          <a:extLst>
            <a:ext uri="{FF2B5EF4-FFF2-40B4-BE49-F238E27FC236}">
              <a16:creationId xmlns:a16="http://schemas.microsoft.com/office/drawing/2014/main" id="{06F52ED8-FA03-4A20-A53E-99B10AC6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4" name="Text Box 517">
          <a:extLst>
            <a:ext uri="{FF2B5EF4-FFF2-40B4-BE49-F238E27FC236}">
              <a16:creationId xmlns:a16="http://schemas.microsoft.com/office/drawing/2014/main" id="{58ECAF92-AECC-4765-9739-6EF502D8D1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5" name="Text Box 518">
          <a:extLst>
            <a:ext uri="{FF2B5EF4-FFF2-40B4-BE49-F238E27FC236}">
              <a16:creationId xmlns:a16="http://schemas.microsoft.com/office/drawing/2014/main" id="{24704997-A4F1-4EDB-B55D-866F39E325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6" name="Text Box 519">
          <a:extLst>
            <a:ext uri="{FF2B5EF4-FFF2-40B4-BE49-F238E27FC236}">
              <a16:creationId xmlns:a16="http://schemas.microsoft.com/office/drawing/2014/main" id="{FEB806E9-4F0A-44C4-9D30-5CD917BE0F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7" name="Text Box 520">
          <a:extLst>
            <a:ext uri="{FF2B5EF4-FFF2-40B4-BE49-F238E27FC236}">
              <a16:creationId xmlns:a16="http://schemas.microsoft.com/office/drawing/2014/main" id="{F2C20565-1693-46B4-8A2F-2496475CB7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8" name="Text Box 521">
          <a:extLst>
            <a:ext uri="{FF2B5EF4-FFF2-40B4-BE49-F238E27FC236}">
              <a16:creationId xmlns:a16="http://schemas.microsoft.com/office/drawing/2014/main" id="{BA87C142-A5FC-4C2F-BDFD-B494F5A1D9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9" name="Text Box 522">
          <a:extLst>
            <a:ext uri="{FF2B5EF4-FFF2-40B4-BE49-F238E27FC236}">
              <a16:creationId xmlns:a16="http://schemas.microsoft.com/office/drawing/2014/main" id="{ED43E396-90EA-4AB7-AB92-E7B1ED5EF7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0" name="Text Box 523">
          <a:extLst>
            <a:ext uri="{FF2B5EF4-FFF2-40B4-BE49-F238E27FC236}">
              <a16:creationId xmlns:a16="http://schemas.microsoft.com/office/drawing/2014/main" id="{E17B4174-A9F5-4292-84BF-E79E90558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1" name="Text Box 524">
          <a:extLst>
            <a:ext uri="{FF2B5EF4-FFF2-40B4-BE49-F238E27FC236}">
              <a16:creationId xmlns:a16="http://schemas.microsoft.com/office/drawing/2014/main" id="{455CD107-E337-473F-8E26-6D49FBC35A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2" name="Text Box 525">
          <a:extLst>
            <a:ext uri="{FF2B5EF4-FFF2-40B4-BE49-F238E27FC236}">
              <a16:creationId xmlns:a16="http://schemas.microsoft.com/office/drawing/2014/main" id="{5A287816-7297-4A31-ACA8-ACE822121E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3" name="Text Box 526">
          <a:extLst>
            <a:ext uri="{FF2B5EF4-FFF2-40B4-BE49-F238E27FC236}">
              <a16:creationId xmlns:a16="http://schemas.microsoft.com/office/drawing/2014/main" id="{A1FF6B84-A3A7-47FA-BC01-8ADA29CF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4" name="Text Box 527">
          <a:extLst>
            <a:ext uri="{FF2B5EF4-FFF2-40B4-BE49-F238E27FC236}">
              <a16:creationId xmlns:a16="http://schemas.microsoft.com/office/drawing/2014/main" id="{7994BEB7-45AF-43B4-BF83-645FD06D82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5" name="Text Box 528">
          <a:extLst>
            <a:ext uri="{FF2B5EF4-FFF2-40B4-BE49-F238E27FC236}">
              <a16:creationId xmlns:a16="http://schemas.microsoft.com/office/drawing/2014/main" id="{E2DEDE9E-8905-460C-89C5-B5461887E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6" name="Text Box 529">
          <a:extLst>
            <a:ext uri="{FF2B5EF4-FFF2-40B4-BE49-F238E27FC236}">
              <a16:creationId xmlns:a16="http://schemas.microsoft.com/office/drawing/2014/main" id="{1F48E88D-4596-4579-8572-F8320E290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7" name="Text Box 530">
          <a:extLst>
            <a:ext uri="{FF2B5EF4-FFF2-40B4-BE49-F238E27FC236}">
              <a16:creationId xmlns:a16="http://schemas.microsoft.com/office/drawing/2014/main" id="{34B4C38F-11B1-4908-A6C0-D0516C27DC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8" name="Text Box 531">
          <a:extLst>
            <a:ext uri="{FF2B5EF4-FFF2-40B4-BE49-F238E27FC236}">
              <a16:creationId xmlns:a16="http://schemas.microsoft.com/office/drawing/2014/main" id="{9111CA09-CC57-40E4-8833-60C6EFA8B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9" name="Text Box 532">
          <a:extLst>
            <a:ext uri="{FF2B5EF4-FFF2-40B4-BE49-F238E27FC236}">
              <a16:creationId xmlns:a16="http://schemas.microsoft.com/office/drawing/2014/main" id="{7326B87D-C9DC-455B-9767-657023070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0" name="Text Box 533">
          <a:extLst>
            <a:ext uri="{FF2B5EF4-FFF2-40B4-BE49-F238E27FC236}">
              <a16:creationId xmlns:a16="http://schemas.microsoft.com/office/drawing/2014/main" id="{EB0EFAF6-C07D-441B-845C-0558482F7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1" name="Text Box 534">
          <a:extLst>
            <a:ext uri="{FF2B5EF4-FFF2-40B4-BE49-F238E27FC236}">
              <a16:creationId xmlns:a16="http://schemas.microsoft.com/office/drawing/2014/main" id="{7103CA74-0A02-45D9-A8B5-093761E4D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2" name="Text Box 535">
          <a:extLst>
            <a:ext uri="{FF2B5EF4-FFF2-40B4-BE49-F238E27FC236}">
              <a16:creationId xmlns:a16="http://schemas.microsoft.com/office/drawing/2014/main" id="{8465A6AD-9EC2-42A8-8F66-BB058C7D85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3" name="Text Box 536">
          <a:extLst>
            <a:ext uri="{FF2B5EF4-FFF2-40B4-BE49-F238E27FC236}">
              <a16:creationId xmlns:a16="http://schemas.microsoft.com/office/drawing/2014/main" id="{6A02209C-1928-4559-B52D-450C294582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4" name="Text Box 537">
          <a:extLst>
            <a:ext uri="{FF2B5EF4-FFF2-40B4-BE49-F238E27FC236}">
              <a16:creationId xmlns:a16="http://schemas.microsoft.com/office/drawing/2014/main" id="{592E4509-03CD-4B59-B0F0-D09D25ED41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5" name="Text Box 538">
          <a:extLst>
            <a:ext uri="{FF2B5EF4-FFF2-40B4-BE49-F238E27FC236}">
              <a16:creationId xmlns:a16="http://schemas.microsoft.com/office/drawing/2014/main" id="{EDD22665-543A-4A66-98B9-8E7EC5CA2F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6" name="Text Box 539">
          <a:extLst>
            <a:ext uri="{FF2B5EF4-FFF2-40B4-BE49-F238E27FC236}">
              <a16:creationId xmlns:a16="http://schemas.microsoft.com/office/drawing/2014/main" id="{EE41845A-6103-43A8-904C-0E49AE2A1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7" name="Text Box 540">
          <a:extLst>
            <a:ext uri="{FF2B5EF4-FFF2-40B4-BE49-F238E27FC236}">
              <a16:creationId xmlns:a16="http://schemas.microsoft.com/office/drawing/2014/main" id="{5E2628D7-D115-4B6B-93F0-338F087343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8" name="Text Box 541">
          <a:extLst>
            <a:ext uri="{FF2B5EF4-FFF2-40B4-BE49-F238E27FC236}">
              <a16:creationId xmlns:a16="http://schemas.microsoft.com/office/drawing/2014/main" id="{7FF67091-0FA1-4802-ABE4-06F033B975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9" name="Text Box 542">
          <a:extLst>
            <a:ext uri="{FF2B5EF4-FFF2-40B4-BE49-F238E27FC236}">
              <a16:creationId xmlns:a16="http://schemas.microsoft.com/office/drawing/2014/main" id="{8C0944DE-1CC6-4EAA-BF58-B8D4C3B5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20" name="Text Box 543">
          <a:extLst>
            <a:ext uri="{FF2B5EF4-FFF2-40B4-BE49-F238E27FC236}">
              <a16:creationId xmlns:a16="http://schemas.microsoft.com/office/drawing/2014/main" id="{9B04B86B-35BE-4A68-BA9B-0A965E7EF1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1" name="Text Box 544">
          <a:extLst>
            <a:ext uri="{FF2B5EF4-FFF2-40B4-BE49-F238E27FC236}">
              <a16:creationId xmlns:a16="http://schemas.microsoft.com/office/drawing/2014/main" id="{9E6B5330-A5E4-4B6A-B3BF-38089F444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2" name="Text Box 545">
          <a:extLst>
            <a:ext uri="{FF2B5EF4-FFF2-40B4-BE49-F238E27FC236}">
              <a16:creationId xmlns:a16="http://schemas.microsoft.com/office/drawing/2014/main" id="{8E4F1896-20DB-47AD-96A6-0BCDCA884B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3" name="Text Box 546">
          <a:extLst>
            <a:ext uri="{FF2B5EF4-FFF2-40B4-BE49-F238E27FC236}">
              <a16:creationId xmlns:a16="http://schemas.microsoft.com/office/drawing/2014/main" id="{4DD8E76D-28D9-413C-8A1D-213D720CD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4" name="Text Box 547">
          <a:extLst>
            <a:ext uri="{FF2B5EF4-FFF2-40B4-BE49-F238E27FC236}">
              <a16:creationId xmlns:a16="http://schemas.microsoft.com/office/drawing/2014/main" id="{36DAB56C-E8D1-4604-80AD-6709841644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5" name="Text Box 548">
          <a:extLst>
            <a:ext uri="{FF2B5EF4-FFF2-40B4-BE49-F238E27FC236}">
              <a16:creationId xmlns:a16="http://schemas.microsoft.com/office/drawing/2014/main" id="{4A03CD69-3492-464C-A858-5CD079DDA2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6" name="Text Box 549">
          <a:extLst>
            <a:ext uri="{FF2B5EF4-FFF2-40B4-BE49-F238E27FC236}">
              <a16:creationId xmlns:a16="http://schemas.microsoft.com/office/drawing/2014/main" id="{681F9D85-88D9-4896-838B-0AC03467E4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7" name="Text Box 550">
          <a:extLst>
            <a:ext uri="{FF2B5EF4-FFF2-40B4-BE49-F238E27FC236}">
              <a16:creationId xmlns:a16="http://schemas.microsoft.com/office/drawing/2014/main" id="{9AB5D33F-F0DE-43DC-8AC6-03AEDF8EE6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8" name="Text Box 551">
          <a:extLst>
            <a:ext uri="{FF2B5EF4-FFF2-40B4-BE49-F238E27FC236}">
              <a16:creationId xmlns:a16="http://schemas.microsoft.com/office/drawing/2014/main" id="{49650B66-3759-428C-B971-D3A2294D57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9" name="Text Box 552">
          <a:extLst>
            <a:ext uri="{FF2B5EF4-FFF2-40B4-BE49-F238E27FC236}">
              <a16:creationId xmlns:a16="http://schemas.microsoft.com/office/drawing/2014/main" id="{4AB54128-A1BF-4A5B-A267-2F1D9053E8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0" name="Text Box 553">
          <a:extLst>
            <a:ext uri="{FF2B5EF4-FFF2-40B4-BE49-F238E27FC236}">
              <a16:creationId xmlns:a16="http://schemas.microsoft.com/office/drawing/2014/main" id="{2899A780-7EA5-4D62-A2A9-947B86023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1" name="Text Box 554">
          <a:extLst>
            <a:ext uri="{FF2B5EF4-FFF2-40B4-BE49-F238E27FC236}">
              <a16:creationId xmlns:a16="http://schemas.microsoft.com/office/drawing/2014/main" id="{8EC7B5AA-AD97-40F7-BF4F-7F7FC5EEDD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2" name="Text Box 555">
          <a:extLst>
            <a:ext uri="{FF2B5EF4-FFF2-40B4-BE49-F238E27FC236}">
              <a16:creationId xmlns:a16="http://schemas.microsoft.com/office/drawing/2014/main" id="{CCA90934-6A69-4CCC-AFB1-8DCF9263C5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3" name="Text Box 556">
          <a:extLst>
            <a:ext uri="{FF2B5EF4-FFF2-40B4-BE49-F238E27FC236}">
              <a16:creationId xmlns:a16="http://schemas.microsoft.com/office/drawing/2014/main" id="{1028C8AB-B85B-4C01-A16D-04B1EC5BE3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4" name="Text Box 557">
          <a:extLst>
            <a:ext uri="{FF2B5EF4-FFF2-40B4-BE49-F238E27FC236}">
              <a16:creationId xmlns:a16="http://schemas.microsoft.com/office/drawing/2014/main" id="{8E9E4585-3646-4C65-8E6F-ED0E9AC2AD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5" name="Text Box 558">
          <a:extLst>
            <a:ext uri="{FF2B5EF4-FFF2-40B4-BE49-F238E27FC236}">
              <a16:creationId xmlns:a16="http://schemas.microsoft.com/office/drawing/2014/main" id="{37847CFE-4ABD-4C88-B545-D48E4C8E66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6" name="Text Box 559">
          <a:extLst>
            <a:ext uri="{FF2B5EF4-FFF2-40B4-BE49-F238E27FC236}">
              <a16:creationId xmlns:a16="http://schemas.microsoft.com/office/drawing/2014/main" id="{8D803547-137F-40D3-8009-D66D3559D5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7" name="Text Box 560">
          <a:extLst>
            <a:ext uri="{FF2B5EF4-FFF2-40B4-BE49-F238E27FC236}">
              <a16:creationId xmlns:a16="http://schemas.microsoft.com/office/drawing/2014/main" id="{E99E6B64-BD23-4A9E-A297-EC34F7AD76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8" name="Text Box 561">
          <a:extLst>
            <a:ext uri="{FF2B5EF4-FFF2-40B4-BE49-F238E27FC236}">
              <a16:creationId xmlns:a16="http://schemas.microsoft.com/office/drawing/2014/main" id="{58401280-83D8-4389-91C2-B4275DCCB4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9" name="Text Box 562">
          <a:extLst>
            <a:ext uri="{FF2B5EF4-FFF2-40B4-BE49-F238E27FC236}">
              <a16:creationId xmlns:a16="http://schemas.microsoft.com/office/drawing/2014/main" id="{8EDF6E72-3CF1-471A-BDD6-F3FC8F0B8E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0" name="Text Box 563">
          <a:extLst>
            <a:ext uri="{FF2B5EF4-FFF2-40B4-BE49-F238E27FC236}">
              <a16:creationId xmlns:a16="http://schemas.microsoft.com/office/drawing/2014/main" id="{D533B539-237C-40E8-B738-661F55F4F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1" name="Text Box 564">
          <a:extLst>
            <a:ext uri="{FF2B5EF4-FFF2-40B4-BE49-F238E27FC236}">
              <a16:creationId xmlns:a16="http://schemas.microsoft.com/office/drawing/2014/main" id="{E50C11CA-829A-415D-93D2-53C93A2FA5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2" name="Text Box 565">
          <a:extLst>
            <a:ext uri="{FF2B5EF4-FFF2-40B4-BE49-F238E27FC236}">
              <a16:creationId xmlns:a16="http://schemas.microsoft.com/office/drawing/2014/main" id="{E9144AD3-5C0C-4153-A8CB-C0D3065FA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3" name="Text Box 566">
          <a:extLst>
            <a:ext uri="{FF2B5EF4-FFF2-40B4-BE49-F238E27FC236}">
              <a16:creationId xmlns:a16="http://schemas.microsoft.com/office/drawing/2014/main" id="{BE7D8DC2-5595-472B-9962-1ED1F0F6A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4" name="Text Box 567">
          <a:extLst>
            <a:ext uri="{FF2B5EF4-FFF2-40B4-BE49-F238E27FC236}">
              <a16:creationId xmlns:a16="http://schemas.microsoft.com/office/drawing/2014/main" id="{AB245097-525F-4A92-ADAE-BDE5634668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45" name="Text Box 568">
          <a:extLst>
            <a:ext uri="{FF2B5EF4-FFF2-40B4-BE49-F238E27FC236}">
              <a16:creationId xmlns:a16="http://schemas.microsoft.com/office/drawing/2014/main" id="{7E39DB7E-F6BA-490A-9BFE-BA8529F4F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6" name="Text Box 569">
          <a:extLst>
            <a:ext uri="{FF2B5EF4-FFF2-40B4-BE49-F238E27FC236}">
              <a16:creationId xmlns:a16="http://schemas.microsoft.com/office/drawing/2014/main" id="{84438ADF-5E10-413A-93A3-EAEF955611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7" name="Text Box 570">
          <a:extLst>
            <a:ext uri="{FF2B5EF4-FFF2-40B4-BE49-F238E27FC236}">
              <a16:creationId xmlns:a16="http://schemas.microsoft.com/office/drawing/2014/main" id="{0DB2F33C-BE3B-47D8-808C-336F788738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8" name="Text Box 571">
          <a:extLst>
            <a:ext uri="{FF2B5EF4-FFF2-40B4-BE49-F238E27FC236}">
              <a16:creationId xmlns:a16="http://schemas.microsoft.com/office/drawing/2014/main" id="{8535AE42-6FC8-4D26-8EE0-365B9DC5D1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9" name="Text Box 572">
          <a:extLst>
            <a:ext uri="{FF2B5EF4-FFF2-40B4-BE49-F238E27FC236}">
              <a16:creationId xmlns:a16="http://schemas.microsoft.com/office/drawing/2014/main" id="{2A1DE8D3-4920-4589-90C1-1475734E19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0" name="Text Box 573">
          <a:extLst>
            <a:ext uri="{FF2B5EF4-FFF2-40B4-BE49-F238E27FC236}">
              <a16:creationId xmlns:a16="http://schemas.microsoft.com/office/drawing/2014/main" id="{EC58876E-9A48-4B70-BCA8-E9D368BDF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1" name="Text Box 574">
          <a:extLst>
            <a:ext uri="{FF2B5EF4-FFF2-40B4-BE49-F238E27FC236}">
              <a16:creationId xmlns:a16="http://schemas.microsoft.com/office/drawing/2014/main" id="{42568BC6-1994-4599-8F6E-068CD7A498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2" name="Text Box 575">
          <a:extLst>
            <a:ext uri="{FF2B5EF4-FFF2-40B4-BE49-F238E27FC236}">
              <a16:creationId xmlns:a16="http://schemas.microsoft.com/office/drawing/2014/main" id="{2CB7F0E3-CE43-4DE2-B87D-982921C2A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3" name="Text Box 576">
          <a:extLst>
            <a:ext uri="{FF2B5EF4-FFF2-40B4-BE49-F238E27FC236}">
              <a16:creationId xmlns:a16="http://schemas.microsoft.com/office/drawing/2014/main" id="{24D376A9-DF6B-488C-B348-B5A38F4159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4" name="Text Box 577">
          <a:extLst>
            <a:ext uri="{FF2B5EF4-FFF2-40B4-BE49-F238E27FC236}">
              <a16:creationId xmlns:a16="http://schemas.microsoft.com/office/drawing/2014/main" id="{BFEC08B6-2612-450F-8FAB-7E0E4E795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5" name="Text Box 578">
          <a:extLst>
            <a:ext uri="{FF2B5EF4-FFF2-40B4-BE49-F238E27FC236}">
              <a16:creationId xmlns:a16="http://schemas.microsoft.com/office/drawing/2014/main" id="{67CA8DDF-112B-48F0-9EA1-E5510099DC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6" name="Text Box 579">
          <a:extLst>
            <a:ext uri="{FF2B5EF4-FFF2-40B4-BE49-F238E27FC236}">
              <a16:creationId xmlns:a16="http://schemas.microsoft.com/office/drawing/2014/main" id="{5F2E6FDC-CAFF-474B-B5ED-BE2632D6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7" name="Text Box 580">
          <a:extLst>
            <a:ext uri="{FF2B5EF4-FFF2-40B4-BE49-F238E27FC236}">
              <a16:creationId xmlns:a16="http://schemas.microsoft.com/office/drawing/2014/main" id="{215E1D76-F29C-40F7-92D4-32F6E0DFE3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8" name="Text Box 581">
          <a:extLst>
            <a:ext uri="{FF2B5EF4-FFF2-40B4-BE49-F238E27FC236}">
              <a16:creationId xmlns:a16="http://schemas.microsoft.com/office/drawing/2014/main" id="{CE46468C-60FA-4CFC-BA8C-256B193555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9" name="Text Box 582">
          <a:extLst>
            <a:ext uri="{FF2B5EF4-FFF2-40B4-BE49-F238E27FC236}">
              <a16:creationId xmlns:a16="http://schemas.microsoft.com/office/drawing/2014/main" id="{EE93862A-996C-4FB0-9BCF-AD23ADA13A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0" name="Text Box 583">
          <a:extLst>
            <a:ext uri="{FF2B5EF4-FFF2-40B4-BE49-F238E27FC236}">
              <a16:creationId xmlns:a16="http://schemas.microsoft.com/office/drawing/2014/main" id="{D2FB6F92-35C8-4475-B6C9-C3B65755B9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1" name="Text Box 584">
          <a:extLst>
            <a:ext uri="{FF2B5EF4-FFF2-40B4-BE49-F238E27FC236}">
              <a16:creationId xmlns:a16="http://schemas.microsoft.com/office/drawing/2014/main" id="{8813C886-75A7-4DC5-B6E8-CF8E3A677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2" name="Text Box 585">
          <a:extLst>
            <a:ext uri="{FF2B5EF4-FFF2-40B4-BE49-F238E27FC236}">
              <a16:creationId xmlns:a16="http://schemas.microsoft.com/office/drawing/2014/main" id="{F561C037-8742-4725-A7AF-AD65DFC38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3" name="Text Box 586">
          <a:extLst>
            <a:ext uri="{FF2B5EF4-FFF2-40B4-BE49-F238E27FC236}">
              <a16:creationId xmlns:a16="http://schemas.microsoft.com/office/drawing/2014/main" id="{5A3611B9-1287-485B-8121-C19B73294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4" name="Text Box 587">
          <a:extLst>
            <a:ext uri="{FF2B5EF4-FFF2-40B4-BE49-F238E27FC236}">
              <a16:creationId xmlns:a16="http://schemas.microsoft.com/office/drawing/2014/main" id="{7DAF9098-8A0E-41F0-BACA-C51E082055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5" name="Text Box 588">
          <a:extLst>
            <a:ext uri="{FF2B5EF4-FFF2-40B4-BE49-F238E27FC236}">
              <a16:creationId xmlns:a16="http://schemas.microsoft.com/office/drawing/2014/main" id="{23672BC1-4D9B-4812-AFDE-1738C665B2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6" name="Text Box 589">
          <a:extLst>
            <a:ext uri="{FF2B5EF4-FFF2-40B4-BE49-F238E27FC236}">
              <a16:creationId xmlns:a16="http://schemas.microsoft.com/office/drawing/2014/main" id="{501077DD-28EB-4B43-95AE-4FD0F5CE98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7" name="Text Box 590">
          <a:extLst>
            <a:ext uri="{FF2B5EF4-FFF2-40B4-BE49-F238E27FC236}">
              <a16:creationId xmlns:a16="http://schemas.microsoft.com/office/drawing/2014/main" id="{43CBE2C9-D19E-4E74-A439-4EC45CAC3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8" name="Text Box 591">
          <a:extLst>
            <a:ext uri="{FF2B5EF4-FFF2-40B4-BE49-F238E27FC236}">
              <a16:creationId xmlns:a16="http://schemas.microsoft.com/office/drawing/2014/main" id="{10B03996-0E5D-4620-BD05-E293DC24D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9" name="Text Box 592">
          <a:extLst>
            <a:ext uri="{FF2B5EF4-FFF2-40B4-BE49-F238E27FC236}">
              <a16:creationId xmlns:a16="http://schemas.microsoft.com/office/drawing/2014/main" id="{8DFE946C-31BA-4AF8-9913-2A2A1EFFCE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0" name="Text Box 593">
          <a:extLst>
            <a:ext uri="{FF2B5EF4-FFF2-40B4-BE49-F238E27FC236}">
              <a16:creationId xmlns:a16="http://schemas.microsoft.com/office/drawing/2014/main" id="{B83F0A84-C605-410D-9E6C-F1F2EE815D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1" name="Text Box 594">
          <a:extLst>
            <a:ext uri="{FF2B5EF4-FFF2-40B4-BE49-F238E27FC236}">
              <a16:creationId xmlns:a16="http://schemas.microsoft.com/office/drawing/2014/main" id="{58F47592-343A-493F-A9F0-CB4011140B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2" name="Text Box 595">
          <a:extLst>
            <a:ext uri="{FF2B5EF4-FFF2-40B4-BE49-F238E27FC236}">
              <a16:creationId xmlns:a16="http://schemas.microsoft.com/office/drawing/2014/main" id="{1DE35F4D-037E-470F-A7B0-D16331AD93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3" name="Text Box 596">
          <a:extLst>
            <a:ext uri="{FF2B5EF4-FFF2-40B4-BE49-F238E27FC236}">
              <a16:creationId xmlns:a16="http://schemas.microsoft.com/office/drawing/2014/main" id="{8A1EF9E6-5B8A-4EF6-905D-5DC35FED1D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4" name="Text Box 597">
          <a:extLst>
            <a:ext uri="{FF2B5EF4-FFF2-40B4-BE49-F238E27FC236}">
              <a16:creationId xmlns:a16="http://schemas.microsoft.com/office/drawing/2014/main" id="{7201E9C8-D21D-43F9-A3F8-43C390E49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5" name="Text Box 598">
          <a:extLst>
            <a:ext uri="{FF2B5EF4-FFF2-40B4-BE49-F238E27FC236}">
              <a16:creationId xmlns:a16="http://schemas.microsoft.com/office/drawing/2014/main" id="{CEBB2245-F3CE-4916-9316-DBBCDD3E7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6" name="Text Box 599">
          <a:extLst>
            <a:ext uri="{FF2B5EF4-FFF2-40B4-BE49-F238E27FC236}">
              <a16:creationId xmlns:a16="http://schemas.microsoft.com/office/drawing/2014/main" id="{C1146EA9-FD01-4D1D-A262-F0E0C67A5D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7" name="Text Box 600">
          <a:extLst>
            <a:ext uri="{FF2B5EF4-FFF2-40B4-BE49-F238E27FC236}">
              <a16:creationId xmlns:a16="http://schemas.microsoft.com/office/drawing/2014/main" id="{A1F2053B-041B-45AC-B5BF-EE1CC9CFC7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8" name="Text Box 601">
          <a:extLst>
            <a:ext uri="{FF2B5EF4-FFF2-40B4-BE49-F238E27FC236}">
              <a16:creationId xmlns:a16="http://schemas.microsoft.com/office/drawing/2014/main" id="{9187786D-A6C7-40D4-A8AC-B0688D8311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9" name="Text Box 602">
          <a:extLst>
            <a:ext uri="{FF2B5EF4-FFF2-40B4-BE49-F238E27FC236}">
              <a16:creationId xmlns:a16="http://schemas.microsoft.com/office/drawing/2014/main" id="{A64845FE-8E87-4946-BD54-FECC2926E6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0" name="Text Box 603">
          <a:extLst>
            <a:ext uri="{FF2B5EF4-FFF2-40B4-BE49-F238E27FC236}">
              <a16:creationId xmlns:a16="http://schemas.microsoft.com/office/drawing/2014/main" id="{3AC533A0-0187-4A8F-AA39-08F36B6C89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1" name="Text Box 604">
          <a:extLst>
            <a:ext uri="{FF2B5EF4-FFF2-40B4-BE49-F238E27FC236}">
              <a16:creationId xmlns:a16="http://schemas.microsoft.com/office/drawing/2014/main" id="{4E42F4D0-E7B5-4212-B892-35B00F59E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2" name="Text Box 605">
          <a:extLst>
            <a:ext uri="{FF2B5EF4-FFF2-40B4-BE49-F238E27FC236}">
              <a16:creationId xmlns:a16="http://schemas.microsoft.com/office/drawing/2014/main" id="{420CA646-99BB-4847-BB56-D04E7B26DC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3" name="Text Box 606">
          <a:extLst>
            <a:ext uri="{FF2B5EF4-FFF2-40B4-BE49-F238E27FC236}">
              <a16:creationId xmlns:a16="http://schemas.microsoft.com/office/drawing/2014/main" id="{8E4F4C21-FFE0-46BA-ACDF-94AB680C41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4" name="Text Box 607">
          <a:extLst>
            <a:ext uri="{FF2B5EF4-FFF2-40B4-BE49-F238E27FC236}">
              <a16:creationId xmlns:a16="http://schemas.microsoft.com/office/drawing/2014/main" id="{A056F041-3F57-44E7-94A0-65FFE055C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5" name="Text Box 608">
          <a:extLst>
            <a:ext uri="{FF2B5EF4-FFF2-40B4-BE49-F238E27FC236}">
              <a16:creationId xmlns:a16="http://schemas.microsoft.com/office/drawing/2014/main" id="{C91A431A-8DB8-4085-8E00-81B50934F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6" name="Text Box 609">
          <a:extLst>
            <a:ext uri="{FF2B5EF4-FFF2-40B4-BE49-F238E27FC236}">
              <a16:creationId xmlns:a16="http://schemas.microsoft.com/office/drawing/2014/main" id="{766179C1-43F5-42DD-8B00-18FA3109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7" name="Text Box 610">
          <a:extLst>
            <a:ext uri="{FF2B5EF4-FFF2-40B4-BE49-F238E27FC236}">
              <a16:creationId xmlns:a16="http://schemas.microsoft.com/office/drawing/2014/main" id="{67E70CFC-7443-43E5-9810-279B37310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8" name="Text Box 611">
          <a:extLst>
            <a:ext uri="{FF2B5EF4-FFF2-40B4-BE49-F238E27FC236}">
              <a16:creationId xmlns:a16="http://schemas.microsoft.com/office/drawing/2014/main" id="{783665ED-35D3-4D2D-9DC3-784CB67643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9" name="Text Box 612">
          <a:extLst>
            <a:ext uri="{FF2B5EF4-FFF2-40B4-BE49-F238E27FC236}">
              <a16:creationId xmlns:a16="http://schemas.microsoft.com/office/drawing/2014/main" id="{98F63B97-86E3-42D6-8D2C-A86BF7D3C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0" name="Text Box 613">
          <a:extLst>
            <a:ext uri="{FF2B5EF4-FFF2-40B4-BE49-F238E27FC236}">
              <a16:creationId xmlns:a16="http://schemas.microsoft.com/office/drawing/2014/main" id="{AC912BA2-AE6C-44AC-804E-BA1526A8F6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1" name="Text Box 614">
          <a:extLst>
            <a:ext uri="{FF2B5EF4-FFF2-40B4-BE49-F238E27FC236}">
              <a16:creationId xmlns:a16="http://schemas.microsoft.com/office/drawing/2014/main" id="{B6591278-A039-4DAF-AC20-63F38CD39E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2" name="Text Box 624">
          <a:extLst>
            <a:ext uri="{FF2B5EF4-FFF2-40B4-BE49-F238E27FC236}">
              <a16:creationId xmlns:a16="http://schemas.microsoft.com/office/drawing/2014/main" id="{C673C506-8197-49A9-977E-371BFA5E4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3" name="Text Box 625">
          <a:extLst>
            <a:ext uri="{FF2B5EF4-FFF2-40B4-BE49-F238E27FC236}">
              <a16:creationId xmlns:a16="http://schemas.microsoft.com/office/drawing/2014/main" id="{4BCBBE98-102A-4B7D-98E8-B295C99EA0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4" name="Text Box 626">
          <a:extLst>
            <a:ext uri="{FF2B5EF4-FFF2-40B4-BE49-F238E27FC236}">
              <a16:creationId xmlns:a16="http://schemas.microsoft.com/office/drawing/2014/main" id="{29D3A3E1-D29F-4E55-BB32-57735539EA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5" name="Text Box 627">
          <a:extLst>
            <a:ext uri="{FF2B5EF4-FFF2-40B4-BE49-F238E27FC236}">
              <a16:creationId xmlns:a16="http://schemas.microsoft.com/office/drawing/2014/main" id="{2354112A-F94A-4DEF-BD5B-B5DB316232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6" name="Text Box 628">
          <a:extLst>
            <a:ext uri="{FF2B5EF4-FFF2-40B4-BE49-F238E27FC236}">
              <a16:creationId xmlns:a16="http://schemas.microsoft.com/office/drawing/2014/main" id="{2FFA9086-4679-4194-B306-EA2637FFF3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7" name="Text Box 629">
          <a:extLst>
            <a:ext uri="{FF2B5EF4-FFF2-40B4-BE49-F238E27FC236}">
              <a16:creationId xmlns:a16="http://schemas.microsoft.com/office/drawing/2014/main" id="{77ADF888-124C-4C8D-946E-02056AAA4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8" name="Text Box 630">
          <a:extLst>
            <a:ext uri="{FF2B5EF4-FFF2-40B4-BE49-F238E27FC236}">
              <a16:creationId xmlns:a16="http://schemas.microsoft.com/office/drawing/2014/main" id="{9374A71E-3812-4E71-9533-9F4C39F1A5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9" name="Text Box 631">
          <a:extLst>
            <a:ext uri="{FF2B5EF4-FFF2-40B4-BE49-F238E27FC236}">
              <a16:creationId xmlns:a16="http://schemas.microsoft.com/office/drawing/2014/main" id="{633724B8-596E-49B5-8B18-66E8EDEDAE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0" name="Text Box 632">
          <a:extLst>
            <a:ext uri="{FF2B5EF4-FFF2-40B4-BE49-F238E27FC236}">
              <a16:creationId xmlns:a16="http://schemas.microsoft.com/office/drawing/2014/main" id="{62EE4E5E-E700-44BA-B5FF-A4D63CFA5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1" name="Text Box 633">
          <a:extLst>
            <a:ext uri="{FF2B5EF4-FFF2-40B4-BE49-F238E27FC236}">
              <a16:creationId xmlns:a16="http://schemas.microsoft.com/office/drawing/2014/main" id="{5E895614-A38A-4D25-8001-83CB08A11B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2" name="Text Box 634">
          <a:extLst>
            <a:ext uri="{FF2B5EF4-FFF2-40B4-BE49-F238E27FC236}">
              <a16:creationId xmlns:a16="http://schemas.microsoft.com/office/drawing/2014/main" id="{A69670C4-9914-4337-8C88-78B42EBDED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3" name="Text Box 635">
          <a:extLst>
            <a:ext uri="{FF2B5EF4-FFF2-40B4-BE49-F238E27FC236}">
              <a16:creationId xmlns:a16="http://schemas.microsoft.com/office/drawing/2014/main" id="{49E146F3-4769-4CE5-850E-99130C744D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4" name="Text Box 636">
          <a:extLst>
            <a:ext uri="{FF2B5EF4-FFF2-40B4-BE49-F238E27FC236}">
              <a16:creationId xmlns:a16="http://schemas.microsoft.com/office/drawing/2014/main" id="{EEAA5D69-C8F1-4A9C-9668-3588DAF1DC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5" name="Text Box 637">
          <a:extLst>
            <a:ext uri="{FF2B5EF4-FFF2-40B4-BE49-F238E27FC236}">
              <a16:creationId xmlns:a16="http://schemas.microsoft.com/office/drawing/2014/main" id="{A75A5C84-4821-4A0B-B87A-83C084F0EC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6" name="Text Box 638">
          <a:extLst>
            <a:ext uri="{FF2B5EF4-FFF2-40B4-BE49-F238E27FC236}">
              <a16:creationId xmlns:a16="http://schemas.microsoft.com/office/drawing/2014/main" id="{26B11FEA-CB4D-4215-9143-0ACC076D8B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7" name="Text Box 639">
          <a:extLst>
            <a:ext uri="{FF2B5EF4-FFF2-40B4-BE49-F238E27FC236}">
              <a16:creationId xmlns:a16="http://schemas.microsoft.com/office/drawing/2014/main" id="{A6D95884-6F3F-4065-81C3-4161620EB0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8" name="Text Box 640">
          <a:extLst>
            <a:ext uri="{FF2B5EF4-FFF2-40B4-BE49-F238E27FC236}">
              <a16:creationId xmlns:a16="http://schemas.microsoft.com/office/drawing/2014/main" id="{B5436DCD-8A14-498D-8E0D-C39E2F646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9" name="Text Box 641">
          <a:extLst>
            <a:ext uri="{FF2B5EF4-FFF2-40B4-BE49-F238E27FC236}">
              <a16:creationId xmlns:a16="http://schemas.microsoft.com/office/drawing/2014/main" id="{64E8D178-F89C-4994-BFE7-5B2BB98E41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0" name="Text Box 642">
          <a:extLst>
            <a:ext uri="{FF2B5EF4-FFF2-40B4-BE49-F238E27FC236}">
              <a16:creationId xmlns:a16="http://schemas.microsoft.com/office/drawing/2014/main" id="{E5E7C0FC-462C-4A56-BBC8-B2C4494CC0F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1" name="Text Box 643">
          <a:extLst>
            <a:ext uri="{FF2B5EF4-FFF2-40B4-BE49-F238E27FC236}">
              <a16:creationId xmlns:a16="http://schemas.microsoft.com/office/drawing/2014/main" id="{8E79B25A-FB6F-4B37-9FDF-A1FB9A51FA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2" name="Text Box 644">
          <a:extLst>
            <a:ext uri="{FF2B5EF4-FFF2-40B4-BE49-F238E27FC236}">
              <a16:creationId xmlns:a16="http://schemas.microsoft.com/office/drawing/2014/main" id="{235FFCD7-D339-4F20-BF52-CDF748B9AC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3" name="Text Box 645">
          <a:extLst>
            <a:ext uri="{FF2B5EF4-FFF2-40B4-BE49-F238E27FC236}">
              <a16:creationId xmlns:a16="http://schemas.microsoft.com/office/drawing/2014/main" id="{716FDE78-DFD1-4273-8D77-5269550422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4" name="Text Box 646">
          <a:extLst>
            <a:ext uri="{FF2B5EF4-FFF2-40B4-BE49-F238E27FC236}">
              <a16:creationId xmlns:a16="http://schemas.microsoft.com/office/drawing/2014/main" id="{13F7F82E-FDFD-4995-99A0-9D4029584B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5" name="Text Box 647">
          <a:extLst>
            <a:ext uri="{FF2B5EF4-FFF2-40B4-BE49-F238E27FC236}">
              <a16:creationId xmlns:a16="http://schemas.microsoft.com/office/drawing/2014/main" id="{5549B171-7410-476D-91F9-444F622FF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6" name="Text Box 648">
          <a:extLst>
            <a:ext uri="{FF2B5EF4-FFF2-40B4-BE49-F238E27FC236}">
              <a16:creationId xmlns:a16="http://schemas.microsoft.com/office/drawing/2014/main" id="{CEAD6B40-7A90-4C5B-9BFF-ADDB771BEF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7" name="Text Box 649">
          <a:extLst>
            <a:ext uri="{FF2B5EF4-FFF2-40B4-BE49-F238E27FC236}">
              <a16:creationId xmlns:a16="http://schemas.microsoft.com/office/drawing/2014/main" id="{1ECE98D8-04D6-4071-9B62-EEE17ECFF7F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8" name="Text Box 650">
          <a:extLst>
            <a:ext uri="{FF2B5EF4-FFF2-40B4-BE49-F238E27FC236}">
              <a16:creationId xmlns:a16="http://schemas.microsoft.com/office/drawing/2014/main" id="{9310B07C-5E58-4682-8991-EF0156A58F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9" name="Text Box 651">
          <a:extLst>
            <a:ext uri="{FF2B5EF4-FFF2-40B4-BE49-F238E27FC236}">
              <a16:creationId xmlns:a16="http://schemas.microsoft.com/office/drawing/2014/main" id="{F512A3C0-AB7E-4DEE-B415-6F567204B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0" name="Text Box 652">
          <a:extLst>
            <a:ext uri="{FF2B5EF4-FFF2-40B4-BE49-F238E27FC236}">
              <a16:creationId xmlns:a16="http://schemas.microsoft.com/office/drawing/2014/main" id="{541149E4-23BB-4CB8-95FC-FD04736E18A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1" name="Text Box 653">
          <a:extLst>
            <a:ext uri="{FF2B5EF4-FFF2-40B4-BE49-F238E27FC236}">
              <a16:creationId xmlns:a16="http://schemas.microsoft.com/office/drawing/2014/main" id="{7F3D891C-092F-4FB7-BDD2-D9BF0A522D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2" name="Text Box 654">
          <a:extLst>
            <a:ext uri="{FF2B5EF4-FFF2-40B4-BE49-F238E27FC236}">
              <a16:creationId xmlns:a16="http://schemas.microsoft.com/office/drawing/2014/main" id="{1750F85C-650A-4ADE-9FED-9048044885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3" name="Text Box 655">
          <a:extLst>
            <a:ext uri="{FF2B5EF4-FFF2-40B4-BE49-F238E27FC236}">
              <a16:creationId xmlns:a16="http://schemas.microsoft.com/office/drawing/2014/main" id="{E96D27B6-14C0-4C26-8EF3-0CF570B5A6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4" name="Text Box 656">
          <a:extLst>
            <a:ext uri="{FF2B5EF4-FFF2-40B4-BE49-F238E27FC236}">
              <a16:creationId xmlns:a16="http://schemas.microsoft.com/office/drawing/2014/main" id="{42B49F82-819C-480C-A771-2733F2F70A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5" name="Text Box 657">
          <a:extLst>
            <a:ext uri="{FF2B5EF4-FFF2-40B4-BE49-F238E27FC236}">
              <a16:creationId xmlns:a16="http://schemas.microsoft.com/office/drawing/2014/main" id="{B50759A4-674C-4B1C-A0F5-86BF5B45C3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6" name="Text Box 658">
          <a:extLst>
            <a:ext uri="{FF2B5EF4-FFF2-40B4-BE49-F238E27FC236}">
              <a16:creationId xmlns:a16="http://schemas.microsoft.com/office/drawing/2014/main" id="{D0B84F8F-10ED-442D-9C98-5C7F1A9B91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7" name="Text Box 659">
          <a:extLst>
            <a:ext uri="{FF2B5EF4-FFF2-40B4-BE49-F238E27FC236}">
              <a16:creationId xmlns:a16="http://schemas.microsoft.com/office/drawing/2014/main" id="{0C758EF4-B717-45F6-B3F5-EE50E4A395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8" name="Text Box 660">
          <a:extLst>
            <a:ext uri="{FF2B5EF4-FFF2-40B4-BE49-F238E27FC236}">
              <a16:creationId xmlns:a16="http://schemas.microsoft.com/office/drawing/2014/main" id="{67A68875-2EA9-4C94-B326-A57EF5A362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9" name="Text Box 661">
          <a:extLst>
            <a:ext uri="{FF2B5EF4-FFF2-40B4-BE49-F238E27FC236}">
              <a16:creationId xmlns:a16="http://schemas.microsoft.com/office/drawing/2014/main" id="{2255430F-0883-4466-93B8-7A2FB3165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0" name="Text Box 662">
          <a:extLst>
            <a:ext uri="{FF2B5EF4-FFF2-40B4-BE49-F238E27FC236}">
              <a16:creationId xmlns:a16="http://schemas.microsoft.com/office/drawing/2014/main" id="{8E036230-89F6-4ED0-ACD9-46F3FC1F03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1" name="Text Box 663">
          <a:extLst>
            <a:ext uri="{FF2B5EF4-FFF2-40B4-BE49-F238E27FC236}">
              <a16:creationId xmlns:a16="http://schemas.microsoft.com/office/drawing/2014/main" id="{A65CFF8D-7340-43A5-A237-48B27E1D70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2" name="Text Box 664">
          <a:extLst>
            <a:ext uri="{FF2B5EF4-FFF2-40B4-BE49-F238E27FC236}">
              <a16:creationId xmlns:a16="http://schemas.microsoft.com/office/drawing/2014/main" id="{C6F702E9-12EE-4681-A3D7-E55F9B17DD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3" name="Text Box 665">
          <a:extLst>
            <a:ext uri="{FF2B5EF4-FFF2-40B4-BE49-F238E27FC236}">
              <a16:creationId xmlns:a16="http://schemas.microsoft.com/office/drawing/2014/main" id="{256CA798-F36B-4E6B-8267-B691602331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4" name="Text Box 666">
          <a:extLst>
            <a:ext uri="{FF2B5EF4-FFF2-40B4-BE49-F238E27FC236}">
              <a16:creationId xmlns:a16="http://schemas.microsoft.com/office/drawing/2014/main" id="{184FEE63-5716-4722-82AC-28BF70594C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5" name="Text Box 667">
          <a:extLst>
            <a:ext uri="{FF2B5EF4-FFF2-40B4-BE49-F238E27FC236}">
              <a16:creationId xmlns:a16="http://schemas.microsoft.com/office/drawing/2014/main" id="{2AFB5D49-F836-406B-8BEF-C580397AE1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6" name="Text Box 668">
          <a:extLst>
            <a:ext uri="{FF2B5EF4-FFF2-40B4-BE49-F238E27FC236}">
              <a16:creationId xmlns:a16="http://schemas.microsoft.com/office/drawing/2014/main" id="{AE62C1F2-6989-4E40-9D33-B705F587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7" name="Text Box 669">
          <a:extLst>
            <a:ext uri="{FF2B5EF4-FFF2-40B4-BE49-F238E27FC236}">
              <a16:creationId xmlns:a16="http://schemas.microsoft.com/office/drawing/2014/main" id="{D88F3D2C-4F1B-4D0D-AD13-01BA807126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8" name="Text Box 670">
          <a:extLst>
            <a:ext uri="{FF2B5EF4-FFF2-40B4-BE49-F238E27FC236}">
              <a16:creationId xmlns:a16="http://schemas.microsoft.com/office/drawing/2014/main" id="{3030A945-CCA8-4544-968E-DEBFC4AC869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9" name="Text Box 671">
          <a:extLst>
            <a:ext uri="{FF2B5EF4-FFF2-40B4-BE49-F238E27FC236}">
              <a16:creationId xmlns:a16="http://schemas.microsoft.com/office/drawing/2014/main" id="{3C985789-888B-493B-A712-EA8854A9C4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0" name="Text Box 672">
          <a:extLst>
            <a:ext uri="{FF2B5EF4-FFF2-40B4-BE49-F238E27FC236}">
              <a16:creationId xmlns:a16="http://schemas.microsoft.com/office/drawing/2014/main" id="{8A991F12-9822-49D8-A34B-27B40AD5EE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1" name="Text Box 673">
          <a:extLst>
            <a:ext uri="{FF2B5EF4-FFF2-40B4-BE49-F238E27FC236}">
              <a16:creationId xmlns:a16="http://schemas.microsoft.com/office/drawing/2014/main" id="{82F2AC96-E607-4A51-B127-A437BC6EA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2" name="Text Box 674">
          <a:extLst>
            <a:ext uri="{FF2B5EF4-FFF2-40B4-BE49-F238E27FC236}">
              <a16:creationId xmlns:a16="http://schemas.microsoft.com/office/drawing/2014/main" id="{99F03223-B72C-4D98-AD58-6CB54E1E0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3" name="Text Box 675">
          <a:extLst>
            <a:ext uri="{FF2B5EF4-FFF2-40B4-BE49-F238E27FC236}">
              <a16:creationId xmlns:a16="http://schemas.microsoft.com/office/drawing/2014/main" id="{1DC04B6D-6017-4650-92DB-9460B5DB6D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44" name="Text Box 676">
          <a:extLst>
            <a:ext uri="{FF2B5EF4-FFF2-40B4-BE49-F238E27FC236}">
              <a16:creationId xmlns:a16="http://schemas.microsoft.com/office/drawing/2014/main" id="{3F6792E0-A1F2-4251-9E4C-4FB6E46072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5" name="Text Box 677">
          <a:extLst>
            <a:ext uri="{FF2B5EF4-FFF2-40B4-BE49-F238E27FC236}">
              <a16:creationId xmlns:a16="http://schemas.microsoft.com/office/drawing/2014/main" id="{2B401B16-B012-4D3C-B1BD-31734A5B55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6" name="Text Box 678">
          <a:extLst>
            <a:ext uri="{FF2B5EF4-FFF2-40B4-BE49-F238E27FC236}">
              <a16:creationId xmlns:a16="http://schemas.microsoft.com/office/drawing/2014/main" id="{6BF54A39-338C-4516-BE5D-BF3B18FFF7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7" name="Text Box 679">
          <a:extLst>
            <a:ext uri="{FF2B5EF4-FFF2-40B4-BE49-F238E27FC236}">
              <a16:creationId xmlns:a16="http://schemas.microsoft.com/office/drawing/2014/main" id="{82EBB334-C8F4-4262-A14E-D85719D746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8" name="Text Box 680">
          <a:extLst>
            <a:ext uri="{FF2B5EF4-FFF2-40B4-BE49-F238E27FC236}">
              <a16:creationId xmlns:a16="http://schemas.microsoft.com/office/drawing/2014/main" id="{F666F7F7-08D8-4E41-B905-0C0323BA5F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9" name="Text Box 681">
          <a:extLst>
            <a:ext uri="{FF2B5EF4-FFF2-40B4-BE49-F238E27FC236}">
              <a16:creationId xmlns:a16="http://schemas.microsoft.com/office/drawing/2014/main" id="{E962704C-4D69-40DF-927C-3BAEB2FB53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0" name="Text Box 682">
          <a:extLst>
            <a:ext uri="{FF2B5EF4-FFF2-40B4-BE49-F238E27FC236}">
              <a16:creationId xmlns:a16="http://schemas.microsoft.com/office/drawing/2014/main" id="{15DD98BB-A912-4F53-BA8F-E9E3F72BD2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1" name="Text Box 683">
          <a:extLst>
            <a:ext uri="{FF2B5EF4-FFF2-40B4-BE49-F238E27FC236}">
              <a16:creationId xmlns:a16="http://schemas.microsoft.com/office/drawing/2014/main" id="{B6A49E33-9149-45A8-9DD3-F2F7DF82B7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2" name="Text Box 684">
          <a:extLst>
            <a:ext uri="{FF2B5EF4-FFF2-40B4-BE49-F238E27FC236}">
              <a16:creationId xmlns:a16="http://schemas.microsoft.com/office/drawing/2014/main" id="{A6D1D72A-6B33-495F-B673-3CD84021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3" name="Text Box 685">
          <a:extLst>
            <a:ext uri="{FF2B5EF4-FFF2-40B4-BE49-F238E27FC236}">
              <a16:creationId xmlns:a16="http://schemas.microsoft.com/office/drawing/2014/main" id="{31323A46-97E5-4871-8628-404F44C32C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4" name="Text Box 686">
          <a:extLst>
            <a:ext uri="{FF2B5EF4-FFF2-40B4-BE49-F238E27FC236}">
              <a16:creationId xmlns:a16="http://schemas.microsoft.com/office/drawing/2014/main" id="{F0A6E916-A29A-458A-B290-C28B4C24F6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5" name="Text Box 687">
          <a:extLst>
            <a:ext uri="{FF2B5EF4-FFF2-40B4-BE49-F238E27FC236}">
              <a16:creationId xmlns:a16="http://schemas.microsoft.com/office/drawing/2014/main" id="{B1351950-1795-48D8-A893-B0C9DED766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6" name="Text Box 688">
          <a:extLst>
            <a:ext uri="{FF2B5EF4-FFF2-40B4-BE49-F238E27FC236}">
              <a16:creationId xmlns:a16="http://schemas.microsoft.com/office/drawing/2014/main" id="{11C95966-8DC9-49D9-836F-AD44792FB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7" name="Text Box 689">
          <a:extLst>
            <a:ext uri="{FF2B5EF4-FFF2-40B4-BE49-F238E27FC236}">
              <a16:creationId xmlns:a16="http://schemas.microsoft.com/office/drawing/2014/main" id="{3F7FCE41-187D-42A9-99B4-B9C2732F260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8" name="Text Box 690">
          <a:extLst>
            <a:ext uri="{FF2B5EF4-FFF2-40B4-BE49-F238E27FC236}">
              <a16:creationId xmlns:a16="http://schemas.microsoft.com/office/drawing/2014/main" id="{C4E0651E-5E4D-48C8-8E1C-C0F87B7A6D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9" name="Text Box 691">
          <a:extLst>
            <a:ext uri="{FF2B5EF4-FFF2-40B4-BE49-F238E27FC236}">
              <a16:creationId xmlns:a16="http://schemas.microsoft.com/office/drawing/2014/main" id="{6D9EA99A-27FB-4DFC-A8C6-EE2146826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0" name="Text Box 692">
          <a:extLst>
            <a:ext uri="{FF2B5EF4-FFF2-40B4-BE49-F238E27FC236}">
              <a16:creationId xmlns:a16="http://schemas.microsoft.com/office/drawing/2014/main" id="{62729E1C-CF6C-4641-B7B8-9E0B111AA3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1" name="Text Box 693">
          <a:extLst>
            <a:ext uri="{FF2B5EF4-FFF2-40B4-BE49-F238E27FC236}">
              <a16:creationId xmlns:a16="http://schemas.microsoft.com/office/drawing/2014/main" id="{4F657748-081C-4FE4-963B-3EC796D264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2" name="Text Box 694">
          <a:extLst>
            <a:ext uri="{FF2B5EF4-FFF2-40B4-BE49-F238E27FC236}">
              <a16:creationId xmlns:a16="http://schemas.microsoft.com/office/drawing/2014/main" id="{042C9E0C-5FB8-4844-A749-3A911C710C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3" name="Text Box 695">
          <a:extLst>
            <a:ext uri="{FF2B5EF4-FFF2-40B4-BE49-F238E27FC236}">
              <a16:creationId xmlns:a16="http://schemas.microsoft.com/office/drawing/2014/main" id="{3126E716-1AA9-4EE6-A648-8E96AD049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4" name="Text Box 696">
          <a:extLst>
            <a:ext uri="{FF2B5EF4-FFF2-40B4-BE49-F238E27FC236}">
              <a16:creationId xmlns:a16="http://schemas.microsoft.com/office/drawing/2014/main" id="{52FD9DDB-99CE-4076-AF16-A71E4E02A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5" name="Text Box 697">
          <a:extLst>
            <a:ext uri="{FF2B5EF4-FFF2-40B4-BE49-F238E27FC236}">
              <a16:creationId xmlns:a16="http://schemas.microsoft.com/office/drawing/2014/main" id="{AFA6B254-A413-4E98-86CC-D5018706C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6" name="Text Box 698">
          <a:extLst>
            <a:ext uri="{FF2B5EF4-FFF2-40B4-BE49-F238E27FC236}">
              <a16:creationId xmlns:a16="http://schemas.microsoft.com/office/drawing/2014/main" id="{2B140853-2BCE-470E-81DC-912C87E6D0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7" name="Text Box 699">
          <a:extLst>
            <a:ext uri="{FF2B5EF4-FFF2-40B4-BE49-F238E27FC236}">
              <a16:creationId xmlns:a16="http://schemas.microsoft.com/office/drawing/2014/main" id="{E1BF2F3D-6251-479C-B42E-E6DB7510A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8" name="Text Box 700">
          <a:extLst>
            <a:ext uri="{FF2B5EF4-FFF2-40B4-BE49-F238E27FC236}">
              <a16:creationId xmlns:a16="http://schemas.microsoft.com/office/drawing/2014/main" id="{AB8032E3-CC66-4A0A-AE4A-46266C3D83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9" name="Text Box 701">
          <a:extLst>
            <a:ext uri="{FF2B5EF4-FFF2-40B4-BE49-F238E27FC236}">
              <a16:creationId xmlns:a16="http://schemas.microsoft.com/office/drawing/2014/main" id="{D66CD293-5FCC-43ED-855E-D7E7691BC5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0" name="Text Box 702">
          <a:extLst>
            <a:ext uri="{FF2B5EF4-FFF2-40B4-BE49-F238E27FC236}">
              <a16:creationId xmlns:a16="http://schemas.microsoft.com/office/drawing/2014/main" id="{EEF43B3B-F6AB-45C4-9C25-60EE32DB13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1" name="Text Box 703">
          <a:extLst>
            <a:ext uri="{FF2B5EF4-FFF2-40B4-BE49-F238E27FC236}">
              <a16:creationId xmlns:a16="http://schemas.microsoft.com/office/drawing/2014/main" id="{83BBDDE3-88DB-48DA-819A-67E2E1D3D9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2" name="Text Box 704">
          <a:extLst>
            <a:ext uri="{FF2B5EF4-FFF2-40B4-BE49-F238E27FC236}">
              <a16:creationId xmlns:a16="http://schemas.microsoft.com/office/drawing/2014/main" id="{DDB0AF48-CD22-4B60-83B7-522DC1C84B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3" name="Text Box 705">
          <a:extLst>
            <a:ext uri="{FF2B5EF4-FFF2-40B4-BE49-F238E27FC236}">
              <a16:creationId xmlns:a16="http://schemas.microsoft.com/office/drawing/2014/main" id="{B6274E17-F805-4596-80D0-5C3B22642D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4" name="Text Box 706">
          <a:extLst>
            <a:ext uri="{FF2B5EF4-FFF2-40B4-BE49-F238E27FC236}">
              <a16:creationId xmlns:a16="http://schemas.microsoft.com/office/drawing/2014/main" id="{8B7909F6-8824-45B8-B782-69ED25ECC3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5" name="Text Box 707">
          <a:extLst>
            <a:ext uri="{FF2B5EF4-FFF2-40B4-BE49-F238E27FC236}">
              <a16:creationId xmlns:a16="http://schemas.microsoft.com/office/drawing/2014/main" id="{6080D677-0D4A-462C-BA32-19C2B86DCA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6" name="Text Box 708">
          <a:extLst>
            <a:ext uri="{FF2B5EF4-FFF2-40B4-BE49-F238E27FC236}">
              <a16:creationId xmlns:a16="http://schemas.microsoft.com/office/drawing/2014/main" id="{7024D1E1-71D7-4299-8437-6A6FF05416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7" name="Text Box 709">
          <a:extLst>
            <a:ext uri="{FF2B5EF4-FFF2-40B4-BE49-F238E27FC236}">
              <a16:creationId xmlns:a16="http://schemas.microsoft.com/office/drawing/2014/main" id="{7E86B3C7-457A-4F54-9BAD-6FEE8D9853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8" name="Text Box 710">
          <a:extLst>
            <a:ext uri="{FF2B5EF4-FFF2-40B4-BE49-F238E27FC236}">
              <a16:creationId xmlns:a16="http://schemas.microsoft.com/office/drawing/2014/main" id="{1970A4E5-111F-4A71-BAD1-4ACD26552A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9" name="Text Box 711">
          <a:extLst>
            <a:ext uri="{FF2B5EF4-FFF2-40B4-BE49-F238E27FC236}">
              <a16:creationId xmlns:a16="http://schemas.microsoft.com/office/drawing/2014/main" id="{3F4AA82A-DE5D-462B-82CD-5D81CC3791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0" name="Text Box 712">
          <a:extLst>
            <a:ext uri="{FF2B5EF4-FFF2-40B4-BE49-F238E27FC236}">
              <a16:creationId xmlns:a16="http://schemas.microsoft.com/office/drawing/2014/main" id="{93B78A30-B9AA-4D2B-A391-07814308DE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1" name="Text Box 713">
          <a:extLst>
            <a:ext uri="{FF2B5EF4-FFF2-40B4-BE49-F238E27FC236}">
              <a16:creationId xmlns:a16="http://schemas.microsoft.com/office/drawing/2014/main" id="{BE8DD83C-DD80-4F37-B378-1D7EAAF2D4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2" name="Text Box 714">
          <a:extLst>
            <a:ext uri="{FF2B5EF4-FFF2-40B4-BE49-F238E27FC236}">
              <a16:creationId xmlns:a16="http://schemas.microsoft.com/office/drawing/2014/main" id="{D4AAD4A6-4F4E-418C-AC6E-79265F309C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3" name="Text Box 715">
          <a:extLst>
            <a:ext uri="{FF2B5EF4-FFF2-40B4-BE49-F238E27FC236}">
              <a16:creationId xmlns:a16="http://schemas.microsoft.com/office/drawing/2014/main" id="{7367B299-AB6E-44F7-9F7B-F87A33C9C0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4" name="Text Box 716">
          <a:extLst>
            <a:ext uri="{FF2B5EF4-FFF2-40B4-BE49-F238E27FC236}">
              <a16:creationId xmlns:a16="http://schemas.microsoft.com/office/drawing/2014/main" id="{4F55ABF7-CF6F-4C36-AB48-D224E3AC00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5" name="Text Box 717">
          <a:extLst>
            <a:ext uri="{FF2B5EF4-FFF2-40B4-BE49-F238E27FC236}">
              <a16:creationId xmlns:a16="http://schemas.microsoft.com/office/drawing/2014/main" id="{E2AA98A5-DB5E-4F92-80D1-238F55A314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6" name="Text Box 718">
          <a:extLst>
            <a:ext uri="{FF2B5EF4-FFF2-40B4-BE49-F238E27FC236}">
              <a16:creationId xmlns:a16="http://schemas.microsoft.com/office/drawing/2014/main" id="{20719A65-76EC-45AA-A950-2804E728C2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7" name="Text Box 719">
          <a:extLst>
            <a:ext uri="{FF2B5EF4-FFF2-40B4-BE49-F238E27FC236}">
              <a16:creationId xmlns:a16="http://schemas.microsoft.com/office/drawing/2014/main" id="{78987C11-1884-432D-A41F-0022A3EAE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8" name="Text Box 720">
          <a:extLst>
            <a:ext uri="{FF2B5EF4-FFF2-40B4-BE49-F238E27FC236}">
              <a16:creationId xmlns:a16="http://schemas.microsoft.com/office/drawing/2014/main" id="{88266BA8-EBC1-439E-A2F7-3F01D5FA66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9" name="Text Box 721">
          <a:extLst>
            <a:ext uri="{FF2B5EF4-FFF2-40B4-BE49-F238E27FC236}">
              <a16:creationId xmlns:a16="http://schemas.microsoft.com/office/drawing/2014/main" id="{33145A18-2425-4E94-9AF9-F607E22E87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90" name="Text Box 722">
          <a:extLst>
            <a:ext uri="{FF2B5EF4-FFF2-40B4-BE49-F238E27FC236}">
              <a16:creationId xmlns:a16="http://schemas.microsoft.com/office/drawing/2014/main" id="{32325EB8-316A-4AD4-A945-55F70C463D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91" name="Text Box 723">
          <a:extLst>
            <a:ext uri="{FF2B5EF4-FFF2-40B4-BE49-F238E27FC236}">
              <a16:creationId xmlns:a16="http://schemas.microsoft.com/office/drawing/2014/main" id="{D49A0B6A-7667-4CDB-96C9-3AF4F4B071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2" name="Text Box 485">
          <a:extLst>
            <a:ext uri="{FF2B5EF4-FFF2-40B4-BE49-F238E27FC236}">
              <a16:creationId xmlns:a16="http://schemas.microsoft.com/office/drawing/2014/main" id="{5CE8D16B-B655-42C0-B341-947A5ED2BFB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3" name="Text Box 486">
          <a:extLst>
            <a:ext uri="{FF2B5EF4-FFF2-40B4-BE49-F238E27FC236}">
              <a16:creationId xmlns:a16="http://schemas.microsoft.com/office/drawing/2014/main" id="{A50E5E30-141A-4066-83B2-2D727D926D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4" name="Text Box 487">
          <a:extLst>
            <a:ext uri="{FF2B5EF4-FFF2-40B4-BE49-F238E27FC236}">
              <a16:creationId xmlns:a16="http://schemas.microsoft.com/office/drawing/2014/main" id="{8239F418-5218-457C-BD57-FE17A113F36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5" name="Text Box 488">
          <a:extLst>
            <a:ext uri="{FF2B5EF4-FFF2-40B4-BE49-F238E27FC236}">
              <a16:creationId xmlns:a16="http://schemas.microsoft.com/office/drawing/2014/main" id="{73688901-4F0C-4638-8D71-7789AAA275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6" name="Text Box 427">
          <a:extLst>
            <a:ext uri="{FF2B5EF4-FFF2-40B4-BE49-F238E27FC236}">
              <a16:creationId xmlns:a16="http://schemas.microsoft.com/office/drawing/2014/main" id="{FF17BA03-3716-4B95-A9E6-A731E6C56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7" name="Text Box 428">
          <a:extLst>
            <a:ext uri="{FF2B5EF4-FFF2-40B4-BE49-F238E27FC236}">
              <a16:creationId xmlns:a16="http://schemas.microsoft.com/office/drawing/2014/main" id="{01FA51DA-40A8-42A5-9AE9-A35573BD2D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8" name="Text Box 429">
          <a:extLst>
            <a:ext uri="{FF2B5EF4-FFF2-40B4-BE49-F238E27FC236}">
              <a16:creationId xmlns:a16="http://schemas.microsoft.com/office/drawing/2014/main" id="{BFB2F2CD-700C-45C4-BE88-FFE72AC525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9" name="Text Box 430">
          <a:extLst>
            <a:ext uri="{FF2B5EF4-FFF2-40B4-BE49-F238E27FC236}">
              <a16:creationId xmlns:a16="http://schemas.microsoft.com/office/drawing/2014/main" id="{4DC06F5B-3008-468A-BB12-F387D97797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0" name="Text Box 431">
          <a:extLst>
            <a:ext uri="{FF2B5EF4-FFF2-40B4-BE49-F238E27FC236}">
              <a16:creationId xmlns:a16="http://schemas.microsoft.com/office/drawing/2014/main" id="{1DFD038A-8717-4D42-9767-C5C6C9BA795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1" name="Text Box 432">
          <a:extLst>
            <a:ext uri="{FF2B5EF4-FFF2-40B4-BE49-F238E27FC236}">
              <a16:creationId xmlns:a16="http://schemas.microsoft.com/office/drawing/2014/main" id="{FE594304-3320-4E6C-8DC7-EA6A20DE60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2" name="Text Box 433">
          <a:extLst>
            <a:ext uri="{FF2B5EF4-FFF2-40B4-BE49-F238E27FC236}">
              <a16:creationId xmlns:a16="http://schemas.microsoft.com/office/drawing/2014/main" id="{3F82FB8F-2AD4-4D2E-A27F-BF6B3ACD71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3" name="Text Box 434">
          <a:extLst>
            <a:ext uri="{FF2B5EF4-FFF2-40B4-BE49-F238E27FC236}">
              <a16:creationId xmlns:a16="http://schemas.microsoft.com/office/drawing/2014/main" id="{AF0FECB0-0CB8-42EF-9B14-674BA60BA4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4" name="Text Box 435">
          <a:extLst>
            <a:ext uri="{FF2B5EF4-FFF2-40B4-BE49-F238E27FC236}">
              <a16:creationId xmlns:a16="http://schemas.microsoft.com/office/drawing/2014/main" id="{46BB312D-B68D-4438-A5A8-A9A2FAE6D0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5" name="Text Box 436">
          <a:extLst>
            <a:ext uri="{FF2B5EF4-FFF2-40B4-BE49-F238E27FC236}">
              <a16:creationId xmlns:a16="http://schemas.microsoft.com/office/drawing/2014/main" id="{288FC661-A556-4C93-BC00-2403C5ED58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6" name="Text Box 437">
          <a:extLst>
            <a:ext uri="{FF2B5EF4-FFF2-40B4-BE49-F238E27FC236}">
              <a16:creationId xmlns:a16="http://schemas.microsoft.com/office/drawing/2014/main" id="{ADEAB83A-972B-435B-9325-6E4BA514AE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7" name="Text Box 438">
          <a:extLst>
            <a:ext uri="{FF2B5EF4-FFF2-40B4-BE49-F238E27FC236}">
              <a16:creationId xmlns:a16="http://schemas.microsoft.com/office/drawing/2014/main" id="{F26D3E9C-5446-468E-97F2-01CB7B2FE9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8" name="Text Box 516">
          <a:extLst>
            <a:ext uri="{FF2B5EF4-FFF2-40B4-BE49-F238E27FC236}">
              <a16:creationId xmlns:a16="http://schemas.microsoft.com/office/drawing/2014/main" id="{4FDF05D7-099E-4697-A33B-076992DF3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9" name="Text Box 517">
          <a:extLst>
            <a:ext uri="{FF2B5EF4-FFF2-40B4-BE49-F238E27FC236}">
              <a16:creationId xmlns:a16="http://schemas.microsoft.com/office/drawing/2014/main" id="{3F95BE7E-F4C9-4A13-8333-2615A0DA7A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0" name="Text Box 518">
          <a:extLst>
            <a:ext uri="{FF2B5EF4-FFF2-40B4-BE49-F238E27FC236}">
              <a16:creationId xmlns:a16="http://schemas.microsoft.com/office/drawing/2014/main" id="{B1D8E2F9-72CD-4938-99F5-B1457D50E4B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1" name="Text Box 519">
          <a:extLst>
            <a:ext uri="{FF2B5EF4-FFF2-40B4-BE49-F238E27FC236}">
              <a16:creationId xmlns:a16="http://schemas.microsoft.com/office/drawing/2014/main" id="{49C6B8BA-FB2C-4925-A9FE-0F9989C0D8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2" name="Text Box 520">
          <a:extLst>
            <a:ext uri="{FF2B5EF4-FFF2-40B4-BE49-F238E27FC236}">
              <a16:creationId xmlns:a16="http://schemas.microsoft.com/office/drawing/2014/main" id="{D9D6979A-1D1C-476B-9AB5-CB2CA11B09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3" name="Text Box 521">
          <a:extLst>
            <a:ext uri="{FF2B5EF4-FFF2-40B4-BE49-F238E27FC236}">
              <a16:creationId xmlns:a16="http://schemas.microsoft.com/office/drawing/2014/main" id="{92EB0664-F6F6-41CC-B6E7-AB6E5A36B3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4" name="Text Box 522">
          <a:extLst>
            <a:ext uri="{FF2B5EF4-FFF2-40B4-BE49-F238E27FC236}">
              <a16:creationId xmlns:a16="http://schemas.microsoft.com/office/drawing/2014/main" id="{09484DED-0D9D-40D3-8025-8CA1DEB70A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5" name="Text Box 523">
          <a:extLst>
            <a:ext uri="{FF2B5EF4-FFF2-40B4-BE49-F238E27FC236}">
              <a16:creationId xmlns:a16="http://schemas.microsoft.com/office/drawing/2014/main" id="{AD74251E-6C47-4CF0-ACB6-1716FD76C1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6" name="Text Box 524">
          <a:extLst>
            <a:ext uri="{FF2B5EF4-FFF2-40B4-BE49-F238E27FC236}">
              <a16:creationId xmlns:a16="http://schemas.microsoft.com/office/drawing/2014/main" id="{FE4AF7B4-BF3F-4684-BD80-CC8E828AE93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7" name="Text Box 525">
          <a:extLst>
            <a:ext uri="{FF2B5EF4-FFF2-40B4-BE49-F238E27FC236}">
              <a16:creationId xmlns:a16="http://schemas.microsoft.com/office/drawing/2014/main" id="{23148B97-2CA3-4DCC-A7E8-B0E0573D6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8" name="Text Box 526">
          <a:extLst>
            <a:ext uri="{FF2B5EF4-FFF2-40B4-BE49-F238E27FC236}">
              <a16:creationId xmlns:a16="http://schemas.microsoft.com/office/drawing/2014/main" id="{9A82A6FC-A8C5-4FE6-8A29-056C5113DB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9" name="Text Box 527">
          <a:extLst>
            <a:ext uri="{FF2B5EF4-FFF2-40B4-BE49-F238E27FC236}">
              <a16:creationId xmlns:a16="http://schemas.microsoft.com/office/drawing/2014/main" id="{70AA390F-F10C-416B-B9F2-EF7388176A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0" name="Text Box 528">
          <a:extLst>
            <a:ext uri="{FF2B5EF4-FFF2-40B4-BE49-F238E27FC236}">
              <a16:creationId xmlns:a16="http://schemas.microsoft.com/office/drawing/2014/main" id="{26CE3093-64AD-46B6-A9E2-0212D84E2B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1" name="Text Box 529">
          <a:extLst>
            <a:ext uri="{FF2B5EF4-FFF2-40B4-BE49-F238E27FC236}">
              <a16:creationId xmlns:a16="http://schemas.microsoft.com/office/drawing/2014/main" id="{D6353F6A-2891-4EDE-AAFF-0AAC4657FB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2" name="Text Box 530">
          <a:extLst>
            <a:ext uri="{FF2B5EF4-FFF2-40B4-BE49-F238E27FC236}">
              <a16:creationId xmlns:a16="http://schemas.microsoft.com/office/drawing/2014/main" id="{6B73237E-2532-4E2F-B43A-003E0A49B92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3" name="Text Box 531">
          <a:extLst>
            <a:ext uri="{FF2B5EF4-FFF2-40B4-BE49-F238E27FC236}">
              <a16:creationId xmlns:a16="http://schemas.microsoft.com/office/drawing/2014/main" id="{697152EC-0C1F-4B37-9E08-392588C70B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4" name="Text Box 532">
          <a:extLst>
            <a:ext uri="{FF2B5EF4-FFF2-40B4-BE49-F238E27FC236}">
              <a16:creationId xmlns:a16="http://schemas.microsoft.com/office/drawing/2014/main" id="{AC368E2E-3D76-4AAB-AC26-6F238CCEE9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5" name="Text Box 533">
          <a:extLst>
            <a:ext uri="{FF2B5EF4-FFF2-40B4-BE49-F238E27FC236}">
              <a16:creationId xmlns:a16="http://schemas.microsoft.com/office/drawing/2014/main" id="{D2D2EB45-1351-4F8F-BE99-BFDE1DA3B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6" name="Text Box 534">
          <a:extLst>
            <a:ext uri="{FF2B5EF4-FFF2-40B4-BE49-F238E27FC236}">
              <a16:creationId xmlns:a16="http://schemas.microsoft.com/office/drawing/2014/main" id="{84E7AC9C-6979-4591-B422-E226DDE3D7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7" name="Text Box 535">
          <a:extLst>
            <a:ext uri="{FF2B5EF4-FFF2-40B4-BE49-F238E27FC236}">
              <a16:creationId xmlns:a16="http://schemas.microsoft.com/office/drawing/2014/main" id="{C4FA2878-4B41-4A10-AFBD-A61D80C01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8" name="Text Box 536">
          <a:extLst>
            <a:ext uri="{FF2B5EF4-FFF2-40B4-BE49-F238E27FC236}">
              <a16:creationId xmlns:a16="http://schemas.microsoft.com/office/drawing/2014/main" id="{7B8598B7-9424-4B68-8CA9-9EF1238722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9" name="Text Box 537">
          <a:extLst>
            <a:ext uri="{FF2B5EF4-FFF2-40B4-BE49-F238E27FC236}">
              <a16:creationId xmlns:a16="http://schemas.microsoft.com/office/drawing/2014/main" id="{A2DD5BA0-44E7-4AE4-B900-E3E01FC2F1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0" name="Text Box 538">
          <a:extLst>
            <a:ext uri="{FF2B5EF4-FFF2-40B4-BE49-F238E27FC236}">
              <a16:creationId xmlns:a16="http://schemas.microsoft.com/office/drawing/2014/main" id="{73034FDF-EF0A-48BF-92AF-05F3D45A3C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1" name="Text Box 539">
          <a:extLst>
            <a:ext uri="{FF2B5EF4-FFF2-40B4-BE49-F238E27FC236}">
              <a16:creationId xmlns:a16="http://schemas.microsoft.com/office/drawing/2014/main" id="{7153B156-59EB-4C70-A22F-6C1B8FE703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2" name="Text Box 540">
          <a:extLst>
            <a:ext uri="{FF2B5EF4-FFF2-40B4-BE49-F238E27FC236}">
              <a16:creationId xmlns:a16="http://schemas.microsoft.com/office/drawing/2014/main" id="{F7B33987-CED7-4BDA-9D2B-78721DB11D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3" name="Text Box 541">
          <a:extLst>
            <a:ext uri="{FF2B5EF4-FFF2-40B4-BE49-F238E27FC236}">
              <a16:creationId xmlns:a16="http://schemas.microsoft.com/office/drawing/2014/main" id="{33F7496B-2DDF-4833-B28F-E1446A782C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4" name="Text Box 542">
          <a:extLst>
            <a:ext uri="{FF2B5EF4-FFF2-40B4-BE49-F238E27FC236}">
              <a16:creationId xmlns:a16="http://schemas.microsoft.com/office/drawing/2014/main" id="{E041052E-8EA1-451C-A3A4-2FF46BCDE0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5" name="Text Box 543">
          <a:extLst>
            <a:ext uri="{FF2B5EF4-FFF2-40B4-BE49-F238E27FC236}">
              <a16:creationId xmlns:a16="http://schemas.microsoft.com/office/drawing/2014/main" id="{926EFDB4-7886-42EA-9823-8DB849DD3F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6" name="Text Box 544">
          <a:extLst>
            <a:ext uri="{FF2B5EF4-FFF2-40B4-BE49-F238E27FC236}">
              <a16:creationId xmlns:a16="http://schemas.microsoft.com/office/drawing/2014/main" id="{4A0A3E55-85C7-49E1-B57B-E91AA3D475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7" name="Text Box 545">
          <a:extLst>
            <a:ext uri="{FF2B5EF4-FFF2-40B4-BE49-F238E27FC236}">
              <a16:creationId xmlns:a16="http://schemas.microsoft.com/office/drawing/2014/main" id="{8B3A4F6B-A4B4-4077-B8A5-DADE253179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8" name="Text Box 546">
          <a:extLst>
            <a:ext uri="{FF2B5EF4-FFF2-40B4-BE49-F238E27FC236}">
              <a16:creationId xmlns:a16="http://schemas.microsoft.com/office/drawing/2014/main" id="{782CEBBC-09EA-4D93-B952-56D914C073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9" name="Text Box 547">
          <a:extLst>
            <a:ext uri="{FF2B5EF4-FFF2-40B4-BE49-F238E27FC236}">
              <a16:creationId xmlns:a16="http://schemas.microsoft.com/office/drawing/2014/main" id="{19FDAD59-49DA-4BC4-A466-0D7101B0E7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0" name="Text Box 548">
          <a:extLst>
            <a:ext uri="{FF2B5EF4-FFF2-40B4-BE49-F238E27FC236}">
              <a16:creationId xmlns:a16="http://schemas.microsoft.com/office/drawing/2014/main" id="{B0DEB02A-6E0E-4924-A56B-FB9E1D078D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1" name="Text Box 549">
          <a:extLst>
            <a:ext uri="{FF2B5EF4-FFF2-40B4-BE49-F238E27FC236}">
              <a16:creationId xmlns:a16="http://schemas.microsoft.com/office/drawing/2014/main" id="{4511A827-E6C4-4AC4-B21A-CE0303D71E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2" name="Text Box 550">
          <a:extLst>
            <a:ext uri="{FF2B5EF4-FFF2-40B4-BE49-F238E27FC236}">
              <a16:creationId xmlns:a16="http://schemas.microsoft.com/office/drawing/2014/main" id="{33526BF8-E7F1-4575-9313-8E2A306CD3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3" name="Text Box 551">
          <a:extLst>
            <a:ext uri="{FF2B5EF4-FFF2-40B4-BE49-F238E27FC236}">
              <a16:creationId xmlns:a16="http://schemas.microsoft.com/office/drawing/2014/main" id="{1646ED68-DC18-415B-93ED-C2FCEDF919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4" name="Text Box 552">
          <a:extLst>
            <a:ext uri="{FF2B5EF4-FFF2-40B4-BE49-F238E27FC236}">
              <a16:creationId xmlns:a16="http://schemas.microsoft.com/office/drawing/2014/main" id="{8DA379BC-6942-4971-9F75-B94DD04D08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5" name="Text Box 553">
          <a:extLst>
            <a:ext uri="{FF2B5EF4-FFF2-40B4-BE49-F238E27FC236}">
              <a16:creationId xmlns:a16="http://schemas.microsoft.com/office/drawing/2014/main" id="{B8B40D3E-DB6E-40EB-8D69-952521838A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6" name="Text Box 554">
          <a:extLst>
            <a:ext uri="{FF2B5EF4-FFF2-40B4-BE49-F238E27FC236}">
              <a16:creationId xmlns:a16="http://schemas.microsoft.com/office/drawing/2014/main" id="{43C20052-48B8-4EFD-9787-DC42D6D13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7" name="Text Box 555">
          <a:extLst>
            <a:ext uri="{FF2B5EF4-FFF2-40B4-BE49-F238E27FC236}">
              <a16:creationId xmlns:a16="http://schemas.microsoft.com/office/drawing/2014/main" id="{C26DB73B-4087-446E-A479-7E6B06877A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8" name="Text Box 556">
          <a:extLst>
            <a:ext uri="{FF2B5EF4-FFF2-40B4-BE49-F238E27FC236}">
              <a16:creationId xmlns:a16="http://schemas.microsoft.com/office/drawing/2014/main" id="{12D0D155-B7A8-442A-89C1-D9DB847B37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9" name="Text Box 557">
          <a:extLst>
            <a:ext uri="{FF2B5EF4-FFF2-40B4-BE49-F238E27FC236}">
              <a16:creationId xmlns:a16="http://schemas.microsoft.com/office/drawing/2014/main" id="{C91AD4A4-AC79-4CD4-9FFB-20B3C404B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0" name="Text Box 558">
          <a:extLst>
            <a:ext uri="{FF2B5EF4-FFF2-40B4-BE49-F238E27FC236}">
              <a16:creationId xmlns:a16="http://schemas.microsoft.com/office/drawing/2014/main" id="{988F6CC8-28EA-47F8-9550-57BB69F283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1" name="Text Box 559">
          <a:extLst>
            <a:ext uri="{FF2B5EF4-FFF2-40B4-BE49-F238E27FC236}">
              <a16:creationId xmlns:a16="http://schemas.microsoft.com/office/drawing/2014/main" id="{1CB4DEBB-3378-4AA4-A808-15FC92F716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2" name="Text Box 560">
          <a:extLst>
            <a:ext uri="{FF2B5EF4-FFF2-40B4-BE49-F238E27FC236}">
              <a16:creationId xmlns:a16="http://schemas.microsoft.com/office/drawing/2014/main" id="{893278CA-04A2-4195-B52F-F87CFBF072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3" name="Text Box 561">
          <a:extLst>
            <a:ext uri="{FF2B5EF4-FFF2-40B4-BE49-F238E27FC236}">
              <a16:creationId xmlns:a16="http://schemas.microsoft.com/office/drawing/2014/main" id="{230B7448-B6A5-4F36-90A1-B249EA72C8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4" name="Text Box 562">
          <a:extLst>
            <a:ext uri="{FF2B5EF4-FFF2-40B4-BE49-F238E27FC236}">
              <a16:creationId xmlns:a16="http://schemas.microsoft.com/office/drawing/2014/main" id="{8AB76518-D693-49FE-8641-89581C61E3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5" name="Text Box 563">
          <a:extLst>
            <a:ext uri="{FF2B5EF4-FFF2-40B4-BE49-F238E27FC236}">
              <a16:creationId xmlns:a16="http://schemas.microsoft.com/office/drawing/2014/main" id="{D3F9F6D6-EC74-4FDB-B843-8E2C783016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6" name="Text Box 564">
          <a:extLst>
            <a:ext uri="{FF2B5EF4-FFF2-40B4-BE49-F238E27FC236}">
              <a16:creationId xmlns:a16="http://schemas.microsoft.com/office/drawing/2014/main" id="{CD038D19-F789-49B8-9FD1-B33CF7E767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7" name="Text Box 565">
          <a:extLst>
            <a:ext uri="{FF2B5EF4-FFF2-40B4-BE49-F238E27FC236}">
              <a16:creationId xmlns:a16="http://schemas.microsoft.com/office/drawing/2014/main" id="{F69B997E-4819-4E55-910A-587E6BD0E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8" name="Text Box 566">
          <a:extLst>
            <a:ext uri="{FF2B5EF4-FFF2-40B4-BE49-F238E27FC236}">
              <a16:creationId xmlns:a16="http://schemas.microsoft.com/office/drawing/2014/main" id="{D558674C-A16D-4ADF-AE8E-25974497F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9" name="Text Box 567">
          <a:extLst>
            <a:ext uri="{FF2B5EF4-FFF2-40B4-BE49-F238E27FC236}">
              <a16:creationId xmlns:a16="http://schemas.microsoft.com/office/drawing/2014/main" id="{3A3649FB-98F8-4216-9538-7628A14578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60" name="Text Box 568">
          <a:extLst>
            <a:ext uri="{FF2B5EF4-FFF2-40B4-BE49-F238E27FC236}">
              <a16:creationId xmlns:a16="http://schemas.microsoft.com/office/drawing/2014/main" id="{953D29F4-9813-4C98-A06F-5AD1AA13C9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1" name="Text Box 569">
          <a:extLst>
            <a:ext uri="{FF2B5EF4-FFF2-40B4-BE49-F238E27FC236}">
              <a16:creationId xmlns:a16="http://schemas.microsoft.com/office/drawing/2014/main" id="{54265132-0FFC-434A-A7C5-2AB5E12B96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2" name="Text Box 570">
          <a:extLst>
            <a:ext uri="{FF2B5EF4-FFF2-40B4-BE49-F238E27FC236}">
              <a16:creationId xmlns:a16="http://schemas.microsoft.com/office/drawing/2014/main" id="{22ABAF98-A115-4E12-B675-FA214EF2E6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3" name="Text Box 571">
          <a:extLst>
            <a:ext uri="{FF2B5EF4-FFF2-40B4-BE49-F238E27FC236}">
              <a16:creationId xmlns:a16="http://schemas.microsoft.com/office/drawing/2014/main" id="{1ED99935-D147-4E65-B8B9-038B60E3DF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4" name="Text Box 572">
          <a:extLst>
            <a:ext uri="{FF2B5EF4-FFF2-40B4-BE49-F238E27FC236}">
              <a16:creationId xmlns:a16="http://schemas.microsoft.com/office/drawing/2014/main" id="{AD6A399B-9A0B-4A3A-82BF-43E13A95A6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5" name="Text Box 573">
          <a:extLst>
            <a:ext uri="{FF2B5EF4-FFF2-40B4-BE49-F238E27FC236}">
              <a16:creationId xmlns:a16="http://schemas.microsoft.com/office/drawing/2014/main" id="{5C5503E7-9154-40C6-9205-78A016D0B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6" name="Text Box 574">
          <a:extLst>
            <a:ext uri="{FF2B5EF4-FFF2-40B4-BE49-F238E27FC236}">
              <a16:creationId xmlns:a16="http://schemas.microsoft.com/office/drawing/2014/main" id="{57474DC7-3DCD-4364-83DC-692E89089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7" name="Text Box 575">
          <a:extLst>
            <a:ext uri="{FF2B5EF4-FFF2-40B4-BE49-F238E27FC236}">
              <a16:creationId xmlns:a16="http://schemas.microsoft.com/office/drawing/2014/main" id="{031475EA-6E12-418D-92F9-7340762076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8" name="Text Box 576">
          <a:extLst>
            <a:ext uri="{FF2B5EF4-FFF2-40B4-BE49-F238E27FC236}">
              <a16:creationId xmlns:a16="http://schemas.microsoft.com/office/drawing/2014/main" id="{DD4BF3DC-FA35-498C-812E-4D15549F8D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9" name="Text Box 577">
          <a:extLst>
            <a:ext uri="{FF2B5EF4-FFF2-40B4-BE49-F238E27FC236}">
              <a16:creationId xmlns:a16="http://schemas.microsoft.com/office/drawing/2014/main" id="{A97CE88D-1CE9-4A16-A424-FC9BEA5F3B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0" name="Text Box 578">
          <a:extLst>
            <a:ext uri="{FF2B5EF4-FFF2-40B4-BE49-F238E27FC236}">
              <a16:creationId xmlns:a16="http://schemas.microsoft.com/office/drawing/2014/main" id="{39AB247C-B319-4E3A-A84F-408D1775AB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1" name="Text Box 579">
          <a:extLst>
            <a:ext uri="{FF2B5EF4-FFF2-40B4-BE49-F238E27FC236}">
              <a16:creationId xmlns:a16="http://schemas.microsoft.com/office/drawing/2014/main" id="{3912112F-7DF9-43BB-A05E-5B0EDEF6D0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2" name="Text Box 580">
          <a:extLst>
            <a:ext uri="{FF2B5EF4-FFF2-40B4-BE49-F238E27FC236}">
              <a16:creationId xmlns:a16="http://schemas.microsoft.com/office/drawing/2014/main" id="{0273C6CF-A732-4A9C-8D40-EFDE90C0CA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3" name="Text Box 581">
          <a:extLst>
            <a:ext uri="{FF2B5EF4-FFF2-40B4-BE49-F238E27FC236}">
              <a16:creationId xmlns:a16="http://schemas.microsoft.com/office/drawing/2014/main" id="{FC225E32-BD67-4EC5-9D77-52FD96C70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4" name="Text Box 582">
          <a:extLst>
            <a:ext uri="{FF2B5EF4-FFF2-40B4-BE49-F238E27FC236}">
              <a16:creationId xmlns:a16="http://schemas.microsoft.com/office/drawing/2014/main" id="{8DF1F892-35DD-45EF-8621-ED60D83CF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5" name="Text Box 583">
          <a:extLst>
            <a:ext uri="{FF2B5EF4-FFF2-40B4-BE49-F238E27FC236}">
              <a16:creationId xmlns:a16="http://schemas.microsoft.com/office/drawing/2014/main" id="{346F8104-D268-4DB6-945D-CE694AABD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6" name="Text Box 584">
          <a:extLst>
            <a:ext uri="{FF2B5EF4-FFF2-40B4-BE49-F238E27FC236}">
              <a16:creationId xmlns:a16="http://schemas.microsoft.com/office/drawing/2014/main" id="{45F70003-2E08-4B53-AC91-995A0C37CD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7" name="Text Box 585">
          <a:extLst>
            <a:ext uri="{FF2B5EF4-FFF2-40B4-BE49-F238E27FC236}">
              <a16:creationId xmlns:a16="http://schemas.microsoft.com/office/drawing/2014/main" id="{C7343EA2-0190-4112-9F86-12BB07794F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8" name="Text Box 586">
          <a:extLst>
            <a:ext uri="{FF2B5EF4-FFF2-40B4-BE49-F238E27FC236}">
              <a16:creationId xmlns:a16="http://schemas.microsoft.com/office/drawing/2014/main" id="{7EB09150-1A57-44C5-A92A-E49AA1CCEF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9" name="Text Box 587">
          <a:extLst>
            <a:ext uri="{FF2B5EF4-FFF2-40B4-BE49-F238E27FC236}">
              <a16:creationId xmlns:a16="http://schemas.microsoft.com/office/drawing/2014/main" id="{983D57B1-BADD-4236-861E-0F7F33A17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0" name="Text Box 588">
          <a:extLst>
            <a:ext uri="{FF2B5EF4-FFF2-40B4-BE49-F238E27FC236}">
              <a16:creationId xmlns:a16="http://schemas.microsoft.com/office/drawing/2014/main" id="{8FBCACA5-8C0A-4209-BDAA-AF35506C7C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1" name="Text Box 589">
          <a:extLst>
            <a:ext uri="{FF2B5EF4-FFF2-40B4-BE49-F238E27FC236}">
              <a16:creationId xmlns:a16="http://schemas.microsoft.com/office/drawing/2014/main" id="{412D19A1-269F-443B-8102-BE929D0B3A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2" name="Text Box 590">
          <a:extLst>
            <a:ext uri="{FF2B5EF4-FFF2-40B4-BE49-F238E27FC236}">
              <a16:creationId xmlns:a16="http://schemas.microsoft.com/office/drawing/2014/main" id="{E1B86F09-43B2-45D6-A774-C234417E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3" name="Text Box 591">
          <a:extLst>
            <a:ext uri="{FF2B5EF4-FFF2-40B4-BE49-F238E27FC236}">
              <a16:creationId xmlns:a16="http://schemas.microsoft.com/office/drawing/2014/main" id="{748B2C3D-5E1A-435E-8A68-9470E11FF28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4" name="Text Box 592">
          <a:extLst>
            <a:ext uri="{FF2B5EF4-FFF2-40B4-BE49-F238E27FC236}">
              <a16:creationId xmlns:a16="http://schemas.microsoft.com/office/drawing/2014/main" id="{6E40818E-B7C6-4EB3-AEE7-FA25B05DC6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5" name="Text Box 593">
          <a:extLst>
            <a:ext uri="{FF2B5EF4-FFF2-40B4-BE49-F238E27FC236}">
              <a16:creationId xmlns:a16="http://schemas.microsoft.com/office/drawing/2014/main" id="{84E57223-8E12-4A8C-BB2B-FA0359935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6" name="Text Box 594">
          <a:extLst>
            <a:ext uri="{FF2B5EF4-FFF2-40B4-BE49-F238E27FC236}">
              <a16:creationId xmlns:a16="http://schemas.microsoft.com/office/drawing/2014/main" id="{8E4DA95A-C054-499C-9774-643EE1B5C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7" name="Text Box 595">
          <a:extLst>
            <a:ext uri="{FF2B5EF4-FFF2-40B4-BE49-F238E27FC236}">
              <a16:creationId xmlns:a16="http://schemas.microsoft.com/office/drawing/2014/main" id="{DA59F5C6-6FFF-4D93-977E-319635DA9C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8" name="Text Box 596">
          <a:extLst>
            <a:ext uri="{FF2B5EF4-FFF2-40B4-BE49-F238E27FC236}">
              <a16:creationId xmlns:a16="http://schemas.microsoft.com/office/drawing/2014/main" id="{1FB5049C-EA41-4C6F-9987-4F38A88116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9" name="Text Box 597">
          <a:extLst>
            <a:ext uri="{FF2B5EF4-FFF2-40B4-BE49-F238E27FC236}">
              <a16:creationId xmlns:a16="http://schemas.microsoft.com/office/drawing/2014/main" id="{80883805-3659-47B4-A704-D295C95FCE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0" name="Text Box 598">
          <a:extLst>
            <a:ext uri="{FF2B5EF4-FFF2-40B4-BE49-F238E27FC236}">
              <a16:creationId xmlns:a16="http://schemas.microsoft.com/office/drawing/2014/main" id="{03240B10-C0AB-452B-A63D-016B15427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1" name="Text Box 599">
          <a:extLst>
            <a:ext uri="{FF2B5EF4-FFF2-40B4-BE49-F238E27FC236}">
              <a16:creationId xmlns:a16="http://schemas.microsoft.com/office/drawing/2014/main" id="{6E07FB1E-BA25-4B93-BF62-A0A455E98B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2" name="Text Box 600">
          <a:extLst>
            <a:ext uri="{FF2B5EF4-FFF2-40B4-BE49-F238E27FC236}">
              <a16:creationId xmlns:a16="http://schemas.microsoft.com/office/drawing/2014/main" id="{6842778D-3155-4059-ADDC-433007B223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3" name="Text Box 601">
          <a:extLst>
            <a:ext uri="{FF2B5EF4-FFF2-40B4-BE49-F238E27FC236}">
              <a16:creationId xmlns:a16="http://schemas.microsoft.com/office/drawing/2014/main" id="{0551711C-5CD3-457F-A223-FEE570D97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4" name="Text Box 602">
          <a:extLst>
            <a:ext uri="{FF2B5EF4-FFF2-40B4-BE49-F238E27FC236}">
              <a16:creationId xmlns:a16="http://schemas.microsoft.com/office/drawing/2014/main" id="{EE1C1B0D-24AD-4027-9DD7-CDE8AC55AF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5" name="Text Box 603">
          <a:extLst>
            <a:ext uri="{FF2B5EF4-FFF2-40B4-BE49-F238E27FC236}">
              <a16:creationId xmlns:a16="http://schemas.microsoft.com/office/drawing/2014/main" id="{DF424EBC-66F4-4AC6-BC04-C3B4BC5081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6" name="Text Box 604">
          <a:extLst>
            <a:ext uri="{FF2B5EF4-FFF2-40B4-BE49-F238E27FC236}">
              <a16:creationId xmlns:a16="http://schemas.microsoft.com/office/drawing/2014/main" id="{7487F791-2CDA-4DC5-97EA-C62D4C0F57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7" name="Text Box 605">
          <a:extLst>
            <a:ext uri="{FF2B5EF4-FFF2-40B4-BE49-F238E27FC236}">
              <a16:creationId xmlns:a16="http://schemas.microsoft.com/office/drawing/2014/main" id="{2E663209-1536-4ED9-B2D6-B264F5E523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8" name="Text Box 606">
          <a:extLst>
            <a:ext uri="{FF2B5EF4-FFF2-40B4-BE49-F238E27FC236}">
              <a16:creationId xmlns:a16="http://schemas.microsoft.com/office/drawing/2014/main" id="{F27B9E78-7D3C-4922-822C-3783D5D519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9" name="Text Box 607">
          <a:extLst>
            <a:ext uri="{FF2B5EF4-FFF2-40B4-BE49-F238E27FC236}">
              <a16:creationId xmlns:a16="http://schemas.microsoft.com/office/drawing/2014/main" id="{52C30F38-BCBB-4898-93A5-43EE19C59D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0" name="Text Box 608">
          <a:extLst>
            <a:ext uri="{FF2B5EF4-FFF2-40B4-BE49-F238E27FC236}">
              <a16:creationId xmlns:a16="http://schemas.microsoft.com/office/drawing/2014/main" id="{37EEFC5A-ABA0-4EF3-8FC0-4E1DE6C399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1" name="Text Box 609">
          <a:extLst>
            <a:ext uri="{FF2B5EF4-FFF2-40B4-BE49-F238E27FC236}">
              <a16:creationId xmlns:a16="http://schemas.microsoft.com/office/drawing/2014/main" id="{527B8443-B538-4A06-B719-AD3896BE4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2" name="Text Box 610">
          <a:extLst>
            <a:ext uri="{FF2B5EF4-FFF2-40B4-BE49-F238E27FC236}">
              <a16:creationId xmlns:a16="http://schemas.microsoft.com/office/drawing/2014/main" id="{A0396FB5-860C-47D6-BAF2-8A59840DD8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3" name="Text Box 611">
          <a:extLst>
            <a:ext uri="{FF2B5EF4-FFF2-40B4-BE49-F238E27FC236}">
              <a16:creationId xmlns:a16="http://schemas.microsoft.com/office/drawing/2014/main" id="{F3C90327-697F-4933-A72E-77D542150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4" name="Text Box 612">
          <a:extLst>
            <a:ext uri="{FF2B5EF4-FFF2-40B4-BE49-F238E27FC236}">
              <a16:creationId xmlns:a16="http://schemas.microsoft.com/office/drawing/2014/main" id="{2563D6B3-9380-4908-B935-8C594F4B4B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5" name="Text Box 613">
          <a:extLst>
            <a:ext uri="{FF2B5EF4-FFF2-40B4-BE49-F238E27FC236}">
              <a16:creationId xmlns:a16="http://schemas.microsoft.com/office/drawing/2014/main" id="{47470230-E6D8-49E2-A7B9-A748B2E43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6" name="Text Box 614">
          <a:extLst>
            <a:ext uri="{FF2B5EF4-FFF2-40B4-BE49-F238E27FC236}">
              <a16:creationId xmlns:a16="http://schemas.microsoft.com/office/drawing/2014/main" id="{19CDCEB1-C3DF-4CF0-B365-F0B3D00EE4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7" name="Text Box 516">
          <a:extLst>
            <a:ext uri="{FF2B5EF4-FFF2-40B4-BE49-F238E27FC236}">
              <a16:creationId xmlns:a16="http://schemas.microsoft.com/office/drawing/2014/main" id="{0518D529-BC9E-439A-B41C-B67D87E5CA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8" name="Text Box 517">
          <a:extLst>
            <a:ext uri="{FF2B5EF4-FFF2-40B4-BE49-F238E27FC236}">
              <a16:creationId xmlns:a16="http://schemas.microsoft.com/office/drawing/2014/main" id="{C756D017-79E8-4BDA-99CF-8D48AB0F2D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09" name="Text Box 518">
          <a:extLst>
            <a:ext uri="{FF2B5EF4-FFF2-40B4-BE49-F238E27FC236}">
              <a16:creationId xmlns:a16="http://schemas.microsoft.com/office/drawing/2014/main" id="{E53E46F6-AA3A-4DF0-B141-4FDD410D3D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0" name="Text Box 519">
          <a:extLst>
            <a:ext uri="{FF2B5EF4-FFF2-40B4-BE49-F238E27FC236}">
              <a16:creationId xmlns:a16="http://schemas.microsoft.com/office/drawing/2014/main" id="{46E0F9E2-FED8-482D-ABF0-A3D28237A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1" name="Text Box 520">
          <a:extLst>
            <a:ext uri="{FF2B5EF4-FFF2-40B4-BE49-F238E27FC236}">
              <a16:creationId xmlns:a16="http://schemas.microsoft.com/office/drawing/2014/main" id="{0D3F778A-DA27-4C16-B5EB-19494132A6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2" name="Text Box 521">
          <a:extLst>
            <a:ext uri="{FF2B5EF4-FFF2-40B4-BE49-F238E27FC236}">
              <a16:creationId xmlns:a16="http://schemas.microsoft.com/office/drawing/2014/main" id="{83461F6C-5E5B-4D50-950F-D57CBEB0B0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13" name="Text Box 522">
          <a:extLst>
            <a:ext uri="{FF2B5EF4-FFF2-40B4-BE49-F238E27FC236}">
              <a16:creationId xmlns:a16="http://schemas.microsoft.com/office/drawing/2014/main" id="{408BBFFF-9A41-4396-840F-252343A410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4" name="Text Box 523">
          <a:extLst>
            <a:ext uri="{FF2B5EF4-FFF2-40B4-BE49-F238E27FC236}">
              <a16:creationId xmlns:a16="http://schemas.microsoft.com/office/drawing/2014/main" id="{DC8EB3CB-B3C0-4409-A8F6-0FC4DB4C2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5" name="Text Box 524">
          <a:extLst>
            <a:ext uri="{FF2B5EF4-FFF2-40B4-BE49-F238E27FC236}">
              <a16:creationId xmlns:a16="http://schemas.microsoft.com/office/drawing/2014/main" id="{03480DB5-149F-46D7-BA6A-07286A03B4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6" name="Text Box 525">
          <a:extLst>
            <a:ext uri="{FF2B5EF4-FFF2-40B4-BE49-F238E27FC236}">
              <a16:creationId xmlns:a16="http://schemas.microsoft.com/office/drawing/2014/main" id="{EE86E940-733B-403A-84B5-08D6474BA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7" name="Text Box 526">
          <a:extLst>
            <a:ext uri="{FF2B5EF4-FFF2-40B4-BE49-F238E27FC236}">
              <a16:creationId xmlns:a16="http://schemas.microsoft.com/office/drawing/2014/main" id="{BF88EB86-2333-45FC-9EA1-89AF51C046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8" name="Text Box 527">
          <a:extLst>
            <a:ext uri="{FF2B5EF4-FFF2-40B4-BE49-F238E27FC236}">
              <a16:creationId xmlns:a16="http://schemas.microsoft.com/office/drawing/2014/main" id="{C43885EC-8E93-4F0A-BFA2-9F7C68E9F1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9" name="Text Box 528">
          <a:extLst>
            <a:ext uri="{FF2B5EF4-FFF2-40B4-BE49-F238E27FC236}">
              <a16:creationId xmlns:a16="http://schemas.microsoft.com/office/drawing/2014/main" id="{FC5A397D-72B8-4CD1-8D75-98EB5BD6C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0" name="Text Box 529">
          <a:extLst>
            <a:ext uri="{FF2B5EF4-FFF2-40B4-BE49-F238E27FC236}">
              <a16:creationId xmlns:a16="http://schemas.microsoft.com/office/drawing/2014/main" id="{C0C06247-4026-45B6-BCD7-C8BF865D6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1" name="Text Box 530">
          <a:extLst>
            <a:ext uri="{FF2B5EF4-FFF2-40B4-BE49-F238E27FC236}">
              <a16:creationId xmlns:a16="http://schemas.microsoft.com/office/drawing/2014/main" id="{1C93FDD1-C35A-4314-9F43-2B4DB987C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2" name="Text Box 531">
          <a:extLst>
            <a:ext uri="{FF2B5EF4-FFF2-40B4-BE49-F238E27FC236}">
              <a16:creationId xmlns:a16="http://schemas.microsoft.com/office/drawing/2014/main" id="{289E9887-00C2-4DF5-A390-7CB02248F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3" name="Text Box 532">
          <a:extLst>
            <a:ext uri="{FF2B5EF4-FFF2-40B4-BE49-F238E27FC236}">
              <a16:creationId xmlns:a16="http://schemas.microsoft.com/office/drawing/2014/main" id="{79843DD3-71A0-4F79-8107-A94A504C2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4" name="Text Box 533">
          <a:extLst>
            <a:ext uri="{FF2B5EF4-FFF2-40B4-BE49-F238E27FC236}">
              <a16:creationId xmlns:a16="http://schemas.microsoft.com/office/drawing/2014/main" id="{B74E8C02-7BB6-4E80-9198-4653674700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5" name="Text Box 534">
          <a:extLst>
            <a:ext uri="{FF2B5EF4-FFF2-40B4-BE49-F238E27FC236}">
              <a16:creationId xmlns:a16="http://schemas.microsoft.com/office/drawing/2014/main" id="{B80F6797-B686-4599-84B3-52F291A0D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6" name="Text Box 535">
          <a:extLst>
            <a:ext uri="{FF2B5EF4-FFF2-40B4-BE49-F238E27FC236}">
              <a16:creationId xmlns:a16="http://schemas.microsoft.com/office/drawing/2014/main" id="{5FDE96F8-90F7-467F-8259-B061CFB00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7" name="Text Box 536">
          <a:extLst>
            <a:ext uri="{FF2B5EF4-FFF2-40B4-BE49-F238E27FC236}">
              <a16:creationId xmlns:a16="http://schemas.microsoft.com/office/drawing/2014/main" id="{BA886924-5DB3-4292-9ED9-1B0805C890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8" name="Text Box 537">
          <a:extLst>
            <a:ext uri="{FF2B5EF4-FFF2-40B4-BE49-F238E27FC236}">
              <a16:creationId xmlns:a16="http://schemas.microsoft.com/office/drawing/2014/main" id="{6378F220-4917-4471-8028-FD783E103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9" name="Text Box 538">
          <a:extLst>
            <a:ext uri="{FF2B5EF4-FFF2-40B4-BE49-F238E27FC236}">
              <a16:creationId xmlns:a16="http://schemas.microsoft.com/office/drawing/2014/main" id="{AB80F2CF-216E-415A-B377-371F2C50C9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0" name="Text Box 539">
          <a:extLst>
            <a:ext uri="{FF2B5EF4-FFF2-40B4-BE49-F238E27FC236}">
              <a16:creationId xmlns:a16="http://schemas.microsoft.com/office/drawing/2014/main" id="{D5F534E4-886E-44A8-B96B-5C7A77126E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1" name="Text Box 540">
          <a:extLst>
            <a:ext uri="{FF2B5EF4-FFF2-40B4-BE49-F238E27FC236}">
              <a16:creationId xmlns:a16="http://schemas.microsoft.com/office/drawing/2014/main" id="{F2A9EB75-AD4E-4D42-B52F-19444A5261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2" name="Text Box 541">
          <a:extLst>
            <a:ext uri="{FF2B5EF4-FFF2-40B4-BE49-F238E27FC236}">
              <a16:creationId xmlns:a16="http://schemas.microsoft.com/office/drawing/2014/main" id="{0AD2440D-B6EE-4CFF-AA23-45606FC59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3" name="Text Box 542">
          <a:extLst>
            <a:ext uri="{FF2B5EF4-FFF2-40B4-BE49-F238E27FC236}">
              <a16:creationId xmlns:a16="http://schemas.microsoft.com/office/drawing/2014/main" id="{01D4372B-FB2A-4B24-9171-52EF6A9D13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4" name="Text Box 543">
          <a:extLst>
            <a:ext uri="{FF2B5EF4-FFF2-40B4-BE49-F238E27FC236}">
              <a16:creationId xmlns:a16="http://schemas.microsoft.com/office/drawing/2014/main" id="{B2F59C4A-0390-4D43-B7B4-B030183D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5" name="Text Box 544">
          <a:extLst>
            <a:ext uri="{FF2B5EF4-FFF2-40B4-BE49-F238E27FC236}">
              <a16:creationId xmlns:a16="http://schemas.microsoft.com/office/drawing/2014/main" id="{126BB44B-DCFA-46E3-B56E-795ACBFD4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6" name="Text Box 545">
          <a:extLst>
            <a:ext uri="{FF2B5EF4-FFF2-40B4-BE49-F238E27FC236}">
              <a16:creationId xmlns:a16="http://schemas.microsoft.com/office/drawing/2014/main" id="{ED0D6662-3FF7-470E-BA5A-43E2D82ADB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7" name="Text Box 546">
          <a:extLst>
            <a:ext uri="{FF2B5EF4-FFF2-40B4-BE49-F238E27FC236}">
              <a16:creationId xmlns:a16="http://schemas.microsoft.com/office/drawing/2014/main" id="{1DC97BB6-4AAE-4344-ACDB-5A07BACC8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8" name="Text Box 547">
          <a:extLst>
            <a:ext uri="{FF2B5EF4-FFF2-40B4-BE49-F238E27FC236}">
              <a16:creationId xmlns:a16="http://schemas.microsoft.com/office/drawing/2014/main" id="{01ADADC2-B9A3-48BD-AA7F-F1B0E8478A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9" name="Text Box 548">
          <a:extLst>
            <a:ext uri="{FF2B5EF4-FFF2-40B4-BE49-F238E27FC236}">
              <a16:creationId xmlns:a16="http://schemas.microsoft.com/office/drawing/2014/main" id="{834BD24D-4E1E-41D0-A4D8-399A17629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0" name="Text Box 549">
          <a:extLst>
            <a:ext uri="{FF2B5EF4-FFF2-40B4-BE49-F238E27FC236}">
              <a16:creationId xmlns:a16="http://schemas.microsoft.com/office/drawing/2014/main" id="{115060CE-B743-4B06-B58C-F91FA8C826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1" name="Text Box 550">
          <a:extLst>
            <a:ext uri="{FF2B5EF4-FFF2-40B4-BE49-F238E27FC236}">
              <a16:creationId xmlns:a16="http://schemas.microsoft.com/office/drawing/2014/main" id="{9DF00EDE-D908-41EB-8AE8-FBD4DD0C5F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2" name="Text Box 551">
          <a:extLst>
            <a:ext uri="{FF2B5EF4-FFF2-40B4-BE49-F238E27FC236}">
              <a16:creationId xmlns:a16="http://schemas.microsoft.com/office/drawing/2014/main" id="{32524D9D-6894-4AC1-A4B2-ACFADFAD55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3" name="Text Box 552">
          <a:extLst>
            <a:ext uri="{FF2B5EF4-FFF2-40B4-BE49-F238E27FC236}">
              <a16:creationId xmlns:a16="http://schemas.microsoft.com/office/drawing/2014/main" id="{276A1E04-F148-4C0D-ADF7-A8F27F5C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4" name="Text Box 553">
          <a:extLst>
            <a:ext uri="{FF2B5EF4-FFF2-40B4-BE49-F238E27FC236}">
              <a16:creationId xmlns:a16="http://schemas.microsoft.com/office/drawing/2014/main" id="{0270FFF2-A364-467B-A670-4D9CE8859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5" name="Text Box 554">
          <a:extLst>
            <a:ext uri="{FF2B5EF4-FFF2-40B4-BE49-F238E27FC236}">
              <a16:creationId xmlns:a16="http://schemas.microsoft.com/office/drawing/2014/main" id="{D90CB32B-C4B7-4D83-8951-281671F05F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6" name="Text Box 555">
          <a:extLst>
            <a:ext uri="{FF2B5EF4-FFF2-40B4-BE49-F238E27FC236}">
              <a16:creationId xmlns:a16="http://schemas.microsoft.com/office/drawing/2014/main" id="{8080C31B-C54A-47BB-B0D8-96CB51DC8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7" name="Text Box 556">
          <a:extLst>
            <a:ext uri="{FF2B5EF4-FFF2-40B4-BE49-F238E27FC236}">
              <a16:creationId xmlns:a16="http://schemas.microsoft.com/office/drawing/2014/main" id="{890C35D6-D116-4094-9B22-919DD7FEE7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8" name="Text Box 557">
          <a:extLst>
            <a:ext uri="{FF2B5EF4-FFF2-40B4-BE49-F238E27FC236}">
              <a16:creationId xmlns:a16="http://schemas.microsoft.com/office/drawing/2014/main" id="{EA3B6D30-B278-495D-84EC-0E7FB49932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9" name="Text Box 558">
          <a:extLst>
            <a:ext uri="{FF2B5EF4-FFF2-40B4-BE49-F238E27FC236}">
              <a16:creationId xmlns:a16="http://schemas.microsoft.com/office/drawing/2014/main" id="{5A0A80F0-A400-4089-A33B-8ED79BE2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0" name="Text Box 559">
          <a:extLst>
            <a:ext uri="{FF2B5EF4-FFF2-40B4-BE49-F238E27FC236}">
              <a16:creationId xmlns:a16="http://schemas.microsoft.com/office/drawing/2014/main" id="{A6F83DD0-F505-4BDB-933E-ACA1A65E0B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1" name="Text Box 560">
          <a:extLst>
            <a:ext uri="{FF2B5EF4-FFF2-40B4-BE49-F238E27FC236}">
              <a16:creationId xmlns:a16="http://schemas.microsoft.com/office/drawing/2014/main" id="{29E723FF-08F6-475A-9ACE-50669768D9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2" name="Text Box 561">
          <a:extLst>
            <a:ext uri="{FF2B5EF4-FFF2-40B4-BE49-F238E27FC236}">
              <a16:creationId xmlns:a16="http://schemas.microsoft.com/office/drawing/2014/main" id="{FC0918E8-9F82-4AFD-8B22-3D3AE63C80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3" name="Text Box 562">
          <a:extLst>
            <a:ext uri="{FF2B5EF4-FFF2-40B4-BE49-F238E27FC236}">
              <a16:creationId xmlns:a16="http://schemas.microsoft.com/office/drawing/2014/main" id="{A0901FC3-8AF7-470F-8846-92781D58FD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4" name="Text Box 563">
          <a:extLst>
            <a:ext uri="{FF2B5EF4-FFF2-40B4-BE49-F238E27FC236}">
              <a16:creationId xmlns:a16="http://schemas.microsoft.com/office/drawing/2014/main" id="{0F164C3E-E0D1-4B77-A457-E036C71280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5" name="Text Box 564">
          <a:extLst>
            <a:ext uri="{FF2B5EF4-FFF2-40B4-BE49-F238E27FC236}">
              <a16:creationId xmlns:a16="http://schemas.microsoft.com/office/drawing/2014/main" id="{9787908F-04B4-4251-B094-F981EE6A9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6" name="Text Box 565">
          <a:extLst>
            <a:ext uri="{FF2B5EF4-FFF2-40B4-BE49-F238E27FC236}">
              <a16:creationId xmlns:a16="http://schemas.microsoft.com/office/drawing/2014/main" id="{541554F7-879D-4EE9-82C7-8739C8E64C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7" name="Text Box 566">
          <a:extLst>
            <a:ext uri="{FF2B5EF4-FFF2-40B4-BE49-F238E27FC236}">
              <a16:creationId xmlns:a16="http://schemas.microsoft.com/office/drawing/2014/main" id="{C41B7BF4-D0B4-434A-9A5C-BA292D7D36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8" name="Text Box 567">
          <a:extLst>
            <a:ext uri="{FF2B5EF4-FFF2-40B4-BE49-F238E27FC236}">
              <a16:creationId xmlns:a16="http://schemas.microsoft.com/office/drawing/2014/main" id="{A315429E-94BB-463E-9992-E11C6267C7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59" name="Text Box 568">
          <a:extLst>
            <a:ext uri="{FF2B5EF4-FFF2-40B4-BE49-F238E27FC236}">
              <a16:creationId xmlns:a16="http://schemas.microsoft.com/office/drawing/2014/main" id="{09C9D625-20B1-43C2-BDBB-38974EC260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0" name="Text Box 569">
          <a:extLst>
            <a:ext uri="{FF2B5EF4-FFF2-40B4-BE49-F238E27FC236}">
              <a16:creationId xmlns:a16="http://schemas.microsoft.com/office/drawing/2014/main" id="{708987F0-2789-4CFE-A597-21FE7163CB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1" name="Text Box 570">
          <a:extLst>
            <a:ext uri="{FF2B5EF4-FFF2-40B4-BE49-F238E27FC236}">
              <a16:creationId xmlns:a16="http://schemas.microsoft.com/office/drawing/2014/main" id="{D59E7D87-5F72-4730-99D0-37BE6387E0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2" name="Text Box 571">
          <a:extLst>
            <a:ext uri="{FF2B5EF4-FFF2-40B4-BE49-F238E27FC236}">
              <a16:creationId xmlns:a16="http://schemas.microsoft.com/office/drawing/2014/main" id="{692CAE64-40BA-4BD7-8B36-31D07EF5C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3" name="Text Box 572">
          <a:extLst>
            <a:ext uri="{FF2B5EF4-FFF2-40B4-BE49-F238E27FC236}">
              <a16:creationId xmlns:a16="http://schemas.microsoft.com/office/drawing/2014/main" id="{3ED4B537-7FCF-4CEA-BACD-9D577168CE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4" name="Text Box 573">
          <a:extLst>
            <a:ext uri="{FF2B5EF4-FFF2-40B4-BE49-F238E27FC236}">
              <a16:creationId xmlns:a16="http://schemas.microsoft.com/office/drawing/2014/main" id="{F1F92254-5AAC-4CCD-8AF8-035750F5D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5" name="Text Box 574">
          <a:extLst>
            <a:ext uri="{FF2B5EF4-FFF2-40B4-BE49-F238E27FC236}">
              <a16:creationId xmlns:a16="http://schemas.microsoft.com/office/drawing/2014/main" id="{97A198D6-1A62-4F6C-A98E-7D18C90048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6" name="Text Box 575">
          <a:extLst>
            <a:ext uri="{FF2B5EF4-FFF2-40B4-BE49-F238E27FC236}">
              <a16:creationId xmlns:a16="http://schemas.microsoft.com/office/drawing/2014/main" id="{9F6BB444-8431-4CBC-AB25-E930369A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7" name="Text Box 576">
          <a:extLst>
            <a:ext uri="{FF2B5EF4-FFF2-40B4-BE49-F238E27FC236}">
              <a16:creationId xmlns:a16="http://schemas.microsoft.com/office/drawing/2014/main" id="{0E91C11F-92B6-49EE-9C82-49FE0A892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8" name="Text Box 577">
          <a:extLst>
            <a:ext uri="{FF2B5EF4-FFF2-40B4-BE49-F238E27FC236}">
              <a16:creationId xmlns:a16="http://schemas.microsoft.com/office/drawing/2014/main" id="{F3503C3D-C93E-40F6-8581-F0F998463E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9" name="Text Box 578">
          <a:extLst>
            <a:ext uri="{FF2B5EF4-FFF2-40B4-BE49-F238E27FC236}">
              <a16:creationId xmlns:a16="http://schemas.microsoft.com/office/drawing/2014/main" id="{B97DC50D-09B2-4509-8BC6-8120AABD2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0" name="Text Box 579">
          <a:extLst>
            <a:ext uri="{FF2B5EF4-FFF2-40B4-BE49-F238E27FC236}">
              <a16:creationId xmlns:a16="http://schemas.microsoft.com/office/drawing/2014/main" id="{3CA358E6-7287-4104-81DF-4FA66EF236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1" name="Text Box 580">
          <a:extLst>
            <a:ext uri="{FF2B5EF4-FFF2-40B4-BE49-F238E27FC236}">
              <a16:creationId xmlns:a16="http://schemas.microsoft.com/office/drawing/2014/main" id="{7455D6AB-B086-46A0-9875-60BD239365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2" name="Text Box 581">
          <a:extLst>
            <a:ext uri="{FF2B5EF4-FFF2-40B4-BE49-F238E27FC236}">
              <a16:creationId xmlns:a16="http://schemas.microsoft.com/office/drawing/2014/main" id="{A0AB497B-D9D5-4B39-B9A8-25555AC6EB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3" name="Text Box 582">
          <a:extLst>
            <a:ext uri="{FF2B5EF4-FFF2-40B4-BE49-F238E27FC236}">
              <a16:creationId xmlns:a16="http://schemas.microsoft.com/office/drawing/2014/main" id="{9B11BE87-B232-4B78-A9F5-420CC5FCF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4" name="Text Box 583">
          <a:extLst>
            <a:ext uri="{FF2B5EF4-FFF2-40B4-BE49-F238E27FC236}">
              <a16:creationId xmlns:a16="http://schemas.microsoft.com/office/drawing/2014/main" id="{986962B0-93F8-448F-8FDE-FD78B295E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5" name="Text Box 584">
          <a:extLst>
            <a:ext uri="{FF2B5EF4-FFF2-40B4-BE49-F238E27FC236}">
              <a16:creationId xmlns:a16="http://schemas.microsoft.com/office/drawing/2014/main" id="{05A082B5-271E-4587-AFF1-3A15209BC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6" name="Text Box 585">
          <a:extLst>
            <a:ext uri="{FF2B5EF4-FFF2-40B4-BE49-F238E27FC236}">
              <a16:creationId xmlns:a16="http://schemas.microsoft.com/office/drawing/2014/main" id="{A5C93090-B6B4-4F03-BE95-61B89757A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7" name="Text Box 586">
          <a:extLst>
            <a:ext uri="{FF2B5EF4-FFF2-40B4-BE49-F238E27FC236}">
              <a16:creationId xmlns:a16="http://schemas.microsoft.com/office/drawing/2014/main" id="{00F41D8A-F5BE-48C9-AEAD-66FCA81420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8" name="Text Box 587">
          <a:extLst>
            <a:ext uri="{FF2B5EF4-FFF2-40B4-BE49-F238E27FC236}">
              <a16:creationId xmlns:a16="http://schemas.microsoft.com/office/drawing/2014/main" id="{F8561029-4FD3-4EC2-960D-383967D00F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9" name="Text Box 588">
          <a:extLst>
            <a:ext uri="{FF2B5EF4-FFF2-40B4-BE49-F238E27FC236}">
              <a16:creationId xmlns:a16="http://schemas.microsoft.com/office/drawing/2014/main" id="{3714D8D9-2B48-43AC-8227-7E1F210BF7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0" name="Text Box 589">
          <a:extLst>
            <a:ext uri="{FF2B5EF4-FFF2-40B4-BE49-F238E27FC236}">
              <a16:creationId xmlns:a16="http://schemas.microsoft.com/office/drawing/2014/main" id="{83EA5E34-AC0B-4BBA-8C87-184349B9DF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1" name="Text Box 590">
          <a:extLst>
            <a:ext uri="{FF2B5EF4-FFF2-40B4-BE49-F238E27FC236}">
              <a16:creationId xmlns:a16="http://schemas.microsoft.com/office/drawing/2014/main" id="{4744DE86-53A3-4384-95FC-173A38956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2" name="Text Box 591">
          <a:extLst>
            <a:ext uri="{FF2B5EF4-FFF2-40B4-BE49-F238E27FC236}">
              <a16:creationId xmlns:a16="http://schemas.microsoft.com/office/drawing/2014/main" id="{5C05A7C7-AB67-4603-98B1-6B168B261C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83" name="Text Box 592">
          <a:extLst>
            <a:ext uri="{FF2B5EF4-FFF2-40B4-BE49-F238E27FC236}">
              <a16:creationId xmlns:a16="http://schemas.microsoft.com/office/drawing/2014/main" id="{808A111B-53F1-4E5D-A136-1195A4B130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4" name="Text Box 593">
          <a:extLst>
            <a:ext uri="{FF2B5EF4-FFF2-40B4-BE49-F238E27FC236}">
              <a16:creationId xmlns:a16="http://schemas.microsoft.com/office/drawing/2014/main" id="{B87DB1A4-6433-4980-AA75-B8EBFA7DE7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5" name="Text Box 594">
          <a:extLst>
            <a:ext uri="{FF2B5EF4-FFF2-40B4-BE49-F238E27FC236}">
              <a16:creationId xmlns:a16="http://schemas.microsoft.com/office/drawing/2014/main" id="{30AF2451-29A1-42E8-B10C-E1F9D97A33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6" name="Text Box 595">
          <a:extLst>
            <a:ext uri="{FF2B5EF4-FFF2-40B4-BE49-F238E27FC236}">
              <a16:creationId xmlns:a16="http://schemas.microsoft.com/office/drawing/2014/main" id="{2DE691E8-2566-43F6-96D8-6FA268D0CC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7" name="Text Box 596">
          <a:extLst>
            <a:ext uri="{FF2B5EF4-FFF2-40B4-BE49-F238E27FC236}">
              <a16:creationId xmlns:a16="http://schemas.microsoft.com/office/drawing/2014/main" id="{5FF10B09-EFFE-4D86-84DB-A62A64F533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8" name="Text Box 597">
          <a:extLst>
            <a:ext uri="{FF2B5EF4-FFF2-40B4-BE49-F238E27FC236}">
              <a16:creationId xmlns:a16="http://schemas.microsoft.com/office/drawing/2014/main" id="{1275AAA3-89E2-47AD-A821-A089125A4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9" name="Text Box 598">
          <a:extLst>
            <a:ext uri="{FF2B5EF4-FFF2-40B4-BE49-F238E27FC236}">
              <a16:creationId xmlns:a16="http://schemas.microsoft.com/office/drawing/2014/main" id="{1032313A-0489-46EB-8424-B7226ACA9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0" name="Text Box 599">
          <a:extLst>
            <a:ext uri="{FF2B5EF4-FFF2-40B4-BE49-F238E27FC236}">
              <a16:creationId xmlns:a16="http://schemas.microsoft.com/office/drawing/2014/main" id="{895849BD-83E1-403D-9D1A-0C60A847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1" name="Text Box 600">
          <a:extLst>
            <a:ext uri="{FF2B5EF4-FFF2-40B4-BE49-F238E27FC236}">
              <a16:creationId xmlns:a16="http://schemas.microsoft.com/office/drawing/2014/main" id="{97315934-2A79-44C0-9145-A6F0434A18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2" name="Text Box 601">
          <a:extLst>
            <a:ext uri="{FF2B5EF4-FFF2-40B4-BE49-F238E27FC236}">
              <a16:creationId xmlns:a16="http://schemas.microsoft.com/office/drawing/2014/main" id="{72793D76-D602-44F5-8324-F8064564E7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3" name="Text Box 602">
          <a:extLst>
            <a:ext uri="{FF2B5EF4-FFF2-40B4-BE49-F238E27FC236}">
              <a16:creationId xmlns:a16="http://schemas.microsoft.com/office/drawing/2014/main" id="{9C00A4B2-B28A-4C8A-B724-F9EFCA590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4" name="Text Box 603">
          <a:extLst>
            <a:ext uri="{FF2B5EF4-FFF2-40B4-BE49-F238E27FC236}">
              <a16:creationId xmlns:a16="http://schemas.microsoft.com/office/drawing/2014/main" id="{9324E50C-FE44-45A8-9729-60B4983B45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5" name="Text Box 604">
          <a:extLst>
            <a:ext uri="{FF2B5EF4-FFF2-40B4-BE49-F238E27FC236}">
              <a16:creationId xmlns:a16="http://schemas.microsoft.com/office/drawing/2014/main" id="{12385DBD-4796-4A51-8CBE-6434DAC516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6" name="Text Box 605">
          <a:extLst>
            <a:ext uri="{FF2B5EF4-FFF2-40B4-BE49-F238E27FC236}">
              <a16:creationId xmlns:a16="http://schemas.microsoft.com/office/drawing/2014/main" id="{F85573C8-601F-46B0-BC9A-A85439D04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7" name="Text Box 606">
          <a:extLst>
            <a:ext uri="{FF2B5EF4-FFF2-40B4-BE49-F238E27FC236}">
              <a16:creationId xmlns:a16="http://schemas.microsoft.com/office/drawing/2014/main" id="{79C63133-0041-4921-96C9-5E414F9C9D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8" name="Text Box 607">
          <a:extLst>
            <a:ext uri="{FF2B5EF4-FFF2-40B4-BE49-F238E27FC236}">
              <a16:creationId xmlns:a16="http://schemas.microsoft.com/office/drawing/2014/main" id="{97F0607A-F296-4CD1-887B-3664DDAEF3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9" name="Text Box 608">
          <a:extLst>
            <a:ext uri="{FF2B5EF4-FFF2-40B4-BE49-F238E27FC236}">
              <a16:creationId xmlns:a16="http://schemas.microsoft.com/office/drawing/2014/main" id="{FD4A065F-7842-445F-8A9E-615BF0C17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0" name="Text Box 609">
          <a:extLst>
            <a:ext uri="{FF2B5EF4-FFF2-40B4-BE49-F238E27FC236}">
              <a16:creationId xmlns:a16="http://schemas.microsoft.com/office/drawing/2014/main" id="{48CA9BAE-D1F1-4271-86F1-676DED9FA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1" name="Text Box 610">
          <a:extLst>
            <a:ext uri="{FF2B5EF4-FFF2-40B4-BE49-F238E27FC236}">
              <a16:creationId xmlns:a16="http://schemas.microsoft.com/office/drawing/2014/main" id="{944DA068-11E6-44DF-800D-5ECCAE1118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2" name="Text Box 611">
          <a:extLst>
            <a:ext uri="{FF2B5EF4-FFF2-40B4-BE49-F238E27FC236}">
              <a16:creationId xmlns:a16="http://schemas.microsoft.com/office/drawing/2014/main" id="{E285E91A-84CD-4A81-9FC9-80E05012E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3" name="Text Box 612">
          <a:extLst>
            <a:ext uri="{FF2B5EF4-FFF2-40B4-BE49-F238E27FC236}">
              <a16:creationId xmlns:a16="http://schemas.microsoft.com/office/drawing/2014/main" id="{371E1EEC-9999-4EDA-9613-72FA0100DF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4" name="Text Box 613">
          <a:extLst>
            <a:ext uri="{FF2B5EF4-FFF2-40B4-BE49-F238E27FC236}">
              <a16:creationId xmlns:a16="http://schemas.microsoft.com/office/drawing/2014/main" id="{6CB1F98B-E57E-48B4-945B-C3DA9CB1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5" name="Text Box 614">
          <a:extLst>
            <a:ext uri="{FF2B5EF4-FFF2-40B4-BE49-F238E27FC236}">
              <a16:creationId xmlns:a16="http://schemas.microsoft.com/office/drawing/2014/main" id="{46EAAFB7-4855-4FFA-ACEF-ABF608C77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6" name="Text Box 615">
          <a:extLst>
            <a:ext uri="{FF2B5EF4-FFF2-40B4-BE49-F238E27FC236}">
              <a16:creationId xmlns:a16="http://schemas.microsoft.com/office/drawing/2014/main" id="{BF858BDE-9F4F-49C5-8FB3-ED3F020370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7" name="Text Box 616">
          <a:extLst>
            <a:ext uri="{FF2B5EF4-FFF2-40B4-BE49-F238E27FC236}">
              <a16:creationId xmlns:a16="http://schemas.microsoft.com/office/drawing/2014/main" id="{C15D14D6-FE19-4DCA-BF77-7C3CE3D2C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8" name="Text Box 617">
          <a:extLst>
            <a:ext uri="{FF2B5EF4-FFF2-40B4-BE49-F238E27FC236}">
              <a16:creationId xmlns:a16="http://schemas.microsoft.com/office/drawing/2014/main" id="{D7F3F804-1052-46C0-B436-1DA533F3E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9" name="Text Box 516">
          <a:extLst>
            <a:ext uri="{FF2B5EF4-FFF2-40B4-BE49-F238E27FC236}">
              <a16:creationId xmlns:a16="http://schemas.microsoft.com/office/drawing/2014/main" id="{E533C215-C6F1-482A-ACE6-C13FA078F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0" name="Text Box 517">
          <a:extLst>
            <a:ext uri="{FF2B5EF4-FFF2-40B4-BE49-F238E27FC236}">
              <a16:creationId xmlns:a16="http://schemas.microsoft.com/office/drawing/2014/main" id="{E4D581D1-08A3-4514-9FCC-3DB498B6CA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1" name="Text Box 518">
          <a:extLst>
            <a:ext uri="{FF2B5EF4-FFF2-40B4-BE49-F238E27FC236}">
              <a16:creationId xmlns:a16="http://schemas.microsoft.com/office/drawing/2014/main" id="{B139A40F-7F9B-449E-9415-6ADC01BB3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2" name="Text Box 519">
          <a:extLst>
            <a:ext uri="{FF2B5EF4-FFF2-40B4-BE49-F238E27FC236}">
              <a16:creationId xmlns:a16="http://schemas.microsoft.com/office/drawing/2014/main" id="{E152F772-B361-40BB-B1B0-14652DE29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3" name="Text Box 520">
          <a:extLst>
            <a:ext uri="{FF2B5EF4-FFF2-40B4-BE49-F238E27FC236}">
              <a16:creationId xmlns:a16="http://schemas.microsoft.com/office/drawing/2014/main" id="{E8C6DEB9-693B-4214-A188-C841A33AC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4" name="Text Box 521">
          <a:extLst>
            <a:ext uri="{FF2B5EF4-FFF2-40B4-BE49-F238E27FC236}">
              <a16:creationId xmlns:a16="http://schemas.microsoft.com/office/drawing/2014/main" id="{38D8D1BB-320D-4DF7-A18E-ABD342A82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5" name="Text Box 522">
          <a:extLst>
            <a:ext uri="{FF2B5EF4-FFF2-40B4-BE49-F238E27FC236}">
              <a16:creationId xmlns:a16="http://schemas.microsoft.com/office/drawing/2014/main" id="{CDA9BE37-D4AB-4536-8887-750099C754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6" name="Text Box 523">
          <a:extLst>
            <a:ext uri="{FF2B5EF4-FFF2-40B4-BE49-F238E27FC236}">
              <a16:creationId xmlns:a16="http://schemas.microsoft.com/office/drawing/2014/main" id="{2E5D7E94-DD9F-4763-A7DF-6EBD8E964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7" name="Text Box 524">
          <a:extLst>
            <a:ext uri="{FF2B5EF4-FFF2-40B4-BE49-F238E27FC236}">
              <a16:creationId xmlns:a16="http://schemas.microsoft.com/office/drawing/2014/main" id="{253B207F-F630-449B-B0B6-4B1475FEDD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8" name="Text Box 525">
          <a:extLst>
            <a:ext uri="{FF2B5EF4-FFF2-40B4-BE49-F238E27FC236}">
              <a16:creationId xmlns:a16="http://schemas.microsoft.com/office/drawing/2014/main" id="{B0472A45-0BD3-4DE9-B20F-BFA0750A3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9" name="Text Box 526">
          <a:extLst>
            <a:ext uri="{FF2B5EF4-FFF2-40B4-BE49-F238E27FC236}">
              <a16:creationId xmlns:a16="http://schemas.microsoft.com/office/drawing/2014/main" id="{62642A0B-5346-4743-AA09-031CB773BC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0" name="Text Box 527">
          <a:extLst>
            <a:ext uri="{FF2B5EF4-FFF2-40B4-BE49-F238E27FC236}">
              <a16:creationId xmlns:a16="http://schemas.microsoft.com/office/drawing/2014/main" id="{D5F306CE-1005-46F0-B8C8-9E189FB17A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1" name="Text Box 528">
          <a:extLst>
            <a:ext uri="{FF2B5EF4-FFF2-40B4-BE49-F238E27FC236}">
              <a16:creationId xmlns:a16="http://schemas.microsoft.com/office/drawing/2014/main" id="{B62898DB-9A81-43CA-8A15-67D601DC98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2" name="Text Box 529">
          <a:extLst>
            <a:ext uri="{FF2B5EF4-FFF2-40B4-BE49-F238E27FC236}">
              <a16:creationId xmlns:a16="http://schemas.microsoft.com/office/drawing/2014/main" id="{56A7CBC3-9A47-4FC9-AA0E-A3F0447B4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3" name="Text Box 530">
          <a:extLst>
            <a:ext uri="{FF2B5EF4-FFF2-40B4-BE49-F238E27FC236}">
              <a16:creationId xmlns:a16="http://schemas.microsoft.com/office/drawing/2014/main" id="{AFA84CBC-1C43-4803-9F62-B465407BD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4" name="Text Box 531">
          <a:extLst>
            <a:ext uri="{FF2B5EF4-FFF2-40B4-BE49-F238E27FC236}">
              <a16:creationId xmlns:a16="http://schemas.microsoft.com/office/drawing/2014/main" id="{80BF120B-C63E-42AB-AEAD-D29B392F7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5" name="Text Box 532">
          <a:extLst>
            <a:ext uri="{FF2B5EF4-FFF2-40B4-BE49-F238E27FC236}">
              <a16:creationId xmlns:a16="http://schemas.microsoft.com/office/drawing/2014/main" id="{BF1F2EF2-B12B-4D9B-8129-8EA374C29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6" name="Text Box 533">
          <a:extLst>
            <a:ext uri="{FF2B5EF4-FFF2-40B4-BE49-F238E27FC236}">
              <a16:creationId xmlns:a16="http://schemas.microsoft.com/office/drawing/2014/main" id="{B4D13C3D-3BB5-4D9C-86E7-469972EA3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7" name="Text Box 534">
          <a:extLst>
            <a:ext uri="{FF2B5EF4-FFF2-40B4-BE49-F238E27FC236}">
              <a16:creationId xmlns:a16="http://schemas.microsoft.com/office/drawing/2014/main" id="{6C0496A5-0627-4BA2-8831-D48FBA86F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8" name="Text Box 535">
          <a:extLst>
            <a:ext uri="{FF2B5EF4-FFF2-40B4-BE49-F238E27FC236}">
              <a16:creationId xmlns:a16="http://schemas.microsoft.com/office/drawing/2014/main" id="{6C25B6ED-A976-46CA-8DF1-D0B71D5F8A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9" name="Text Box 536">
          <a:extLst>
            <a:ext uri="{FF2B5EF4-FFF2-40B4-BE49-F238E27FC236}">
              <a16:creationId xmlns:a16="http://schemas.microsoft.com/office/drawing/2014/main" id="{9B674FE8-ABAA-4FA5-9FBC-0021C41F94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0" name="Text Box 537">
          <a:extLst>
            <a:ext uri="{FF2B5EF4-FFF2-40B4-BE49-F238E27FC236}">
              <a16:creationId xmlns:a16="http://schemas.microsoft.com/office/drawing/2014/main" id="{218B6CC7-4DD5-4815-82C3-DCFD748B65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1" name="Text Box 538">
          <a:extLst>
            <a:ext uri="{FF2B5EF4-FFF2-40B4-BE49-F238E27FC236}">
              <a16:creationId xmlns:a16="http://schemas.microsoft.com/office/drawing/2014/main" id="{CAF62573-5D9A-4141-892F-C0CA931D41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2" name="Text Box 539">
          <a:extLst>
            <a:ext uri="{FF2B5EF4-FFF2-40B4-BE49-F238E27FC236}">
              <a16:creationId xmlns:a16="http://schemas.microsoft.com/office/drawing/2014/main" id="{D819ADAC-2480-4F28-BDF8-E77796E4CD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3" name="Text Box 540">
          <a:extLst>
            <a:ext uri="{FF2B5EF4-FFF2-40B4-BE49-F238E27FC236}">
              <a16:creationId xmlns:a16="http://schemas.microsoft.com/office/drawing/2014/main" id="{22277526-7AD9-4EAA-9400-A08AD5269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4" name="Text Box 541">
          <a:extLst>
            <a:ext uri="{FF2B5EF4-FFF2-40B4-BE49-F238E27FC236}">
              <a16:creationId xmlns:a16="http://schemas.microsoft.com/office/drawing/2014/main" id="{99D58465-CE43-4ACA-A43A-048CEF18A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5" name="Text Box 542">
          <a:extLst>
            <a:ext uri="{FF2B5EF4-FFF2-40B4-BE49-F238E27FC236}">
              <a16:creationId xmlns:a16="http://schemas.microsoft.com/office/drawing/2014/main" id="{8F34F206-254A-4CD1-859A-9D3B12582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6" name="Text Box 543">
          <a:extLst>
            <a:ext uri="{FF2B5EF4-FFF2-40B4-BE49-F238E27FC236}">
              <a16:creationId xmlns:a16="http://schemas.microsoft.com/office/drawing/2014/main" id="{3A88A343-3975-4B02-949E-2A0832AFA1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7" name="Text Box 544">
          <a:extLst>
            <a:ext uri="{FF2B5EF4-FFF2-40B4-BE49-F238E27FC236}">
              <a16:creationId xmlns:a16="http://schemas.microsoft.com/office/drawing/2014/main" id="{FEDFFCEE-9D92-49B2-8251-F9480E16C0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8" name="Text Box 545">
          <a:extLst>
            <a:ext uri="{FF2B5EF4-FFF2-40B4-BE49-F238E27FC236}">
              <a16:creationId xmlns:a16="http://schemas.microsoft.com/office/drawing/2014/main" id="{A8FF324E-94C1-469B-8494-19DAAB1ABB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9" name="Text Box 546">
          <a:extLst>
            <a:ext uri="{FF2B5EF4-FFF2-40B4-BE49-F238E27FC236}">
              <a16:creationId xmlns:a16="http://schemas.microsoft.com/office/drawing/2014/main" id="{EEE68947-FA74-4125-B7F3-D676558AC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0" name="Text Box 547">
          <a:extLst>
            <a:ext uri="{FF2B5EF4-FFF2-40B4-BE49-F238E27FC236}">
              <a16:creationId xmlns:a16="http://schemas.microsoft.com/office/drawing/2014/main" id="{365B5A3B-2D98-4723-96BA-8C77B2FBE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1" name="Text Box 548">
          <a:extLst>
            <a:ext uri="{FF2B5EF4-FFF2-40B4-BE49-F238E27FC236}">
              <a16:creationId xmlns:a16="http://schemas.microsoft.com/office/drawing/2014/main" id="{DDADD2C5-6865-45B4-8A38-520EE2DFDA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2" name="Text Box 549">
          <a:extLst>
            <a:ext uri="{FF2B5EF4-FFF2-40B4-BE49-F238E27FC236}">
              <a16:creationId xmlns:a16="http://schemas.microsoft.com/office/drawing/2014/main" id="{0D015BD7-8915-4C9B-9923-F87ACC1272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3" name="Text Box 550">
          <a:extLst>
            <a:ext uri="{FF2B5EF4-FFF2-40B4-BE49-F238E27FC236}">
              <a16:creationId xmlns:a16="http://schemas.microsoft.com/office/drawing/2014/main" id="{4468257C-11A0-4495-9197-57AD43F75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4" name="Text Box 551">
          <a:extLst>
            <a:ext uri="{FF2B5EF4-FFF2-40B4-BE49-F238E27FC236}">
              <a16:creationId xmlns:a16="http://schemas.microsoft.com/office/drawing/2014/main" id="{E566E71B-F4F2-448B-B49C-A799FD1B8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5" name="Text Box 552">
          <a:extLst>
            <a:ext uri="{FF2B5EF4-FFF2-40B4-BE49-F238E27FC236}">
              <a16:creationId xmlns:a16="http://schemas.microsoft.com/office/drawing/2014/main" id="{C7935721-BBC7-473A-8E42-5FAEBE432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6" name="Text Box 553">
          <a:extLst>
            <a:ext uri="{FF2B5EF4-FFF2-40B4-BE49-F238E27FC236}">
              <a16:creationId xmlns:a16="http://schemas.microsoft.com/office/drawing/2014/main" id="{FF865646-37CE-4FF4-AF09-4A9D06811B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7" name="Text Box 554">
          <a:extLst>
            <a:ext uri="{FF2B5EF4-FFF2-40B4-BE49-F238E27FC236}">
              <a16:creationId xmlns:a16="http://schemas.microsoft.com/office/drawing/2014/main" id="{F1086AF4-A8EC-4E5B-8C24-DEF345DA33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8" name="Text Box 555">
          <a:extLst>
            <a:ext uri="{FF2B5EF4-FFF2-40B4-BE49-F238E27FC236}">
              <a16:creationId xmlns:a16="http://schemas.microsoft.com/office/drawing/2014/main" id="{E4A754F0-6BAB-48C6-9F70-85E9A6C191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9" name="Text Box 556">
          <a:extLst>
            <a:ext uri="{FF2B5EF4-FFF2-40B4-BE49-F238E27FC236}">
              <a16:creationId xmlns:a16="http://schemas.microsoft.com/office/drawing/2014/main" id="{D07A9219-45F4-4570-A5B9-7B492D1D5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0" name="Text Box 557">
          <a:extLst>
            <a:ext uri="{FF2B5EF4-FFF2-40B4-BE49-F238E27FC236}">
              <a16:creationId xmlns:a16="http://schemas.microsoft.com/office/drawing/2014/main" id="{A226B148-1DAC-4153-8E78-E4E66D29E8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1" name="Text Box 558">
          <a:extLst>
            <a:ext uri="{FF2B5EF4-FFF2-40B4-BE49-F238E27FC236}">
              <a16:creationId xmlns:a16="http://schemas.microsoft.com/office/drawing/2014/main" id="{545BB438-E1BD-4E8E-A236-DFC2506206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2" name="Text Box 559">
          <a:extLst>
            <a:ext uri="{FF2B5EF4-FFF2-40B4-BE49-F238E27FC236}">
              <a16:creationId xmlns:a16="http://schemas.microsoft.com/office/drawing/2014/main" id="{81C61737-6601-40B4-A3D7-73FBE8104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3" name="Text Box 560">
          <a:extLst>
            <a:ext uri="{FF2B5EF4-FFF2-40B4-BE49-F238E27FC236}">
              <a16:creationId xmlns:a16="http://schemas.microsoft.com/office/drawing/2014/main" id="{62641AA9-471A-42AA-845D-3D71E4745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4" name="Text Box 561">
          <a:extLst>
            <a:ext uri="{FF2B5EF4-FFF2-40B4-BE49-F238E27FC236}">
              <a16:creationId xmlns:a16="http://schemas.microsoft.com/office/drawing/2014/main" id="{D825E806-1F97-4033-8DB4-4759D837B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5" name="Text Box 562">
          <a:extLst>
            <a:ext uri="{FF2B5EF4-FFF2-40B4-BE49-F238E27FC236}">
              <a16:creationId xmlns:a16="http://schemas.microsoft.com/office/drawing/2014/main" id="{31F41753-6D0E-47DD-998C-00931D6DF2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6" name="Text Box 563">
          <a:extLst>
            <a:ext uri="{FF2B5EF4-FFF2-40B4-BE49-F238E27FC236}">
              <a16:creationId xmlns:a16="http://schemas.microsoft.com/office/drawing/2014/main" id="{DEF821FF-8418-4C10-85D9-2A7568AD53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7" name="Text Box 564">
          <a:extLst>
            <a:ext uri="{FF2B5EF4-FFF2-40B4-BE49-F238E27FC236}">
              <a16:creationId xmlns:a16="http://schemas.microsoft.com/office/drawing/2014/main" id="{3015F106-A66F-49C8-BA34-2F7085C2BF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8" name="Text Box 565">
          <a:extLst>
            <a:ext uri="{FF2B5EF4-FFF2-40B4-BE49-F238E27FC236}">
              <a16:creationId xmlns:a16="http://schemas.microsoft.com/office/drawing/2014/main" id="{80E58260-6041-481B-A5AD-F8AAEB5D2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9" name="Text Box 566">
          <a:extLst>
            <a:ext uri="{FF2B5EF4-FFF2-40B4-BE49-F238E27FC236}">
              <a16:creationId xmlns:a16="http://schemas.microsoft.com/office/drawing/2014/main" id="{2EB8473A-79C2-46EC-9967-78978D6169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0" name="Text Box 567">
          <a:extLst>
            <a:ext uri="{FF2B5EF4-FFF2-40B4-BE49-F238E27FC236}">
              <a16:creationId xmlns:a16="http://schemas.microsoft.com/office/drawing/2014/main" id="{D965D1F4-F37D-4CFD-B2CF-28E34B5484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61" name="Text Box 568">
          <a:extLst>
            <a:ext uri="{FF2B5EF4-FFF2-40B4-BE49-F238E27FC236}">
              <a16:creationId xmlns:a16="http://schemas.microsoft.com/office/drawing/2014/main" id="{910220B2-81F1-4D93-B14B-97AF0949B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2" name="Text Box 569">
          <a:extLst>
            <a:ext uri="{FF2B5EF4-FFF2-40B4-BE49-F238E27FC236}">
              <a16:creationId xmlns:a16="http://schemas.microsoft.com/office/drawing/2014/main" id="{16E63EC2-B8EF-48C5-B140-C7937628F9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3" name="Text Box 570">
          <a:extLst>
            <a:ext uri="{FF2B5EF4-FFF2-40B4-BE49-F238E27FC236}">
              <a16:creationId xmlns:a16="http://schemas.microsoft.com/office/drawing/2014/main" id="{A71FFB3F-301C-46D9-97BB-F13F1E927B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4" name="Text Box 571">
          <a:extLst>
            <a:ext uri="{FF2B5EF4-FFF2-40B4-BE49-F238E27FC236}">
              <a16:creationId xmlns:a16="http://schemas.microsoft.com/office/drawing/2014/main" id="{E2002506-2191-42A1-A0A7-884CC63009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5" name="Text Box 572">
          <a:extLst>
            <a:ext uri="{FF2B5EF4-FFF2-40B4-BE49-F238E27FC236}">
              <a16:creationId xmlns:a16="http://schemas.microsoft.com/office/drawing/2014/main" id="{4E436271-E383-4392-AD32-392E089BD5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6" name="Text Box 573">
          <a:extLst>
            <a:ext uri="{FF2B5EF4-FFF2-40B4-BE49-F238E27FC236}">
              <a16:creationId xmlns:a16="http://schemas.microsoft.com/office/drawing/2014/main" id="{9BF14262-7B3A-4519-8FF0-44BB86AF0B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7" name="Text Box 574">
          <a:extLst>
            <a:ext uri="{FF2B5EF4-FFF2-40B4-BE49-F238E27FC236}">
              <a16:creationId xmlns:a16="http://schemas.microsoft.com/office/drawing/2014/main" id="{A291E4DF-9597-420B-8ADD-68B38A9D5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8" name="Text Box 575">
          <a:extLst>
            <a:ext uri="{FF2B5EF4-FFF2-40B4-BE49-F238E27FC236}">
              <a16:creationId xmlns:a16="http://schemas.microsoft.com/office/drawing/2014/main" id="{5C9454D7-D62F-4CF9-877B-9C09341C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9" name="Text Box 576">
          <a:extLst>
            <a:ext uri="{FF2B5EF4-FFF2-40B4-BE49-F238E27FC236}">
              <a16:creationId xmlns:a16="http://schemas.microsoft.com/office/drawing/2014/main" id="{71F4ACA3-E114-4712-8B88-4C30592A1D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0" name="Text Box 577">
          <a:extLst>
            <a:ext uri="{FF2B5EF4-FFF2-40B4-BE49-F238E27FC236}">
              <a16:creationId xmlns:a16="http://schemas.microsoft.com/office/drawing/2014/main" id="{893C88F5-CCAF-4E39-9B45-F39B5DA90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1" name="Text Box 578">
          <a:extLst>
            <a:ext uri="{FF2B5EF4-FFF2-40B4-BE49-F238E27FC236}">
              <a16:creationId xmlns:a16="http://schemas.microsoft.com/office/drawing/2014/main" id="{AD6800B7-FFF0-427B-B68B-C4BFD4ED35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2" name="Text Box 579">
          <a:extLst>
            <a:ext uri="{FF2B5EF4-FFF2-40B4-BE49-F238E27FC236}">
              <a16:creationId xmlns:a16="http://schemas.microsoft.com/office/drawing/2014/main" id="{BBA33F5F-F3D8-4D7E-82C8-41DB29D92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3" name="Text Box 580">
          <a:extLst>
            <a:ext uri="{FF2B5EF4-FFF2-40B4-BE49-F238E27FC236}">
              <a16:creationId xmlns:a16="http://schemas.microsoft.com/office/drawing/2014/main" id="{A9ACA3D1-A0A8-479A-B79B-60C9A0A98A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4" name="Text Box 581">
          <a:extLst>
            <a:ext uri="{FF2B5EF4-FFF2-40B4-BE49-F238E27FC236}">
              <a16:creationId xmlns:a16="http://schemas.microsoft.com/office/drawing/2014/main" id="{F6828AF8-D200-44CE-8F96-16E8879D9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5" name="Text Box 582">
          <a:extLst>
            <a:ext uri="{FF2B5EF4-FFF2-40B4-BE49-F238E27FC236}">
              <a16:creationId xmlns:a16="http://schemas.microsoft.com/office/drawing/2014/main" id="{28590F63-77C1-4358-9AA6-253D2262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6" name="Text Box 583">
          <a:extLst>
            <a:ext uri="{FF2B5EF4-FFF2-40B4-BE49-F238E27FC236}">
              <a16:creationId xmlns:a16="http://schemas.microsoft.com/office/drawing/2014/main" id="{55A64B0F-3890-4B9B-99EA-0FE63A8EB8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7" name="Text Box 584">
          <a:extLst>
            <a:ext uri="{FF2B5EF4-FFF2-40B4-BE49-F238E27FC236}">
              <a16:creationId xmlns:a16="http://schemas.microsoft.com/office/drawing/2014/main" id="{9C196D6A-AD21-47C3-AE0D-C3BD0B5E52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8" name="Text Box 585">
          <a:extLst>
            <a:ext uri="{FF2B5EF4-FFF2-40B4-BE49-F238E27FC236}">
              <a16:creationId xmlns:a16="http://schemas.microsoft.com/office/drawing/2014/main" id="{EF667BCE-DC9B-4EE0-8FA6-415158BD4D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9" name="Text Box 586">
          <a:extLst>
            <a:ext uri="{FF2B5EF4-FFF2-40B4-BE49-F238E27FC236}">
              <a16:creationId xmlns:a16="http://schemas.microsoft.com/office/drawing/2014/main" id="{BF8CB752-7476-490B-B9D3-A111AC02A7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0" name="Text Box 587">
          <a:extLst>
            <a:ext uri="{FF2B5EF4-FFF2-40B4-BE49-F238E27FC236}">
              <a16:creationId xmlns:a16="http://schemas.microsoft.com/office/drawing/2014/main" id="{A046CD68-22B4-478C-AB12-337A70FC1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1" name="Text Box 588">
          <a:extLst>
            <a:ext uri="{FF2B5EF4-FFF2-40B4-BE49-F238E27FC236}">
              <a16:creationId xmlns:a16="http://schemas.microsoft.com/office/drawing/2014/main" id="{4660A05F-0FD4-4BD7-AE9E-FBED6285D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2" name="Text Box 589">
          <a:extLst>
            <a:ext uri="{FF2B5EF4-FFF2-40B4-BE49-F238E27FC236}">
              <a16:creationId xmlns:a16="http://schemas.microsoft.com/office/drawing/2014/main" id="{30C467E2-4FEB-4A9B-B409-98A74A01AC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3" name="Text Box 590">
          <a:extLst>
            <a:ext uri="{FF2B5EF4-FFF2-40B4-BE49-F238E27FC236}">
              <a16:creationId xmlns:a16="http://schemas.microsoft.com/office/drawing/2014/main" id="{E27CF1C6-7868-4987-8939-53E62E506B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4" name="Text Box 591">
          <a:extLst>
            <a:ext uri="{FF2B5EF4-FFF2-40B4-BE49-F238E27FC236}">
              <a16:creationId xmlns:a16="http://schemas.microsoft.com/office/drawing/2014/main" id="{1C8F4407-CE66-464D-A8E7-925880283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5" name="Text Box 592">
          <a:extLst>
            <a:ext uri="{FF2B5EF4-FFF2-40B4-BE49-F238E27FC236}">
              <a16:creationId xmlns:a16="http://schemas.microsoft.com/office/drawing/2014/main" id="{7287D97F-CDEB-4585-9281-0EB64DBFFC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6" name="Text Box 593">
          <a:extLst>
            <a:ext uri="{FF2B5EF4-FFF2-40B4-BE49-F238E27FC236}">
              <a16:creationId xmlns:a16="http://schemas.microsoft.com/office/drawing/2014/main" id="{6C5FC885-A923-4EC2-95F5-895CA68F5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7" name="Text Box 594">
          <a:extLst>
            <a:ext uri="{FF2B5EF4-FFF2-40B4-BE49-F238E27FC236}">
              <a16:creationId xmlns:a16="http://schemas.microsoft.com/office/drawing/2014/main" id="{931A1174-D572-4CFF-8E8B-9CA5926AE9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8" name="Text Box 595">
          <a:extLst>
            <a:ext uri="{FF2B5EF4-FFF2-40B4-BE49-F238E27FC236}">
              <a16:creationId xmlns:a16="http://schemas.microsoft.com/office/drawing/2014/main" id="{4D8B38C7-6E3F-4838-BEA4-79A5906A52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9" name="Text Box 596">
          <a:extLst>
            <a:ext uri="{FF2B5EF4-FFF2-40B4-BE49-F238E27FC236}">
              <a16:creationId xmlns:a16="http://schemas.microsoft.com/office/drawing/2014/main" id="{A99DA943-3CBE-4BF5-9879-3AE25C907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0" name="Text Box 597">
          <a:extLst>
            <a:ext uri="{FF2B5EF4-FFF2-40B4-BE49-F238E27FC236}">
              <a16:creationId xmlns:a16="http://schemas.microsoft.com/office/drawing/2014/main" id="{B3FFBE14-D69C-4AD1-A061-9E6BBCE523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1" name="Text Box 598">
          <a:extLst>
            <a:ext uri="{FF2B5EF4-FFF2-40B4-BE49-F238E27FC236}">
              <a16:creationId xmlns:a16="http://schemas.microsoft.com/office/drawing/2014/main" id="{B7143231-B08F-4D67-AB0D-A37F18E4C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2" name="Text Box 599">
          <a:extLst>
            <a:ext uri="{FF2B5EF4-FFF2-40B4-BE49-F238E27FC236}">
              <a16:creationId xmlns:a16="http://schemas.microsoft.com/office/drawing/2014/main" id="{A46FC7F2-455E-42E5-A286-C1F182B48A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3" name="Text Box 600">
          <a:extLst>
            <a:ext uri="{FF2B5EF4-FFF2-40B4-BE49-F238E27FC236}">
              <a16:creationId xmlns:a16="http://schemas.microsoft.com/office/drawing/2014/main" id="{31989F71-1522-4CD8-941E-5E2E32B31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4" name="Text Box 601">
          <a:extLst>
            <a:ext uri="{FF2B5EF4-FFF2-40B4-BE49-F238E27FC236}">
              <a16:creationId xmlns:a16="http://schemas.microsoft.com/office/drawing/2014/main" id="{AC47A2C4-4DAA-4EAD-BF56-DC81F15B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5" name="Text Box 602">
          <a:extLst>
            <a:ext uri="{FF2B5EF4-FFF2-40B4-BE49-F238E27FC236}">
              <a16:creationId xmlns:a16="http://schemas.microsoft.com/office/drawing/2014/main" id="{332D272D-6700-4032-85CC-4400E316E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6" name="Text Box 603">
          <a:extLst>
            <a:ext uri="{FF2B5EF4-FFF2-40B4-BE49-F238E27FC236}">
              <a16:creationId xmlns:a16="http://schemas.microsoft.com/office/drawing/2014/main" id="{C99F646B-B695-4409-BEDE-297F3C5A40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7" name="Text Box 604">
          <a:extLst>
            <a:ext uri="{FF2B5EF4-FFF2-40B4-BE49-F238E27FC236}">
              <a16:creationId xmlns:a16="http://schemas.microsoft.com/office/drawing/2014/main" id="{42666997-75F2-4AE7-A41C-74B1B5B112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8" name="Text Box 605">
          <a:extLst>
            <a:ext uri="{FF2B5EF4-FFF2-40B4-BE49-F238E27FC236}">
              <a16:creationId xmlns:a16="http://schemas.microsoft.com/office/drawing/2014/main" id="{1AA8385D-46A8-450B-B4D8-57F684FC44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9" name="Text Box 606">
          <a:extLst>
            <a:ext uri="{FF2B5EF4-FFF2-40B4-BE49-F238E27FC236}">
              <a16:creationId xmlns:a16="http://schemas.microsoft.com/office/drawing/2014/main" id="{DC80D830-CDFF-4C40-92E0-E6AAAFC054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0" name="Text Box 607">
          <a:extLst>
            <a:ext uri="{FF2B5EF4-FFF2-40B4-BE49-F238E27FC236}">
              <a16:creationId xmlns:a16="http://schemas.microsoft.com/office/drawing/2014/main" id="{999BF2E2-D539-4323-9DEA-CA1D5FA02A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1" name="Text Box 608">
          <a:extLst>
            <a:ext uri="{FF2B5EF4-FFF2-40B4-BE49-F238E27FC236}">
              <a16:creationId xmlns:a16="http://schemas.microsoft.com/office/drawing/2014/main" id="{3D7FEED8-D6C8-48AD-AF41-D196A66E6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2" name="Text Box 609">
          <a:extLst>
            <a:ext uri="{FF2B5EF4-FFF2-40B4-BE49-F238E27FC236}">
              <a16:creationId xmlns:a16="http://schemas.microsoft.com/office/drawing/2014/main" id="{A7B0A81D-62DA-43CF-982D-77DC5BC2F9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3" name="Text Box 610">
          <a:extLst>
            <a:ext uri="{FF2B5EF4-FFF2-40B4-BE49-F238E27FC236}">
              <a16:creationId xmlns:a16="http://schemas.microsoft.com/office/drawing/2014/main" id="{604A1702-A17A-4A92-A1DE-51F6EE6E75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4" name="Text Box 611">
          <a:extLst>
            <a:ext uri="{FF2B5EF4-FFF2-40B4-BE49-F238E27FC236}">
              <a16:creationId xmlns:a16="http://schemas.microsoft.com/office/drawing/2014/main" id="{36B850FA-9DFC-454A-BFD3-05C34BAE4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5" name="Text Box 612">
          <a:extLst>
            <a:ext uri="{FF2B5EF4-FFF2-40B4-BE49-F238E27FC236}">
              <a16:creationId xmlns:a16="http://schemas.microsoft.com/office/drawing/2014/main" id="{E9CD21FE-3BFF-444C-AD02-6990B176C3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6" name="Text Box 613">
          <a:extLst>
            <a:ext uri="{FF2B5EF4-FFF2-40B4-BE49-F238E27FC236}">
              <a16:creationId xmlns:a16="http://schemas.microsoft.com/office/drawing/2014/main" id="{7F681EEA-69F5-4861-AF8D-DC2987DDD6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7" name="Text Box 614">
          <a:extLst>
            <a:ext uri="{FF2B5EF4-FFF2-40B4-BE49-F238E27FC236}">
              <a16:creationId xmlns:a16="http://schemas.microsoft.com/office/drawing/2014/main" id="{5A9109EE-F90D-4BBB-A5B7-686CC90B0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8" name="Text Box 615">
          <a:extLst>
            <a:ext uri="{FF2B5EF4-FFF2-40B4-BE49-F238E27FC236}">
              <a16:creationId xmlns:a16="http://schemas.microsoft.com/office/drawing/2014/main" id="{E844F689-4017-419C-BFAA-8158C81B8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9" name="Text Box 616">
          <a:extLst>
            <a:ext uri="{FF2B5EF4-FFF2-40B4-BE49-F238E27FC236}">
              <a16:creationId xmlns:a16="http://schemas.microsoft.com/office/drawing/2014/main" id="{4DCFE69F-5DAA-495B-88A4-F4701A3267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10" name="Text Box 617">
          <a:extLst>
            <a:ext uri="{FF2B5EF4-FFF2-40B4-BE49-F238E27FC236}">
              <a16:creationId xmlns:a16="http://schemas.microsoft.com/office/drawing/2014/main" id="{BCB90AF2-F63E-478F-9C1C-99709C7693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1" name="Text Box 485">
          <a:extLst>
            <a:ext uri="{FF2B5EF4-FFF2-40B4-BE49-F238E27FC236}">
              <a16:creationId xmlns:a16="http://schemas.microsoft.com/office/drawing/2014/main" id="{5D686B3D-30F7-47E2-A97E-7DCD9030A50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2" name="Text Box 486">
          <a:extLst>
            <a:ext uri="{FF2B5EF4-FFF2-40B4-BE49-F238E27FC236}">
              <a16:creationId xmlns:a16="http://schemas.microsoft.com/office/drawing/2014/main" id="{FEA002D1-F00E-481E-99D5-B58909C7000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3" name="Text Box 487">
          <a:extLst>
            <a:ext uri="{FF2B5EF4-FFF2-40B4-BE49-F238E27FC236}">
              <a16:creationId xmlns:a16="http://schemas.microsoft.com/office/drawing/2014/main" id="{5FF2C6D3-40EA-4BA2-8FC7-6B0925A4D9F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4" name="Text Box 488">
          <a:extLst>
            <a:ext uri="{FF2B5EF4-FFF2-40B4-BE49-F238E27FC236}">
              <a16:creationId xmlns:a16="http://schemas.microsoft.com/office/drawing/2014/main" id="{D94DB1C0-BC8E-4105-AF93-5ED18AE0F5DF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5" name="Text Box 485">
          <a:extLst>
            <a:ext uri="{FF2B5EF4-FFF2-40B4-BE49-F238E27FC236}">
              <a16:creationId xmlns:a16="http://schemas.microsoft.com/office/drawing/2014/main" id="{CB3F5691-E47B-4AF8-9532-0422FB3686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6" name="Text Box 486">
          <a:extLst>
            <a:ext uri="{FF2B5EF4-FFF2-40B4-BE49-F238E27FC236}">
              <a16:creationId xmlns:a16="http://schemas.microsoft.com/office/drawing/2014/main" id="{30215785-B88B-49AE-81C8-22E5491641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7" name="Text Box 487">
          <a:extLst>
            <a:ext uri="{FF2B5EF4-FFF2-40B4-BE49-F238E27FC236}">
              <a16:creationId xmlns:a16="http://schemas.microsoft.com/office/drawing/2014/main" id="{582552F1-45AD-4C3C-8023-F6419F0FFF3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8" name="Text Box 488">
          <a:extLst>
            <a:ext uri="{FF2B5EF4-FFF2-40B4-BE49-F238E27FC236}">
              <a16:creationId xmlns:a16="http://schemas.microsoft.com/office/drawing/2014/main" id="{54177399-D6CF-4217-A250-BCC0E7210F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9" name="Text Box 427">
          <a:extLst>
            <a:ext uri="{FF2B5EF4-FFF2-40B4-BE49-F238E27FC236}">
              <a16:creationId xmlns:a16="http://schemas.microsoft.com/office/drawing/2014/main" id="{983045B6-000C-4ED0-8BCA-DE8D64D577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0" name="Text Box 428">
          <a:extLst>
            <a:ext uri="{FF2B5EF4-FFF2-40B4-BE49-F238E27FC236}">
              <a16:creationId xmlns:a16="http://schemas.microsoft.com/office/drawing/2014/main" id="{DAC4D464-CDC8-42CA-9AE4-D19F07A4EC3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1" name="Text Box 429">
          <a:extLst>
            <a:ext uri="{FF2B5EF4-FFF2-40B4-BE49-F238E27FC236}">
              <a16:creationId xmlns:a16="http://schemas.microsoft.com/office/drawing/2014/main" id="{96CAAC97-475B-4F3A-84FB-4404CD66C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2" name="Text Box 430">
          <a:extLst>
            <a:ext uri="{FF2B5EF4-FFF2-40B4-BE49-F238E27FC236}">
              <a16:creationId xmlns:a16="http://schemas.microsoft.com/office/drawing/2014/main" id="{5FCE8677-915C-46A3-9EBC-F56F55E67D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3" name="Text Box 431">
          <a:extLst>
            <a:ext uri="{FF2B5EF4-FFF2-40B4-BE49-F238E27FC236}">
              <a16:creationId xmlns:a16="http://schemas.microsoft.com/office/drawing/2014/main" id="{FA441ED0-3C9C-46C5-A223-4C0B4543D3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4" name="Text Box 432">
          <a:extLst>
            <a:ext uri="{FF2B5EF4-FFF2-40B4-BE49-F238E27FC236}">
              <a16:creationId xmlns:a16="http://schemas.microsoft.com/office/drawing/2014/main" id="{58F77269-0513-499F-8286-9C25AD7721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5" name="Text Box 433">
          <a:extLst>
            <a:ext uri="{FF2B5EF4-FFF2-40B4-BE49-F238E27FC236}">
              <a16:creationId xmlns:a16="http://schemas.microsoft.com/office/drawing/2014/main" id="{67CF7A38-8685-4B40-B27A-49048B1575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6" name="Text Box 434">
          <a:extLst>
            <a:ext uri="{FF2B5EF4-FFF2-40B4-BE49-F238E27FC236}">
              <a16:creationId xmlns:a16="http://schemas.microsoft.com/office/drawing/2014/main" id="{4B6C5C33-14A4-4942-BA86-7AA07F68E0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7" name="Text Box 435">
          <a:extLst>
            <a:ext uri="{FF2B5EF4-FFF2-40B4-BE49-F238E27FC236}">
              <a16:creationId xmlns:a16="http://schemas.microsoft.com/office/drawing/2014/main" id="{32801902-6F5D-4ED1-9BCC-6F9FFB80D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8" name="Text Box 436">
          <a:extLst>
            <a:ext uri="{FF2B5EF4-FFF2-40B4-BE49-F238E27FC236}">
              <a16:creationId xmlns:a16="http://schemas.microsoft.com/office/drawing/2014/main" id="{342EE1A7-7BA9-4935-BA04-494AD3EA0B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9" name="Text Box 437">
          <a:extLst>
            <a:ext uri="{FF2B5EF4-FFF2-40B4-BE49-F238E27FC236}">
              <a16:creationId xmlns:a16="http://schemas.microsoft.com/office/drawing/2014/main" id="{B88215B3-39EA-4D94-9CA2-F50879D0F3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30" name="Text Box 438">
          <a:extLst>
            <a:ext uri="{FF2B5EF4-FFF2-40B4-BE49-F238E27FC236}">
              <a16:creationId xmlns:a16="http://schemas.microsoft.com/office/drawing/2014/main" id="{C8AA4CFB-F983-4824-9D32-2050EC58A6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1" name="Text Box 516">
          <a:extLst>
            <a:ext uri="{FF2B5EF4-FFF2-40B4-BE49-F238E27FC236}">
              <a16:creationId xmlns:a16="http://schemas.microsoft.com/office/drawing/2014/main" id="{A83557A9-5ECA-4763-B19E-18EFF82B97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2" name="Text Box 517">
          <a:extLst>
            <a:ext uri="{FF2B5EF4-FFF2-40B4-BE49-F238E27FC236}">
              <a16:creationId xmlns:a16="http://schemas.microsoft.com/office/drawing/2014/main" id="{33C28520-3C69-48FA-8B94-BC9DEB7D65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3" name="Text Box 518">
          <a:extLst>
            <a:ext uri="{FF2B5EF4-FFF2-40B4-BE49-F238E27FC236}">
              <a16:creationId xmlns:a16="http://schemas.microsoft.com/office/drawing/2014/main" id="{78ED5282-2805-403A-8AD9-4C8A65DE21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4" name="Text Box 519">
          <a:extLst>
            <a:ext uri="{FF2B5EF4-FFF2-40B4-BE49-F238E27FC236}">
              <a16:creationId xmlns:a16="http://schemas.microsoft.com/office/drawing/2014/main" id="{7BDB0B0A-7AED-48CC-90F0-E42A4C32E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5" name="Text Box 520">
          <a:extLst>
            <a:ext uri="{FF2B5EF4-FFF2-40B4-BE49-F238E27FC236}">
              <a16:creationId xmlns:a16="http://schemas.microsoft.com/office/drawing/2014/main" id="{E4CD4118-7176-4482-B5F1-40FE03FB53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6" name="Text Box 521">
          <a:extLst>
            <a:ext uri="{FF2B5EF4-FFF2-40B4-BE49-F238E27FC236}">
              <a16:creationId xmlns:a16="http://schemas.microsoft.com/office/drawing/2014/main" id="{72091AC9-4FC7-451B-88AB-21269C3919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7" name="Text Box 522">
          <a:extLst>
            <a:ext uri="{FF2B5EF4-FFF2-40B4-BE49-F238E27FC236}">
              <a16:creationId xmlns:a16="http://schemas.microsoft.com/office/drawing/2014/main" id="{F820D9B4-9AA5-4525-A1DA-A3C53DBCE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8" name="Text Box 523">
          <a:extLst>
            <a:ext uri="{FF2B5EF4-FFF2-40B4-BE49-F238E27FC236}">
              <a16:creationId xmlns:a16="http://schemas.microsoft.com/office/drawing/2014/main" id="{CA0F0600-8C07-429F-AFBC-4BBF74C321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9" name="Text Box 524">
          <a:extLst>
            <a:ext uri="{FF2B5EF4-FFF2-40B4-BE49-F238E27FC236}">
              <a16:creationId xmlns:a16="http://schemas.microsoft.com/office/drawing/2014/main" id="{6394B644-8685-4280-A32B-0FBAFBCEF6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0" name="Text Box 525">
          <a:extLst>
            <a:ext uri="{FF2B5EF4-FFF2-40B4-BE49-F238E27FC236}">
              <a16:creationId xmlns:a16="http://schemas.microsoft.com/office/drawing/2014/main" id="{A502DDBC-8248-4466-8E04-B7695B313A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1" name="Text Box 526">
          <a:extLst>
            <a:ext uri="{FF2B5EF4-FFF2-40B4-BE49-F238E27FC236}">
              <a16:creationId xmlns:a16="http://schemas.microsoft.com/office/drawing/2014/main" id="{48130580-BDF5-40F0-BF7B-8F4AE8CBA4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2" name="Text Box 527">
          <a:extLst>
            <a:ext uri="{FF2B5EF4-FFF2-40B4-BE49-F238E27FC236}">
              <a16:creationId xmlns:a16="http://schemas.microsoft.com/office/drawing/2014/main" id="{ECB7FF48-274B-480A-A6C9-5464C722B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3" name="Text Box 528">
          <a:extLst>
            <a:ext uri="{FF2B5EF4-FFF2-40B4-BE49-F238E27FC236}">
              <a16:creationId xmlns:a16="http://schemas.microsoft.com/office/drawing/2014/main" id="{67BBB129-384A-4639-83C3-5C0CAE30A9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4" name="Text Box 529">
          <a:extLst>
            <a:ext uri="{FF2B5EF4-FFF2-40B4-BE49-F238E27FC236}">
              <a16:creationId xmlns:a16="http://schemas.microsoft.com/office/drawing/2014/main" id="{70B1243D-5F9E-420C-97B2-2CF2CF1682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5" name="Text Box 530">
          <a:extLst>
            <a:ext uri="{FF2B5EF4-FFF2-40B4-BE49-F238E27FC236}">
              <a16:creationId xmlns:a16="http://schemas.microsoft.com/office/drawing/2014/main" id="{1601140C-993B-4B34-AC1A-AB1D0CA894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6" name="Text Box 531">
          <a:extLst>
            <a:ext uri="{FF2B5EF4-FFF2-40B4-BE49-F238E27FC236}">
              <a16:creationId xmlns:a16="http://schemas.microsoft.com/office/drawing/2014/main" id="{8892C40C-F219-494D-8F16-AB94CD2B21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7" name="Text Box 532">
          <a:extLst>
            <a:ext uri="{FF2B5EF4-FFF2-40B4-BE49-F238E27FC236}">
              <a16:creationId xmlns:a16="http://schemas.microsoft.com/office/drawing/2014/main" id="{BB7F3B2C-A8CE-4DF4-938C-8338A7D0B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8" name="Text Box 533">
          <a:extLst>
            <a:ext uri="{FF2B5EF4-FFF2-40B4-BE49-F238E27FC236}">
              <a16:creationId xmlns:a16="http://schemas.microsoft.com/office/drawing/2014/main" id="{334A96BB-DFCE-426A-9267-DE17D8FB2F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9" name="Text Box 534">
          <a:extLst>
            <a:ext uri="{FF2B5EF4-FFF2-40B4-BE49-F238E27FC236}">
              <a16:creationId xmlns:a16="http://schemas.microsoft.com/office/drawing/2014/main" id="{0F837555-76D9-45F5-B769-F8AC282758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0" name="Text Box 535">
          <a:extLst>
            <a:ext uri="{FF2B5EF4-FFF2-40B4-BE49-F238E27FC236}">
              <a16:creationId xmlns:a16="http://schemas.microsoft.com/office/drawing/2014/main" id="{495B38DC-BF4F-4145-A188-BFBCCD028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1" name="Text Box 536">
          <a:extLst>
            <a:ext uri="{FF2B5EF4-FFF2-40B4-BE49-F238E27FC236}">
              <a16:creationId xmlns:a16="http://schemas.microsoft.com/office/drawing/2014/main" id="{362404EC-9DDE-4AC3-BBAE-CF49414DD7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2" name="Text Box 537">
          <a:extLst>
            <a:ext uri="{FF2B5EF4-FFF2-40B4-BE49-F238E27FC236}">
              <a16:creationId xmlns:a16="http://schemas.microsoft.com/office/drawing/2014/main" id="{548204CD-8C66-467A-B173-C0D547A42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3" name="Text Box 538">
          <a:extLst>
            <a:ext uri="{FF2B5EF4-FFF2-40B4-BE49-F238E27FC236}">
              <a16:creationId xmlns:a16="http://schemas.microsoft.com/office/drawing/2014/main" id="{29BCB3C1-9C79-43A2-A5D3-D9D883346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4" name="Text Box 539">
          <a:extLst>
            <a:ext uri="{FF2B5EF4-FFF2-40B4-BE49-F238E27FC236}">
              <a16:creationId xmlns:a16="http://schemas.microsoft.com/office/drawing/2014/main" id="{9292BF07-0648-4407-9B6D-C3D82B32D7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5" name="Text Box 540">
          <a:extLst>
            <a:ext uri="{FF2B5EF4-FFF2-40B4-BE49-F238E27FC236}">
              <a16:creationId xmlns:a16="http://schemas.microsoft.com/office/drawing/2014/main" id="{8DA8CF10-9FC6-460E-A3D9-F81ABA3B08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6" name="Text Box 541">
          <a:extLst>
            <a:ext uri="{FF2B5EF4-FFF2-40B4-BE49-F238E27FC236}">
              <a16:creationId xmlns:a16="http://schemas.microsoft.com/office/drawing/2014/main" id="{DC73BB34-F946-484C-BCB5-1CC7E1393B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7" name="Text Box 542">
          <a:extLst>
            <a:ext uri="{FF2B5EF4-FFF2-40B4-BE49-F238E27FC236}">
              <a16:creationId xmlns:a16="http://schemas.microsoft.com/office/drawing/2014/main" id="{B9615DE8-3E14-4FCE-B8D5-47CF6C8F23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8" name="Text Box 543">
          <a:extLst>
            <a:ext uri="{FF2B5EF4-FFF2-40B4-BE49-F238E27FC236}">
              <a16:creationId xmlns:a16="http://schemas.microsoft.com/office/drawing/2014/main" id="{7CBFE935-3F8F-44AE-8045-2D9FB9AFB0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9" name="Text Box 544">
          <a:extLst>
            <a:ext uri="{FF2B5EF4-FFF2-40B4-BE49-F238E27FC236}">
              <a16:creationId xmlns:a16="http://schemas.microsoft.com/office/drawing/2014/main" id="{2BCA1FCD-1D57-4C7F-BC03-75C7F286E0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0" name="Text Box 545">
          <a:extLst>
            <a:ext uri="{FF2B5EF4-FFF2-40B4-BE49-F238E27FC236}">
              <a16:creationId xmlns:a16="http://schemas.microsoft.com/office/drawing/2014/main" id="{D2A3A8CA-A5B4-462E-A83F-6DF78691C3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1" name="Text Box 546">
          <a:extLst>
            <a:ext uri="{FF2B5EF4-FFF2-40B4-BE49-F238E27FC236}">
              <a16:creationId xmlns:a16="http://schemas.microsoft.com/office/drawing/2014/main" id="{9B6C9CF8-4F44-45C1-BC1D-DAD7A37F09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2" name="Text Box 547">
          <a:extLst>
            <a:ext uri="{FF2B5EF4-FFF2-40B4-BE49-F238E27FC236}">
              <a16:creationId xmlns:a16="http://schemas.microsoft.com/office/drawing/2014/main" id="{ED4C6C5A-9063-4CDB-B32E-3CDE9349E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3" name="Text Box 548">
          <a:extLst>
            <a:ext uri="{FF2B5EF4-FFF2-40B4-BE49-F238E27FC236}">
              <a16:creationId xmlns:a16="http://schemas.microsoft.com/office/drawing/2014/main" id="{AB3A5DC3-E1C1-4D6A-9EDE-DA69EEEBE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4" name="Text Box 549">
          <a:extLst>
            <a:ext uri="{FF2B5EF4-FFF2-40B4-BE49-F238E27FC236}">
              <a16:creationId xmlns:a16="http://schemas.microsoft.com/office/drawing/2014/main" id="{69E5CF44-9431-48E9-ABCD-201A9121EC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5" name="Text Box 550">
          <a:extLst>
            <a:ext uri="{FF2B5EF4-FFF2-40B4-BE49-F238E27FC236}">
              <a16:creationId xmlns:a16="http://schemas.microsoft.com/office/drawing/2014/main" id="{B11336EB-CB63-405E-9090-3CE5A17F8C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6" name="Text Box 551">
          <a:extLst>
            <a:ext uri="{FF2B5EF4-FFF2-40B4-BE49-F238E27FC236}">
              <a16:creationId xmlns:a16="http://schemas.microsoft.com/office/drawing/2014/main" id="{0863C6CB-22A3-4F26-BE20-7585E955F9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7" name="Text Box 552">
          <a:extLst>
            <a:ext uri="{FF2B5EF4-FFF2-40B4-BE49-F238E27FC236}">
              <a16:creationId xmlns:a16="http://schemas.microsoft.com/office/drawing/2014/main" id="{8C94D0CA-1FB4-4E8B-8DBD-19C63D9183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8" name="Text Box 553">
          <a:extLst>
            <a:ext uri="{FF2B5EF4-FFF2-40B4-BE49-F238E27FC236}">
              <a16:creationId xmlns:a16="http://schemas.microsoft.com/office/drawing/2014/main" id="{3A2F01B3-A240-409D-BA40-8194EAF939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9" name="Text Box 554">
          <a:extLst>
            <a:ext uri="{FF2B5EF4-FFF2-40B4-BE49-F238E27FC236}">
              <a16:creationId xmlns:a16="http://schemas.microsoft.com/office/drawing/2014/main" id="{1F259F5C-A3AA-4EC2-AB9D-11D746E999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0" name="Text Box 555">
          <a:extLst>
            <a:ext uri="{FF2B5EF4-FFF2-40B4-BE49-F238E27FC236}">
              <a16:creationId xmlns:a16="http://schemas.microsoft.com/office/drawing/2014/main" id="{48AFC4EB-5D1C-4F83-976B-551F8496FC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1" name="Text Box 556">
          <a:extLst>
            <a:ext uri="{FF2B5EF4-FFF2-40B4-BE49-F238E27FC236}">
              <a16:creationId xmlns:a16="http://schemas.microsoft.com/office/drawing/2014/main" id="{042AC90E-FAD1-409A-B332-6C9B3061EC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2" name="Text Box 557">
          <a:extLst>
            <a:ext uri="{FF2B5EF4-FFF2-40B4-BE49-F238E27FC236}">
              <a16:creationId xmlns:a16="http://schemas.microsoft.com/office/drawing/2014/main" id="{2C15E1E5-B907-4134-AA9F-06CFC9F6C5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3" name="Text Box 558">
          <a:extLst>
            <a:ext uri="{FF2B5EF4-FFF2-40B4-BE49-F238E27FC236}">
              <a16:creationId xmlns:a16="http://schemas.microsoft.com/office/drawing/2014/main" id="{3401C832-6DF3-4BA7-9FA6-D98FD954AB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4" name="Text Box 559">
          <a:extLst>
            <a:ext uri="{FF2B5EF4-FFF2-40B4-BE49-F238E27FC236}">
              <a16:creationId xmlns:a16="http://schemas.microsoft.com/office/drawing/2014/main" id="{D09710D9-F42C-4CED-BE62-EA29ED7D05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5" name="Text Box 560">
          <a:extLst>
            <a:ext uri="{FF2B5EF4-FFF2-40B4-BE49-F238E27FC236}">
              <a16:creationId xmlns:a16="http://schemas.microsoft.com/office/drawing/2014/main" id="{C9561ECE-D439-45BC-9F5B-2C30E27634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6" name="Text Box 561">
          <a:extLst>
            <a:ext uri="{FF2B5EF4-FFF2-40B4-BE49-F238E27FC236}">
              <a16:creationId xmlns:a16="http://schemas.microsoft.com/office/drawing/2014/main" id="{617DC212-F0B8-45D8-86F6-069841BC07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7" name="Text Box 562">
          <a:extLst>
            <a:ext uri="{FF2B5EF4-FFF2-40B4-BE49-F238E27FC236}">
              <a16:creationId xmlns:a16="http://schemas.microsoft.com/office/drawing/2014/main" id="{F0E3DD09-3A1B-43B8-B0F8-C68279282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8" name="Text Box 563">
          <a:extLst>
            <a:ext uri="{FF2B5EF4-FFF2-40B4-BE49-F238E27FC236}">
              <a16:creationId xmlns:a16="http://schemas.microsoft.com/office/drawing/2014/main" id="{122B7920-55FA-4B8E-B65C-93421CCD2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9" name="Text Box 564">
          <a:extLst>
            <a:ext uri="{FF2B5EF4-FFF2-40B4-BE49-F238E27FC236}">
              <a16:creationId xmlns:a16="http://schemas.microsoft.com/office/drawing/2014/main" id="{7F590AE5-080A-4120-8CE6-BC9146228D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0" name="Text Box 565">
          <a:extLst>
            <a:ext uri="{FF2B5EF4-FFF2-40B4-BE49-F238E27FC236}">
              <a16:creationId xmlns:a16="http://schemas.microsoft.com/office/drawing/2014/main" id="{D68F2514-5378-468C-B487-356465DAC4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1" name="Text Box 566">
          <a:extLst>
            <a:ext uri="{FF2B5EF4-FFF2-40B4-BE49-F238E27FC236}">
              <a16:creationId xmlns:a16="http://schemas.microsoft.com/office/drawing/2014/main" id="{5BE75376-CB4A-47F7-8968-D72383A586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2" name="Text Box 567">
          <a:extLst>
            <a:ext uri="{FF2B5EF4-FFF2-40B4-BE49-F238E27FC236}">
              <a16:creationId xmlns:a16="http://schemas.microsoft.com/office/drawing/2014/main" id="{C18FC006-E423-48C7-B197-EC10A8BFB1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83" name="Text Box 568">
          <a:extLst>
            <a:ext uri="{FF2B5EF4-FFF2-40B4-BE49-F238E27FC236}">
              <a16:creationId xmlns:a16="http://schemas.microsoft.com/office/drawing/2014/main" id="{DF2CE7EC-B4AC-4881-88D2-5FE411299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4" name="Text Box 569">
          <a:extLst>
            <a:ext uri="{FF2B5EF4-FFF2-40B4-BE49-F238E27FC236}">
              <a16:creationId xmlns:a16="http://schemas.microsoft.com/office/drawing/2014/main" id="{4F07D965-B0D4-4808-86CE-CB20F35EC7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5" name="Text Box 570">
          <a:extLst>
            <a:ext uri="{FF2B5EF4-FFF2-40B4-BE49-F238E27FC236}">
              <a16:creationId xmlns:a16="http://schemas.microsoft.com/office/drawing/2014/main" id="{3D66DD83-DD04-4293-962F-2AA9087682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6" name="Text Box 571">
          <a:extLst>
            <a:ext uri="{FF2B5EF4-FFF2-40B4-BE49-F238E27FC236}">
              <a16:creationId xmlns:a16="http://schemas.microsoft.com/office/drawing/2014/main" id="{37DEC72F-3DE9-45E2-94E0-5D3D66582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7" name="Text Box 572">
          <a:extLst>
            <a:ext uri="{FF2B5EF4-FFF2-40B4-BE49-F238E27FC236}">
              <a16:creationId xmlns:a16="http://schemas.microsoft.com/office/drawing/2014/main" id="{5B05814C-0E6D-4E23-94C6-B0033A075B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8" name="Text Box 573">
          <a:extLst>
            <a:ext uri="{FF2B5EF4-FFF2-40B4-BE49-F238E27FC236}">
              <a16:creationId xmlns:a16="http://schemas.microsoft.com/office/drawing/2014/main" id="{8D059615-8745-46EB-96A2-EBCD61A665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9" name="Text Box 574">
          <a:extLst>
            <a:ext uri="{FF2B5EF4-FFF2-40B4-BE49-F238E27FC236}">
              <a16:creationId xmlns:a16="http://schemas.microsoft.com/office/drawing/2014/main" id="{9F0D5AAC-D4F0-42F7-97DE-3FF91C5903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0" name="Text Box 575">
          <a:extLst>
            <a:ext uri="{FF2B5EF4-FFF2-40B4-BE49-F238E27FC236}">
              <a16:creationId xmlns:a16="http://schemas.microsoft.com/office/drawing/2014/main" id="{73AF3210-2C86-4F00-A8DC-891C6E736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1" name="Text Box 576">
          <a:extLst>
            <a:ext uri="{FF2B5EF4-FFF2-40B4-BE49-F238E27FC236}">
              <a16:creationId xmlns:a16="http://schemas.microsoft.com/office/drawing/2014/main" id="{7E778DB9-D962-4BDE-972D-417D21647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2" name="Text Box 577">
          <a:extLst>
            <a:ext uri="{FF2B5EF4-FFF2-40B4-BE49-F238E27FC236}">
              <a16:creationId xmlns:a16="http://schemas.microsoft.com/office/drawing/2014/main" id="{11977E24-6875-4ACC-87A6-CA4CF747F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3" name="Text Box 578">
          <a:extLst>
            <a:ext uri="{FF2B5EF4-FFF2-40B4-BE49-F238E27FC236}">
              <a16:creationId xmlns:a16="http://schemas.microsoft.com/office/drawing/2014/main" id="{40722E2F-C017-4FE1-9D8C-B2C1330601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4" name="Text Box 579">
          <a:extLst>
            <a:ext uri="{FF2B5EF4-FFF2-40B4-BE49-F238E27FC236}">
              <a16:creationId xmlns:a16="http://schemas.microsoft.com/office/drawing/2014/main" id="{A4C88076-BD7F-45BA-95D7-830D4BC7A7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5" name="Text Box 580">
          <a:extLst>
            <a:ext uri="{FF2B5EF4-FFF2-40B4-BE49-F238E27FC236}">
              <a16:creationId xmlns:a16="http://schemas.microsoft.com/office/drawing/2014/main" id="{47A1CA97-79E5-47FB-A34A-27499A591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6" name="Text Box 581">
          <a:extLst>
            <a:ext uri="{FF2B5EF4-FFF2-40B4-BE49-F238E27FC236}">
              <a16:creationId xmlns:a16="http://schemas.microsoft.com/office/drawing/2014/main" id="{5B5EC187-4775-45CE-B682-C0E6E28340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7" name="Text Box 582">
          <a:extLst>
            <a:ext uri="{FF2B5EF4-FFF2-40B4-BE49-F238E27FC236}">
              <a16:creationId xmlns:a16="http://schemas.microsoft.com/office/drawing/2014/main" id="{4E4E3246-13B4-4EF4-A5CA-570567EAF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8" name="Text Box 583">
          <a:extLst>
            <a:ext uri="{FF2B5EF4-FFF2-40B4-BE49-F238E27FC236}">
              <a16:creationId xmlns:a16="http://schemas.microsoft.com/office/drawing/2014/main" id="{0E028468-8960-447E-B5E3-4F706A78D7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9" name="Text Box 584">
          <a:extLst>
            <a:ext uri="{FF2B5EF4-FFF2-40B4-BE49-F238E27FC236}">
              <a16:creationId xmlns:a16="http://schemas.microsoft.com/office/drawing/2014/main" id="{694E6A44-72E9-44E2-B367-B46E8A735E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0" name="Text Box 585">
          <a:extLst>
            <a:ext uri="{FF2B5EF4-FFF2-40B4-BE49-F238E27FC236}">
              <a16:creationId xmlns:a16="http://schemas.microsoft.com/office/drawing/2014/main" id="{BD2D6532-1651-416E-A10F-2A609ACFB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1" name="Text Box 586">
          <a:extLst>
            <a:ext uri="{FF2B5EF4-FFF2-40B4-BE49-F238E27FC236}">
              <a16:creationId xmlns:a16="http://schemas.microsoft.com/office/drawing/2014/main" id="{A4D0850C-63A7-4E96-8824-B5B95FE98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2" name="Text Box 587">
          <a:extLst>
            <a:ext uri="{FF2B5EF4-FFF2-40B4-BE49-F238E27FC236}">
              <a16:creationId xmlns:a16="http://schemas.microsoft.com/office/drawing/2014/main" id="{E369939B-2FCB-43EB-AED5-B3C4CDFD93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3" name="Text Box 588">
          <a:extLst>
            <a:ext uri="{FF2B5EF4-FFF2-40B4-BE49-F238E27FC236}">
              <a16:creationId xmlns:a16="http://schemas.microsoft.com/office/drawing/2014/main" id="{8A6BF9DE-AAA7-4E51-8402-C6E9E8037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4" name="Text Box 589">
          <a:extLst>
            <a:ext uri="{FF2B5EF4-FFF2-40B4-BE49-F238E27FC236}">
              <a16:creationId xmlns:a16="http://schemas.microsoft.com/office/drawing/2014/main" id="{24921D14-AE80-482D-865B-C58B3B27DA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5" name="Text Box 590">
          <a:extLst>
            <a:ext uri="{FF2B5EF4-FFF2-40B4-BE49-F238E27FC236}">
              <a16:creationId xmlns:a16="http://schemas.microsoft.com/office/drawing/2014/main" id="{4EE54C13-E00E-449D-817F-F5B0EE4A69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6" name="Text Box 591">
          <a:extLst>
            <a:ext uri="{FF2B5EF4-FFF2-40B4-BE49-F238E27FC236}">
              <a16:creationId xmlns:a16="http://schemas.microsoft.com/office/drawing/2014/main" id="{7680CE15-A1B4-4C7E-86F2-2FD63910A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7" name="Text Box 592">
          <a:extLst>
            <a:ext uri="{FF2B5EF4-FFF2-40B4-BE49-F238E27FC236}">
              <a16:creationId xmlns:a16="http://schemas.microsoft.com/office/drawing/2014/main" id="{49B4CBF4-3416-4CC1-ACD0-A67D2224A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8" name="Text Box 593">
          <a:extLst>
            <a:ext uri="{FF2B5EF4-FFF2-40B4-BE49-F238E27FC236}">
              <a16:creationId xmlns:a16="http://schemas.microsoft.com/office/drawing/2014/main" id="{C5ED1448-E3BE-4329-84B9-39F69409BF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9" name="Text Box 594">
          <a:extLst>
            <a:ext uri="{FF2B5EF4-FFF2-40B4-BE49-F238E27FC236}">
              <a16:creationId xmlns:a16="http://schemas.microsoft.com/office/drawing/2014/main" id="{0443A5DD-D717-4E94-A6CE-2221B185A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0" name="Text Box 595">
          <a:extLst>
            <a:ext uri="{FF2B5EF4-FFF2-40B4-BE49-F238E27FC236}">
              <a16:creationId xmlns:a16="http://schemas.microsoft.com/office/drawing/2014/main" id="{E6395DB9-CED6-4377-9E5A-85B400FD67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1" name="Text Box 596">
          <a:extLst>
            <a:ext uri="{FF2B5EF4-FFF2-40B4-BE49-F238E27FC236}">
              <a16:creationId xmlns:a16="http://schemas.microsoft.com/office/drawing/2014/main" id="{A08FD373-CABE-436B-A3E6-F8D1E5B6F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2" name="Text Box 597">
          <a:extLst>
            <a:ext uri="{FF2B5EF4-FFF2-40B4-BE49-F238E27FC236}">
              <a16:creationId xmlns:a16="http://schemas.microsoft.com/office/drawing/2014/main" id="{46039738-FE71-4E56-B163-0A0823E997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3" name="Text Box 598">
          <a:extLst>
            <a:ext uri="{FF2B5EF4-FFF2-40B4-BE49-F238E27FC236}">
              <a16:creationId xmlns:a16="http://schemas.microsoft.com/office/drawing/2014/main" id="{1003A12B-9C86-41BC-A88B-6112576194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4" name="Text Box 599">
          <a:extLst>
            <a:ext uri="{FF2B5EF4-FFF2-40B4-BE49-F238E27FC236}">
              <a16:creationId xmlns:a16="http://schemas.microsoft.com/office/drawing/2014/main" id="{3C7CACEE-E08B-47A7-988D-8C3EC09E5F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5" name="Text Box 600">
          <a:extLst>
            <a:ext uri="{FF2B5EF4-FFF2-40B4-BE49-F238E27FC236}">
              <a16:creationId xmlns:a16="http://schemas.microsoft.com/office/drawing/2014/main" id="{93D1AA87-354C-4BBC-B1C6-69685FF164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6" name="Text Box 601">
          <a:extLst>
            <a:ext uri="{FF2B5EF4-FFF2-40B4-BE49-F238E27FC236}">
              <a16:creationId xmlns:a16="http://schemas.microsoft.com/office/drawing/2014/main" id="{2F783EC1-1F33-41D4-BAB7-6756D8D16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7" name="Text Box 602">
          <a:extLst>
            <a:ext uri="{FF2B5EF4-FFF2-40B4-BE49-F238E27FC236}">
              <a16:creationId xmlns:a16="http://schemas.microsoft.com/office/drawing/2014/main" id="{043E7D3E-A51A-43E7-86FD-FB7D017311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8" name="Text Box 603">
          <a:extLst>
            <a:ext uri="{FF2B5EF4-FFF2-40B4-BE49-F238E27FC236}">
              <a16:creationId xmlns:a16="http://schemas.microsoft.com/office/drawing/2014/main" id="{B9996AC8-9274-4C32-B59F-9C21B45D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9" name="Text Box 604">
          <a:extLst>
            <a:ext uri="{FF2B5EF4-FFF2-40B4-BE49-F238E27FC236}">
              <a16:creationId xmlns:a16="http://schemas.microsoft.com/office/drawing/2014/main" id="{4E49028A-376A-417B-AA08-D0C312DA7B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0" name="Text Box 605">
          <a:extLst>
            <a:ext uri="{FF2B5EF4-FFF2-40B4-BE49-F238E27FC236}">
              <a16:creationId xmlns:a16="http://schemas.microsoft.com/office/drawing/2014/main" id="{9914B2B6-1E9D-46A6-938E-40EEF01D7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1" name="Text Box 606">
          <a:extLst>
            <a:ext uri="{FF2B5EF4-FFF2-40B4-BE49-F238E27FC236}">
              <a16:creationId xmlns:a16="http://schemas.microsoft.com/office/drawing/2014/main" id="{01E22C86-2801-4D96-9206-7A516106A6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2" name="Text Box 607">
          <a:extLst>
            <a:ext uri="{FF2B5EF4-FFF2-40B4-BE49-F238E27FC236}">
              <a16:creationId xmlns:a16="http://schemas.microsoft.com/office/drawing/2014/main" id="{F090C8B1-296F-4817-8C66-268AB49E5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3" name="Text Box 608">
          <a:extLst>
            <a:ext uri="{FF2B5EF4-FFF2-40B4-BE49-F238E27FC236}">
              <a16:creationId xmlns:a16="http://schemas.microsoft.com/office/drawing/2014/main" id="{EFD73C15-DBF2-479E-96CD-0F4ADCEB69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4" name="Text Box 609">
          <a:extLst>
            <a:ext uri="{FF2B5EF4-FFF2-40B4-BE49-F238E27FC236}">
              <a16:creationId xmlns:a16="http://schemas.microsoft.com/office/drawing/2014/main" id="{69B5D547-A51C-405F-A3C7-FAF05040B2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5" name="Text Box 610">
          <a:extLst>
            <a:ext uri="{FF2B5EF4-FFF2-40B4-BE49-F238E27FC236}">
              <a16:creationId xmlns:a16="http://schemas.microsoft.com/office/drawing/2014/main" id="{ED760D8C-5C7E-4FA1-AE50-D01F77209B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6" name="Text Box 611">
          <a:extLst>
            <a:ext uri="{FF2B5EF4-FFF2-40B4-BE49-F238E27FC236}">
              <a16:creationId xmlns:a16="http://schemas.microsoft.com/office/drawing/2014/main" id="{DE223EFF-3011-46C5-A6B2-B1F4F7CB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7" name="Text Box 612">
          <a:extLst>
            <a:ext uri="{FF2B5EF4-FFF2-40B4-BE49-F238E27FC236}">
              <a16:creationId xmlns:a16="http://schemas.microsoft.com/office/drawing/2014/main" id="{2091EEC7-2357-4B29-8E28-9AEA9B3DC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8" name="Text Box 613">
          <a:extLst>
            <a:ext uri="{FF2B5EF4-FFF2-40B4-BE49-F238E27FC236}">
              <a16:creationId xmlns:a16="http://schemas.microsoft.com/office/drawing/2014/main" id="{1B040CD6-FFCC-475E-B2CE-1E36C9904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9" name="Text Box 614">
          <a:extLst>
            <a:ext uri="{FF2B5EF4-FFF2-40B4-BE49-F238E27FC236}">
              <a16:creationId xmlns:a16="http://schemas.microsoft.com/office/drawing/2014/main" id="{A4244602-277A-4483-80EF-95B477FA34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630" name="Text Box 615">
          <a:extLst>
            <a:ext uri="{FF2B5EF4-FFF2-40B4-BE49-F238E27FC236}">
              <a16:creationId xmlns:a16="http://schemas.microsoft.com/office/drawing/2014/main" id="{24330D9C-9E35-4AEE-B75B-60BE8A1F8F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1" name="Text Box 516">
          <a:extLst>
            <a:ext uri="{FF2B5EF4-FFF2-40B4-BE49-F238E27FC236}">
              <a16:creationId xmlns:a16="http://schemas.microsoft.com/office/drawing/2014/main" id="{09AE1831-1E7E-482A-9D20-1D90A6C1DE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2" name="Text Box 517">
          <a:extLst>
            <a:ext uri="{FF2B5EF4-FFF2-40B4-BE49-F238E27FC236}">
              <a16:creationId xmlns:a16="http://schemas.microsoft.com/office/drawing/2014/main" id="{89B6AE85-17B2-4655-91B4-61BA5C2094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3" name="Text Box 518">
          <a:extLst>
            <a:ext uri="{FF2B5EF4-FFF2-40B4-BE49-F238E27FC236}">
              <a16:creationId xmlns:a16="http://schemas.microsoft.com/office/drawing/2014/main" id="{64508D1A-6C3B-4B9D-9FF8-CF3B4F59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4" name="Text Box 519">
          <a:extLst>
            <a:ext uri="{FF2B5EF4-FFF2-40B4-BE49-F238E27FC236}">
              <a16:creationId xmlns:a16="http://schemas.microsoft.com/office/drawing/2014/main" id="{7E2CCCEF-A55D-44AD-B407-01493994A3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5" name="Text Box 520">
          <a:extLst>
            <a:ext uri="{FF2B5EF4-FFF2-40B4-BE49-F238E27FC236}">
              <a16:creationId xmlns:a16="http://schemas.microsoft.com/office/drawing/2014/main" id="{364E6AA2-7AA2-4A9B-91F4-E4B663EAE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6" name="Text Box 521">
          <a:extLst>
            <a:ext uri="{FF2B5EF4-FFF2-40B4-BE49-F238E27FC236}">
              <a16:creationId xmlns:a16="http://schemas.microsoft.com/office/drawing/2014/main" id="{EB5FDD00-7BE1-42E4-9C95-9368E042F0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7" name="Text Box 522">
          <a:extLst>
            <a:ext uri="{FF2B5EF4-FFF2-40B4-BE49-F238E27FC236}">
              <a16:creationId xmlns:a16="http://schemas.microsoft.com/office/drawing/2014/main" id="{D6B4B92D-B0A7-4B54-88B9-89E8E571A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8" name="Text Box 523">
          <a:extLst>
            <a:ext uri="{FF2B5EF4-FFF2-40B4-BE49-F238E27FC236}">
              <a16:creationId xmlns:a16="http://schemas.microsoft.com/office/drawing/2014/main" id="{122B8B1B-4A39-498D-91DA-73462722E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9" name="Text Box 524">
          <a:extLst>
            <a:ext uri="{FF2B5EF4-FFF2-40B4-BE49-F238E27FC236}">
              <a16:creationId xmlns:a16="http://schemas.microsoft.com/office/drawing/2014/main" id="{B8B57557-79D2-41C8-BAC5-1807600782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0" name="Text Box 525">
          <a:extLst>
            <a:ext uri="{FF2B5EF4-FFF2-40B4-BE49-F238E27FC236}">
              <a16:creationId xmlns:a16="http://schemas.microsoft.com/office/drawing/2014/main" id="{F3639903-A1D1-4D9D-BE05-8A7D307CE4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1" name="Text Box 526">
          <a:extLst>
            <a:ext uri="{FF2B5EF4-FFF2-40B4-BE49-F238E27FC236}">
              <a16:creationId xmlns:a16="http://schemas.microsoft.com/office/drawing/2014/main" id="{F0EEDAB4-33B3-48B0-BF6B-E201C60673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2" name="Text Box 527">
          <a:extLst>
            <a:ext uri="{FF2B5EF4-FFF2-40B4-BE49-F238E27FC236}">
              <a16:creationId xmlns:a16="http://schemas.microsoft.com/office/drawing/2014/main" id="{35B2D034-2824-42A9-ADBE-7791F4791F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3" name="Text Box 528">
          <a:extLst>
            <a:ext uri="{FF2B5EF4-FFF2-40B4-BE49-F238E27FC236}">
              <a16:creationId xmlns:a16="http://schemas.microsoft.com/office/drawing/2014/main" id="{700B4D67-0DCA-4DEF-A8C7-797C5C693F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4" name="Text Box 529">
          <a:extLst>
            <a:ext uri="{FF2B5EF4-FFF2-40B4-BE49-F238E27FC236}">
              <a16:creationId xmlns:a16="http://schemas.microsoft.com/office/drawing/2014/main" id="{C1621B03-D25D-42EB-B460-18605D2AE4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5" name="Text Box 530">
          <a:extLst>
            <a:ext uri="{FF2B5EF4-FFF2-40B4-BE49-F238E27FC236}">
              <a16:creationId xmlns:a16="http://schemas.microsoft.com/office/drawing/2014/main" id="{321E2984-C219-4B58-A5F5-3F5A4F4AF8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6" name="Text Box 531">
          <a:extLst>
            <a:ext uri="{FF2B5EF4-FFF2-40B4-BE49-F238E27FC236}">
              <a16:creationId xmlns:a16="http://schemas.microsoft.com/office/drawing/2014/main" id="{492C69EC-25F8-4445-87F7-162D142C0E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7" name="Text Box 532">
          <a:extLst>
            <a:ext uri="{FF2B5EF4-FFF2-40B4-BE49-F238E27FC236}">
              <a16:creationId xmlns:a16="http://schemas.microsoft.com/office/drawing/2014/main" id="{32B56E8B-0025-467D-8DF9-C2A3D343C9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8" name="Text Box 533">
          <a:extLst>
            <a:ext uri="{FF2B5EF4-FFF2-40B4-BE49-F238E27FC236}">
              <a16:creationId xmlns:a16="http://schemas.microsoft.com/office/drawing/2014/main" id="{1C8ECAA4-B7C2-41A6-B9E6-E16754FFF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9" name="Text Box 534">
          <a:extLst>
            <a:ext uri="{FF2B5EF4-FFF2-40B4-BE49-F238E27FC236}">
              <a16:creationId xmlns:a16="http://schemas.microsoft.com/office/drawing/2014/main" id="{AEC3696D-CDA1-4D15-BF9A-EFE3523D35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0" name="Text Box 535">
          <a:extLst>
            <a:ext uri="{FF2B5EF4-FFF2-40B4-BE49-F238E27FC236}">
              <a16:creationId xmlns:a16="http://schemas.microsoft.com/office/drawing/2014/main" id="{A1A7BBC6-537F-4B3A-859C-4872E1C9E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1" name="Text Box 536">
          <a:extLst>
            <a:ext uri="{FF2B5EF4-FFF2-40B4-BE49-F238E27FC236}">
              <a16:creationId xmlns:a16="http://schemas.microsoft.com/office/drawing/2014/main" id="{2DFC9011-9313-433E-BAEA-82B4D0EE01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2" name="Text Box 537">
          <a:extLst>
            <a:ext uri="{FF2B5EF4-FFF2-40B4-BE49-F238E27FC236}">
              <a16:creationId xmlns:a16="http://schemas.microsoft.com/office/drawing/2014/main" id="{AE468016-072E-4DD4-8B57-05D12A4E26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3" name="Text Box 538">
          <a:extLst>
            <a:ext uri="{FF2B5EF4-FFF2-40B4-BE49-F238E27FC236}">
              <a16:creationId xmlns:a16="http://schemas.microsoft.com/office/drawing/2014/main" id="{C50A2C1B-F404-4EB4-87A0-E50E085CB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4" name="Text Box 539">
          <a:extLst>
            <a:ext uri="{FF2B5EF4-FFF2-40B4-BE49-F238E27FC236}">
              <a16:creationId xmlns:a16="http://schemas.microsoft.com/office/drawing/2014/main" id="{1917E6C7-A242-43B8-BB16-9967EDCC7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5" name="Text Box 540">
          <a:extLst>
            <a:ext uri="{FF2B5EF4-FFF2-40B4-BE49-F238E27FC236}">
              <a16:creationId xmlns:a16="http://schemas.microsoft.com/office/drawing/2014/main" id="{9F9A9806-E446-4675-BAA9-90A8456EE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6" name="Text Box 541">
          <a:extLst>
            <a:ext uri="{FF2B5EF4-FFF2-40B4-BE49-F238E27FC236}">
              <a16:creationId xmlns:a16="http://schemas.microsoft.com/office/drawing/2014/main" id="{273A3061-BEC9-4A68-914E-646CFB251F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7" name="Text Box 542">
          <a:extLst>
            <a:ext uri="{FF2B5EF4-FFF2-40B4-BE49-F238E27FC236}">
              <a16:creationId xmlns:a16="http://schemas.microsoft.com/office/drawing/2014/main" id="{1277F629-C1D3-41CA-88A4-0DA338184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8" name="Text Box 543">
          <a:extLst>
            <a:ext uri="{FF2B5EF4-FFF2-40B4-BE49-F238E27FC236}">
              <a16:creationId xmlns:a16="http://schemas.microsoft.com/office/drawing/2014/main" id="{2E434DA3-9439-4319-B309-059F94232B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9" name="Text Box 544">
          <a:extLst>
            <a:ext uri="{FF2B5EF4-FFF2-40B4-BE49-F238E27FC236}">
              <a16:creationId xmlns:a16="http://schemas.microsoft.com/office/drawing/2014/main" id="{EED363DC-C2CA-4CA7-8EE8-29F6E2C767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0" name="Text Box 545">
          <a:extLst>
            <a:ext uri="{FF2B5EF4-FFF2-40B4-BE49-F238E27FC236}">
              <a16:creationId xmlns:a16="http://schemas.microsoft.com/office/drawing/2014/main" id="{4FE6E758-5DEF-49EC-A67F-3CFD1ABEB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1" name="Text Box 546">
          <a:extLst>
            <a:ext uri="{FF2B5EF4-FFF2-40B4-BE49-F238E27FC236}">
              <a16:creationId xmlns:a16="http://schemas.microsoft.com/office/drawing/2014/main" id="{FB5849FE-4BED-4117-A1C6-70F0EB3E07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2" name="Text Box 547">
          <a:extLst>
            <a:ext uri="{FF2B5EF4-FFF2-40B4-BE49-F238E27FC236}">
              <a16:creationId xmlns:a16="http://schemas.microsoft.com/office/drawing/2014/main" id="{016A8A6A-EC4B-4947-AA2F-F59303DBC7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3" name="Text Box 548">
          <a:extLst>
            <a:ext uri="{FF2B5EF4-FFF2-40B4-BE49-F238E27FC236}">
              <a16:creationId xmlns:a16="http://schemas.microsoft.com/office/drawing/2014/main" id="{7CB9EE14-18D2-4C7E-A618-47EF18A878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4" name="Text Box 549">
          <a:extLst>
            <a:ext uri="{FF2B5EF4-FFF2-40B4-BE49-F238E27FC236}">
              <a16:creationId xmlns:a16="http://schemas.microsoft.com/office/drawing/2014/main" id="{18403928-2917-4A6E-9833-F0D5DE1EA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5" name="Text Box 550">
          <a:extLst>
            <a:ext uri="{FF2B5EF4-FFF2-40B4-BE49-F238E27FC236}">
              <a16:creationId xmlns:a16="http://schemas.microsoft.com/office/drawing/2014/main" id="{8E43252E-463C-4FB5-B98D-04A01242ED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6" name="Text Box 551">
          <a:extLst>
            <a:ext uri="{FF2B5EF4-FFF2-40B4-BE49-F238E27FC236}">
              <a16:creationId xmlns:a16="http://schemas.microsoft.com/office/drawing/2014/main" id="{7150364F-1341-431C-B5F4-08656E2B5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7" name="Text Box 552">
          <a:extLst>
            <a:ext uri="{FF2B5EF4-FFF2-40B4-BE49-F238E27FC236}">
              <a16:creationId xmlns:a16="http://schemas.microsoft.com/office/drawing/2014/main" id="{A62D5758-FE40-4276-9A3A-5CA9B9529C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8" name="Text Box 553">
          <a:extLst>
            <a:ext uri="{FF2B5EF4-FFF2-40B4-BE49-F238E27FC236}">
              <a16:creationId xmlns:a16="http://schemas.microsoft.com/office/drawing/2014/main" id="{37CF0D6C-4404-4CD8-861F-9A098A9B19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9" name="Text Box 554">
          <a:extLst>
            <a:ext uri="{FF2B5EF4-FFF2-40B4-BE49-F238E27FC236}">
              <a16:creationId xmlns:a16="http://schemas.microsoft.com/office/drawing/2014/main" id="{914C7B08-191E-4D61-84EA-35F4D43FC3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0" name="Text Box 555">
          <a:extLst>
            <a:ext uri="{FF2B5EF4-FFF2-40B4-BE49-F238E27FC236}">
              <a16:creationId xmlns:a16="http://schemas.microsoft.com/office/drawing/2014/main" id="{88F4286F-F1BD-41B4-929E-0D220C1C82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1" name="Text Box 556">
          <a:extLst>
            <a:ext uri="{FF2B5EF4-FFF2-40B4-BE49-F238E27FC236}">
              <a16:creationId xmlns:a16="http://schemas.microsoft.com/office/drawing/2014/main" id="{4A727B0E-EDB7-4220-B512-C0704FBD6B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2" name="Text Box 557">
          <a:extLst>
            <a:ext uri="{FF2B5EF4-FFF2-40B4-BE49-F238E27FC236}">
              <a16:creationId xmlns:a16="http://schemas.microsoft.com/office/drawing/2014/main" id="{720CC84A-23BE-40B1-B5B3-1F0EB48FC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3" name="Text Box 558">
          <a:extLst>
            <a:ext uri="{FF2B5EF4-FFF2-40B4-BE49-F238E27FC236}">
              <a16:creationId xmlns:a16="http://schemas.microsoft.com/office/drawing/2014/main" id="{E98FE6B9-AA92-4B47-97C1-5411C477E4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4" name="Text Box 559">
          <a:extLst>
            <a:ext uri="{FF2B5EF4-FFF2-40B4-BE49-F238E27FC236}">
              <a16:creationId xmlns:a16="http://schemas.microsoft.com/office/drawing/2014/main" id="{D4A0D326-B1D1-4D84-83F4-C4BB307E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5" name="Text Box 560">
          <a:extLst>
            <a:ext uri="{FF2B5EF4-FFF2-40B4-BE49-F238E27FC236}">
              <a16:creationId xmlns:a16="http://schemas.microsoft.com/office/drawing/2014/main" id="{B9E011CA-1A0C-45B9-8B6B-E7328B869E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6" name="Text Box 561">
          <a:extLst>
            <a:ext uri="{FF2B5EF4-FFF2-40B4-BE49-F238E27FC236}">
              <a16:creationId xmlns:a16="http://schemas.microsoft.com/office/drawing/2014/main" id="{343B31AC-5FC0-422A-98E1-226C74DE39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7" name="Text Box 562">
          <a:extLst>
            <a:ext uri="{FF2B5EF4-FFF2-40B4-BE49-F238E27FC236}">
              <a16:creationId xmlns:a16="http://schemas.microsoft.com/office/drawing/2014/main" id="{F902C155-786E-4724-8F87-88827F3669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8" name="Text Box 563">
          <a:extLst>
            <a:ext uri="{FF2B5EF4-FFF2-40B4-BE49-F238E27FC236}">
              <a16:creationId xmlns:a16="http://schemas.microsoft.com/office/drawing/2014/main" id="{FBFA7798-0FA2-4756-B42D-77D836091F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9" name="Text Box 564">
          <a:extLst>
            <a:ext uri="{FF2B5EF4-FFF2-40B4-BE49-F238E27FC236}">
              <a16:creationId xmlns:a16="http://schemas.microsoft.com/office/drawing/2014/main" id="{A760CE0E-0B18-4B43-AB37-1B0A39FCB0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0" name="Text Box 565">
          <a:extLst>
            <a:ext uri="{FF2B5EF4-FFF2-40B4-BE49-F238E27FC236}">
              <a16:creationId xmlns:a16="http://schemas.microsoft.com/office/drawing/2014/main" id="{17ABF2ED-D37F-4D06-AFCA-BFF6AEC4FC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1" name="Text Box 566">
          <a:extLst>
            <a:ext uri="{FF2B5EF4-FFF2-40B4-BE49-F238E27FC236}">
              <a16:creationId xmlns:a16="http://schemas.microsoft.com/office/drawing/2014/main" id="{1D2FD96B-A17C-4368-A724-C7E8DC967C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2" name="Text Box 567">
          <a:extLst>
            <a:ext uri="{FF2B5EF4-FFF2-40B4-BE49-F238E27FC236}">
              <a16:creationId xmlns:a16="http://schemas.microsoft.com/office/drawing/2014/main" id="{4637470D-BF5E-46D0-A8EF-10115E0C6F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83" name="Text Box 568">
          <a:extLst>
            <a:ext uri="{FF2B5EF4-FFF2-40B4-BE49-F238E27FC236}">
              <a16:creationId xmlns:a16="http://schemas.microsoft.com/office/drawing/2014/main" id="{CED9B376-FC9E-4CE4-B2EF-29265C839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4" name="Text Box 569">
          <a:extLst>
            <a:ext uri="{FF2B5EF4-FFF2-40B4-BE49-F238E27FC236}">
              <a16:creationId xmlns:a16="http://schemas.microsoft.com/office/drawing/2014/main" id="{3E145455-1B61-4CF9-BD7B-2A86D1511A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5" name="Text Box 570">
          <a:extLst>
            <a:ext uri="{FF2B5EF4-FFF2-40B4-BE49-F238E27FC236}">
              <a16:creationId xmlns:a16="http://schemas.microsoft.com/office/drawing/2014/main" id="{BA5D87FF-0401-45A7-9935-1D069BD1C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6" name="Text Box 571">
          <a:extLst>
            <a:ext uri="{FF2B5EF4-FFF2-40B4-BE49-F238E27FC236}">
              <a16:creationId xmlns:a16="http://schemas.microsoft.com/office/drawing/2014/main" id="{C86F08BF-7850-4145-AC8D-D35963BE98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7" name="Text Box 572">
          <a:extLst>
            <a:ext uri="{FF2B5EF4-FFF2-40B4-BE49-F238E27FC236}">
              <a16:creationId xmlns:a16="http://schemas.microsoft.com/office/drawing/2014/main" id="{6147F477-D559-4277-8A01-957B0587C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8" name="Text Box 573">
          <a:extLst>
            <a:ext uri="{FF2B5EF4-FFF2-40B4-BE49-F238E27FC236}">
              <a16:creationId xmlns:a16="http://schemas.microsoft.com/office/drawing/2014/main" id="{05FB46BB-7396-4D4F-9715-B12AE3CA12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9" name="Text Box 574">
          <a:extLst>
            <a:ext uri="{FF2B5EF4-FFF2-40B4-BE49-F238E27FC236}">
              <a16:creationId xmlns:a16="http://schemas.microsoft.com/office/drawing/2014/main" id="{18E4C009-CAFE-4514-AC10-C703B1E87B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0" name="Text Box 575">
          <a:extLst>
            <a:ext uri="{FF2B5EF4-FFF2-40B4-BE49-F238E27FC236}">
              <a16:creationId xmlns:a16="http://schemas.microsoft.com/office/drawing/2014/main" id="{23F0FAFA-8061-44C5-803F-7778ADBBE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1" name="Text Box 576">
          <a:extLst>
            <a:ext uri="{FF2B5EF4-FFF2-40B4-BE49-F238E27FC236}">
              <a16:creationId xmlns:a16="http://schemas.microsoft.com/office/drawing/2014/main" id="{46C2D1ED-84C5-4F0F-9163-0B9F5958F7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2" name="Text Box 577">
          <a:extLst>
            <a:ext uri="{FF2B5EF4-FFF2-40B4-BE49-F238E27FC236}">
              <a16:creationId xmlns:a16="http://schemas.microsoft.com/office/drawing/2014/main" id="{639B9FE0-4C19-488E-A606-6ECEB526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3" name="Text Box 578">
          <a:extLst>
            <a:ext uri="{FF2B5EF4-FFF2-40B4-BE49-F238E27FC236}">
              <a16:creationId xmlns:a16="http://schemas.microsoft.com/office/drawing/2014/main" id="{3522BC61-BA03-49D4-AAFE-9CCC0B9F0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4" name="Text Box 579">
          <a:extLst>
            <a:ext uri="{FF2B5EF4-FFF2-40B4-BE49-F238E27FC236}">
              <a16:creationId xmlns:a16="http://schemas.microsoft.com/office/drawing/2014/main" id="{144F54DA-6C96-4DA6-87A5-A06931E86E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5" name="Text Box 580">
          <a:extLst>
            <a:ext uri="{FF2B5EF4-FFF2-40B4-BE49-F238E27FC236}">
              <a16:creationId xmlns:a16="http://schemas.microsoft.com/office/drawing/2014/main" id="{BBC7ED8C-E1D7-4EE1-97B4-39F76BC0ED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6" name="Text Box 581">
          <a:extLst>
            <a:ext uri="{FF2B5EF4-FFF2-40B4-BE49-F238E27FC236}">
              <a16:creationId xmlns:a16="http://schemas.microsoft.com/office/drawing/2014/main" id="{6445B16E-D953-44D7-98A9-DC003F646B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7" name="Text Box 582">
          <a:extLst>
            <a:ext uri="{FF2B5EF4-FFF2-40B4-BE49-F238E27FC236}">
              <a16:creationId xmlns:a16="http://schemas.microsoft.com/office/drawing/2014/main" id="{921179C2-8EB5-4341-8D22-E876213F80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8" name="Text Box 583">
          <a:extLst>
            <a:ext uri="{FF2B5EF4-FFF2-40B4-BE49-F238E27FC236}">
              <a16:creationId xmlns:a16="http://schemas.microsoft.com/office/drawing/2014/main" id="{BF161288-C383-4670-AFE4-0BF03559A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9" name="Text Box 584">
          <a:extLst>
            <a:ext uri="{FF2B5EF4-FFF2-40B4-BE49-F238E27FC236}">
              <a16:creationId xmlns:a16="http://schemas.microsoft.com/office/drawing/2014/main" id="{C38C317B-8F31-4F10-9D1E-38412763E1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0" name="Text Box 585">
          <a:extLst>
            <a:ext uri="{FF2B5EF4-FFF2-40B4-BE49-F238E27FC236}">
              <a16:creationId xmlns:a16="http://schemas.microsoft.com/office/drawing/2014/main" id="{69350AB3-0D50-4C24-89D4-2073E8303B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1" name="Text Box 586">
          <a:extLst>
            <a:ext uri="{FF2B5EF4-FFF2-40B4-BE49-F238E27FC236}">
              <a16:creationId xmlns:a16="http://schemas.microsoft.com/office/drawing/2014/main" id="{5AD0EADD-C30F-401C-BD4F-FB3B29738B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2" name="Text Box 587">
          <a:extLst>
            <a:ext uri="{FF2B5EF4-FFF2-40B4-BE49-F238E27FC236}">
              <a16:creationId xmlns:a16="http://schemas.microsoft.com/office/drawing/2014/main" id="{8F26FAF6-8584-4CBD-9997-A2B7AA461D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3" name="Text Box 588">
          <a:extLst>
            <a:ext uri="{FF2B5EF4-FFF2-40B4-BE49-F238E27FC236}">
              <a16:creationId xmlns:a16="http://schemas.microsoft.com/office/drawing/2014/main" id="{47199FE8-DBF5-453E-B0AD-3F7B6C3E4C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4" name="Text Box 589">
          <a:extLst>
            <a:ext uri="{FF2B5EF4-FFF2-40B4-BE49-F238E27FC236}">
              <a16:creationId xmlns:a16="http://schemas.microsoft.com/office/drawing/2014/main" id="{B6A9E28E-5130-4BD6-A1E4-A327AE9317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5" name="Text Box 590">
          <a:extLst>
            <a:ext uri="{FF2B5EF4-FFF2-40B4-BE49-F238E27FC236}">
              <a16:creationId xmlns:a16="http://schemas.microsoft.com/office/drawing/2014/main" id="{4038E97A-DA78-4DE5-BA0B-A5A0EE1D0A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6" name="Text Box 591">
          <a:extLst>
            <a:ext uri="{FF2B5EF4-FFF2-40B4-BE49-F238E27FC236}">
              <a16:creationId xmlns:a16="http://schemas.microsoft.com/office/drawing/2014/main" id="{E4958B94-C30C-475F-9ACB-883721E682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7" name="Text Box 592">
          <a:extLst>
            <a:ext uri="{FF2B5EF4-FFF2-40B4-BE49-F238E27FC236}">
              <a16:creationId xmlns:a16="http://schemas.microsoft.com/office/drawing/2014/main" id="{47B39D28-8820-4A03-85BF-69C49FB7EE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8" name="Text Box 593">
          <a:extLst>
            <a:ext uri="{FF2B5EF4-FFF2-40B4-BE49-F238E27FC236}">
              <a16:creationId xmlns:a16="http://schemas.microsoft.com/office/drawing/2014/main" id="{FF01FF42-9033-4B50-ADD3-B5A2637C8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9" name="Text Box 594">
          <a:extLst>
            <a:ext uri="{FF2B5EF4-FFF2-40B4-BE49-F238E27FC236}">
              <a16:creationId xmlns:a16="http://schemas.microsoft.com/office/drawing/2014/main" id="{3CA0645A-CF3D-4F5D-8D12-E5166B6D3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0" name="Text Box 595">
          <a:extLst>
            <a:ext uri="{FF2B5EF4-FFF2-40B4-BE49-F238E27FC236}">
              <a16:creationId xmlns:a16="http://schemas.microsoft.com/office/drawing/2014/main" id="{48C6E5A5-A984-48A9-8C8A-5F0BA1BB6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1" name="Text Box 596">
          <a:extLst>
            <a:ext uri="{FF2B5EF4-FFF2-40B4-BE49-F238E27FC236}">
              <a16:creationId xmlns:a16="http://schemas.microsoft.com/office/drawing/2014/main" id="{0C21F293-2529-4179-A09B-D3B2C7E45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2" name="Text Box 597">
          <a:extLst>
            <a:ext uri="{FF2B5EF4-FFF2-40B4-BE49-F238E27FC236}">
              <a16:creationId xmlns:a16="http://schemas.microsoft.com/office/drawing/2014/main" id="{DE4BAAD8-7145-4995-8CA6-3F05C24D5C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3" name="Text Box 598">
          <a:extLst>
            <a:ext uri="{FF2B5EF4-FFF2-40B4-BE49-F238E27FC236}">
              <a16:creationId xmlns:a16="http://schemas.microsoft.com/office/drawing/2014/main" id="{3E26E0F7-65EC-4968-86C6-A310B277C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4" name="Text Box 599">
          <a:extLst>
            <a:ext uri="{FF2B5EF4-FFF2-40B4-BE49-F238E27FC236}">
              <a16:creationId xmlns:a16="http://schemas.microsoft.com/office/drawing/2014/main" id="{B012C5C6-3153-4369-8EFA-E68DDC8E6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5" name="Text Box 600">
          <a:extLst>
            <a:ext uri="{FF2B5EF4-FFF2-40B4-BE49-F238E27FC236}">
              <a16:creationId xmlns:a16="http://schemas.microsoft.com/office/drawing/2014/main" id="{B2ACA62F-AC0F-4805-954E-55D3112362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6" name="Text Box 601">
          <a:extLst>
            <a:ext uri="{FF2B5EF4-FFF2-40B4-BE49-F238E27FC236}">
              <a16:creationId xmlns:a16="http://schemas.microsoft.com/office/drawing/2014/main" id="{374E7890-07A4-4C1B-BA1B-32E0B84D7C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7" name="Text Box 602">
          <a:extLst>
            <a:ext uri="{FF2B5EF4-FFF2-40B4-BE49-F238E27FC236}">
              <a16:creationId xmlns:a16="http://schemas.microsoft.com/office/drawing/2014/main" id="{2F53F53D-8C93-4E97-B9BC-46DA2AFA45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8" name="Text Box 603">
          <a:extLst>
            <a:ext uri="{FF2B5EF4-FFF2-40B4-BE49-F238E27FC236}">
              <a16:creationId xmlns:a16="http://schemas.microsoft.com/office/drawing/2014/main" id="{C85645BD-77C2-4BF7-8AA5-E39CD65E6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9" name="Text Box 604">
          <a:extLst>
            <a:ext uri="{FF2B5EF4-FFF2-40B4-BE49-F238E27FC236}">
              <a16:creationId xmlns:a16="http://schemas.microsoft.com/office/drawing/2014/main" id="{C388DBA4-EF43-49AE-AC0F-4C4C139173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0" name="Text Box 605">
          <a:extLst>
            <a:ext uri="{FF2B5EF4-FFF2-40B4-BE49-F238E27FC236}">
              <a16:creationId xmlns:a16="http://schemas.microsoft.com/office/drawing/2014/main" id="{75081E4C-4D83-49BB-B919-834959580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1" name="Text Box 606">
          <a:extLst>
            <a:ext uri="{FF2B5EF4-FFF2-40B4-BE49-F238E27FC236}">
              <a16:creationId xmlns:a16="http://schemas.microsoft.com/office/drawing/2014/main" id="{6D2171C1-A179-4A9A-9106-D93E417730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2" name="Text Box 607">
          <a:extLst>
            <a:ext uri="{FF2B5EF4-FFF2-40B4-BE49-F238E27FC236}">
              <a16:creationId xmlns:a16="http://schemas.microsoft.com/office/drawing/2014/main" id="{857F3639-E278-4A85-A083-3114B1AF0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3" name="Text Box 608">
          <a:extLst>
            <a:ext uri="{FF2B5EF4-FFF2-40B4-BE49-F238E27FC236}">
              <a16:creationId xmlns:a16="http://schemas.microsoft.com/office/drawing/2014/main" id="{D47069BE-35CB-435A-B296-21F2FAE6FF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4" name="Text Box 609">
          <a:extLst>
            <a:ext uri="{FF2B5EF4-FFF2-40B4-BE49-F238E27FC236}">
              <a16:creationId xmlns:a16="http://schemas.microsoft.com/office/drawing/2014/main" id="{C1F0CA25-CE76-443A-B36E-D2A77D6786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5" name="Text Box 610">
          <a:extLst>
            <a:ext uri="{FF2B5EF4-FFF2-40B4-BE49-F238E27FC236}">
              <a16:creationId xmlns:a16="http://schemas.microsoft.com/office/drawing/2014/main" id="{39E05558-7A11-4AAB-9182-C74D4F4DF0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6" name="Text Box 611">
          <a:extLst>
            <a:ext uri="{FF2B5EF4-FFF2-40B4-BE49-F238E27FC236}">
              <a16:creationId xmlns:a16="http://schemas.microsoft.com/office/drawing/2014/main" id="{7B21CF9E-178C-4B68-9983-CA62B81EDD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7" name="Text Box 612">
          <a:extLst>
            <a:ext uri="{FF2B5EF4-FFF2-40B4-BE49-F238E27FC236}">
              <a16:creationId xmlns:a16="http://schemas.microsoft.com/office/drawing/2014/main" id="{B5F8277E-3F27-4989-8ABC-A74F62B39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8" name="Text Box 613">
          <a:extLst>
            <a:ext uri="{FF2B5EF4-FFF2-40B4-BE49-F238E27FC236}">
              <a16:creationId xmlns:a16="http://schemas.microsoft.com/office/drawing/2014/main" id="{D7CB6A1E-15EB-47B6-BB2F-387FE70C60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9" name="Text Box 614">
          <a:extLst>
            <a:ext uri="{FF2B5EF4-FFF2-40B4-BE49-F238E27FC236}">
              <a16:creationId xmlns:a16="http://schemas.microsoft.com/office/drawing/2014/main" id="{A6DC85A7-F748-454D-BFA7-8C6495393C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0" name="Text Box 516">
          <a:extLst>
            <a:ext uri="{FF2B5EF4-FFF2-40B4-BE49-F238E27FC236}">
              <a16:creationId xmlns:a16="http://schemas.microsoft.com/office/drawing/2014/main" id="{51F5EE55-DC79-41A9-9E29-1098D1A3B2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1" name="Text Box 517">
          <a:extLst>
            <a:ext uri="{FF2B5EF4-FFF2-40B4-BE49-F238E27FC236}">
              <a16:creationId xmlns:a16="http://schemas.microsoft.com/office/drawing/2014/main" id="{9D10B7BC-58BF-4F80-AA5E-0BE312002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2" name="Text Box 518">
          <a:extLst>
            <a:ext uri="{FF2B5EF4-FFF2-40B4-BE49-F238E27FC236}">
              <a16:creationId xmlns:a16="http://schemas.microsoft.com/office/drawing/2014/main" id="{56B680D6-EB15-441E-9CBE-A489078A49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3" name="Text Box 519">
          <a:extLst>
            <a:ext uri="{FF2B5EF4-FFF2-40B4-BE49-F238E27FC236}">
              <a16:creationId xmlns:a16="http://schemas.microsoft.com/office/drawing/2014/main" id="{AF43155E-EF32-4F7F-B18A-655B9E038F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4" name="Text Box 520">
          <a:extLst>
            <a:ext uri="{FF2B5EF4-FFF2-40B4-BE49-F238E27FC236}">
              <a16:creationId xmlns:a16="http://schemas.microsoft.com/office/drawing/2014/main" id="{F6FB4140-AD67-436B-B96E-163DB92755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5" name="Text Box 521">
          <a:extLst>
            <a:ext uri="{FF2B5EF4-FFF2-40B4-BE49-F238E27FC236}">
              <a16:creationId xmlns:a16="http://schemas.microsoft.com/office/drawing/2014/main" id="{2BC30082-AD1E-4B8C-AA88-9E3AB78038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6" name="Text Box 522">
          <a:extLst>
            <a:ext uri="{FF2B5EF4-FFF2-40B4-BE49-F238E27FC236}">
              <a16:creationId xmlns:a16="http://schemas.microsoft.com/office/drawing/2014/main" id="{6CEDD2BD-7DDE-4F04-9FF9-AA368DDABA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7" name="Text Box 523">
          <a:extLst>
            <a:ext uri="{FF2B5EF4-FFF2-40B4-BE49-F238E27FC236}">
              <a16:creationId xmlns:a16="http://schemas.microsoft.com/office/drawing/2014/main" id="{1F899BF8-F854-490D-93DC-7605008D4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8" name="Text Box 524">
          <a:extLst>
            <a:ext uri="{FF2B5EF4-FFF2-40B4-BE49-F238E27FC236}">
              <a16:creationId xmlns:a16="http://schemas.microsoft.com/office/drawing/2014/main" id="{64B8AB4F-A177-4AAD-8BC2-84BE671B3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9" name="Text Box 525">
          <a:extLst>
            <a:ext uri="{FF2B5EF4-FFF2-40B4-BE49-F238E27FC236}">
              <a16:creationId xmlns:a16="http://schemas.microsoft.com/office/drawing/2014/main" id="{5D278DC1-9B6F-4F6A-8E89-DBCB2B9AA9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0" name="Text Box 526">
          <a:extLst>
            <a:ext uri="{FF2B5EF4-FFF2-40B4-BE49-F238E27FC236}">
              <a16:creationId xmlns:a16="http://schemas.microsoft.com/office/drawing/2014/main" id="{77B7D464-1867-4C88-BE90-9C1E4BB050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1" name="Text Box 527">
          <a:extLst>
            <a:ext uri="{FF2B5EF4-FFF2-40B4-BE49-F238E27FC236}">
              <a16:creationId xmlns:a16="http://schemas.microsoft.com/office/drawing/2014/main" id="{9A8FCB59-683B-49CF-9F26-671E9D678F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2" name="Text Box 528">
          <a:extLst>
            <a:ext uri="{FF2B5EF4-FFF2-40B4-BE49-F238E27FC236}">
              <a16:creationId xmlns:a16="http://schemas.microsoft.com/office/drawing/2014/main" id="{613E6198-82B5-498E-94EC-85569BD066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3" name="Text Box 529">
          <a:extLst>
            <a:ext uri="{FF2B5EF4-FFF2-40B4-BE49-F238E27FC236}">
              <a16:creationId xmlns:a16="http://schemas.microsoft.com/office/drawing/2014/main" id="{957BF9E0-0D17-4498-ACDC-B93891FEF8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4" name="Text Box 530">
          <a:extLst>
            <a:ext uri="{FF2B5EF4-FFF2-40B4-BE49-F238E27FC236}">
              <a16:creationId xmlns:a16="http://schemas.microsoft.com/office/drawing/2014/main" id="{2FEC7CC1-496A-41C2-B213-CCBC6474C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5" name="Text Box 531">
          <a:extLst>
            <a:ext uri="{FF2B5EF4-FFF2-40B4-BE49-F238E27FC236}">
              <a16:creationId xmlns:a16="http://schemas.microsoft.com/office/drawing/2014/main" id="{635AE9AE-79FA-4B7F-9324-893D622583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6" name="Text Box 532">
          <a:extLst>
            <a:ext uri="{FF2B5EF4-FFF2-40B4-BE49-F238E27FC236}">
              <a16:creationId xmlns:a16="http://schemas.microsoft.com/office/drawing/2014/main" id="{BCB74763-3964-4E85-B3A4-94D9AA7C0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7" name="Text Box 533">
          <a:extLst>
            <a:ext uri="{FF2B5EF4-FFF2-40B4-BE49-F238E27FC236}">
              <a16:creationId xmlns:a16="http://schemas.microsoft.com/office/drawing/2014/main" id="{5CB8BEAE-8B1E-4CE8-BB70-94AFCE29B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8" name="Text Box 534">
          <a:extLst>
            <a:ext uri="{FF2B5EF4-FFF2-40B4-BE49-F238E27FC236}">
              <a16:creationId xmlns:a16="http://schemas.microsoft.com/office/drawing/2014/main" id="{99A9797A-F6DC-4A9F-8775-8D77D36A62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9" name="Text Box 535">
          <a:extLst>
            <a:ext uri="{FF2B5EF4-FFF2-40B4-BE49-F238E27FC236}">
              <a16:creationId xmlns:a16="http://schemas.microsoft.com/office/drawing/2014/main" id="{5CA3D220-E30B-4084-8DCF-68F7946419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0" name="Text Box 536">
          <a:extLst>
            <a:ext uri="{FF2B5EF4-FFF2-40B4-BE49-F238E27FC236}">
              <a16:creationId xmlns:a16="http://schemas.microsoft.com/office/drawing/2014/main" id="{7F4E7E88-CA9F-4650-9C06-78F5C3CA6F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1" name="Text Box 537">
          <a:extLst>
            <a:ext uri="{FF2B5EF4-FFF2-40B4-BE49-F238E27FC236}">
              <a16:creationId xmlns:a16="http://schemas.microsoft.com/office/drawing/2014/main" id="{CDC157AE-D17A-4EE1-BA08-284C726B4F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2" name="Text Box 538">
          <a:extLst>
            <a:ext uri="{FF2B5EF4-FFF2-40B4-BE49-F238E27FC236}">
              <a16:creationId xmlns:a16="http://schemas.microsoft.com/office/drawing/2014/main" id="{19E08E25-3ADA-4441-BCB8-4B892989E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3" name="Text Box 539">
          <a:extLst>
            <a:ext uri="{FF2B5EF4-FFF2-40B4-BE49-F238E27FC236}">
              <a16:creationId xmlns:a16="http://schemas.microsoft.com/office/drawing/2014/main" id="{59017C2B-6153-4B3D-A68C-C583F54947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4" name="Text Box 540">
          <a:extLst>
            <a:ext uri="{FF2B5EF4-FFF2-40B4-BE49-F238E27FC236}">
              <a16:creationId xmlns:a16="http://schemas.microsoft.com/office/drawing/2014/main" id="{2A9EBDB1-017A-45E6-BE8D-5A7D1759AF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5" name="Text Box 541">
          <a:extLst>
            <a:ext uri="{FF2B5EF4-FFF2-40B4-BE49-F238E27FC236}">
              <a16:creationId xmlns:a16="http://schemas.microsoft.com/office/drawing/2014/main" id="{95CBE339-BF73-458A-86C3-9C3AD9557D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6" name="Text Box 542">
          <a:extLst>
            <a:ext uri="{FF2B5EF4-FFF2-40B4-BE49-F238E27FC236}">
              <a16:creationId xmlns:a16="http://schemas.microsoft.com/office/drawing/2014/main" id="{ED0CD1A7-81BF-4A72-ABAF-D2F7E3D451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7" name="Text Box 543">
          <a:extLst>
            <a:ext uri="{FF2B5EF4-FFF2-40B4-BE49-F238E27FC236}">
              <a16:creationId xmlns:a16="http://schemas.microsoft.com/office/drawing/2014/main" id="{DD237484-2B25-4A85-B64F-2650CA5A6F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8" name="Text Box 544">
          <a:extLst>
            <a:ext uri="{FF2B5EF4-FFF2-40B4-BE49-F238E27FC236}">
              <a16:creationId xmlns:a16="http://schemas.microsoft.com/office/drawing/2014/main" id="{48FC1C45-9104-488B-982A-C628AD022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9" name="Text Box 545">
          <a:extLst>
            <a:ext uri="{FF2B5EF4-FFF2-40B4-BE49-F238E27FC236}">
              <a16:creationId xmlns:a16="http://schemas.microsoft.com/office/drawing/2014/main" id="{05A2F95E-2FCB-4E02-913E-BCD37D7D33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0" name="Text Box 546">
          <a:extLst>
            <a:ext uri="{FF2B5EF4-FFF2-40B4-BE49-F238E27FC236}">
              <a16:creationId xmlns:a16="http://schemas.microsoft.com/office/drawing/2014/main" id="{D31746D7-D1C0-4FFA-8358-1CA05E47FB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1" name="Text Box 547">
          <a:extLst>
            <a:ext uri="{FF2B5EF4-FFF2-40B4-BE49-F238E27FC236}">
              <a16:creationId xmlns:a16="http://schemas.microsoft.com/office/drawing/2014/main" id="{2F31A5DE-CF07-4079-8853-F511D5967E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2" name="Text Box 548">
          <a:extLst>
            <a:ext uri="{FF2B5EF4-FFF2-40B4-BE49-F238E27FC236}">
              <a16:creationId xmlns:a16="http://schemas.microsoft.com/office/drawing/2014/main" id="{97F18FC7-C441-4223-A5DF-BE9A3F9A25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3" name="Text Box 549">
          <a:extLst>
            <a:ext uri="{FF2B5EF4-FFF2-40B4-BE49-F238E27FC236}">
              <a16:creationId xmlns:a16="http://schemas.microsoft.com/office/drawing/2014/main" id="{07209B23-9A56-4A96-878E-EDF54B061A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4" name="Text Box 550">
          <a:extLst>
            <a:ext uri="{FF2B5EF4-FFF2-40B4-BE49-F238E27FC236}">
              <a16:creationId xmlns:a16="http://schemas.microsoft.com/office/drawing/2014/main" id="{1C14CB0F-B844-43E1-8644-0ED0EAF8C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5" name="Text Box 551">
          <a:extLst>
            <a:ext uri="{FF2B5EF4-FFF2-40B4-BE49-F238E27FC236}">
              <a16:creationId xmlns:a16="http://schemas.microsoft.com/office/drawing/2014/main" id="{1A3EF19F-6F96-43A4-A579-8768833279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6" name="Text Box 552">
          <a:extLst>
            <a:ext uri="{FF2B5EF4-FFF2-40B4-BE49-F238E27FC236}">
              <a16:creationId xmlns:a16="http://schemas.microsoft.com/office/drawing/2014/main" id="{C1783330-0D3B-42D3-950A-324AD76041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7" name="Text Box 553">
          <a:extLst>
            <a:ext uri="{FF2B5EF4-FFF2-40B4-BE49-F238E27FC236}">
              <a16:creationId xmlns:a16="http://schemas.microsoft.com/office/drawing/2014/main" id="{746F82E5-2013-4071-9E9F-68015332DB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8" name="Text Box 554">
          <a:extLst>
            <a:ext uri="{FF2B5EF4-FFF2-40B4-BE49-F238E27FC236}">
              <a16:creationId xmlns:a16="http://schemas.microsoft.com/office/drawing/2014/main" id="{D1426FF4-4E89-4320-AD7B-A12A11CBB3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9" name="Text Box 555">
          <a:extLst>
            <a:ext uri="{FF2B5EF4-FFF2-40B4-BE49-F238E27FC236}">
              <a16:creationId xmlns:a16="http://schemas.microsoft.com/office/drawing/2014/main" id="{773454E9-028D-460A-B212-5FD841C549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0" name="Text Box 556">
          <a:extLst>
            <a:ext uri="{FF2B5EF4-FFF2-40B4-BE49-F238E27FC236}">
              <a16:creationId xmlns:a16="http://schemas.microsoft.com/office/drawing/2014/main" id="{4809D7DA-F5C7-4F2D-AA33-7BC10E0C01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1" name="Text Box 557">
          <a:extLst>
            <a:ext uri="{FF2B5EF4-FFF2-40B4-BE49-F238E27FC236}">
              <a16:creationId xmlns:a16="http://schemas.microsoft.com/office/drawing/2014/main" id="{5D7DD67E-CB6F-4D78-934B-25B9D27E5A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2" name="Text Box 558">
          <a:extLst>
            <a:ext uri="{FF2B5EF4-FFF2-40B4-BE49-F238E27FC236}">
              <a16:creationId xmlns:a16="http://schemas.microsoft.com/office/drawing/2014/main" id="{149E4CC9-9B31-4651-8FA2-C619339563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3" name="Text Box 559">
          <a:extLst>
            <a:ext uri="{FF2B5EF4-FFF2-40B4-BE49-F238E27FC236}">
              <a16:creationId xmlns:a16="http://schemas.microsoft.com/office/drawing/2014/main" id="{61DE4181-E830-4262-829D-CC35E6004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4" name="Text Box 560">
          <a:extLst>
            <a:ext uri="{FF2B5EF4-FFF2-40B4-BE49-F238E27FC236}">
              <a16:creationId xmlns:a16="http://schemas.microsoft.com/office/drawing/2014/main" id="{6FA76A2B-D9BF-4943-B5FA-A9247AB6C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5" name="Text Box 561">
          <a:extLst>
            <a:ext uri="{FF2B5EF4-FFF2-40B4-BE49-F238E27FC236}">
              <a16:creationId xmlns:a16="http://schemas.microsoft.com/office/drawing/2014/main" id="{1DF18CD0-739A-44DE-A50F-ED05C18D5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6" name="Text Box 562">
          <a:extLst>
            <a:ext uri="{FF2B5EF4-FFF2-40B4-BE49-F238E27FC236}">
              <a16:creationId xmlns:a16="http://schemas.microsoft.com/office/drawing/2014/main" id="{1488A2C4-379A-43CA-B4A1-D5264AC633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7" name="Text Box 563">
          <a:extLst>
            <a:ext uri="{FF2B5EF4-FFF2-40B4-BE49-F238E27FC236}">
              <a16:creationId xmlns:a16="http://schemas.microsoft.com/office/drawing/2014/main" id="{78261B94-B510-4F97-A7C6-A773589034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8" name="Text Box 564">
          <a:extLst>
            <a:ext uri="{FF2B5EF4-FFF2-40B4-BE49-F238E27FC236}">
              <a16:creationId xmlns:a16="http://schemas.microsoft.com/office/drawing/2014/main" id="{7CE78F44-263A-416D-B851-D9AC5BEFC2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9" name="Text Box 565">
          <a:extLst>
            <a:ext uri="{FF2B5EF4-FFF2-40B4-BE49-F238E27FC236}">
              <a16:creationId xmlns:a16="http://schemas.microsoft.com/office/drawing/2014/main" id="{BC6BFDF1-973F-422A-86A3-D71B06A404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0" name="Text Box 566">
          <a:extLst>
            <a:ext uri="{FF2B5EF4-FFF2-40B4-BE49-F238E27FC236}">
              <a16:creationId xmlns:a16="http://schemas.microsoft.com/office/drawing/2014/main" id="{5284C197-8755-48B7-A742-E4CAF631B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1" name="Text Box 567">
          <a:extLst>
            <a:ext uri="{FF2B5EF4-FFF2-40B4-BE49-F238E27FC236}">
              <a16:creationId xmlns:a16="http://schemas.microsoft.com/office/drawing/2014/main" id="{5849868A-032E-46C8-877D-4CDDB72BAE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82" name="Text Box 568">
          <a:extLst>
            <a:ext uri="{FF2B5EF4-FFF2-40B4-BE49-F238E27FC236}">
              <a16:creationId xmlns:a16="http://schemas.microsoft.com/office/drawing/2014/main" id="{A197851A-ED5E-45C1-B2DE-133EE69606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3" name="Text Box 569">
          <a:extLst>
            <a:ext uri="{FF2B5EF4-FFF2-40B4-BE49-F238E27FC236}">
              <a16:creationId xmlns:a16="http://schemas.microsoft.com/office/drawing/2014/main" id="{4DA87CA3-F737-4151-97D1-18F62EF98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4" name="Text Box 570">
          <a:extLst>
            <a:ext uri="{FF2B5EF4-FFF2-40B4-BE49-F238E27FC236}">
              <a16:creationId xmlns:a16="http://schemas.microsoft.com/office/drawing/2014/main" id="{B097F91F-E519-45E0-9F0B-283B53CD8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5" name="Text Box 571">
          <a:extLst>
            <a:ext uri="{FF2B5EF4-FFF2-40B4-BE49-F238E27FC236}">
              <a16:creationId xmlns:a16="http://schemas.microsoft.com/office/drawing/2014/main" id="{8AD11DB0-2423-43EB-A849-5DA7218B1E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6" name="Text Box 572">
          <a:extLst>
            <a:ext uri="{FF2B5EF4-FFF2-40B4-BE49-F238E27FC236}">
              <a16:creationId xmlns:a16="http://schemas.microsoft.com/office/drawing/2014/main" id="{CDFCB6A7-C9F2-4D60-8F93-5E13444E10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7" name="Text Box 573">
          <a:extLst>
            <a:ext uri="{FF2B5EF4-FFF2-40B4-BE49-F238E27FC236}">
              <a16:creationId xmlns:a16="http://schemas.microsoft.com/office/drawing/2014/main" id="{3D0682C8-1220-458E-8439-60F18DB6AD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8" name="Text Box 574">
          <a:extLst>
            <a:ext uri="{FF2B5EF4-FFF2-40B4-BE49-F238E27FC236}">
              <a16:creationId xmlns:a16="http://schemas.microsoft.com/office/drawing/2014/main" id="{502CFA38-B631-48B1-9CED-24D9E2669F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9" name="Text Box 575">
          <a:extLst>
            <a:ext uri="{FF2B5EF4-FFF2-40B4-BE49-F238E27FC236}">
              <a16:creationId xmlns:a16="http://schemas.microsoft.com/office/drawing/2014/main" id="{5A6AEBA1-0BC9-4B63-816F-0776E1351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0" name="Text Box 576">
          <a:extLst>
            <a:ext uri="{FF2B5EF4-FFF2-40B4-BE49-F238E27FC236}">
              <a16:creationId xmlns:a16="http://schemas.microsoft.com/office/drawing/2014/main" id="{4A58BA5C-F7FB-4FFE-B788-7B6C1FA83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1" name="Text Box 577">
          <a:extLst>
            <a:ext uri="{FF2B5EF4-FFF2-40B4-BE49-F238E27FC236}">
              <a16:creationId xmlns:a16="http://schemas.microsoft.com/office/drawing/2014/main" id="{71670717-6AF7-4CBD-AC97-4588A307A9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2" name="Text Box 578">
          <a:extLst>
            <a:ext uri="{FF2B5EF4-FFF2-40B4-BE49-F238E27FC236}">
              <a16:creationId xmlns:a16="http://schemas.microsoft.com/office/drawing/2014/main" id="{FC8EBD1B-2A97-4D2F-8ECC-8A32DE789F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3" name="Text Box 579">
          <a:extLst>
            <a:ext uri="{FF2B5EF4-FFF2-40B4-BE49-F238E27FC236}">
              <a16:creationId xmlns:a16="http://schemas.microsoft.com/office/drawing/2014/main" id="{9FDA79BC-C3E7-4A49-A16F-B735AD4EC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4" name="Text Box 580">
          <a:extLst>
            <a:ext uri="{FF2B5EF4-FFF2-40B4-BE49-F238E27FC236}">
              <a16:creationId xmlns:a16="http://schemas.microsoft.com/office/drawing/2014/main" id="{CFA340EB-6C99-47B0-A67B-512E7FF31C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5" name="Text Box 581">
          <a:extLst>
            <a:ext uri="{FF2B5EF4-FFF2-40B4-BE49-F238E27FC236}">
              <a16:creationId xmlns:a16="http://schemas.microsoft.com/office/drawing/2014/main" id="{E4E29D7D-BB0B-4A6A-88DA-F07C19BCE1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6" name="Text Box 582">
          <a:extLst>
            <a:ext uri="{FF2B5EF4-FFF2-40B4-BE49-F238E27FC236}">
              <a16:creationId xmlns:a16="http://schemas.microsoft.com/office/drawing/2014/main" id="{815B48B6-43FE-487D-9DD3-A5FBB0096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7" name="Text Box 583">
          <a:extLst>
            <a:ext uri="{FF2B5EF4-FFF2-40B4-BE49-F238E27FC236}">
              <a16:creationId xmlns:a16="http://schemas.microsoft.com/office/drawing/2014/main" id="{DDFA1EB3-13A2-4C14-A129-84B9D4000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8" name="Text Box 584">
          <a:extLst>
            <a:ext uri="{FF2B5EF4-FFF2-40B4-BE49-F238E27FC236}">
              <a16:creationId xmlns:a16="http://schemas.microsoft.com/office/drawing/2014/main" id="{9E28E2F4-FDA1-4999-B6ED-1706EEB810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9" name="Text Box 585">
          <a:extLst>
            <a:ext uri="{FF2B5EF4-FFF2-40B4-BE49-F238E27FC236}">
              <a16:creationId xmlns:a16="http://schemas.microsoft.com/office/drawing/2014/main" id="{9E094028-5019-4257-BF1D-5361EE8971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0" name="Text Box 586">
          <a:extLst>
            <a:ext uri="{FF2B5EF4-FFF2-40B4-BE49-F238E27FC236}">
              <a16:creationId xmlns:a16="http://schemas.microsoft.com/office/drawing/2014/main" id="{56531A63-B28C-408F-A52A-CBE6F28B6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1" name="Text Box 587">
          <a:extLst>
            <a:ext uri="{FF2B5EF4-FFF2-40B4-BE49-F238E27FC236}">
              <a16:creationId xmlns:a16="http://schemas.microsoft.com/office/drawing/2014/main" id="{BF68487C-7C68-4BC7-ABA5-9DC4924898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2" name="Text Box 588">
          <a:extLst>
            <a:ext uri="{FF2B5EF4-FFF2-40B4-BE49-F238E27FC236}">
              <a16:creationId xmlns:a16="http://schemas.microsoft.com/office/drawing/2014/main" id="{C7B00472-F1AC-4F58-96D4-9EBDE2503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3" name="Text Box 589">
          <a:extLst>
            <a:ext uri="{FF2B5EF4-FFF2-40B4-BE49-F238E27FC236}">
              <a16:creationId xmlns:a16="http://schemas.microsoft.com/office/drawing/2014/main" id="{C0BCEB9F-A92E-47F6-A438-D46CC2018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4" name="Text Box 590">
          <a:extLst>
            <a:ext uri="{FF2B5EF4-FFF2-40B4-BE49-F238E27FC236}">
              <a16:creationId xmlns:a16="http://schemas.microsoft.com/office/drawing/2014/main" id="{D1F14202-47F4-4B00-8464-F6439A19EE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5" name="Text Box 591">
          <a:extLst>
            <a:ext uri="{FF2B5EF4-FFF2-40B4-BE49-F238E27FC236}">
              <a16:creationId xmlns:a16="http://schemas.microsoft.com/office/drawing/2014/main" id="{348BA07D-B891-4F2E-B1A1-F7C7A7531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6" name="Text Box 592">
          <a:extLst>
            <a:ext uri="{FF2B5EF4-FFF2-40B4-BE49-F238E27FC236}">
              <a16:creationId xmlns:a16="http://schemas.microsoft.com/office/drawing/2014/main" id="{825FEF04-CEC1-4C93-B651-EE4E6EE4F9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7" name="Text Box 593">
          <a:extLst>
            <a:ext uri="{FF2B5EF4-FFF2-40B4-BE49-F238E27FC236}">
              <a16:creationId xmlns:a16="http://schemas.microsoft.com/office/drawing/2014/main" id="{1D89E63D-737D-4DB6-8F6E-A17C33A7D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8" name="Text Box 594">
          <a:extLst>
            <a:ext uri="{FF2B5EF4-FFF2-40B4-BE49-F238E27FC236}">
              <a16:creationId xmlns:a16="http://schemas.microsoft.com/office/drawing/2014/main" id="{1E53B271-62F3-4412-ACAE-2CC963DA40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9" name="Text Box 595">
          <a:extLst>
            <a:ext uri="{FF2B5EF4-FFF2-40B4-BE49-F238E27FC236}">
              <a16:creationId xmlns:a16="http://schemas.microsoft.com/office/drawing/2014/main" id="{39BEB389-343B-4770-AB18-561D57B37F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0" name="Text Box 596">
          <a:extLst>
            <a:ext uri="{FF2B5EF4-FFF2-40B4-BE49-F238E27FC236}">
              <a16:creationId xmlns:a16="http://schemas.microsoft.com/office/drawing/2014/main" id="{3D19D5A7-469D-45E4-8B73-8005028817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1" name="Text Box 597">
          <a:extLst>
            <a:ext uri="{FF2B5EF4-FFF2-40B4-BE49-F238E27FC236}">
              <a16:creationId xmlns:a16="http://schemas.microsoft.com/office/drawing/2014/main" id="{BDBC5916-03A9-4CD0-B08A-157DEC95F1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2" name="Text Box 598">
          <a:extLst>
            <a:ext uri="{FF2B5EF4-FFF2-40B4-BE49-F238E27FC236}">
              <a16:creationId xmlns:a16="http://schemas.microsoft.com/office/drawing/2014/main" id="{28CA9C43-7471-41CA-9D0C-4DA51040A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3" name="Text Box 599">
          <a:extLst>
            <a:ext uri="{FF2B5EF4-FFF2-40B4-BE49-F238E27FC236}">
              <a16:creationId xmlns:a16="http://schemas.microsoft.com/office/drawing/2014/main" id="{582DB0C5-1A4C-413A-B0E8-63EE879A35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4" name="Text Box 600">
          <a:extLst>
            <a:ext uri="{FF2B5EF4-FFF2-40B4-BE49-F238E27FC236}">
              <a16:creationId xmlns:a16="http://schemas.microsoft.com/office/drawing/2014/main" id="{59DDA564-176D-472A-8D02-426DD03F6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5" name="Text Box 601">
          <a:extLst>
            <a:ext uri="{FF2B5EF4-FFF2-40B4-BE49-F238E27FC236}">
              <a16:creationId xmlns:a16="http://schemas.microsoft.com/office/drawing/2014/main" id="{6184DAF9-9E1D-4D3E-BC2E-D32E358B9A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6" name="Text Box 602">
          <a:extLst>
            <a:ext uri="{FF2B5EF4-FFF2-40B4-BE49-F238E27FC236}">
              <a16:creationId xmlns:a16="http://schemas.microsoft.com/office/drawing/2014/main" id="{694D0DF2-5386-49F8-9C81-962E2807B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7" name="Text Box 603">
          <a:extLst>
            <a:ext uri="{FF2B5EF4-FFF2-40B4-BE49-F238E27FC236}">
              <a16:creationId xmlns:a16="http://schemas.microsoft.com/office/drawing/2014/main" id="{330378B5-E29A-4FE8-B79F-CF598FEE9D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8" name="Text Box 604">
          <a:extLst>
            <a:ext uri="{FF2B5EF4-FFF2-40B4-BE49-F238E27FC236}">
              <a16:creationId xmlns:a16="http://schemas.microsoft.com/office/drawing/2014/main" id="{C700A900-ED50-4FA7-AFB6-1F0EE28C36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9" name="Text Box 605">
          <a:extLst>
            <a:ext uri="{FF2B5EF4-FFF2-40B4-BE49-F238E27FC236}">
              <a16:creationId xmlns:a16="http://schemas.microsoft.com/office/drawing/2014/main" id="{293DF6F6-FD6B-4F53-9EA4-DA51A047E4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0" name="Text Box 606">
          <a:extLst>
            <a:ext uri="{FF2B5EF4-FFF2-40B4-BE49-F238E27FC236}">
              <a16:creationId xmlns:a16="http://schemas.microsoft.com/office/drawing/2014/main" id="{FFE60710-6118-4890-9A4A-B7F5923CB5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1" name="Text Box 607">
          <a:extLst>
            <a:ext uri="{FF2B5EF4-FFF2-40B4-BE49-F238E27FC236}">
              <a16:creationId xmlns:a16="http://schemas.microsoft.com/office/drawing/2014/main" id="{889CF72B-01C1-417F-9902-5E2F9C8B47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2" name="Text Box 608">
          <a:extLst>
            <a:ext uri="{FF2B5EF4-FFF2-40B4-BE49-F238E27FC236}">
              <a16:creationId xmlns:a16="http://schemas.microsoft.com/office/drawing/2014/main" id="{96942A89-9503-45EF-BE7D-7DA9B8D49D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3" name="Text Box 609">
          <a:extLst>
            <a:ext uri="{FF2B5EF4-FFF2-40B4-BE49-F238E27FC236}">
              <a16:creationId xmlns:a16="http://schemas.microsoft.com/office/drawing/2014/main" id="{62AA1CCE-85A7-4B61-8F99-26E0DCA2D9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4" name="Text Box 610">
          <a:extLst>
            <a:ext uri="{FF2B5EF4-FFF2-40B4-BE49-F238E27FC236}">
              <a16:creationId xmlns:a16="http://schemas.microsoft.com/office/drawing/2014/main" id="{429228BD-F2E6-48C0-A224-329B13B8D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5" name="Text Box 611">
          <a:extLst>
            <a:ext uri="{FF2B5EF4-FFF2-40B4-BE49-F238E27FC236}">
              <a16:creationId xmlns:a16="http://schemas.microsoft.com/office/drawing/2014/main" id="{58CBDA35-C80F-45F7-BFD5-753589135D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6" name="Text Box 612">
          <a:extLst>
            <a:ext uri="{FF2B5EF4-FFF2-40B4-BE49-F238E27FC236}">
              <a16:creationId xmlns:a16="http://schemas.microsoft.com/office/drawing/2014/main" id="{C9CFEFDF-8641-4D85-8214-2ACD0474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7" name="Text Box 613">
          <a:extLst>
            <a:ext uri="{FF2B5EF4-FFF2-40B4-BE49-F238E27FC236}">
              <a16:creationId xmlns:a16="http://schemas.microsoft.com/office/drawing/2014/main" id="{15DD9C93-197D-47EF-910A-072952D47E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8" name="Text Box 614">
          <a:extLst>
            <a:ext uri="{FF2B5EF4-FFF2-40B4-BE49-F238E27FC236}">
              <a16:creationId xmlns:a16="http://schemas.microsoft.com/office/drawing/2014/main" id="{E8471FC1-63C3-4BCA-B140-2D00599DCB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29" name="Text Box 624">
          <a:extLst>
            <a:ext uri="{FF2B5EF4-FFF2-40B4-BE49-F238E27FC236}">
              <a16:creationId xmlns:a16="http://schemas.microsoft.com/office/drawing/2014/main" id="{BD087C0C-4CA0-4313-9B72-4060B56DF8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0" name="Text Box 625">
          <a:extLst>
            <a:ext uri="{FF2B5EF4-FFF2-40B4-BE49-F238E27FC236}">
              <a16:creationId xmlns:a16="http://schemas.microsoft.com/office/drawing/2014/main" id="{1215C9E6-A132-4531-9F5B-A636FB0967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1" name="Text Box 626">
          <a:extLst>
            <a:ext uri="{FF2B5EF4-FFF2-40B4-BE49-F238E27FC236}">
              <a16:creationId xmlns:a16="http://schemas.microsoft.com/office/drawing/2014/main" id="{CBC153ED-B6CF-4B42-913F-0840ACBD27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2" name="Text Box 627">
          <a:extLst>
            <a:ext uri="{FF2B5EF4-FFF2-40B4-BE49-F238E27FC236}">
              <a16:creationId xmlns:a16="http://schemas.microsoft.com/office/drawing/2014/main" id="{86049BEF-7839-4617-90CD-D96968047B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3" name="Text Box 628">
          <a:extLst>
            <a:ext uri="{FF2B5EF4-FFF2-40B4-BE49-F238E27FC236}">
              <a16:creationId xmlns:a16="http://schemas.microsoft.com/office/drawing/2014/main" id="{04BB24C4-1761-4AFA-A47F-AA1E190D41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4" name="Text Box 629">
          <a:extLst>
            <a:ext uri="{FF2B5EF4-FFF2-40B4-BE49-F238E27FC236}">
              <a16:creationId xmlns:a16="http://schemas.microsoft.com/office/drawing/2014/main" id="{DF80B6F0-FF79-4484-959A-F6EA21D9E5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5" name="Text Box 630">
          <a:extLst>
            <a:ext uri="{FF2B5EF4-FFF2-40B4-BE49-F238E27FC236}">
              <a16:creationId xmlns:a16="http://schemas.microsoft.com/office/drawing/2014/main" id="{F8646058-2F78-4700-8FC7-D24094889E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6" name="Text Box 631">
          <a:extLst>
            <a:ext uri="{FF2B5EF4-FFF2-40B4-BE49-F238E27FC236}">
              <a16:creationId xmlns:a16="http://schemas.microsoft.com/office/drawing/2014/main" id="{75F6A9F6-4BA9-4BD9-B103-727D0091E8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7" name="Text Box 632">
          <a:extLst>
            <a:ext uri="{FF2B5EF4-FFF2-40B4-BE49-F238E27FC236}">
              <a16:creationId xmlns:a16="http://schemas.microsoft.com/office/drawing/2014/main" id="{58D1A87F-CAF8-4B14-80BB-61C8B32588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8" name="Text Box 633">
          <a:extLst>
            <a:ext uri="{FF2B5EF4-FFF2-40B4-BE49-F238E27FC236}">
              <a16:creationId xmlns:a16="http://schemas.microsoft.com/office/drawing/2014/main" id="{9827D6B3-3154-4C34-BDAA-2F38D52277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9" name="Text Box 634">
          <a:extLst>
            <a:ext uri="{FF2B5EF4-FFF2-40B4-BE49-F238E27FC236}">
              <a16:creationId xmlns:a16="http://schemas.microsoft.com/office/drawing/2014/main" id="{03D0A415-4B04-40E2-850C-4EAA1726A6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0" name="Text Box 635">
          <a:extLst>
            <a:ext uri="{FF2B5EF4-FFF2-40B4-BE49-F238E27FC236}">
              <a16:creationId xmlns:a16="http://schemas.microsoft.com/office/drawing/2014/main" id="{2F9284E8-6BA4-4FAE-A917-7BAA49BEDE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1" name="Text Box 636">
          <a:extLst>
            <a:ext uri="{FF2B5EF4-FFF2-40B4-BE49-F238E27FC236}">
              <a16:creationId xmlns:a16="http://schemas.microsoft.com/office/drawing/2014/main" id="{61DC8736-207D-4692-BE67-2C02B81D2B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2" name="Text Box 637">
          <a:extLst>
            <a:ext uri="{FF2B5EF4-FFF2-40B4-BE49-F238E27FC236}">
              <a16:creationId xmlns:a16="http://schemas.microsoft.com/office/drawing/2014/main" id="{6660F4C2-022B-4479-AB33-A087CD836B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3" name="Text Box 638">
          <a:extLst>
            <a:ext uri="{FF2B5EF4-FFF2-40B4-BE49-F238E27FC236}">
              <a16:creationId xmlns:a16="http://schemas.microsoft.com/office/drawing/2014/main" id="{E7B59F47-F3F2-4436-96E9-B717B58464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4" name="Text Box 639">
          <a:extLst>
            <a:ext uri="{FF2B5EF4-FFF2-40B4-BE49-F238E27FC236}">
              <a16:creationId xmlns:a16="http://schemas.microsoft.com/office/drawing/2014/main" id="{35FAB9FE-C2B4-4D07-8680-FE794203BB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5" name="Text Box 640">
          <a:extLst>
            <a:ext uri="{FF2B5EF4-FFF2-40B4-BE49-F238E27FC236}">
              <a16:creationId xmlns:a16="http://schemas.microsoft.com/office/drawing/2014/main" id="{048CBD48-4F64-47A0-A3C9-BC3FC7207E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6" name="Text Box 641">
          <a:extLst>
            <a:ext uri="{FF2B5EF4-FFF2-40B4-BE49-F238E27FC236}">
              <a16:creationId xmlns:a16="http://schemas.microsoft.com/office/drawing/2014/main" id="{F2BBD5CA-97C6-4560-B43B-A14F125D24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7" name="Text Box 642">
          <a:extLst>
            <a:ext uri="{FF2B5EF4-FFF2-40B4-BE49-F238E27FC236}">
              <a16:creationId xmlns:a16="http://schemas.microsoft.com/office/drawing/2014/main" id="{ED729D88-9062-4FCF-A194-5641070367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8" name="Text Box 643">
          <a:extLst>
            <a:ext uri="{FF2B5EF4-FFF2-40B4-BE49-F238E27FC236}">
              <a16:creationId xmlns:a16="http://schemas.microsoft.com/office/drawing/2014/main" id="{42F925A1-9AAE-4E28-AD6E-BE1586DEF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9" name="Text Box 644">
          <a:extLst>
            <a:ext uri="{FF2B5EF4-FFF2-40B4-BE49-F238E27FC236}">
              <a16:creationId xmlns:a16="http://schemas.microsoft.com/office/drawing/2014/main" id="{0AABBC3E-C369-40CC-A7AE-BFDB38804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0" name="Text Box 645">
          <a:extLst>
            <a:ext uri="{FF2B5EF4-FFF2-40B4-BE49-F238E27FC236}">
              <a16:creationId xmlns:a16="http://schemas.microsoft.com/office/drawing/2014/main" id="{75BB9845-D8BE-4A5B-9DD9-393F414773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1" name="Text Box 646">
          <a:extLst>
            <a:ext uri="{FF2B5EF4-FFF2-40B4-BE49-F238E27FC236}">
              <a16:creationId xmlns:a16="http://schemas.microsoft.com/office/drawing/2014/main" id="{1CAB4BD6-DA05-4961-A02A-23DE437B52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2" name="Text Box 647">
          <a:extLst>
            <a:ext uri="{FF2B5EF4-FFF2-40B4-BE49-F238E27FC236}">
              <a16:creationId xmlns:a16="http://schemas.microsoft.com/office/drawing/2014/main" id="{90856A11-5806-495A-9425-C8391D29A6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3" name="Text Box 648">
          <a:extLst>
            <a:ext uri="{FF2B5EF4-FFF2-40B4-BE49-F238E27FC236}">
              <a16:creationId xmlns:a16="http://schemas.microsoft.com/office/drawing/2014/main" id="{BF9956FC-D5D0-4165-BB33-3C4CC150FA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4" name="Text Box 649">
          <a:extLst>
            <a:ext uri="{FF2B5EF4-FFF2-40B4-BE49-F238E27FC236}">
              <a16:creationId xmlns:a16="http://schemas.microsoft.com/office/drawing/2014/main" id="{8742FEDE-9B7B-4EB0-9FB1-A3113D90EC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5" name="Text Box 650">
          <a:extLst>
            <a:ext uri="{FF2B5EF4-FFF2-40B4-BE49-F238E27FC236}">
              <a16:creationId xmlns:a16="http://schemas.microsoft.com/office/drawing/2014/main" id="{0B6EB8F7-D069-419F-903A-0C7DD4D461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6" name="Text Box 651">
          <a:extLst>
            <a:ext uri="{FF2B5EF4-FFF2-40B4-BE49-F238E27FC236}">
              <a16:creationId xmlns:a16="http://schemas.microsoft.com/office/drawing/2014/main" id="{41E1B44F-A3A9-488B-A6D0-6FA07364E8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7" name="Text Box 652">
          <a:extLst>
            <a:ext uri="{FF2B5EF4-FFF2-40B4-BE49-F238E27FC236}">
              <a16:creationId xmlns:a16="http://schemas.microsoft.com/office/drawing/2014/main" id="{6F40BD9C-ED6E-4299-83D9-B9440B78F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8" name="Text Box 653">
          <a:extLst>
            <a:ext uri="{FF2B5EF4-FFF2-40B4-BE49-F238E27FC236}">
              <a16:creationId xmlns:a16="http://schemas.microsoft.com/office/drawing/2014/main" id="{34F7F189-D37E-46A0-B719-33B925CD6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9" name="Text Box 654">
          <a:extLst>
            <a:ext uri="{FF2B5EF4-FFF2-40B4-BE49-F238E27FC236}">
              <a16:creationId xmlns:a16="http://schemas.microsoft.com/office/drawing/2014/main" id="{A1F07876-FF40-4CC1-A72D-EE8EC11B70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0" name="Text Box 655">
          <a:extLst>
            <a:ext uri="{FF2B5EF4-FFF2-40B4-BE49-F238E27FC236}">
              <a16:creationId xmlns:a16="http://schemas.microsoft.com/office/drawing/2014/main" id="{41E857D9-9A74-4B4D-8188-DE1B26EFB7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1" name="Text Box 656">
          <a:extLst>
            <a:ext uri="{FF2B5EF4-FFF2-40B4-BE49-F238E27FC236}">
              <a16:creationId xmlns:a16="http://schemas.microsoft.com/office/drawing/2014/main" id="{B238D7F1-13BA-4ECA-943F-AB01ACB981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2" name="Text Box 657">
          <a:extLst>
            <a:ext uri="{FF2B5EF4-FFF2-40B4-BE49-F238E27FC236}">
              <a16:creationId xmlns:a16="http://schemas.microsoft.com/office/drawing/2014/main" id="{9797D9E6-7277-4795-961C-1B39EEE775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3" name="Text Box 658">
          <a:extLst>
            <a:ext uri="{FF2B5EF4-FFF2-40B4-BE49-F238E27FC236}">
              <a16:creationId xmlns:a16="http://schemas.microsoft.com/office/drawing/2014/main" id="{BFE9E54B-1971-40B6-B1AA-67D6B9D666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4" name="Text Box 659">
          <a:extLst>
            <a:ext uri="{FF2B5EF4-FFF2-40B4-BE49-F238E27FC236}">
              <a16:creationId xmlns:a16="http://schemas.microsoft.com/office/drawing/2014/main" id="{B217B977-05F9-4986-866B-6F7A70BCF2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5" name="Text Box 660">
          <a:extLst>
            <a:ext uri="{FF2B5EF4-FFF2-40B4-BE49-F238E27FC236}">
              <a16:creationId xmlns:a16="http://schemas.microsoft.com/office/drawing/2014/main" id="{0089D3E8-8DA6-4957-9A8F-2644DB1B6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6" name="Text Box 661">
          <a:extLst>
            <a:ext uri="{FF2B5EF4-FFF2-40B4-BE49-F238E27FC236}">
              <a16:creationId xmlns:a16="http://schemas.microsoft.com/office/drawing/2014/main" id="{C637A701-CFE6-4A3B-ADF3-78CF98D249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7" name="Text Box 662">
          <a:extLst>
            <a:ext uri="{FF2B5EF4-FFF2-40B4-BE49-F238E27FC236}">
              <a16:creationId xmlns:a16="http://schemas.microsoft.com/office/drawing/2014/main" id="{EBEC3804-0F7A-4C76-860B-8503B15427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8" name="Text Box 663">
          <a:extLst>
            <a:ext uri="{FF2B5EF4-FFF2-40B4-BE49-F238E27FC236}">
              <a16:creationId xmlns:a16="http://schemas.microsoft.com/office/drawing/2014/main" id="{C409CAF8-2F03-4652-B053-C3BC4394AC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9" name="Text Box 664">
          <a:extLst>
            <a:ext uri="{FF2B5EF4-FFF2-40B4-BE49-F238E27FC236}">
              <a16:creationId xmlns:a16="http://schemas.microsoft.com/office/drawing/2014/main" id="{53069A35-54A7-4BBD-B5E8-6BB31451AB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0" name="Text Box 665">
          <a:extLst>
            <a:ext uri="{FF2B5EF4-FFF2-40B4-BE49-F238E27FC236}">
              <a16:creationId xmlns:a16="http://schemas.microsoft.com/office/drawing/2014/main" id="{192A0B11-7F20-47BC-AF71-2BB532D17E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1" name="Text Box 666">
          <a:extLst>
            <a:ext uri="{FF2B5EF4-FFF2-40B4-BE49-F238E27FC236}">
              <a16:creationId xmlns:a16="http://schemas.microsoft.com/office/drawing/2014/main" id="{AFF7DED9-A9D8-4D5A-86C2-DA392C896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2" name="Text Box 667">
          <a:extLst>
            <a:ext uri="{FF2B5EF4-FFF2-40B4-BE49-F238E27FC236}">
              <a16:creationId xmlns:a16="http://schemas.microsoft.com/office/drawing/2014/main" id="{1BE7A792-2C26-4892-B0B9-BA566DC6F1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3" name="Text Box 668">
          <a:extLst>
            <a:ext uri="{FF2B5EF4-FFF2-40B4-BE49-F238E27FC236}">
              <a16:creationId xmlns:a16="http://schemas.microsoft.com/office/drawing/2014/main" id="{9E0B7F52-4CAD-4D3C-8487-F981D9C496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4" name="Text Box 669">
          <a:extLst>
            <a:ext uri="{FF2B5EF4-FFF2-40B4-BE49-F238E27FC236}">
              <a16:creationId xmlns:a16="http://schemas.microsoft.com/office/drawing/2014/main" id="{67030807-60F5-48E7-BC7E-3F15A6CD2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5" name="Text Box 670">
          <a:extLst>
            <a:ext uri="{FF2B5EF4-FFF2-40B4-BE49-F238E27FC236}">
              <a16:creationId xmlns:a16="http://schemas.microsoft.com/office/drawing/2014/main" id="{7DCA23C8-AE20-4B00-8319-706509F342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6" name="Text Box 671">
          <a:extLst>
            <a:ext uri="{FF2B5EF4-FFF2-40B4-BE49-F238E27FC236}">
              <a16:creationId xmlns:a16="http://schemas.microsoft.com/office/drawing/2014/main" id="{9B783024-9619-448A-A9F5-773FC706D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7" name="Text Box 672">
          <a:extLst>
            <a:ext uri="{FF2B5EF4-FFF2-40B4-BE49-F238E27FC236}">
              <a16:creationId xmlns:a16="http://schemas.microsoft.com/office/drawing/2014/main" id="{1538A934-C9A2-4502-B251-DC59E519BA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8" name="Text Box 673">
          <a:extLst>
            <a:ext uri="{FF2B5EF4-FFF2-40B4-BE49-F238E27FC236}">
              <a16:creationId xmlns:a16="http://schemas.microsoft.com/office/drawing/2014/main" id="{1516E5D6-3219-404F-8B0D-C23566746A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9" name="Text Box 674">
          <a:extLst>
            <a:ext uri="{FF2B5EF4-FFF2-40B4-BE49-F238E27FC236}">
              <a16:creationId xmlns:a16="http://schemas.microsoft.com/office/drawing/2014/main" id="{418E6A8C-DCAB-46B4-AD8D-907806FD1D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0" name="Text Box 675">
          <a:extLst>
            <a:ext uri="{FF2B5EF4-FFF2-40B4-BE49-F238E27FC236}">
              <a16:creationId xmlns:a16="http://schemas.microsoft.com/office/drawing/2014/main" id="{6CBE0566-0159-4C6C-9E9B-F57B4644F2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81" name="Text Box 676">
          <a:extLst>
            <a:ext uri="{FF2B5EF4-FFF2-40B4-BE49-F238E27FC236}">
              <a16:creationId xmlns:a16="http://schemas.microsoft.com/office/drawing/2014/main" id="{E3AFC3C0-8A12-4B1E-8CA7-574AA479CE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2" name="Text Box 677">
          <a:extLst>
            <a:ext uri="{FF2B5EF4-FFF2-40B4-BE49-F238E27FC236}">
              <a16:creationId xmlns:a16="http://schemas.microsoft.com/office/drawing/2014/main" id="{1B99D3CB-60A3-4C55-BF28-D84FA322B7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3" name="Text Box 678">
          <a:extLst>
            <a:ext uri="{FF2B5EF4-FFF2-40B4-BE49-F238E27FC236}">
              <a16:creationId xmlns:a16="http://schemas.microsoft.com/office/drawing/2014/main" id="{28B08C2C-0F21-4DF6-8925-6C269235EBC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4" name="Text Box 679">
          <a:extLst>
            <a:ext uri="{FF2B5EF4-FFF2-40B4-BE49-F238E27FC236}">
              <a16:creationId xmlns:a16="http://schemas.microsoft.com/office/drawing/2014/main" id="{316D11AC-55EE-4DBE-BAA5-F5862CAD11D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5" name="Text Box 680">
          <a:extLst>
            <a:ext uri="{FF2B5EF4-FFF2-40B4-BE49-F238E27FC236}">
              <a16:creationId xmlns:a16="http://schemas.microsoft.com/office/drawing/2014/main" id="{1EF5B6FD-421F-4AC2-899A-DB6C17D8CB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6" name="Text Box 681">
          <a:extLst>
            <a:ext uri="{FF2B5EF4-FFF2-40B4-BE49-F238E27FC236}">
              <a16:creationId xmlns:a16="http://schemas.microsoft.com/office/drawing/2014/main" id="{32EE6E65-2CDE-4EFA-B47C-A05EE6722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7" name="Text Box 682">
          <a:extLst>
            <a:ext uri="{FF2B5EF4-FFF2-40B4-BE49-F238E27FC236}">
              <a16:creationId xmlns:a16="http://schemas.microsoft.com/office/drawing/2014/main" id="{2478E0ED-1010-4B95-AA80-8D9529F0A2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8" name="Text Box 683">
          <a:extLst>
            <a:ext uri="{FF2B5EF4-FFF2-40B4-BE49-F238E27FC236}">
              <a16:creationId xmlns:a16="http://schemas.microsoft.com/office/drawing/2014/main" id="{FB5D98A6-BAD0-47D3-A62B-E192E2C3CB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9" name="Text Box 684">
          <a:extLst>
            <a:ext uri="{FF2B5EF4-FFF2-40B4-BE49-F238E27FC236}">
              <a16:creationId xmlns:a16="http://schemas.microsoft.com/office/drawing/2014/main" id="{912BD9E6-0FF2-4385-BF81-2C7481069A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0" name="Text Box 685">
          <a:extLst>
            <a:ext uri="{FF2B5EF4-FFF2-40B4-BE49-F238E27FC236}">
              <a16:creationId xmlns:a16="http://schemas.microsoft.com/office/drawing/2014/main" id="{FCF568E7-8705-4A30-AD47-0A536AA851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1" name="Text Box 686">
          <a:extLst>
            <a:ext uri="{FF2B5EF4-FFF2-40B4-BE49-F238E27FC236}">
              <a16:creationId xmlns:a16="http://schemas.microsoft.com/office/drawing/2014/main" id="{662452F6-3C76-48F4-8F0F-45D95FA0CB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2" name="Text Box 687">
          <a:extLst>
            <a:ext uri="{FF2B5EF4-FFF2-40B4-BE49-F238E27FC236}">
              <a16:creationId xmlns:a16="http://schemas.microsoft.com/office/drawing/2014/main" id="{A52CDE03-0477-40B5-8FCE-1FCE8FA395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3" name="Text Box 688">
          <a:extLst>
            <a:ext uri="{FF2B5EF4-FFF2-40B4-BE49-F238E27FC236}">
              <a16:creationId xmlns:a16="http://schemas.microsoft.com/office/drawing/2014/main" id="{EB51F770-E836-422B-8C9A-A05A5D01BF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4" name="Text Box 689">
          <a:extLst>
            <a:ext uri="{FF2B5EF4-FFF2-40B4-BE49-F238E27FC236}">
              <a16:creationId xmlns:a16="http://schemas.microsoft.com/office/drawing/2014/main" id="{FA22C75F-0802-45A5-AC6C-51ABEBBD36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5" name="Text Box 690">
          <a:extLst>
            <a:ext uri="{FF2B5EF4-FFF2-40B4-BE49-F238E27FC236}">
              <a16:creationId xmlns:a16="http://schemas.microsoft.com/office/drawing/2014/main" id="{B43FA915-B7F9-4D6C-A23C-59C120B435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6" name="Text Box 691">
          <a:extLst>
            <a:ext uri="{FF2B5EF4-FFF2-40B4-BE49-F238E27FC236}">
              <a16:creationId xmlns:a16="http://schemas.microsoft.com/office/drawing/2014/main" id="{AEFF65C7-0707-4884-849C-523C4D46A0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7" name="Text Box 692">
          <a:extLst>
            <a:ext uri="{FF2B5EF4-FFF2-40B4-BE49-F238E27FC236}">
              <a16:creationId xmlns:a16="http://schemas.microsoft.com/office/drawing/2014/main" id="{44DCD68D-10F9-4E7B-864E-6139B8476B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8" name="Text Box 693">
          <a:extLst>
            <a:ext uri="{FF2B5EF4-FFF2-40B4-BE49-F238E27FC236}">
              <a16:creationId xmlns:a16="http://schemas.microsoft.com/office/drawing/2014/main" id="{EB01DB7F-5106-4F2B-AB60-DA87EF2DA4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9" name="Text Box 694">
          <a:extLst>
            <a:ext uri="{FF2B5EF4-FFF2-40B4-BE49-F238E27FC236}">
              <a16:creationId xmlns:a16="http://schemas.microsoft.com/office/drawing/2014/main" id="{A6AB3A0C-27BE-4E9C-AA27-CFD260D8C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0" name="Text Box 695">
          <a:extLst>
            <a:ext uri="{FF2B5EF4-FFF2-40B4-BE49-F238E27FC236}">
              <a16:creationId xmlns:a16="http://schemas.microsoft.com/office/drawing/2014/main" id="{DEE7CB20-2F3A-4EBE-B3FA-E0937597E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1" name="Text Box 696">
          <a:extLst>
            <a:ext uri="{FF2B5EF4-FFF2-40B4-BE49-F238E27FC236}">
              <a16:creationId xmlns:a16="http://schemas.microsoft.com/office/drawing/2014/main" id="{FFCF0B91-5BE5-4A5E-83F8-21A2BB4BE3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2" name="Text Box 697">
          <a:extLst>
            <a:ext uri="{FF2B5EF4-FFF2-40B4-BE49-F238E27FC236}">
              <a16:creationId xmlns:a16="http://schemas.microsoft.com/office/drawing/2014/main" id="{91648CC6-7138-4BCE-87EC-61C0034326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3" name="Text Box 698">
          <a:extLst>
            <a:ext uri="{FF2B5EF4-FFF2-40B4-BE49-F238E27FC236}">
              <a16:creationId xmlns:a16="http://schemas.microsoft.com/office/drawing/2014/main" id="{972AF4CD-ECF3-4C81-B42C-2D8AA1C3CA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4" name="Text Box 699">
          <a:extLst>
            <a:ext uri="{FF2B5EF4-FFF2-40B4-BE49-F238E27FC236}">
              <a16:creationId xmlns:a16="http://schemas.microsoft.com/office/drawing/2014/main" id="{BAFF8D13-ED50-4F06-8806-2F5B51B4A3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5" name="Text Box 700">
          <a:extLst>
            <a:ext uri="{FF2B5EF4-FFF2-40B4-BE49-F238E27FC236}">
              <a16:creationId xmlns:a16="http://schemas.microsoft.com/office/drawing/2014/main" id="{F24AEAB2-0C9A-41E3-880B-0C9B955FF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6" name="Text Box 701">
          <a:extLst>
            <a:ext uri="{FF2B5EF4-FFF2-40B4-BE49-F238E27FC236}">
              <a16:creationId xmlns:a16="http://schemas.microsoft.com/office/drawing/2014/main" id="{EBE2C2EE-1E02-4CE3-8704-2DDE57D4995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7" name="Text Box 702">
          <a:extLst>
            <a:ext uri="{FF2B5EF4-FFF2-40B4-BE49-F238E27FC236}">
              <a16:creationId xmlns:a16="http://schemas.microsoft.com/office/drawing/2014/main" id="{4F7DB50E-AE1B-4930-83D4-63327A4ED4E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8" name="Text Box 703">
          <a:extLst>
            <a:ext uri="{FF2B5EF4-FFF2-40B4-BE49-F238E27FC236}">
              <a16:creationId xmlns:a16="http://schemas.microsoft.com/office/drawing/2014/main" id="{13B0E6F0-4684-4613-8DA3-78A4BE4E38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9" name="Text Box 704">
          <a:extLst>
            <a:ext uri="{FF2B5EF4-FFF2-40B4-BE49-F238E27FC236}">
              <a16:creationId xmlns:a16="http://schemas.microsoft.com/office/drawing/2014/main" id="{4C17F955-F3B8-489B-8661-371662985A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0" name="Text Box 705">
          <a:extLst>
            <a:ext uri="{FF2B5EF4-FFF2-40B4-BE49-F238E27FC236}">
              <a16:creationId xmlns:a16="http://schemas.microsoft.com/office/drawing/2014/main" id="{50C62F3B-B031-4E06-A42D-917FF86DD4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1" name="Text Box 706">
          <a:extLst>
            <a:ext uri="{FF2B5EF4-FFF2-40B4-BE49-F238E27FC236}">
              <a16:creationId xmlns:a16="http://schemas.microsoft.com/office/drawing/2014/main" id="{566A576F-49AF-4EFA-928F-5EFDB57D87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2" name="Text Box 707">
          <a:extLst>
            <a:ext uri="{FF2B5EF4-FFF2-40B4-BE49-F238E27FC236}">
              <a16:creationId xmlns:a16="http://schemas.microsoft.com/office/drawing/2014/main" id="{B653FADA-D5AE-4228-AA5C-357472D6A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3" name="Text Box 708">
          <a:extLst>
            <a:ext uri="{FF2B5EF4-FFF2-40B4-BE49-F238E27FC236}">
              <a16:creationId xmlns:a16="http://schemas.microsoft.com/office/drawing/2014/main" id="{8D3B198E-4F3F-4CE6-9F5E-F72D575A6C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4" name="Text Box 709">
          <a:extLst>
            <a:ext uri="{FF2B5EF4-FFF2-40B4-BE49-F238E27FC236}">
              <a16:creationId xmlns:a16="http://schemas.microsoft.com/office/drawing/2014/main" id="{6E3FD42D-8264-4EFC-A186-83734B76C0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5" name="Text Box 710">
          <a:extLst>
            <a:ext uri="{FF2B5EF4-FFF2-40B4-BE49-F238E27FC236}">
              <a16:creationId xmlns:a16="http://schemas.microsoft.com/office/drawing/2014/main" id="{95A23F6F-2F1F-4ED1-8659-EBB8943160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6" name="Text Box 711">
          <a:extLst>
            <a:ext uri="{FF2B5EF4-FFF2-40B4-BE49-F238E27FC236}">
              <a16:creationId xmlns:a16="http://schemas.microsoft.com/office/drawing/2014/main" id="{16BFAC3D-7E2F-41DB-A21D-18E6152515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7" name="Text Box 712">
          <a:extLst>
            <a:ext uri="{FF2B5EF4-FFF2-40B4-BE49-F238E27FC236}">
              <a16:creationId xmlns:a16="http://schemas.microsoft.com/office/drawing/2014/main" id="{F95C974F-5B9F-4842-ACF7-1CE6C6707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8" name="Text Box 713">
          <a:extLst>
            <a:ext uri="{FF2B5EF4-FFF2-40B4-BE49-F238E27FC236}">
              <a16:creationId xmlns:a16="http://schemas.microsoft.com/office/drawing/2014/main" id="{4CA6B283-446C-4593-97B0-79D67A4BB0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9" name="Text Box 714">
          <a:extLst>
            <a:ext uri="{FF2B5EF4-FFF2-40B4-BE49-F238E27FC236}">
              <a16:creationId xmlns:a16="http://schemas.microsoft.com/office/drawing/2014/main" id="{9241A9B9-BC53-49EA-9C42-7DF35B20B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0" name="Text Box 715">
          <a:extLst>
            <a:ext uri="{FF2B5EF4-FFF2-40B4-BE49-F238E27FC236}">
              <a16:creationId xmlns:a16="http://schemas.microsoft.com/office/drawing/2014/main" id="{6866FBEA-9B66-42EB-81DB-1BAD863F17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1" name="Text Box 716">
          <a:extLst>
            <a:ext uri="{FF2B5EF4-FFF2-40B4-BE49-F238E27FC236}">
              <a16:creationId xmlns:a16="http://schemas.microsoft.com/office/drawing/2014/main" id="{ADF9ECE7-D891-4881-B733-FAD987CD9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2" name="Text Box 717">
          <a:extLst>
            <a:ext uri="{FF2B5EF4-FFF2-40B4-BE49-F238E27FC236}">
              <a16:creationId xmlns:a16="http://schemas.microsoft.com/office/drawing/2014/main" id="{598EF59A-F7E8-40DC-A77E-723ACD502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3" name="Text Box 718">
          <a:extLst>
            <a:ext uri="{FF2B5EF4-FFF2-40B4-BE49-F238E27FC236}">
              <a16:creationId xmlns:a16="http://schemas.microsoft.com/office/drawing/2014/main" id="{3CA65182-065E-4F41-9946-67878B1C50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4" name="Text Box 719">
          <a:extLst>
            <a:ext uri="{FF2B5EF4-FFF2-40B4-BE49-F238E27FC236}">
              <a16:creationId xmlns:a16="http://schemas.microsoft.com/office/drawing/2014/main" id="{4122BC55-D3B7-4863-B943-4AD5F99525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5" name="Text Box 720">
          <a:extLst>
            <a:ext uri="{FF2B5EF4-FFF2-40B4-BE49-F238E27FC236}">
              <a16:creationId xmlns:a16="http://schemas.microsoft.com/office/drawing/2014/main" id="{BB182AA3-4321-4653-99BD-A419E01668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6" name="Text Box 721">
          <a:extLst>
            <a:ext uri="{FF2B5EF4-FFF2-40B4-BE49-F238E27FC236}">
              <a16:creationId xmlns:a16="http://schemas.microsoft.com/office/drawing/2014/main" id="{8AAB37D7-1F31-463B-B25D-081EFAE4E2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7" name="Text Box 722">
          <a:extLst>
            <a:ext uri="{FF2B5EF4-FFF2-40B4-BE49-F238E27FC236}">
              <a16:creationId xmlns:a16="http://schemas.microsoft.com/office/drawing/2014/main" id="{A5E06FEA-42BD-4396-8B55-8C7C7355FB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28" name="Text Box 723">
          <a:extLst>
            <a:ext uri="{FF2B5EF4-FFF2-40B4-BE49-F238E27FC236}">
              <a16:creationId xmlns:a16="http://schemas.microsoft.com/office/drawing/2014/main" id="{95333271-9440-4D7F-B74C-3A4BE93F6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29" name="Text Box 485">
          <a:extLst>
            <a:ext uri="{FF2B5EF4-FFF2-40B4-BE49-F238E27FC236}">
              <a16:creationId xmlns:a16="http://schemas.microsoft.com/office/drawing/2014/main" id="{72B25750-4F57-49E5-801C-4E963A66C6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0" name="Text Box 486">
          <a:extLst>
            <a:ext uri="{FF2B5EF4-FFF2-40B4-BE49-F238E27FC236}">
              <a16:creationId xmlns:a16="http://schemas.microsoft.com/office/drawing/2014/main" id="{28EC3C2D-77D9-4013-A404-661BEA2A50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1" name="Text Box 487">
          <a:extLst>
            <a:ext uri="{FF2B5EF4-FFF2-40B4-BE49-F238E27FC236}">
              <a16:creationId xmlns:a16="http://schemas.microsoft.com/office/drawing/2014/main" id="{C299D42F-A070-4709-B807-92306FE42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2" name="Text Box 488">
          <a:extLst>
            <a:ext uri="{FF2B5EF4-FFF2-40B4-BE49-F238E27FC236}">
              <a16:creationId xmlns:a16="http://schemas.microsoft.com/office/drawing/2014/main" id="{1D1BD51B-695A-4840-876A-DB9B5C3478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3" name="Text Box 427">
          <a:extLst>
            <a:ext uri="{FF2B5EF4-FFF2-40B4-BE49-F238E27FC236}">
              <a16:creationId xmlns:a16="http://schemas.microsoft.com/office/drawing/2014/main" id="{369342D2-A096-4611-B805-6B3BB1DFFF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4" name="Text Box 428">
          <a:extLst>
            <a:ext uri="{FF2B5EF4-FFF2-40B4-BE49-F238E27FC236}">
              <a16:creationId xmlns:a16="http://schemas.microsoft.com/office/drawing/2014/main" id="{AF87D071-50A4-4842-8AB4-F58DDB6627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5" name="Text Box 429">
          <a:extLst>
            <a:ext uri="{FF2B5EF4-FFF2-40B4-BE49-F238E27FC236}">
              <a16:creationId xmlns:a16="http://schemas.microsoft.com/office/drawing/2014/main" id="{989143DB-60E2-4D35-A7E4-72BAEFCE6D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6" name="Text Box 430">
          <a:extLst>
            <a:ext uri="{FF2B5EF4-FFF2-40B4-BE49-F238E27FC236}">
              <a16:creationId xmlns:a16="http://schemas.microsoft.com/office/drawing/2014/main" id="{850D12F2-75E8-4602-ADFA-1221F0874D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7" name="Text Box 431">
          <a:extLst>
            <a:ext uri="{FF2B5EF4-FFF2-40B4-BE49-F238E27FC236}">
              <a16:creationId xmlns:a16="http://schemas.microsoft.com/office/drawing/2014/main" id="{AC447A40-C415-448A-B80A-52C61DBAE2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8" name="Text Box 432">
          <a:extLst>
            <a:ext uri="{FF2B5EF4-FFF2-40B4-BE49-F238E27FC236}">
              <a16:creationId xmlns:a16="http://schemas.microsoft.com/office/drawing/2014/main" id="{20E208C7-79F9-42BE-9CDF-E3667C5D55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9" name="Text Box 433">
          <a:extLst>
            <a:ext uri="{FF2B5EF4-FFF2-40B4-BE49-F238E27FC236}">
              <a16:creationId xmlns:a16="http://schemas.microsoft.com/office/drawing/2014/main" id="{3640E98D-284C-4FEF-AECA-4411DD2F2F1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0" name="Text Box 434">
          <a:extLst>
            <a:ext uri="{FF2B5EF4-FFF2-40B4-BE49-F238E27FC236}">
              <a16:creationId xmlns:a16="http://schemas.microsoft.com/office/drawing/2014/main" id="{5DBBEE04-2F49-4590-BB3E-E5DB0F6E1D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1" name="Text Box 435">
          <a:extLst>
            <a:ext uri="{FF2B5EF4-FFF2-40B4-BE49-F238E27FC236}">
              <a16:creationId xmlns:a16="http://schemas.microsoft.com/office/drawing/2014/main" id="{F20F9B7C-1AEB-4EB8-9D07-87D63B9ADBB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2" name="Text Box 436">
          <a:extLst>
            <a:ext uri="{FF2B5EF4-FFF2-40B4-BE49-F238E27FC236}">
              <a16:creationId xmlns:a16="http://schemas.microsoft.com/office/drawing/2014/main" id="{12F36B24-D130-40DF-B7AA-E023E61E50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3" name="Text Box 437">
          <a:extLst>
            <a:ext uri="{FF2B5EF4-FFF2-40B4-BE49-F238E27FC236}">
              <a16:creationId xmlns:a16="http://schemas.microsoft.com/office/drawing/2014/main" id="{C6C46A3D-2E82-4E08-A6B1-2968B16AAE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4" name="Text Box 438">
          <a:extLst>
            <a:ext uri="{FF2B5EF4-FFF2-40B4-BE49-F238E27FC236}">
              <a16:creationId xmlns:a16="http://schemas.microsoft.com/office/drawing/2014/main" id="{60336A3F-22C1-4409-8F4D-7CAEA43298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5" name="Text Box 516">
          <a:extLst>
            <a:ext uri="{FF2B5EF4-FFF2-40B4-BE49-F238E27FC236}">
              <a16:creationId xmlns:a16="http://schemas.microsoft.com/office/drawing/2014/main" id="{4783D681-1378-412F-BA5D-85D1472BFE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6" name="Text Box 517">
          <a:extLst>
            <a:ext uri="{FF2B5EF4-FFF2-40B4-BE49-F238E27FC236}">
              <a16:creationId xmlns:a16="http://schemas.microsoft.com/office/drawing/2014/main" id="{28DE6C7E-63F8-4B60-B305-48DDA08EC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47" name="Text Box 518">
          <a:extLst>
            <a:ext uri="{FF2B5EF4-FFF2-40B4-BE49-F238E27FC236}">
              <a16:creationId xmlns:a16="http://schemas.microsoft.com/office/drawing/2014/main" id="{6E76BBCA-BAC1-4149-9E10-64186A7C67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8" name="Text Box 519">
          <a:extLst>
            <a:ext uri="{FF2B5EF4-FFF2-40B4-BE49-F238E27FC236}">
              <a16:creationId xmlns:a16="http://schemas.microsoft.com/office/drawing/2014/main" id="{832F811C-C8B7-48D0-A44F-E8416F95CC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49" name="Text Box 520">
          <a:extLst>
            <a:ext uri="{FF2B5EF4-FFF2-40B4-BE49-F238E27FC236}">
              <a16:creationId xmlns:a16="http://schemas.microsoft.com/office/drawing/2014/main" id="{F51FE722-120A-4F4D-9083-96977443F9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0" name="Text Box 521">
          <a:extLst>
            <a:ext uri="{FF2B5EF4-FFF2-40B4-BE49-F238E27FC236}">
              <a16:creationId xmlns:a16="http://schemas.microsoft.com/office/drawing/2014/main" id="{A91B9FC6-B561-4BDF-BAE2-987A3A80C7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51" name="Text Box 522">
          <a:extLst>
            <a:ext uri="{FF2B5EF4-FFF2-40B4-BE49-F238E27FC236}">
              <a16:creationId xmlns:a16="http://schemas.microsoft.com/office/drawing/2014/main" id="{B832747A-4577-4870-8BE8-446A82D5D3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2" name="Text Box 523">
          <a:extLst>
            <a:ext uri="{FF2B5EF4-FFF2-40B4-BE49-F238E27FC236}">
              <a16:creationId xmlns:a16="http://schemas.microsoft.com/office/drawing/2014/main" id="{15ADCF8A-200A-48A0-8E2F-B06F9078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3" name="Text Box 524">
          <a:extLst>
            <a:ext uri="{FF2B5EF4-FFF2-40B4-BE49-F238E27FC236}">
              <a16:creationId xmlns:a16="http://schemas.microsoft.com/office/drawing/2014/main" id="{84695C8D-622B-43DC-8A82-DE815A67CB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4" name="Text Box 525">
          <a:extLst>
            <a:ext uri="{FF2B5EF4-FFF2-40B4-BE49-F238E27FC236}">
              <a16:creationId xmlns:a16="http://schemas.microsoft.com/office/drawing/2014/main" id="{3DC078EF-7552-401B-BC1B-7EE40C9323C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5" name="Text Box 526">
          <a:extLst>
            <a:ext uri="{FF2B5EF4-FFF2-40B4-BE49-F238E27FC236}">
              <a16:creationId xmlns:a16="http://schemas.microsoft.com/office/drawing/2014/main" id="{0E1047D8-DE96-4410-AAA5-EB62BDD164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6" name="Text Box 527">
          <a:extLst>
            <a:ext uri="{FF2B5EF4-FFF2-40B4-BE49-F238E27FC236}">
              <a16:creationId xmlns:a16="http://schemas.microsoft.com/office/drawing/2014/main" id="{33AAF3DC-47A2-4ED4-B4A3-79B29C0715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7" name="Text Box 528">
          <a:extLst>
            <a:ext uri="{FF2B5EF4-FFF2-40B4-BE49-F238E27FC236}">
              <a16:creationId xmlns:a16="http://schemas.microsoft.com/office/drawing/2014/main" id="{9540AAF0-EDE9-4F87-96F6-844B77B08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8" name="Text Box 529">
          <a:extLst>
            <a:ext uri="{FF2B5EF4-FFF2-40B4-BE49-F238E27FC236}">
              <a16:creationId xmlns:a16="http://schemas.microsoft.com/office/drawing/2014/main" id="{7FDA0BFC-0BF1-4C20-A4DD-518ADE7376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9" name="Text Box 530">
          <a:extLst>
            <a:ext uri="{FF2B5EF4-FFF2-40B4-BE49-F238E27FC236}">
              <a16:creationId xmlns:a16="http://schemas.microsoft.com/office/drawing/2014/main" id="{22692721-20BD-4A57-8548-D5D2CF168D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0" name="Text Box 531">
          <a:extLst>
            <a:ext uri="{FF2B5EF4-FFF2-40B4-BE49-F238E27FC236}">
              <a16:creationId xmlns:a16="http://schemas.microsoft.com/office/drawing/2014/main" id="{8B705CFA-7975-4C9B-A5C0-FC2C8EB9D2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1" name="Text Box 532">
          <a:extLst>
            <a:ext uri="{FF2B5EF4-FFF2-40B4-BE49-F238E27FC236}">
              <a16:creationId xmlns:a16="http://schemas.microsoft.com/office/drawing/2014/main" id="{D3BA2D2B-8DFA-42F3-8A54-7D8C601C9F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2" name="Text Box 533">
          <a:extLst>
            <a:ext uri="{FF2B5EF4-FFF2-40B4-BE49-F238E27FC236}">
              <a16:creationId xmlns:a16="http://schemas.microsoft.com/office/drawing/2014/main" id="{2CE715A0-D43E-437E-82C8-EC3BCA98E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3" name="Text Box 534">
          <a:extLst>
            <a:ext uri="{FF2B5EF4-FFF2-40B4-BE49-F238E27FC236}">
              <a16:creationId xmlns:a16="http://schemas.microsoft.com/office/drawing/2014/main" id="{F6B11A8D-55CF-4A47-B6B5-418D43FC3C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4" name="Text Box 535">
          <a:extLst>
            <a:ext uri="{FF2B5EF4-FFF2-40B4-BE49-F238E27FC236}">
              <a16:creationId xmlns:a16="http://schemas.microsoft.com/office/drawing/2014/main" id="{FC57423A-5683-4CE4-9676-F8B92E12F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5" name="Text Box 536">
          <a:extLst>
            <a:ext uri="{FF2B5EF4-FFF2-40B4-BE49-F238E27FC236}">
              <a16:creationId xmlns:a16="http://schemas.microsoft.com/office/drawing/2014/main" id="{202311E6-B35F-4429-9E5F-DBBA9189B3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6" name="Text Box 537">
          <a:extLst>
            <a:ext uri="{FF2B5EF4-FFF2-40B4-BE49-F238E27FC236}">
              <a16:creationId xmlns:a16="http://schemas.microsoft.com/office/drawing/2014/main" id="{120F2E7D-438C-479E-AFBC-D0C657B003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7" name="Text Box 538">
          <a:extLst>
            <a:ext uri="{FF2B5EF4-FFF2-40B4-BE49-F238E27FC236}">
              <a16:creationId xmlns:a16="http://schemas.microsoft.com/office/drawing/2014/main" id="{F0271722-681F-4E0D-A08C-086863D038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8" name="Text Box 539">
          <a:extLst>
            <a:ext uri="{FF2B5EF4-FFF2-40B4-BE49-F238E27FC236}">
              <a16:creationId xmlns:a16="http://schemas.microsoft.com/office/drawing/2014/main" id="{E417B4D4-1658-4957-8575-ABE9654CFF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9" name="Text Box 540">
          <a:extLst>
            <a:ext uri="{FF2B5EF4-FFF2-40B4-BE49-F238E27FC236}">
              <a16:creationId xmlns:a16="http://schemas.microsoft.com/office/drawing/2014/main" id="{53D2EECD-B7ED-4058-8E72-690DB90B2E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0" name="Text Box 541">
          <a:extLst>
            <a:ext uri="{FF2B5EF4-FFF2-40B4-BE49-F238E27FC236}">
              <a16:creationId xmlns:a16="http://schemas.microsoft.com/office/drawing/2014/main" id="{FCE60304-4F20-423C-87FE-DB3FBAC286A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1" name="Text Box 542">
          <a:extLst>
            <a:ext uri="{FF2B5EF4-FFF2-40B4-BE49-F238E27FC236}">
              <a16:creationId xmlns:a16="http://schemas.microsoft.com/office/drawing/2014/main" id="{9A3B91DB-E086-415B-BCB2-6C82CC0B2F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72" name="Text Box 543">
          <a:extLst>
            <a:ext uri="{FF2B5EF4-FFF2-40B4-BE49-F238E27FC236}">
              <a16:creationId xmlns:a16="http://schemas.microsoft.com/office/drawing/2014/main" id="{78BC1A17-9DA6-45B0-9B04-DE310398C5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3" name="Text Box 544">
          <a:extLst>
            <a:ext uri="{FF2B5EF4-FFF2-40B4-BE49-F238E27FC236}">
              <a16:creationId xmlns:a16="http://schemas.microsoft.com/office/drawing/2014/main" id="{3987EFFB-B2DB-42AA-85F7-BC21413CFA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4" name="Text Box 545">
          <a:extLst>
            <a:ext uri="{FF2B5EF4-FFF2-40B4-BE49-F238E27FC236}">
              <a16:creationId xmlns:a16="http://schemas.microsoft.com/office/drawing/2014/main" id="{7298F124-CF7D-42B8-8D0D-8BDDCBBE2D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5" name="Text Box 546">
          <a:extLst>
            <a:ext uri="{FF2B5EF4-FFF2-40B4-BE49-F238E27FC236}">
              <a16:creationId xmlns:a16="http://schemas.microsoft.com/office/drawing/2014/main" id="{7E410D8F-374C-4292-AA56-F4C31E1236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6" name="Text Box 547">
          <a:extLst>
            <a:ext uri="{FF2B5EF4-FFF2-40B4-BE49-F238E27FC236}">
              <a16:creationId xmlns:a16="http://schemas.microsoft.com/office/drawing/2014/main" id="{26F3FA31-E1A5-4A08-83B7-87DE55F486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7" name="Text Box 548">
          <a:extLst>
            <a:ext uri="{FF2B5EF4-FFF2-40B4-BE49-F238E27FC236}">
              <a16:creationId xmlns:a16="http://schemas.microsoft.com/office/drawing/2014/main" id="{22110AC8-8AC9-4811-B121-0C0705731F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8" name="Text Box 549">
          <a:extLst>
            <a:ext uri="{FF2B5EF4-FFF2-40B4-BE49-F238E27FC236}">
              <a16:creationId xmlns:a16="http://schemas.microsoft.com/office/drawing/2014/main" id="{A1036B04-15A4-4E89-99F4-7EDB8E38D3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9" name="Text Box 550">
          <a:extLst>
            <a:ext uri="{FF2B5EF4-FFF2-40B4-BE49-F238E27FC236}">
              <a16:creationId xmlns:a16="http://schemas.microsoft.com/office/drawing/2014/main" id="{61E4EFF3-2D24-4311-94A8-95C7623AA6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0" name="Text Box 551">
          <a:extLst>
            <a:ext uri="{FF2B5EF4-FFF2-40B4-BE49-F238E27FC236}">
              <a16:creationId xmlns:a16="http://schemas.microsoft.com/office/drawing/2014/main" id="{E2E00D8C-B586-404C-B49F-DB717DE3CA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1" name="Text Box 552">
          <a:extLst>
            <a:ext uri="{FF2B5EF4-FFF2-40B4-BE49-F238E27FC236}">
              <a16:creationId xmlns:a16="http://schemas.microsoft.com/office/drawing/2014/main" id="{3D13383D-19C8-49FC-AD0A-09FFC37889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2" name="Text Box 553">
          <a:extLst>
            <a:ext uri="{FF2B5EF4-FFF2-40B4-BE49-F238E27FC236}">
              <a16:creationId xmlns:a16="http://schemas.microsoft.com/office/drawing/2014/main" id="{8CCBCFFD-E7D4-47CF-8F56-516F15F15F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3" name="Text Box 554">
          <a:extLst>
            <a:ext uri="{FF2B5EF4-FFF2-40B4-BE49-F238E27FC236}">
              <a16:creationId xmlns:a16="http://schemas.microsoft.com/office/drawing/2014/main" id="{CFD86440-CBDC-4267-BF16-6B74B7BC8F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4" name="Text Box 555">
          <a:extLst>
            <a:ext uri="{FF2B5EF4-FFF2-40B4-BE49-F238E27FC236}">
              <a16:creationId xmlns:a16="http://schemas.microsoft.com/office/drawing/2014/main" id="{7B2CEE3A-BFF8-447A-A728-FB2C93B29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5" name="Text Box 556">
          <a:extLst>
            <a:ext uri="{FF2B5EF4-FFF2-40B4-BE49-F238E27FC236}">
              <a16:creationId xmlns:a16="http://schemas.microsoft.com/office/drawing/2014/main" id="{8F4F6A40-FEB6-43CC-A6B6-B91C0F79C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6" name="Text Box 557">
          <a:extLst>
            <a:ext uri="{FF2B5EF4-FFF2-40B4-BE49-F238E27FC236}">
              <a16:creationId xmlns:a16="http://schemas.microsoft.com/office/drawing/2014/main" id="{9D71B33B-D159-447C-9A39-B65F2AB9CE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7" name="Text Box 558">
          <a:extLst>
            <a:ext uri="{FF2B5EF4-FFF2-40B4-BE49-F238E27FC236}">
              <a16:creationId xmlns:a16="http://schemas.microsoft.com/office/drawing/2014/main" id="{CBE6264E-E01E-44DC-9195-CBF004E871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8" name="Text Box 559">
          <a:extLst>
            <a:ext uri="{FF2B5EF4-FFF2-40B4-BE49-F238E27FC236}">
              <a16:creationId xmlns:a16="http://schemas.microsoft.com/office/drawing/2014/main" id="{CAF3498C-3E8B-455C-BEFC-8A0803D77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9" name="Text Box 560">
          <a:extLst>
            <a:ext uri="{FF2B5EF4-FFF2-40B4-BE49-F238E27FC236}">
              <a16:creationId xmlns:a16="http://schemas.microsoft.com/office/drawing/2014/main" id="{993BEAEE-CC9B-4B01-9F98-233116F6AB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0" name="Text Box 561">
          <a:extLst>
            <a:ext uri="{FF2B5EF4-FFF2-40B4-BE49-F238E27FC236}">
              <a16:creationId xmlns:a16="http://schemas.microsoft.com/office/drawing/2014/main" id="{C9C3DC32-3EBB-4BED-AAE1-49E9BF3650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1" name="Text Box 562">
          <a:extLst>
            <a:ext uri="{FF2B5EF4-FFF2-40B4-BE49-F238E27FC236}">
              <a16:creationId xmlns:a16="http://schemas.microsoft.com/office/drawing/2014/main" id="{393D07B6-5700-4E6A-B6B9-4AA6884103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2" name="Text Box 563">
          <a:extLst>
            <a:ext uri="{FF2B5EF4-FFF2-40B4-BE49-F238E27FC236}">
              <a16:creationId xmlns:a16="http://schemas.microsoft.com/office/drawing/2014/main" id="{41F869FC-09E6-4DF3-986E-7A599D1CED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3" name="Text Box 564">
          <a:extLst>
            <a:ext uri="{FF2B5EF4-FFF2-40B4-BE49-F238E27FC236}">
              <a16:creationId xmlns:a16="http://schemas.microsoft.com/office/drawing/2014/main" id="{8AA78364-62E9-4F14-9242-AE5D41CCDF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4" name="Text Box 565">
          <a:extLst>
            <a:ext uri="{FF2B5EF4-FFF2-40B4-BE49-F238E27FC236}">
              <a16:creationId xmlns:a16="http://schemas.microsoft.com/office/drawing/2014/main" id="{806EA663-64E4-4F55-A2FA-F2108FE7FC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5" name="Text Box 566">
          <a:extLst>
            <a:ext uri="{FF2B5EF4-FFF2-40B4-BE49-F238E27FC236}">
              <a16:creationId xmlns:a16="http://schemas.microsoft.com/office/drawing/2014/main" id="{8448EE55-143B-4848-9C32-2E6E2FAB8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6" name="Text Box 567">
          <a:extLst>
            <a:ext uri="{FF2B5EF4-FFF2-40B4-BE49-F238E27FC236}">
              <a16:creationId xmlns:a16="http://schemas.microsoft.com/office/drawing/2014/main" id="{81FE5C1D-0760-4D7A-B4D8-086F2DB488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97" name="Text Box 568">
          <a:extLst>
            <a:ext uri="{FF2B5EF4-FFF2-40B4-BE49-F238E27FC236}">
              <a16:creationId xmlns:a16="http://schemas.microsoft.com/office/drawing/2014/main" id="{7C7E73E1-3814-4573-9E14-04EE331741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8" name="Text Box 569">
          <a:extLst>
            <a:ext uri="{FF2B5EF4-FFF2-40B4-BE49-F238E27FC236}">
              <a16:creationId xmlns:a16="http://schemas.microsoft.com/office/drawing/2014/main" id="{64106853-53D8-4328-9EE3-2E486A403A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99" name="Text Box 570">
          <a:extLst>
            <a:ext uri="{FF2B5EF4-FFF2-40B4-BE49-F238E27FC236}">
              <a16:creationId xmlns:a16="http://schemas.microsoft.com/office/drawing/2014/main" id="{4621508D-8C3E-4CBD-94EA-43C43D815F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0" name="Text Box 571">
          <a:extLst>
            <a:ext uri="{FF2B5EF4-FFF2-40B4-BE49-F238E27FC236}">
              <a16:creationId xmlns:a16="http://schemas.microsoft.com/office/drawing/2014/main" id="{506EC7BF-6C54-4EB6-9706-56B9FD7D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1" name="Text Box 572">
          <a:extLst>
            <a:ext uri="{FF2B5EF4-FFF2-40B4-BE49-F238E27FC236}">
              <a16:creationId xmlns:a16="http://schemas.microsoft.com/office/drawing/2014/main" id="{3B828B42-32E2-4548-A85B-4AB746A923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2" name="Text Box 573">
          <a:extLst>
            <a:ext uri="{FF2B5EF4-FFF2-40B4-BE49-F238E27FC236}">
              <a16:creationId xmlns:a16="http://schemas.microsoft.com/office/drawing/2014/main" id="{8255C88A-4910-4483-9801-9EC33AFF17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3" name="Text Box 574">
          <a:extLst>
            <a:ext uri="{FF2B5EF4-FFF2-40B4-BE49-F238E27FC236}">
              <a16:creationId xmlns:a16="http://schemas.microsoft.com/office/drawing/2014/main" id="{9EDEDF22-ABEE-43A2-977A-91AADE8A3A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4" name="Text Box 575">
          <a:extLst>
            <a:ext uri="{FF2B5EF4-FFF2-40B4-BE49-F238E27FC236}">
              <a16:creationId xmlns:a16="http://schemas.microsoft.com/office/drawing/2014/main" id="{4D0C5D12-8AFA-495B-AAFD-A80F0CE204A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5" name="Text Box 576">
          <a:extLst>
            <a:ext uri="{FF2B5EF4-FFF2-40B4-BE49-F238E27FC236}">
              <a16:creationId xmlns:a16="http://schemas.microsoft.com/office/drawing/2014/main" id="{CA0A2762-45FF-4A97-A224-1FFB228136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6" name="Text Box 577">
          <a:extLst>
            <a:ext uri="{FF2B5EF4-FFF2-40B4-BE49-F238E27FC236}">
              <a16:creationId xmlns:a16="http://schemas.microsoft.com/office/drawing/2014/main" id="{9C9C7DE6-DD98-4BD1-BDC4-1AF006327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7" name="Text Box 578">
          <a:extLst>
            <a:ext uri="{FF2B5EF4-FFF2-40B4-BE49-F238E27FC236}">
              <a16:creationId xmlns:a16="http://schemas.microsoft.com/office/drawing/2014/main" id="{6CA6479F-D2D6-443B-8C4B-BE3CA1D8AA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8" name="Text Box 579">
          <a:extLst>
            <a:ext uri="{FF2B5EF4-FFF2-40B4-BE49-F238E27FC236}">
              <a16:creationId xmlns:a16="http://schemas.microsoft.com/office/drawing/2014/main" id="{3E345C9A-32AA-4C98-BAE0-53DA9CFB5A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9" name="Text Box 580">
          <a:extLst>
            <a:ext uri="{FF2B5EF4-FFF2-40B4-BE49-F238E27FC236}">
              <a16:creationId xmlns:a16="http://schemas.microsoft.com/office/drawing/2014/main" id="{206531D1-5B48-461B-A655-49D4C93BA0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0" name="Text Box 581">
          <a:extLst>
            <a:ext uri="{FF2B5EF4-FFF2-40B4-BE49-F238E27FC236}">
              <a16:creationId xmlns:a16="http://schemas.microsoft.com/office/drawing/2014/main" id="{4178E9AD-934E-48B8-A287-D0B2EFB338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1" name="Text Box 582">
          <a:extLst>
            <a:ext uri="{FF2B5EF4-FFF2-40B4-BE49-F238E27FC236}">
              <a16:creationId xmlns:a16="http://schemas.microsoft.com/office/drawing/2014/main" id="{139DC9AD-35AA-4FC3-8239-BD9C3B9E9C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2" name="Text Box 583">
          <a:extLst>
            <a:ext uri="{FF2B5EF4-FFF2-40B4-BE49-F238E27FC236}">
              <a16:creationId xmlns:a16="http://schemas.microsoft.com/office/drawing/2014/main" id="{66F7215F-3AC1-4EA0-97FA-0C303354B2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3" name="Text Box 584">
          <a:extLst>
            <a:ext uri="{FF2B5EF4-FFF2-40B4-BE49-F238E27FC236}">
              <a16:creationId xmlns:a16="http://schemas.microsoft.com/office/drawing/2014/main" id="{56A9D6BB-960D-4E63-8D10-2562530E9A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4" name="Text Box 585">
          <a:extLst>
            <a:ext uri="{FF2B5EF4-FFF2-40B4-BE49-F238E27FC236}">
              <a16:creationId xmlns:a16="http://schemas.microsoft.com/office/drawing/2014/main" id="{50928F26-1D6A-496F-8F61-9BA2E2DDB3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5" name="Text Box 586">
          <a:extLst>
            <a:ext uri="{FF2B5EF4-FFF2-40B4-BE49-F238E27FC236}">
              <a16:creationId xmlns:a16="http://schemas.microsoft.com/office/drawing/2014/main" id="{15CA7099-B5C6-4D38-B5B8-E43208E36C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6" name="Text Box 587">
          <a:extLst>
            <a:ext uri="{FF2B5EF4-FFF2-40B4-BE49-F238E27FC236}">
              <a16:creationId xmlns:a16="http://schemas.microsoft.com/office/drawing/2014/main" id="{F4A3638E-1E58-4357-A3A2-8AE8C6481F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7" name="Text Box 588">
          <a:extLst>
            <a:ext uri="{FF2B5EF4-FFF2-40B4-BE49-F238E27FC236}">
              <a16:creationId xmlns:a16="http://schemas.microsoft.com/office/drawing/2014/main" id="{E6AC3EB2-18A1-4E34-BFE6-4F845B95F7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8" name="Text Box 589">
          <a:extLst>
            <a:ext uri="{FF2B5EF4-FFF2-40B4-BE49-F238E27FC236}">
              <a16:creationId xmlns:a16="http://schemas.microsoft.com/office/drawing/2014/main" id="{BDF2AE97-244D-4516-9D12-A91FC5A33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9" name="Text Box 590">
          <a:extLst>
            <a:ext uri="{FF2B5EF4-FFF2-40B4-BE49-F238E27FC236}">
              <a16:creationId xmlns:a16="http://schemas.microsoft.com/office/drawing/2014/main" id="{3E2A0078-CA67-483C-851E-085F43C367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0" name="Text Box 591">
          <a:extLst>
            <a:ext uri="{FF2B5EF4-FFF2-40B4-BE49-F238E27FC236}">
              <a16:creationId xmlns:a16="http://schemas.microsoft.com/office/drawing/2014/main" id="{18FCFA33-22C8-4927-9869-7A374736A5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21" name="Text Box 592">
          <a:extLst>
            <a:ext uri="{FF2B5EF4-FFF2-40B4-BE49-F238E27FC236}">
              <a16:creationId xmlns:a16="http://schemas.microsoft.com/office/drawing/2014/main" id="{8D6C13B3-CAAF-4D6B-AA18-D5493849DF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2" name="Text Box 593">
          <a:extLst>
            <a:ext uri="{FF2B5EF4-FFF2-40B4-BE49-F238E27FC236}">
              <a16:creationId xmlns:a16="http://schemas.microsoft.com/office/drawing/2014/main" id="{3FE93F66-73A9-4805-B7F4-642FBD731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3" name="Text Box 594">
          <a:extLst>
            <a:ext uri="{FF2B5EF4-FFF2-40B4-BE49-F238E27FC236}">
              <a16:creationId xmlns:a16="http://schemas.microsoft.com/office/drawing/2014/main" id="{BBDF2CFF-511E-4665-A698-1A5C7A651C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4" name="Text Box 595">
          <a:extLst>
            <a:ext uri="{FF2B5EF4-FFF2-40B4-BE49-F238E27FC236}">
              <a16:creationId xmlns:a16="http://schemas.microsoft.com/office/drawing/2014/main" id="{6B2061A4-641E-44DA-8EE4-349CE225A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5" name="Text Box 596">
          <a:extLst>
            <a:ext uri="{FF2B5EF4-FFF2-40B4-BE49-F238E27FC236}">
              <a16:creationId xmlns:a16="http://schemas.microsoft.com/office/drawing/2014/main" id="{16C660C7-4E02-4A2A-8016-DF73B763C8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6" name="Text Box 597">
          <a:extLst>
            <a:ext uri="{FF2B5EF4-FFF2-40B4-BE49-F238E27FC236}">
              <a16:creationId xmlns:a16="http://schemas.microsoft.com/office/drawing/2014/main" id="{E18E2753-8854-412A-B92A-48EFF89BA4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7" name="Text Box 598">
          <a:extLst>
            <a:ext uri="{FF2B5EF4-FFF2-40B4-BE49-F238E27FC236}">
              <a16:creationId xmlns:a16="http://schemas.microsoft.com/office/drawing/2014/main" id="{F28D284F-3659-4267-BF4C-A4CF31ABCF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8" name="Text Box 599">
          <a:extLst>
            <a:ext uri="{FF2B5EF4-FFF2-40B4-BE49-F238E27FC236}">
              <a16:creationId xmlns:a16="http://schemas.microsoft.com/office/drawing/2014/main" id="{A496A766-C9DB-4F4E-A87F-8B4B15C658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9" name="Text Box 600">
          <a:extLst>
            <a:ext uri="{FF2B5EF4-FFF2-40B4-BE49-F238E27FC236}">
              <a16:creationId xmlns:a16="http://schemas.microsoft.com/office/drawing/2014/main" id="{79C8D5D6-C48C-4060-A921-B669BF3EF7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0" name="Text Box 601">
          <a:extLst>
            <a:ext uri="{FF2B5EF4-FFF2-40B4-BE49-F238E27FC236}">
              <a16:creationId xmlns:a16="http://schemas.microsoft.com/office/drawing/2014/main" id="{373A633C-286D-48A2-8F58-8E420F0776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1" name="Text Box 602">
          <a:extLst>
            <a:ext uri="{FF2B5EF4-FFF2-40B4-BE49-F238E27FC236}">
              <a16:creationId xmlns:a16="http://schemas.microsoft.com/office/drawing/2014/main" id="{FA0A1A22-5DA2-46A7-803D-12E9D0EA3C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2" name="Text Box 603">
          <a:extLst>
            <a:ext uri="{FF2B5EF4-FFF2-40B4-BE49-F238E27FC236}">
              <a16:creationId xmlns:a16="http://schemas.microsoft.com/office/drawing/2014/main" id="{A7E7A2DA-F9C4-467E-A063-BA75B1A39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3" name="Text Box 604">
          <a:extLst>
            <a:ext uri="{FF2B5EF4-FFF2-40B4-BE49-F238E27FC236}">
              <a16:creationId xmlns:a16="http://schemas.microsoft.com/office/drawing/2014/main" id="{8A535821-6AA2-4030-931D-E30FFEBC8F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4" name="Text Box 605">
          <a:extLst>
            <a:ext uri="{FF2B5EF4-FFF2-40B4-BE49-F238E27FC236}">
              <a16:creationId xmlns:a16="http://schemas.microsoft.com/office/drawing/2014/main" id="{777AA57E-0F22-4FF6-8C14-174AC28C28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5" name="Text Box 606">
          <a:extLst>
            <a:ext uri="{FF2B5EF4-FFF2-40B4-BE49-F238E27FC236}">
              <a16:creationId xmlns:a16="http://schemas.microsoft.com/office/drawing/2014/main" id="{A7CF9705-EE29-4545-86A1-CE542E5F26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6" name="Text Box 607">
          <a:extLst>
            <a:ext uri="{FF2B5EF4-FFF2-40B4-BE49-F238E27FC236}">
              <a16:creationId xmlns:a16="http://schemas.microsoft.com/office/drawing/2014/main" id="{DABF8F62-9A99-4E36-9CFE-C2AA398335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7" name="Text Box 608">
          <a:extLst>
            <a:ext uri="{FF2B5EF4-FFF2-40B4-BE49-F238E27FC236}">
              <a16:creationId xmlns:a16="http://schemas.microsoft.com/office/drawing/2014/main" id="{A0784E1B-D177-40DD-B2E1-C692E4BFBB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8" name="Text Box 609">
          <a:extLst>
            <a:ext uri="{FF2B5EF4-FFF2-40B4-BE49-F238E27FC236}">
              <a16:creationId xmlns:a16="http://schemas.microsoft.com/office/drawing/2014/main" id="{76867715-AA3B-4FA1-A387-D864519418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9" name="Text Box 610">
          <a:extLst>
            <a:ext uri="{FF2B5EF4-FFF2-40B4-BE49-F238E27FC236}">
              <a16:creationId xmlns:a16="http://schemas.microsoft.com/office/drawing/2014/main" id="{4BB9F701-A1B6-42D0-B8BD-AA562520B3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0" name="Text Box 611">
          <a:extLst>
            <a:ext uri="{FF2B5EF4-FFF2-40B4-BE49-F238E27FC236}">
              <a16:creationId xmlns:a16="http://schemas.microsoft.com/office/drawing/2014/main" id="{70B3303A-E8A3-4D79-876F-4C8ADD3684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1" name="Text Box 612">
          <a:extLst>
            <a:ext uri="{FF2B5EF4-FFF2-40B4-BE49-F238E27FC236}">
              <a16:creationId xmlns:a16="http://schemas.microsoft.com/office/drawing/2014/main" id="{FDFEE1F5-A405-4610-9979-610DEF303B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2" name="Text Box 613">
          <a:extLst>
            <a:ext uri="{FF2B5EF4-FFF2-40B4-BE49-F238E27FC236}">
              <a16:creationId xmlns:a16="http://schemas.microsoft.com/office/drawing/2014/main" id="{E198CD0B-660B-4F08-86F0-8B7285247F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3" name="Text Box 614">
          <a:extLst>
            <a:ext uri="{FF2B5EF4-FFF2-40B4-BE49-F238E27FC236}">
              <a16:creationId xmlns:a16="http://schemas.microsoft.com/office/drawing/2014/main" id="{704464CD-2341-487C-80DB-5149F3ED7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4" name="Text Box 516">
          <a:extLst>
            <a:ext uri="{FF2B5EF4-FFF2-40B4-BE49-F238E27FC236}">
              <a16:creationId xmlns:a16="http://schemas.microsoft.com/office/drawing/2014/main" id="{D65D57F4-E3A6-47C8-9454-61D5860B94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5" name="Text Box 517">
          <a:extLst>
            <a:ext uri="{FF2B5EF4-FFF2-40B4-BE49-F238E27FC236}">
              <a16:creationId xmlns:a16="http://schemas.microsoft.com/office/drawing/2014/main" id="{05FBCA91-CA32-4DBA-AADF-A5538BACF6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6" name="Text Box 518">
          <a:extLst>
            <a:ext uri="{FF2B5EF4-FFF2-40B4-BE49-F238E27FC236}">
              <a16:creationId xmlns:a16="http://schemas.microsoft.com/office/drawing/2014/main" id="{65B212E8-AF7F-4DA5-BD66-D08A47B4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7" name="Text Box 519">
          <a:extLst>
            <a:ext uri="{FF2B5EF4-FFF2-40B4-BE49-F238E27FC236}">
              <a16:creationId xmlns:a16="http://schemas.microsoft.com/office/drawing/2014/main" id="{7060622C-F734-4012-A77A-7544B54970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8" name="Text Box 520">
          <a:extLst>
            <a:ext uri="{FF2B5EF4-FFF2-40B4-BE49-F238E27FC236}">
              <a16:creationId xmlns:a16="http://schemas.microsoft.com/office/drawing/2014/main" id="{7E94B01E-5002-410B-A4A3-284E162B59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9" name="Text Box 521">
          <a:extLst>
            <a:ext uri="{FF2B5EF4-FFF2-40B4-BE49-F238E27FC236}">
              <a16:creationId xmlns:a16="http://schemas.microsoft.com/office/drawing/2014/main" id="{DC0411CE-B6CA-4D0B-8595-744CE3943D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50" name="Text Box 522">
          <a:extLst>
            <a:ext uri="{FF2B5EF4-FFF2-40B4-BE49-F238E27FC236}">
              <a16:creationId xmlns:a16="http://schemas.microsoft.com/office/drawing/2014/main" id="{563531C0-E299-4DE2-B3D7-1CD870AC97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1" name="Text Box 523">
          <a:extLst>
            <a:ext uri="{FF2B5EF4-FFF2-40B4-BE49-F238E27FC236}">
              <a16:creationId xmlns:a16="http://schemas.microsoft.com/office/drawing/2014/main" id="{7769E6CA-D5DC-45CA-BDAD-18E3779BED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2" name="Text Box 524">
          <a:extLst>
            <a:ext uri="{FF2B5EF4-FFF2-40B4-BE49-F238E27FC236}">
              <a16:creationId xmlns:a16="http://schemas.microsoft.com/office/drawing/2014/main" id="{878B51E9-F7A8-4DB2-A0CF-EEB67748C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3" name="Text Box 525">
          <a:extLst>
            <a:ext uri="{FF2B5EF4-FFF2-40B4-BE49-F238E27FC236}">
              <a16:creationId xmlns:a16="http://schemas.microsoft.com/office/drawing/2014/main" id="{5AE9E412-59D0-48DB-9931-B014B20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4" name="Text Box 526">
          <a:extLst>
            <a:ext uri="{FF2B5EF4-FFF2-40B4-BE49-F238E27FC236}">
              <a16:creationId xmlns:a16="http://schemas.microsoft.com/office/drawing/2014/main" id="{B1980A17-1240-4F24-9B7F-E101BC8350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5" name="Text Box 527">
          <a:extLst>
            <a:ext uri="{FF2B5EF4-FFF2-40B4-BE49-F238E27FC236}">
              <a16:creationId xmlns:a16="http://schemas.microsoft.com/office/drawing/2014/main" id="{C59818FB-F38F-4BA0-859D-3406FABA24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6" name="Text Box 528">
          <a:extLst>
            <a:ext uri="{FF2B5EF4-FFF2-40B4-BE49-F238E27FC236}">
              <a16:creationId xmlns:a16="http://schemas.microsoft.com/office/drawing/2014/main" id="{0F53FE20-1D15-4F3B-AA55-68CECDB84D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7" name="Text Box 529">
          <a:extLst>
            <a:ext uri="{FF2B5EF4-FFF2-40B4-BE49-F238E27FC236}">
              <a16:creationId xmlns:a16="http://schemas.microsoft.com/office/drawing/2014/main" id="{800A9081-A55B-48ED-8D13-2E885D6B5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8" name="Text Box 530">
          <a:extLst>
            <a:ext uri="{FF2B5EF4-FFF2-40B4-BE49-F238E27FC236}">
              <a16:creationId xmlns:a16="http://schemas.microsoft.com/office/drawing/2014/main" id="{ABE82104-A000-4F5E-B7B6-8A1C8D28B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9" name="Text Box 531">
          <a:extLst>
            <a:ext uri="{FF2B5EF4-FFF2-40B4-BE49-F238E27FC236}">
              <a16:creationId xmlns:a16="http://schemas.microsoft.com/office/drawing/2014/main" id="{2FE0C81A-28C9-401B-AB1E-8289790C4F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0" name="Text Box 532">
          <a:extLst>
            <a:ext uri="{FF2B5EF4-FFF2-40B4-BE49-F238E27FC236}">
              <a16:creationId xmlns:a16="http://schemas.microsoft.com/office/drawing/2014/main" id="{0695C4D8-A037-4B21-9A49-CC0FFF0CA4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1" name="Text Box 533">
          <a:extLst>
            <a:ext uri="{FF2B5EF4-FFF2-40B4-BE49-F238E27FC236}">
              <a16:creationId xmlns:a16="http://schemas.microsoft.com/office/drawing/2014/main" id="{F8496A24-D609-480E-8C47-7ABFED484C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2" name="Text Box 534">
          <a:extLst>
            <a:ext uri="{FF2B5EF4-FFF2-40B4-BE49-F238E27FC236}">
              <a16:creationId xmlns:a16="http://schemas.microsoft.com/office/drawing/2014/main" id="{C4A25EC9-7928-433C-B325-2722F8645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3" name="Text Box 535">
          <a:extLst>
            <a:ext uri="{FF2B5EF4-FFF2-40B4-BE49-F238E27FC236}">
              <a16:creationId xmlns:a16="http://schemas.microsoft.com/office/drawing/2014/main" id="{C9FFB11A-9915-4AEC-85A5-5F0063E071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4" name="Text Box 536">
          <a:extLst>
            <a:ext uri="{FF2B5EF4-FFF2-40B4-BE49-F238E27FC236}">
              <a16:creationId xmlns:a16="http://schemas.microsoft.com/office/drawing/2014/main" id="{2B2797A0-3262-46AF-ABB2-BE37A1FF86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5" name="Text Box 537">
          <a:extLst>
            <a:ext uri="{FF2B5EF4-FFF2-40B4-BE49-F238E27FC236}">
              <a16:creationId xmlns:a16="http://schemas.microsoft.com/office/drawing/2014/main" id="{6AB8E900-6671-4E5E-AB06-FE55F767EA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6" name="Text Box 538">
          <a:extLst>
            <a:ext uri="{FF2B5EF4-FFF2-40B4-BE49-F238E27FC236}">
              <a16:creationId xmlns:a16="http://schemas.microsoft.com/office/drawing/2014/main" id="{3CBEBB5A-5857-41CC-991D-6E6FCD436B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7" name="Text Box 539">
          <a:extLst>
            <a:ext uri="{FF2B5EF4-FFF2-40B4-BE49-F238E27FC236}">
              <a16:creationId xmlns:a16="http://schemas.microsoft.com/office/drawing/2014/main" id="{78721BC3-526C-4570-A5A8-F97B798407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8" name="Text Box 540">
          <a:extLst>
            <a:ext uri="{FF2B5EF4-FFF2-40B4-BE49-F238E27FC236}">
              <a16:creationId xmlns:a16="http://schemas.microsoft.com/office/drawing/2014/main" id="{9A568321-E325-40AB-98C9-532344CC7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9" name="Text Box 541">
          <a:extLst>
            <a:ext uri="{FF2B5EF4-FFF2-40B4-BE49-F238E27FC236}">
              <a16:creationId xmlns:a16="http://schemas.microsoft.com/office/drawing/2014/main" id="{62317941-7650-4027-816A-75DE25E6BD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0" name="Text Box 542">
          <a:extLst>
            <a:ext uri="{FF2B5EF4-FFF2-40B4-BE49-F238E27FC236}">
              <a16:creationId xmlns:a16="http://schemas.microsoft.com/office/drawing/2014/main" id="{BC60B811-709C-44ED-8B12-895BE8A0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71" name="Text Box 543">
          <a:extLst>
            <a:ext uri="{FF2B5EF4-FFF2-40B4-BE49-F238E27FC236}">
              <a16:creationId xmlns:a16="http://schemas.microsoft.com/office/drawing/2014/main" id="{E8C57E02-E6C0-453F-98E7-423FA82A69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2" name="Text Box 544">
          <a:extLst>
            <a:ext uri="{FF2B5EF4-FFF2-40B4-BE49-F238E27FC236}">
              <a16:creationId xmlns:a16="http://schemas.microsoft.com/office/drawing/2014/main" id="{743AC602-7932-4D18-813C-44DF85E5EF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3" name="Text Box 545">
          <a:extLst>
            <a:ext uri="{FF2B5EF4-FFF2-40B4-BE49-F238E27FC236}">
              <a16:creationId xmlns:a16="http://schemas.microsoft.com/office/drawing/2014/main" id="{A7F76667-BBA8-4762-88A3-89584A9C8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4" name="Text Box 546">
          <a:extLst>
            <a:ext uri="{FF2B5EF4-FFF2-40B4-BE49-F238E27FC236}">
              <a16:creationId xmlns:a16="http://schemas.microsoft.com/office/drawing/2014/main" id="{CC963AEA-B102-49C4-A79D-36E2161E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5" name="Text Box 547">
          <a:extLst>
            <a:ext uri="{FF2B5EF4-FFF2-40B4-BE49-F238E27FC236}">
              <a16:creationId xmlns:a16="http://schemas.microsoft.com/office/drawing/2014/main" id="{05F6E78E-0A86-4886-8EA9-E7CDB973C6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6" name="Text Box 548">
          <a:extLst>
            <a:ext uri="{FF2B5EF4-FFF2-40B4-BE49-F238E27FC236}">
              <a16:creationId xmlns:a16="http://schemas.microsoft.com/office/drawing/2014/main" id="{6DFF930D-C187-44B4-BEC5-4420F8D9F5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7" name="Text Box 549">
          <a:extLst>
            <a:ext uri="{FF2B5EF4-FFF2-40B4-BE49-F238E27FC236}">
              <a16:creationId xmlns:a16="http://schemas.microsoft.com/office/drawing/2014/main" id="{BD51865A-31A8-4DBE-8511-BC9933F55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8" name="Text Box 550">
          <a:extLst>
            <a:ext uri="{FF2B5EF4-FFF2-40B4-BE49-F238E27FC236}">
              <a16:creationId xmlns:a16="http://schemas.microsoft.com/office/drawing/2014/main" id="{3163C69D-3B58-4C11-A051-AC4854D99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9" name="Text Box 551">
          <a:extLst>
            <a:ext uri="{FF2B5EF4-FFF2-40B4-BE49-F238E27FC236}">
              <a16:creationId xmlns:a16="http://schemas.microsoft.com/office/drawing/2014/main" id="{F8AF9CC8-28AD-4209-9728-B3B306056D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0" name="Text Box 552">
          <a:extLst>
            <a:ext uri="{FF2B5EF4-FFF2-40B4-BE49-F238E27FC236}">
              <a16:creationId xmlns:a16="http://schemas.microsoft.com/office/drawing/2014/main" id="{C3FDF440-D24F-44ED-9F78-6E72D31F98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1" name="Text Box 553">
          <a:extLst>
            <a:ext uri="{FF2B5EF4-FFF2-40B4-BE49-F238E27FC236}">
              <a16:creationId xmlns:a16="http://schemas.microsoft.com/office/drawing/2014/main" id="{B47F5BB2-91E7-4E5C-98C3-759FDAA13E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2" name="Text Box 554">
          <a:extLst>
            <a:ext uri="{FF2B5EF4-FFF2-40B4-BE49-F238E27FC236}">
              <a16:creationId xmlns:a16="http://schemas.microsoft.com/office/drawing/2014/main" id="{74447CFC-434F-497A-973C-D2BB43624D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3" name="Text Box 555">
          <a:extLst>
            <a:ext uri="{FF2B5EF4-FFF2-40B4-BE49-F238E27FC236}">
              <a16:creationId xmlns:a16="http://schemas.microsoft.com/office/drawing/2014/main" id="{519230FF-337A-4CCF-AD2E-B2497438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4" name="Text Box 556">
          <a:extLst>
            <a:ext uri="{FF2B5EF4-FFF2-40B4-BE49-F238E27FC236}">
              <a16:creationId xmlns:a16="http://schemas.microsoft.com/office/drawing/2014/main" id="{793B624F-5DFE-4175-88DD-14AFBA3747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5" name="Text Box 557">
          <a:extLst>
            <a:ext uri="{FF2B5EF4-FFF2-40B4-BE49-F238E27FC236}">
              <a16:creationId xmlns:a16="http://schemas.microsoft.com/office/drawing/2014/main" id="{B727500E-F8A0-4F15-8AC6-D3995A3A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6" name="Text Box 558">
          <a:extLst>
            <a:ext uri="{FF2B5EF4-FFF2-40B4-BE49-F238E27FC236}">
              <a16:creationId xmlns:a16="http://schemas.microsoft.com/office/drawing/2014/main" id="{6F60347B-D77A-4131-A837-91F24FF865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7" name="Text Box 559">
          <a:extLst>
            <a:ext uri="{FF2B5EF4-FFF2-40B4-BE49-F238E27FC236}">
              <a16:creationId xmlns:a16="http://schemas.microsoft.com/office/drawing/2014/main" id="{16471AFF-C4C6-4D2E-9D2B-B0BF34021B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8" name="Text Box 560">
          <a:extLst>
            <a:ext uri="{FF2B5EF4-FFF2-40B4-BE49-F238E27FC236}">
              <a16:creationId xmlns:a16="http://schemas.microsoft.com/office/drawing/2014/main" id="{908BCB5F-34CE-422D-A9CA-78479FAE8C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9" name="Text Box 561">
          <a:extLst>
            <a:ext uri="{FF2B5EF4-FFF2-40B4-BE49-F238E27FC236}">
              <a16:creationId xmlns:a16="http://schemas.microsoft.com/office/drawing/2014/main" id="{00B34A45-201D-4B7C-AD4D-C5C485496A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0" name="Text Box 562">
          <a:extLst>
            <a:ext uri="{FF2B5EF4-FFF2-40B4-BE49-F238E27FC236}">
              <a16:creationId xmlns:a16="http://schemas.microsoft.com/office/drawing/2014/main" id="{8233B6D4-02D9-4F54-A0A8-B1324A3043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1" name="Text Box 563">
          <a:extLst>
            <a:ext uri="{FF2B5EF4-FFF2-40B4-BE49-F238E27FC236}">
              <a16:creationId xmlns:a16="http://schemas.microsoft.com/office/drawing/2014/main" id="{598EAF8E-80E5-47F0-974F-6673C4F717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2" name="Text Box 564">
          <a:extLst>
            <a:ext uri="{FF2B5EF4-FFF2-40B4-BE49-F238E27FC236}">
              <a16:creationId xmlns:a16="http://schemas.microsoft.com/office/drawing/2014/main" id="{CCDB9F68-A231-44FF-A967-7902E8D26E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3" name="Text Box 565">
          <a:extLst>
            <a:ext uri="{FF2B5EF4-FFF2-40B4-BE49-F238E27FC236}">
              <a16:creationId xmlns:a16="http://schemas.microsoft.com/office/drawing/2014/main" id="{675A9ABC-76B9-48E8-99A0-4876BDCABF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4" name="Text Box 566">
          <a:extLst>
            <a:ext uri="{FF2B5EF4-FFF2-40B4-BE49-F238E27FC236}">
              <a16:creationId xmlns:a16="http://schemas.microsoft.com/office/drawing/2014/main" id="{BE03A755-0F81-47B4-A2A8-4F995F8AD6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5" name="Text Box 567">
          <a:extLst>
            <a:ext uri="{FF2B5EF4-FFF2-40B4-BE49-F238E27FC236}">
              <a16:creationId xmlns:a16="http://schemas.microsoft.com/office/drawing/2014/main" id="{79CA5F46-DA95-4408-8395-4D1475B5BB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96" name="Text Box 568">
          <a:extLst>
            <a:ext uri="{FF2B5EF4-FFF2-40B4-BE49-F238E27FC236}">
              <a16:creationId xmlns:a16="http://schemas.microsoft.com/office/drawing/2014/main" id="{4B6F0DF3-F6A8-40FE-9FA3-67362C8889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7" name="Text Box 569">
          <a:extLst>
            <a:ext uri="{FF2B5EF4-FFF2-40B4-BE49-F238E27FC236}">
              <a16:creationId xmlns:a16="http://schemas.microsoft.com/office/drawing/2014/main" id="{61DAC463-8674-46CA-A026-496AA3938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8" name="Text Box 570">
          <a:extLst>
            <a:ext uri="{FF2B5EF4-FFF2-40B4-BE49-F238E27FC236}">
              <a16:creationId xmlns:a16="http://schemas.microsoft.com/office/drawing/2014/main" id="{BD2A45DA-F14A-4E13-BD23-6C33DC33D8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9" name="Text Box 571">
          <a:extLst>
            <a:ext uri="{FF2B5EF4-FFF2-40B4-BE49-F238E27FC236}">
              <a16:creationId xmlns:a16="http://schemas.microsoft.com/office/drawing/2014/main" id="{4D38C47E-8893-4784-9C21-116EEF8CB5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0" name="Text Box 572">
          <a:extLst>
            <a:ext uri="{FF2B5EF4-FFF2-40B4-BE49-F238E27FC236}">
              <a16:creationId xmlns:a16="http://schemas.microsoft.com/office/drawing/2014/main" id="{DE1D98A3-05CA-4069-B4E2-B3F9B6F078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1" name="Text Box 573">
          <a:extLst>
            <a:ext uri="{FF2B5EF4-FFF2-40B4-BE49-F238E27FC236}">
              <a16:creationId xmlns:a16="http://schemas.microsoft.com/office/drawing/2014/main" id="{26ED643B-FF1D-4D79-86F2-7DE57E927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2" name="Text Box 574">
          <a:extLst>
            <a:ext uri="{FF2B5EF4-FFF2-40B4-BE49-F238E27FC236}">
              <a16:creationId xmlns:a16="http://schemas.microsoft.com/office/drawing/2014/main" id="{6F1B5D43-3F4D-4A1F-A85A-DB40E4C5D4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3" name="Text Box 575">
          <a:extLst>
            <a:ext uri="{FF2B5EF4-FFF2-40B4-BE49-F238E27FC236}">
              <a16:creationId xmlns:a16="http://schemas.microsoft.com/office/drawing/2014/main" id="{87DFEC43-3713-4770-B631-04238B45DD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4" name="Text Box 576">
          <a:extLst>
            <a:ext uri="{FF2B5EF4-FFF2-40B4-BE49-F238E27FC236}">
              <a16:creationId xmlns:a16="http://schemas.microsoft.com/office/drawing/2014/main" id="{31B36F3F-42E1-4031-BC3B-40C938C1A9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5" name="Text Box 577">
          <a:extLst>
            <a:ext uri="{FF2B5EF4-FFF2-40B4-BE49-F238E27FC236}">
              <a16:creationId xmlns:a16="http://schemas.microsoft.com/office/drawing/2014/main" id="{FA90B37F-CE41-4ADF-ACB6-5CDFC44D20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6" name="Text Box 578">
          <a:extLst>
            <a:ext uri="{FF2B5EF4-FFF2-40B4-BE49-F238E27FC236}">
              <a16:creationId xmlns:a16="http://schemas.microsoft.com/office/drawing/2014/main" id="{25E28666-0ECF-45EF-AE4E-7076E39521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7" name="Text Box 579">
          <a:extLst>
            <a:ext uri="{FF2B5EF4-FFF2-40B4-BE49-F238E27FC236}">
              <a16:creationId xmlns:a16="http://schemas.microsoft.com/office/drawing/2014/main" id="{6E140585-CA17-4D67-80D7-19C9BDA2C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8" name="Text Box 580">
          <a:extLst>
            <a:ext uri="{FF2B5EF4-FFF2-40B4-BE49-F238E27FC236}">
              <a16:creationId xmlns:a16="http://schemas.microsoft.com/office/drawing/2014/main" id="{7BF4C3EE-03AB-48A8-9853-E22A12768E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9" name="Text Box 581">
          <a:extLst>
            <a:ext uri="{FF2B5EF4-FFF2-40B4-BE49-F238E27FC236}">
              <a16:creationId xmlns:a16="http://schemas.microsoft.com/office/drawing/2014/main" id="{BAF7B627-283B-4439-95FE-440212C8DC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0" name="Text Box 582">
          <a:extLst>
            <a:ext uri="{FF2B5EF4-FFF2-40B4-BE49-F238E27FC236}">
              <a16:creationId xmlns:a16="http://schemas.microsoft.com/office/drawing/2014/main" id="{FF624607-614B-48F2-AA41-92EB938BA8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1" name="Text Box 583">
          <a:extLst>
            <a:ext uri="{FF2B5EF4-FFF2-40B4-BE49-F238E27FC236}">
              <a16:creationId xmlns:a16="http://schemas.microsoft.com/office/drawing/2014/main" id="{4ED11F7D-451C-42C9-8BCC-FFE3021C1A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2" name="Text Box 584">
          <a:extLst>
            <a:ext uri="{FF2B5EF4-FFF2-40B4-BE49-F238E27FC236}">
              <a16:creationId xmlns:a16="http://schemas.microsoft.com/office/drawing/2014/main" id="{081AB030-592B-45A5-9962-BFFD3CF8A2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3" name="Text Box 585">
          <a:extLst>
            <a:ext uri="{FF2B5EF4-FFF2-40B4-BE49-F238E27FC236}">
              <a16:creationId xmlns:a16="http://schemas.microsoft.com/office/drawing/2014/main" id="{71CE9C9D-F72D-417C-838F-27A76E1883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4" name="Text Box 586">
          <a:extLst>
            <a:ext uri="{FF2B5EF4-FFF2-40B4-BE49-F238E27FC236}">
              <a16:creationId xmlns:a16="http://schemas.microsoft.com/office/drawing/2014/main" id="{195345C7-D31E-4377-B3E9-15C6D944F7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5" name="Text Box 587">
          <a:extLst>
            <a:ext uri="{FF2B5EF4-FFF2-40B4-BE49-F238E27FC236}">
              <a16:creationId xmlns:a16="http://schemas.microsoft.com/office/drawing/2014/main" id="{13441ACE-CACC-4F5E-9409-9B3F006A7A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6" name="Text Box 588">
          <a:extLst>
            <a:ext uri="{FF2B5EF4-FFF2-40B4-BE49-F238E27FC236}">
              <a16:creationId xmlns:a16="http://schemas.microsoft.com/office/drawing/2014/main" id="{22AF06FF-1ED8-4A92-9542-BFA425AE9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7" name="Text Box 589">
          <a:extLst>
            <a:ext uri="{FF2B5EF4-FFF2-40B4-BE49-F238E27FC236}">
              <a16:creationId xmlns:a16="http://schemas.microsoft.com/office/drawing/2014/main" id="{DC257B31-C3FE-4F4F-89AC-EE4EDE2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8" name="Text Box 590">
          <a:extLst>
            <a:ext uri="{FF2B5EF4-FFF2-40B4-BE49-F238E27FC236}">
              <a16:creationId xmlns:a16="http://schemas.microsoft.com/office/drawing/2014/main" id="{543755C3-88E0-41AC-9CF3-4F8CAF0584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9" name="Text Box 591">
          <a:extLst>
            <a:ext uri="{FF2B5EF4-FFF2-40B4-BE49-F238E27FC236}">
              <a16:creationId xmlns:a16="http://schemas.microsoft.com/office/drawing/2014/main" id="{9F001685-164A-426F-B55B-1361053E82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20" name="Text Box 592">
          <a:extLst>
            <a:ext uri="{FF2B5EF4-FFF2-40B4-BE49-F238E27FC236}">
              <a16:creationId xmlns:a16="http://schemas.microsoft.com/office/drawing/2014/main" id="{29A724D8-7A3A-4654-AE05-39ED2804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1" name="Text Box 593">
          <a:extLst>
            <a:ext uri="{FF2B5EF4-FFF2-40B4-BE49-F238E27FC236}">
              <a16:creationId xmlns:a16="http://schemas.microsoft.com/office/drawing/2014/main" id="{0FE7B2EF-C51D-4C64-83C1-0CC6FDAB0D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2" name="Text Box 594">
          <a:extLst>
            <a:ext uri="{FF2B5EF4-FFF2-40B4-BE49-F238E27FC236}">
              <a16:creationId xmlns:a16="http://schemas.microsoft.com/office/drawing/2014/main" id="{F1AADCF9-EC5A-4E8C-BEC8-6C8CF5FA7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3" name="Text Box 595">
          <a:extLst>
            <a:ext uri="{FF2B5EF4-FFF2-40B4-BE49-F238E27FC236}">
              <a16:creationId xmlns:a16="http://schemas.microsoft.com/office/drawing/2014/main" id="{7CED776B-2D8A-4416-B973-FC0A995F3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4" name="Text Box 596">
          <a:extLst>
            <a:ext uri="{FF2B5EF4-FFF2-40B4-BE49-F238E27FC236}">
              <a16:creationId xmlns:a16="http://schemas.microsoft.com/office/drawing/2014/main" id="{772DF92B-7926-4516-9A47-D624EC373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5" name="Text Box 597">
          <a:extLst>
            <a:ext uri="{FF2B5EF4-FFF2-40B4-BE49-F238E27FC236}">
              <a16:creationId xmlns:a16="http://schemas.microsoft.com/office/drawing/2014/main" id="{D2CE52E4-DEF5-407E-B9FB-782E089527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6" name="Text Box 598">
          <a:extLst>
            <a:ext uri="{FF2B5EF4-FFF2-40B4-BE49-F238E27FC236}">
              <a16:creationId xmlns:a16="http://schemas.microsoft.com/office/drawing/2014/main" id="{ABFC2162-077D-41EE-9E70-F2543A18F6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7" name="Text Box 599">
          <a:extLst>
            <a:ext uri="{FF2B5EF4-FFF2-40B4-BE49-F238E27FC236}">
              <a16:creationId xmlns:a16="http://schemas.microsoft.com/office/drawing/2014/main" id="{EBD82B7B-0001-459A-BA7F-290B6B29A4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8" name="Text Box 600">
          <a:extLst>
            <a:ext uri="{FF2B5EF4-FFF2-40B4-BE49-F238E27FC236}">
              <a16:creationId xmlns:a16="http://schemas.microsoft.com/office/drawing/2014/main" id="{1DB1C0E6-C279-4F55-B8AF-E736E058CB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9" name="Text Box 601">
          <a:extLst>
            <a:ext uri="{FF2B5EF4-FFF2-40B4-BE49-F238E27FC236}">
              <a16:creationId xmlns:a16="http://schemas.microsoft.com/office/drawing/2014/main" id="{C0F74342-8BD0-4D0A-8291-40F1C6089D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0" name="Text Box 602">
          <a:extLst>
            <a:ext uri="{FF2B5EF4-FFF2-40B4-BE49-F238E27FC236}">
              <a16:creationId xmlns:a16="http://schemas.microsoft.com/office/drawing/2014/main" id="{FD8BEBF2-E556-4245-A15D-16CD9C7A09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1" name="Text Box 603">
          <a:extLst>
            <a:ext uri="{FF2B5EF4-FFF2-40B4-BE49-F238E27FC236}">
              <a16:creationId xmlns:a16="http://schemas.microsoft.com/office/drawing/2014/main" id="{AD31E279-C448-4AB8-BBF4-0DBF576853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2" name="Text Box 604">
          <a:extLst>
            <a:ext uri="{FF2B5EF4-FFF2-40B4-BE49-F238E27FC236}">
              <a16:creationId xmlns:a16="http://schemas.microsoft.com/office/drawing/2014/main" id="{713AE872-110B-4591-A153-6D6B351AD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3" name="Text Box 605">
          <a:extLst>
            <a:ext uri="{FF2B5EF4-FFF2-40B4-BE49-F238E27FC236}">
              <a16:creationId xmlns:a16="http://schemas.microsoft.com/office/drawing/2014/main" id="{0E692605-3EC6-4B8B-BF1C-8576592D0A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4" name="Text Box 606">
          <a:extLst>
            <a:ext uri="{FF2B5EF4-FFF2-40B4-BE49-F238E27FC236}">
              <a16:creationId xmlns:a16="http://schemas.microsoft.com/office/drawing/2014/main" id="{510F466F-A40F-46AD-BEEE-1E8309BB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5" name="Text Box 607">
          <a:extLst>
            <a:ext uri="{FF2B5EF4-FFF2-40B4-BE49-F238E27FC236}">
              <a16:creationId xmlns:a16="http://schemas.microsoft.com/office/drawing/2014/main" id="{B1B3B9DE-6BC6-4A81-B4DA-458AB0289D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6" name="Text Box 608">
          <a:extLst>
            <a:ext uri="{FF2B5EF4-FFF2-40B4-BE49-F238E27FC236}">
              <a16:creationId xmlns:a16="http://schemas.microsoft.com/office/drawing/2014/main" id="{0894DCED-AFF1-4AF2-B460-FCF40C0642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7" name="Text Box 609">
          <a:extLst>
            <a:ext uri="{FF2B5EF4-FFF2-40B4-BE49-F238E27FC236}">
              <a16:creationId xmlns:a16="http://schemas.microsoft.com/office/drawing/2014/main" id="{DC86FC9E-9A5F-4CE0-AC62-125A6E455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8" name="Text Box 610">
          <a:extLst>
            <a:ext uri="{FF2B5EF4-FFF2-40B4-BE49-F238E27FC236}">
              <a16:creationId xmlns:a16="http://schemas.microsoft.com/office/drawing/2014/main" id="{B1CC68E3-A9DE-41BD-B18A-F4F45EF69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9" name="Text Box 611">
          <a:extLst>
            <a:ext uri="{FF2B5EF4-FFF2-40B4-BE49-F238E27FC236}">
              <a16:creationId xmlns:a16="http://schemas.microsoft.com/office/drawing/2014/main" id="{2B08786A-FB40-4F82-A450-A8474DC0FF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0" name="Text Box 612">
          <a:extLst>
            <a:ext uri="{FF2B5EF4-FFF2-40B4-BE49-F238E27FC236}">
              <a16:creationId xmlns:a16="http://schemas.microsoft.com/office/drawing/2014/main" id="{A77CC519-3911-42A8-BCB8-A3541F4D95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1" name="Text Box 613">
          <a:extLst>
            <a:ext uri="{FF2B5EF4-FFF2-40B4-BE49-F238E27FC236}">
              <a16:creationId xmlns:a16="http://schemas.microsoft.com/office/drawing/2014/main" id="{7CCA72AF-0940-4B4B-B76D-47EB394777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2" name="Text Box 614">
          <a:extLst>
            <a:ext uri="{FF2B5EF4-FFF2-40B4-BE49-F238E27FC236}">
              <a16:creationId xmlns:a16="http://schemas.microsoft.com/office/drawing/2014/main" id="{B04B75F4-7AD6-494C-B3A4-25C6E67A5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3" name="Text Box 615">
          <a:extLst>
            <a:ext uri="{FF2B5EF4-FFF2-40B4-BE49-F238E27FC236}">
              <a16:creationId xmlns:a16="http://schemas.microsoft.com/office/drawing/2014/main" id="{0EB1D993-5C68-468F-AED2-33C6258E5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4" name="Text Box 616">
          <a:extLst>
            <a:ext uri="{FF2B5EF4-FFF2-40B4-BE49-F238E27FC236}">
              <a16:creationId xmlns:a16="http://schemas.microsoft.com/office/drawing/2014/main" id="{16B245FA-4F30-4482-B5FA-879E41698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5" name="Text Box 617">
          <a:extLst>
            <a:ext uri="{FF2B5EF4-FFF2-40B4-BE49-F238E27FC236}">
              <a16:creationId xmlns:a16="http://schemas.microsoft.com/office/drawing/2014/main" id="{2ECEE84A-F3FA-4B46-82DB-A85259F09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6" name="Text Box 516">
          <a:extLst>
            <a:ext uri="{FF2B5EF4-FFF2-40B4-BE49-F238E27FC236}">
              <a16:creationId xmlns:a16="http://schemas.microsoft.com/office/drawing/2014/main" id="{FAAD78F8-7783-4741-B781-E8C707B23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7" name="Text Box 517">
          <a:extLst>
            <a:ext uri="{FF2B5EF4-FFF2-40B4-BE49-F238E27FC236}">
              <a16:creationId xmlns:a16="http://schemas.microsoft.com/office/drawing/2014/main" id="{548BEE01-0B4F-41B5-9B9E-B31A1EDE5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8" name="Text Box 518">
          <a:extLst>
            <a:ext uri="{FF2B5EF4-FFF2-40B4-BE49-F238E27FC236}">
              <a16:creationId xmlns:a16="http://schemas.microsoft.com/office/drawing/2014/main" id="{982B4128-C1C6-4591-9A75-FDAAEEAB2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9" name="Text Box 519">
          <a:extLst>
            <a:ext uri="{FF2B5EF4-FFF2-40B4-BE49-F238E27FC236}">
              <a16:creationId xmlns:a16="http://schemas.microsoft.com/office/drawing/2014/main" id="{66AE6ED5-1074-47E4-BE14-F923EDADD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0" name="Text Box 520">
          <a:extLst>
            <a:ext uri="{FF2B5EF4-FFF2-40B4-BE49-F238E27FC236}">
              <a16:creationId xmlns:a16="http://schemas.microsoft.com/office/drawing/2014/main" id="{9787B4DA-A6BD-4A49-9C8D-5BCBC5EB6C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1" name="Text Box 521">
          <a:extLst>
            <a:ext uri="{FF2B5EF4-FFF2-40B4-BE49-F238E27FC236}">
              <a16:creationId xmlns:a16="http://schemas.microsoft.com/office/drawing/2014/main" id="{F16ACC97-72D8-4062-827A-E0FC45D37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52" name="Text Box 522">
          <a:extLst>
            <a:ext uri="{FF2B5EF4-FFF2-40B4-BE49-F238E27FC236}">
              <a16:creationId xmlns:a16="http://schemas.microsoft.com/office/drawing/2014/main" id="{44BCEBAA-D31E-4DCE-AC43-22578BA9B1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3" name="Text Box 523">
          <a:extLst>
            <a:ext uri="{FF2B5EF4-FFF2-40B4-BE49-F238E27FC236}">
              <a16:creationId xmlns:a16="http://schemas.microsoft.com/office/drawing/2014/main" id="{C7DBB568-D0F1-46A7-8554-EBB7473A6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4" name="Text Box 524">
          <a:extLst>
            <a:ext uri="{FF2B5EF4-FFF2-40B4-BE49-F238E27FC236}">
              <a16:creationId xmlns:a16="http://schemas.microsoft.com/office/drawing/2014/main" id="{56AEA709-1B37-409F-A6FE-1C94F0D5E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5" name="Text Box 525">
          <a:extLst>
            <a:ext uri="{FF2B5EF4-FFF2-40B4-BE49-F238E27FC236}">
              <a16:creationId xmlns:a16="http://schemas.microsoft.com/office/drawing/2014/main" id="{BC64C15E-A8AF-4DF6-869D-DB7F0578C1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6" name="Text Box 526">
          <a:extLst>
            <a:ext uri="{FF2B5EF4-FFF2-40B4-BE49-F238E27FC236}">
              <a16:creationId xmlns:a16="http://schemas.microsoft.com/office/drawing/2014/main" id="{F59121CF-96B5-45FD-911D-D4A87708DA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7" name="Text Box 527">
          <a:extLst>
            <a:ext uri="{FF2B5EF4-FFF2-40B4-BE49-F238E27FC236}">
              <a16:creationId xmlns:a16="http://schemas.microsoft.com/office/drawing/2014/main" id="{1152389B-1F2B-4122-B23B-611B2EF51E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8" name="Text Box 528">
          <a:extLst>
            <a:ext uri="{FF2B5EF4-FFF2-40B4-BE49-F238E27FC236}">
              <a16:creationId xmlns:a16="http://schemas.microsoft.com/office/drawing/2014/main" id="{7AE7BBB8-E548-4CF6-BA32-A918E25ED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9" name="Text Box 529">
          <a:extLst>
            <a:ext uri="{FF2B5EF4-FFF2-40B4-BE49-F238E27FC236}">
              <a16:creationId xmlns:a16="http://schemas.microsoft.com/office/drawing/2014/main" id="{D7F44A91-DC21-45CC-998F-CA44551E7D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0" name="Text Box 530">
          <a:extLst>
            <a:ext uri="{FF2B5EF4-FFF2-40B4-BE49-F238E27FC236}">
              <a16:creationId xmlns:a16="http://schemas.microsoft.com/office/drawing/2014/main" id="{5C28F17E-6915-474D-B29C-27DF7B5F4A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1" name="Text Box 531">
          <a:extLst>
            <a:ext uri="{FF2B5EF4-FFF2-40B4-BE49-F238E27FC236}">
              <a16:creationId xmlns:a16="http://schemas.microsoft.com/office/drawing/2014/main" id="{7967C2C3-34DF-4C7C-A5EA-A578E1B59F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2" name="Text Box 532">
          <a:extLst>
            <a:ext uri="{FF2B5EF4-FFF2-40B4-BE49-F238E27FC236}">
              <a16:creationId xmlns:a16="http://schemas.microsoft.com/office/drawing/2014/main" id="{3FED9449-3E27-46EF-B264-891778A71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3" name="Text Box 533">
          <a:extLst>
            <a:ext uri="{FF2B5EF4-FFF2-40B4-BE49-F238E27FC236}">
              <a16:creationId xmlns:a16="http://schemas.microsoft.com/office/drawing/2014/main" id="{6FB48989-E6F3-4830-A125-BE5157915B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4" name="Text Box 534">
          <a:extLst>
            <a:ext uri="{FF2B5EF4-FFF2-40B4-BE49-F238E27FC236}">
              <a16:creationId xmlns:a16="http://schemas.microsoft.com/office/drawing/2014/main" id="{A5A9B055-8352-4714-BFA2-C84868598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5" name="Text Box 535">
          <a:extLst>
            <a:ext uri="{FF2B5EF4-FFF2-40B4-BE49-F238E27FC236}">
              <a16:creationId xmlns:a16="http://schemas.microsoft.com/office/drawing/2014/main" id="{58AD9243-5EC3-4243-B61C-3B7872E9B3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6" name="Text Box 536">
          <a:extLst>
            <a:ext uri="{FF2B5EF4-FFF2-40B4-BE49-F238E27FC236}">
              <a16:creationId xmlns:a16="http://schemas.microsoft.com/office/drawing/2014/main" id="{986F4D1D-E595-4A38-B6AC-0A185A27A2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7" name="Text Box 537">
          <a:extLst>
            <a:ext uri="{FF2B5EF4-FFF2-40B4-BE49-F238E27FC236}">
              <a16:creationId xmlns:a16="http://schemas.microsoft.com/office/drawing/2014/main" id="{C14B32D7-33E5-47AF-BF92-DBE7D9149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8" name="Text Box 538">
          <a:extLst>
            <a:ext uri="{FF2B5EF4-FFF2-40B4-BE49-F238E27FC236}">
              <a16:creationId xmlns:a16="http://schemas.microsoft.com/office/drawing/2014/main" id="{F3E8D681-2567-4563-BE81-0252D1166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9" name="Text Box 539">
          <a:extLst>
            <a:ext uri="{FF2B5EF4-FFF2-40B4-BE49-F238E27FC236}">
              <a16:creationId xmlns:a16="http://schemas.microsoft.com/office/drawing/2014/main" id="{048DEDBF-0B85-4DFD-AD15-BAEC7D464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0" name="Text Box 540">
          <a:extLst>
            <a:ext uri="{FF2B5EF4-FFF2-40B4-BE49-F238E27FC236}">
              <a16:creationId xmlns:a16="http://schemas.microsoft.com/office/drawing/2014/main" id="{D7A744FC-C5CA-4CD1-8BE6-BB312A375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1" name="Text Box 541">
          <a:extLst>
            <a:ext uri="{FF2B5EF4-FFF2-40B4-BE49-F238E27FC236}">
              <a16:creationId xmlns:a16="http://schemas.microsoft.com/office/drawing/2014/main" id="{E07CAA3D-496C-4C40-B943-4EA27D16A0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2" name="Text Box 542">
          <a:extLst>
            <a:ext uri="{FF2B5EF4-FFF2-40B4-BE49-F238E27FC236}">
              <a16:creationId xmlns:a16="http://schemas.microsoft.com/office/drawing/2014/main" id="{C68DB659-1FCC-4F86-8D1C-1805CCBCBB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73" name="Text Box 543">
          <a:extLst>
            <a:ext uri="{FF2B5EF4-FFF2-40B4-BE49-F238E27FC236}">
              <a16:creationId xmlns:a16="http://schemas.microsoft.com/office/drawing/2014/main" id="{9A653A7B-7EA8-42D8-B4A0-B459B3009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4" name="Text Box 544">
          <a:extLst>
            <a:ext uri="{FF2B5EF4-FFF2-40B4-BE49-F238E27FC236}">
              <a16:creationId xmlns:a16="http://schemas.microsoft.com/office/drawing/2014/main" id="{2C9923EC-7BEF-4A0C-B8E4-7CA69D8DA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5" name="Text Box 545">
          <a:extLst>
            <a:ext uri="{FF2B5EF4-FFF2-40B4-BE49-F238E27FC236}">
              <a16:creationId xmlns:a16="http://schemas.microsoft.com/office/drawing/2014/main" id="{9D46F3D7-AF29-4BAD-BECC-37C321E553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6" name="Text Box 546">
          <a:extLst>
            <a:ext uri="{FF2B5EF4-FFF2-40B4-BE49-F238E27FC236}">
              <a16:creationId xmlns:a16="http://schemas.microsoft.com/office/drawing/2014/main" id="{E9D6F4A7-EF97-436F-9E62-2DF524974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7" name="Text Box 547">
          <a:extLst>
            <a:ext uri="{FF2B5EF4-FFF2-40B4-BE49-F238E27FC236}">
              <a16:creationId xmlns:a16="http://schemas.microsoft.com/office/drawing/2014/main" id="{565ED30E-408F-42C2-B193-ECABE2D095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8" name="Text Box 548">
          <a:extLst>
            <a:ext uri="{FF2B5EF4-FFF2-40B4-BE49-F238E27FC236}">
              <a16:creationId xmlns:a16="http://schemas.microsoft.com/office/drawing/2014/main" id="{B526449F-DD5B-4643-B646-93BD6D61D7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9" name="Text Box 549">
          <a:extLst>
            <a:ext uri="{FF2B5EF4-FFF2-40B4-BE49-F238E27FC236}">
              <a16:creationId xmlns:a16="http://schemas.microsoft.com/office/drawing/2014/main" id="{DDA69349-2C45-46F9-8AE0-670CAE072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0" name="Text Box 550">
          <a:extLst>
            <a:ext uri="{FF2B5EF4-FFF2-40B4-BE49-F238E27FC236}">
              <a16:creationId xmlns:a16="http://schemas.microsoft.com/office/drawing/2014/main" id="{2A711C05-65D9-4B90-B461-D13B6BC7A5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1" name="Text Box 551">
          <a:extLst>
            <a:ext uri="{FF2B5EF4-FFF2-40B4-BE49-F238E27FC236}">
              <a16:creationId xmlns:a16="http://schemas.microsoft.com/office/drawing/2014/main" id="{6835009C-188A-41AF-98CC-A07879509D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2" name="Text Box 552">
          <a:extLst>
            <a:ext uri="{FF2B5EF4-FFF2-40B4-BE49-F238E27FC236}">
              <a16:creationId xmlns:a16="http://schemas.microsoft.com/office/drawing/2014/main" id="{B2F2C68E-CCAE-47D8-B57D-D5CF8FDD3D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3" name="Text Box 553">
          <a:extLst>
            <a:ext uri="{FF2B5EF4-FFF2-40B4-BE49-F238E27FC236}">
              <a16:creationId xmlns:a16="http://schemas.microsoft.com/office/drawing/2014/main" id="{5F9CB813-1AC7-4B6C-92E9-1C15465C1B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4" name="Text Box 554">
          <a:extLst>
            <a:ext uri="{FF2B5EF4-FFF2-40B4-BE49-F238E27FC236}">
              <a16:creationId xmlns:a16="http://schemas.microsoft.com/office/drawing/2014/main" id="{58D60B61-9421-401B-84D1-877DC7C3B8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5" name="Text Box 555">
          <a:extLst>
            <a:ext uri="{FF2B5EF4-FFF2-40B4-BE49-F238E27FC236}">
              <a16:creationId xmlns:a16="http://schemas.microsoft.com/office/drawing/2014/main" id="{965A9915-A77C-487F-9AE5-1690EE3322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6" name="Text Box 556">
          <a:extLst>
            <a:ext uri="{FF2B5EF4-FFF2-40B4-BE49-F238E27FC236}">
              <a16:creationId xmlns:a16="http://schemas.microsoft.com/office/drawing/2014/main" id="{BBA0E58B-3121-439B-95B6-8217DA1C84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7" name="Text Box 557">
          <a:extLst>
            <a:ext uri="{FF2B5EF4-FFF2-40B4-BE49-F238E27FC236}">
              <a16:creationId xmlns:a16="http://schemas.microsoft.com/office/drawing/2014/main" id="{1BD55FF0-EADD-4503-AEB8-5F82711EDB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8" name="Text Box 558">
          <a:extLst>
            <a:ext uri="{FF2B5EF4-FFF2-40B4-BE49-F238E27FC236}">
              <a16:creationId xmlns:a16="http://schemas.microsoft.com/office/drawing/2014/main" id="{EA30F856-4E08-4CBB-8E6B-B12E8BEA0C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9" name="Text Box 559">
          <a:extLst>
            <a:ext uri="{FF2B5EF4-FFF2-40B4-BE49-F238E27FC236}">
              <a16:creationId xmlns:a16="http://schemas.microsoft.com/office/drawing/2014/main" id="{9A292D12-50A4-4A05-90AA-8106F526D2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0" name="Text Box 560">
          <a:extLst>
            <a:ext uri="{FF2B5EF4-FFF2-40B4-BE49-F238E27FC236}">
              <a16:creationId xmlns:a16="http://schemas.microsoft.com/office/drawing/2014/main" id="{DA358A46-32C2-49A1-841A-48D7A32986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1" name="Text Box 561">
          <a:extLst>
            <a:ext uri="{FF2B5EF4-FFF2-40B4-BE49-F238E27FC236}">
              <a16:creationId xmlns:a16="http://schemas.microsoft.com/office/drawing/2014/main" id="{778DA50A-CEFC-40E6-BBBE-EC142C9BA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2" name="Text Box 562">
          <a:extLst>
            <a:ext uri="{FF2B5EF4-FFF2-40B4-BE49-F238E27FC236}">
              <a16:creationId xmlns:a16="http://schemas.microsoft.com/office/drawing/2014/main" id="{2E06A39A-EB22-4B29-8CB8-85B467CB03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3" name="Text Box 563">
          <a:extLst>
            <a:ext uri="{FF2B5EF4-FFF2-40B4-BE49-F238E27FC236}">
              <a16:creationId xmlns:a16="http://schemas.microsoft.com/office/drawing/2014/main" id="{BE1ECB0D-A5B2-4831-8A75-B94468191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4" name="Text Box 564">
          <a:extLst>
            <a:ext uri="{FF2B5EF4-FFF2-40B4-BE49-F238E27FC236}">
              <a16:creationId xmlns:a16="http://schemas.microsoft.com/office/drawing/2014/main" id="{D0F20E0B-A101-46CF-911F-EFE2C45EB6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5" name="Text Box 565">
          <a:extLst>
            <a:ext uri="{FF2B5EF4-FFF2-40B4-BE49-F238E27FC236}">
              <a16:creationId xmlns:a16="http://schemas.microsoft.com/office/drawing/2014/main" id="{66C879D4-8CE2-4295-93FA-A8D3BD58B0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6" name="Text Box 566">
          <a:extLst>
            <a:ext uri="{FF2B5EF4-FFF2-40B4-BE49-F238E27FC236}">
              <a16:creationId xmlns:a16="http://schemas.microsoft.com/office/drawing/2014/main" id="{AA1194D7-8398-4D88-9ED3-28BF7C2460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7" name="Text Box 567">
          <a:extLst>
            <a:ext uri="{FF2B5EF4-FFF2-40B4-BE49-F238E27FC236}">
              <a16:creationId xmlns:a16="http://schemas.microsoft.com/office/drawing/2014/main" id="{C4E04426-200B-4F30-BCFD-F72DBB389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98" name="Text Box 568">
          <a:extLst>
            <a:ext uri="{FF2B5EF4-FFF2-40B4-BE49-F238E27FC236}">
              <a16:creationId xmlns:a16="http://schemas.microsoft.com/office/drawing/2014/main" id="{864C3CA0-C43B-47E9-B724-3E251D31A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9" name="Text Box 569">
          <a:extLst>
            <a:ext uri="{FF2B5EF4-FFF2-40B4-BE49-F238E27FC236}">
              <a16:creationId xmlns:a16="http://schemas.microsoft.com/office/drawing/2014/main" id="{60BD8CD4-81E2-4E8F-8F76-892D3F8D72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0" name="Text Box 570">
          <a:extLst>
            <a:ext uri="{FF2B5EF4-FFF2-40B4-BE49-F238E27FC236}">
              <a16:creationId xmlns:a16="http://schemas.microsoft.com/office/drawing/2014/main" id="{493D8A61-34ED-4F0D-BC09-396D4B53DB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1" name="Text Box 571">
          <a:extLst>
            <a:ext uri="{FF2B5EF4-FFF2-40B4-BE49-F238E27FC236}">
              <a16:creationId xmlns:a16="http://schemas.microsoft.com/office/drawing/2014/main" id="{FBD16EE7-029D-40A1-AF52-9841BC7EF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2" name="Text Box 572">
          <a:extLst>
            <a:ext uri="{FF2B5EF4-FFF2-40B4-BE49-F238E27FC236}">
              <a16:creationId xmlns:a16="http://schemas.microsoft.com/office/drawing/2014/main" id="{C961A576-4F7E-43D1-97F3-E25DD02D2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3" name="Text Box 573">
          <a:extLst>
            <a:ext uri="{FF2B5EF4-FFF2-40B4-BE49-F238E27FC236}">
              <a16:creationId xmlns:a16="http://schemas.microsoft.com/office/drawing/2014/main" id="{1E9D7373-1A2F-4382-A284-18F78CFC0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4" name="Text Box 574">
          <a:extLst>
            <a:ext uri="{FF2B5EF4-FFF2-40B4-BE49-F238E27FC236}">
              <a16:creationId xmlns:a16="http://schemas.microsoft.com/office/drawing/2014/main" id="{451848FE-D0B2-46E3-B828-42331F920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5" name="Text Box 575">
          <a:extLst>
            <a:ext uri="{FF2B5EF4-FFF2-40B4-BE49-F238E27FC236}">
              <a16:creationId xmlns:a16="http://schemas.microsoft.com/office/drawing/2014/main" id="{F13E1819-D2A6-49ED-9EF5-320E74D07C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6" name="Text Box 576">
          <a:extLst>
            <a:ext uri="{FF2B5EF4-FFF2-40B4-BE49-F238E27FC236}">
              <a16:creationId xmlns:a16="http://schemas.microsoft.com/office/drawing/2014/main" id="{16474D7D-C26E-4E89-9758-36BAD2735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7" name="Text Box 577">
          <a:extLst>
            <a:ext uri="{FF2B5EF4-FFF2-40B4-BE49-F238E27FC236}">
              <a16:creationId xmlns:a16="http://schemas.microsoft.com/office/drawing/2014/main" id="{0BA43F85-C18C-427C-8CED-C9E8DDEE71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8" name="Text Box 578">
          <a:extLst>
            <a:ext uri="{FF2B5EF4-FFF2-40B4-BE49-F238E27FC236}">
              <a16:creationId xmlns:a16="http://schemas.microsoft.com/office/drawing/2014/main" id="{052AFA8A-E0D7-4985-8ABB-1F7AA6F391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9" name="Text Box 579">
          <a:extLst>
            <a:ext uri="{FF2B5EF4-FFF2-40B4-BE49-F238E27FC236}">
              <a16:creationId xmlns:a16="http://schemas.microsoft.com/office/drawing/2014/main" id="{A57C7635-BF31-41EE-8DC5-9817A03B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0" name="Text Box 580">
          <a:extLst>
            <a:ext uri="{FF2B5EF4-FFF2-40B4-BE49-F238E27FC236}">
              <a16:creationId xmlns:a16="http://schemas.microsoft.com/office/drawing/2014/main" id="{F4E2B9D0-C406-44D8-BF07-9B230F1F0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1" name="Text Box 581">
          <a:extLst>
            <a:ext uri="{FF2B5EF4-FFF2-40B4-BE49-F238E27FC236}">
              <a16:creationId xmlns:a16="http://schemas.microsoft.com/office/drawing/2014/main" id="{DC145B63-A91A-4481-84E4-D2AAC9E86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2" name="Text Box 582">
          <a:extLst>
            <a:ext uri="{FF2B5EF4-FFF2-40B4-BE49-F238E27FC236}">
              <a16:creationId xmlns:a16="http://schemas.microsoft.com/office/drawing/2014/main" id="{1B2683C5-A9BB-4FA0-A710-FB0129C75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3" name="Text Box 583">
          <a:extLst>
            <a:ext uri="{FF2B5EF4-FFF2-40B4-BE49-F238E27FC236}">
              <a16:creationId xmlns:a16="http://schemas.microsoft.com/office/drawing/2014/main" id="{807DAFF6-11B1-4F94-9330-79266E695E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4" name="Text Box 584">
          <a:extLst>
            <a:ext uri="{FF2B5EF4-FFF2-40B4-BE49-F238E27FC236}">
              <a16:creationId xmlns:a16="http://schemas.microsoft.com/office/drawing/2014/main" id="{03B51831-AA4E-4EFE-A78D-5258842E72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5" name="Text Box 585">
          <a:extLst>
            <a:ext uri="{FF2B5EF4-FFF2-40B4-BE49-F238E27FC236}">
              <a16:creationId xmlns:a16="http://schemas.microsoft.com/office/drawing/2014/main" id="{0A77D3F6-9BB4-4362-818E-03FD6D4086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6" name="Text Box 586">
          <a:extLst>
            <a:ext uri="{FF2B5EF4-FFF2-40B4-BE49-F238E27FC236}">
              <a16:creationId xmlns:a16="http://schemas.microsoft.com/office/drawing/2014/main" id="{2F01888F-21A9-4C4F-918D-991A260CF1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7" name="Text Box 587">
          <a:extLst>
            <a:ext uri="{FF2B5EF4-FFF2-40B4-BE49-F238E27FC236}">
              <a16:creationId xmlns:a16="http://schemas.microsoft.com/office/drawing/2014/main" id="{1158A469-9D3C-4F7F-9857-62101CE52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8" name="Text Box 588">
          <a:extLst>
            <a:ext uri="{FF2B5EF4-FFF2-40B4-BE49-F238E27FC236}">
              <a16:creationId xmlns:a16="http://schemas.microsoft.com/office/drawing/2014/main" id="{93D1500C-398F-43E9-9BC3-FF8D59D30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9" name="Text Box 589">
          <a:extLst>
            <a:ext uri="{FF2B5EF4-FFF2-40B4-BE49-F238E27FC236}">
              <a16:creationId xmlns:a16="http://schemas.microsoft.com/office/drawing/2014/main" id="{931AA0BE-352E-4DC7-8F9C-FA62EA977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0" name="Text Box 590">
          <a:extLst>
            <a:ext uri="{FF2B5EF4-FFF2-40B4-BE49-F238E27FC236}">
              <a16:creationId xmlns:a16="http://schemas.microsoft.com/office/drawing/2014/main" id="{D26B52BB-1272-4343-A8B5-FCAAD82562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1" name="Text Box 591">
          <a:extLst>
            <a:ext uri="{FF2B5EF4-FFF2-40B4-BE49-F238E27FC236}">
              <a16:creationId xmlns:a16="http://schemas.microsoft.com/office/drawing/2014/main" id="{1F9C18BE-3C98-434E-A4B3-E1C252C119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22" name="Text Box 592">
          <a:extLst>
            <a:ext uri="{FF2B5EF4-FFF2-40B4-BE49-F238E27FC236}">
              <a16:creationId xmlns:a16="http://schemas.microsoft.com/office/drawing/2014/main" id="{A5DCB498-CE87-4FD8-98E3-0FFD453CFB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3" name="Text Box 593">
          <a:extLst>
            <a:ext uri="{FF2B5EF4-FFF2-40B4-BE49-F238E27FC236}">
              <a16:creationId xmlns:a16="http://schemas.microsoft.com/office/drawing/2014/main" id="{74BB4A11-F4C5-4052-949D-C6E9CC023E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4" name="Text Box 594">
          <a:extLst>
            <a:ext uri="{FF2B5EF4-FFF2-40B4-BE49-F238E27FC236}">
              <a16:creationId xmlns:a16="http://schemas.microsoft.com/office/drawing/2014/main" id="{C87563C0-62CA-41AF-A85E-AD3BF89EB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5" name="Text Box 595">
          <a:extLst>
            <a:ext uri="{FF2B5EF4-FFF2-40B4-BE49-F238E27FC236}">
              <a16:creationId xmlns:a16="http://schemas.microsoft.com/office/drawing/2014/main" id="{AECAD51E-2DEC-4F5C-A744-34A42F6B20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6" name="Text Box 596">
          <a:extLst>
            <a:ext uri="{FF2B5EF4-FFF2-40B4-BE49-F238E27FC236}">
              <a16:creationId xmlns:a16="http://schemas.microsoft.com/office/drawing/2014/main" id="{10542A9E-C832-4E5B-8788-DDD7B71BA6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7" name="Text Box 597">
          <a:extLst>
            <a:ext uri="{FF2B5EF4-FFF2-40B4-BE49-F238E27FC236}">
              <a16:creationId xmlns:a16="http://schemas.microsoft.com/office/drawing/2014/main" id="{1F7168FC-660E-40CA-820E-F8B9B2E156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8" name="Text Box 598">
          <a:extLst>
            <a:ext uri="{FF2B5EF4-FFF2-40B4-BE49-F238E27FC236}">
              <a16:creationId xmlns:a16="http://schemas.microsoft.com/office/drawing/2014/main" id="{B9FB22DE-BE8E-4381-A866-4197C3E0A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9" name="Text Box 599">
          <a:extLst>
            <a:ext uri="{FF2B5EF4-FFF2-40B4-BE49-F238E27FC236}">
              <a16:creationId xmlns:a16="http://schemas.microsoft.com/office/drawing/2014/main" id="{F8F20100-E250-42F2-AA22-D63687CC42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0" name="Text Box 600">
          <a:extLst>
            <a:ext uri="{FF2B5EF4-FFF2-40B4-BE49-F238E27FC236}">
              <a16:creationId xmlns:a16="http://schemas.microsoft.com/office/drawing/2014/main" id="{B9DD078F-5F9C-4944-A313-5CEF979D0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1" name="Text Box 601">
          <a:extLst>
            <a:ext uri="{FF2B5EF4-FFF2-40B4-BE49-F238E27FC236}">
              <a16:creationId xmlns:a16="http://schemas.microsoft.com/office/drawing/2014/main" id="{3CF951B2-E7A4-44A0-81FE-7968FA33C1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2" name="Text Box 602">
          <a:extLst>
            <a:ext uri="{FF2B5EF4-FFF2-40B4-BE49-F238E27FC236}">
              <a16:creationId xmlns:a16="http://schemas.microsoft.com/office/drawing/2014/main" id="{801747C2-B210-43CE-8F6A-DA57EB938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3" name="Text Box 603">
          <a:extLst>
            <a:ext uri="{FF2B5EF4-FFF2-40B4-BE49-F238E27FC236}">
              <a16:creationId xmlns:a16="http://schemas.microsoft.com/office/drawing/2014/main" id="{BA8CCA8E-716C-4BA8-869E-9B191CDF3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4" name="Text Box 604">
          <a:extLst>
            <a:ext uri="{FF2B5EF4-FFF2-40B4-BE49-F238E27FC236}">
              <a16:creationId xmlns:a16="http://schemas.microsoft.com/office/drawing/2014/main" id="{4245A8AE-7469-4431-B64F-FC65049065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5" name="Text Box 605">
          <a:extLst>
            <a:ext uri="{FF2B5EF4-FFF2-40B4-BE49-F238E27FC236}">
              <a16:creationId xmlns:a16="http://schemas.microsoft.com/office/drawing/2014/main" id="{3C9FA8F3-4263-42D6-8A23-140A40AD4B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6" name="Text Box 606">
          <a:extLst>
            <a:ext uri="{FF2B5EF4-FFF2-40B4-BE49-F238E27FC236}">
              <a16:creationId xmlns:a16="http://schemas.microsoft.com/office/drawing/2014/main" id="{F8E24BBA-0CCE-4BDB-A41F-5AC3975B12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7" name="Text Box 607">
          <a:extLst>
            <a:ext uri="{FF2B5EF4-FFF2-40B4-BE49-F238E27FC236}">
              <a16:creationId xmlns:a16="http://schemas.microsoft.com/office/drawing/2014/main" id="{AF6C67A7-96C8-46B7-BD10-30ECDBA6D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8" name="Text Box 608">
          <a:extLst>
            <a:ext uri="{FF2B5EF4-FFF2-40B4-BE49-F238E27FC236}">
              <a16:creationId xmlns:a16="http://schemas.microsoft.com/office/drawing/2014/main" id="{E06946A7-A04C-40A4-8824-7168D7F13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9" name="Text Box 609">
          <a:extLst>
            <a:ext uri="{FF2B5EF4-FFF2-40B4-BE49-F238E27FC236}">
              <a16:creationId xmlns:a16="http://schemas.microsoft.com/office/drawing/2014/main" id="{397EADA5-1618-4511-833A-5D82B8E67C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0" name="Text Box 610">
          <a:extLst>
            <a:ext uri="{FF2B5EF4-FFF2-40B4-BE49-F238E27FC236}">
              <a16:creationId xmlns:a16="http://schemas.microsoft.com/office/drawing/2014/main" id="{906BE491-B408-4E32-A15F-E4130BF7A5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1" name="Text Box 611">
          <a:extLst>
            <a:ext uri="{FF2B5EF4-FFF2-40B4-BE49-F238E27FC236}">
              <a16:creationId xmlns:a16="http://schemas.microsoft.com/office/drawing/2014/main" id="{F6B2CC5D-95B5-4B8E-AFC6-45A57E31DA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2" name="Text Box 612">
          <a:extLst>
            <a:ext uri="{FF2B5EF4-FFF2-40B4-BE49-F238E27FC236}">
              <a16:creationId xmlns:a16="http://schemas.microsoft.com/office/drawing/2014/main" id="{67E015F9-EAFE-4261-B579-C96409A1A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3" name="Text Box 613">
          <a:extLst>
            <a:ext uri="{FF2B5EF4-FFF2-40B4-BE49-F238E27FC236}">
              <a16:creationId xmlns:a16="http://schemas.microsoft.com/office/drawing/2014/main" id="{F2949B65-56F2-43D7-8084-8D335D0BCF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4" name="Text Box 614">
          <a:extLst>
            <a:ext uri="{FF2B5EF4-FFF2-40B4-BE49-F238E27FC236}">
              <a16:creationId xmlns:a16="http://schemas.microsoft.com/office/drawing/2014/main" id="{D7C532C6-D5A3-433A-A36C-CC2FEA7564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5" name="Text Box 615">
          <a:extLst>
            <a:ext uri="{FF2B5EF4-FFF2-40B4-BE49-F238E27FC236}">
              <a16:creationId xmlns:a16="http://schemas.microsoft.com/office/drawing/2014/main" id="{1C726041-366A-42FA-B372-B7101D5D9D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6" name="Text Box 616">
          <a:extLst>
            <a:ext uri="{FF2B5EF4-FFF2-40B4-BE49-F238E27FC236}">
              <a16:creationId xmlns:a16="http://schemas.microsoft.com/office/drawing/2014/main" id="{9B5448F1-BA90-48E1-9C4B-B8AA778B5D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7" name="Text Box 617">
          <a:extLst>
            <a:ext uri="{FF2B5EF4-FFF2-40B4-BE49-F238E27FC236}">
              <a16:creationId xmlns:a16="http://schemas.microsoft.com/office/drawing/2014/main" id="{4E32CAD9-07DE-4C3C-8C52-BD84C2DD9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8" name="Text Box 485">
          <a:extLst>
            <a:ext uri="{FF2B5EF4-FFF2-40B4-BE49-F238E27FC236}">
              <a16:creationId xmlns:a16="http://schemas.microsoft.com/office/drawing/2014/main" id="{4AD36378-4BF5-4E8B-B7B4-90C2A40B9784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9" name="Text Box 486">
          <a:extLst>
            <a:ext uri="{FF2B5EF4-FFF2-40B4-BE49-F238E27FC236}">
              <a16:creationId xmlns:a16="http://schemas.microsoft.com/office/drawing/2014/main" id="{3BBF9F48-37A4-4714-B872-64C86323CDC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0" name="Text Box 487">
          <a:extLst>
            <a:ext uri="{FF2B5EF4-FFF2-40B4-BE49-F238E27FC236}">
              <a16:creationId xmlns:a16="http://schemas.microsoft.com/office/drawing/2014/main" id="{93C96220-2F3C-4C87-B1AE-693A75B3D1B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1" name="Text Box 488">
          <a:extLst>
            <a:ext uri="{FF2B5EF4-FFF2-40B4-BE49-F238E27FC236}">
              <a16:creationId xmlns:a16="http://schemas.microsoft.com/office/drawing/2014/main" id="{95C1A49A-4A1C-49F9-ACA2-09B38CDC0F2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2" name="Text Box 485">
          <a:extLst>
            <a:ext uri="{FF2B5EF4-FFF2-40B4-BE49-F238E27FC236}">
              <a16:creationId xmlns:a16="http://schemas.microsoft.com/office/drawing/2014/main" id="{491AFE9E-ED96-4104-ADE9-F984328B68A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3" name="Text Box 486">
          <a:extLst>
            <a:ext uri="{FF2B5EF4-FFF2-40B4-BE49-F238E27FC236}">
              <a16:creationId xmlns:a16="http://schemas.microsoft.com/office/drawing/2014/main" id="{6B8881E5-8A2B-4ED4-9FE5-13A61691AB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4" name="Text Box 487">
          <a:extLst>
            <a:ext uri="{FF2B5EF4-FFF2-40B4-BE49-F238E27FC236}">
              <a16:creationId xmlns:a16="http://schemas.microsoft.com/office/drawing/2014/main" id="{0B39C268-A9BD-435E-95F6-1328564E76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5" name="Text Box 488">
          <a:extLst>
            <a:ext uri="{FF2B5EF4-FFF2-40B4-BE49-F238E27FC236}">
              <a16:creationId xmlns:a16="http://schemas.microsoft.com/office/drawing/2014/main" id="{7AC187C1-AAD8-4530-9583-00AA8348A2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6" name="Text Box 427">
          <a:extLst>
            <a:ext uri="{FF2B5EF4-FFF2-40B4-BE49-F238E27FC236}">
              <a16:creationId xmlns:a16="http://schemas.microsoft.com/office/drawing/2014/main" id="{DFC15DFE-40AB-48B3-956E-24090F751E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7" name="Text Box 428">
          <a:extLst>
            <a:ext uri="{FF2B5EF4-FFF2-40B4-BE49-F238E27FC236}">
              <a16:creationId xmlns:a16="http://schemas.microsoft.com/office/drawing/2014/main" id="{68B1A377-5C1E-421D-8CB6-A2FD92F7755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8" name="Text Box 429">
          <a:extLst>
            <a:ext uri="{FF2B5EF4-FFF2-40B4-BE49-F238E27FC236}">
              <a16:creationId xmlns:a16="http://schemas.microsoft.com/office/drawing/2014/main" id="{E4DDFC0C-E72D-4E6E-8B4F-E0DB422C796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9" name="Text Box 430">
          <a:extLst>
            <a:ext uri="{FF2B5EF4-FFF2-40B4-BE49-F238E27FC236}">
              <a16:creationId xmlns:a16="http://schemas.microsoft.com/office/drawing/2014/main" id="{4347A429-A9B6-4361-B5D8-DDDCAF9EF2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0" name="Text Box 431">
          <a:extLst>
            <a:ext uri="{FF2B5EF4-FFF2-40B4-BE49-F238E27FC236}">
              <a16:creationId xmlns:a16="http://schemas.microsoft.com/office/drawing/2014/main" id="{B5534C20-591E-4A1A-8B09-7171BED9CE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1" name="Text Box 432">
          <a:extLst>
            <a:ext uri="{FF2B5EF4-FFF2-40B4-BE49-F238E27FC236}">
              <a16:creationId xmlns:a16="http://schemas.microsoft.com/office/drawing/2014/main" id="{E7185760-03CC-4D2E-AC64-208F40E44C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2" name="Text Box 433">
          <a:extLst>
            <a:ext uri="{FF2B5EF4-FFF2-40B4-BE49-F238E27FC236}">
              <a16:creationId xmlns:a16="http://schemas.microsoft.com/office/drawing/2014/main" id="{1A896D3B-3DFF-4607-A078-3F32CD05D55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3" name="Text Box 434">
          <a:extLst>
            <a:ext uri="{FF2B5EF4-FFF2-40B4-BE49-F238E27FC236}">
              <a16:creationId xmlns:a16="http://schemas.microsoft.com/office/drawing/2014/main" id="{226DDE27-FC66-4167-A11F-F61D3D9F5A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4" name="Text Box 435">
          <a:extLst>
            <a:ext uri="{FF2B5EF4-FFF2-40B4-BE49-F238E27FC236}">
              <a16:creationId xmlns:a16="http://schemas.microsoft.com/office/drawing/2014/main" id="{7E435AE4-1B0A-4284-9698-3A3C6EBE94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5" name="Text Box 436">
          <a:extLst>
            <a:ext uri="{FF2B5EF4-FFF2-40B4-BE49-F238E27FC236}">
              <a16:creationId xmlns:a16="http://schemas.microsoft.com/office/drawing/2014/main" id="{D1FAE745-D9F0-4902-9267-B593F058BE8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6" name="Text Box 437">
          <a:extLst>
            <a:ext uri="{FF2B5EF4-FFF2-40B4-BE49-F238E27FC236}">
              <a16:creationId xmlns:a16="http://schemas.microsoft.com/office/drawing/2014/main" id="{8AD87F1C-480A-4015-9487-2A43EB5550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7" name="Text Box 438">
          <a:extLst>
            <a:ext uri="{FF2B5EF4-FFF2-40B4-BE49-F238E27FC236}">
              <a16:creationId xmlns:a16="http://schemas.microsoft.com/office/drawing/2014/main" id="{A9AEA30A-5A3C-4E23-ADDA-2E0EE36FB4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8" name="Text Box 516">
          <a:extLst>
            <a:ext uri="{FF2B5EF4-FFF2-40B4-BE49-F238E27FC236}">
              <a16:creationId xmlns:a16="http://schemas.microsoft.com/office/drawing/2014/main" id="{ED89C522-F938-45DE-81F5-B2D66EA3F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9" name="Text Box 517">
          <a:extLst>
            <a:ext uri="{FF2B5EF4-FFF2-40B4-BE49-F238E27FC236}">
              <a16:creationId xmlns:a16="http://schemas.microsoft.com/office/drawing/2014/main" id="{6ECE94C8-D342-455B-9435-970B5FD5A0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0" name="Text Box 518">
          <a:extLst>
            <a:ext uri="{FF2B5EF4-FFF2-40B4-BE49-F238E27FC236}">
              <a16:creationId xmlns:a16="http://schemas.microsoft.com/office/drawing/2014/main" id="{2661C802-4E10-462D-A03A-F40FFA82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1" name="Text Box 519">
          <a:extLst>
            <a:ext uri="{FF2B5EF4-FFF2-40B4-BE49-F238E27FC236}">
              <a16:creationId xmlns:a16="http://schemas.microsoft.com/office/drawing/2014/main" id="{059EEFDC-C3FC-42E1-B6E9-8227257354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2" name="Text Box 520">
          <a:extLst>
            <a:ext uri="{FF2B5EF4-FFF2-40B4-BE49-F238E27FC236}">
              <a16:creationId xmlns:a16="http://schemas.microsoft.com/office/drawing/2014/main" id="{1EBABCB5-8925-4C90-B1E3-6EC175E3A3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3" name="Text Box 521">
          <a:extLst>
            <a:ext uri="{FF2B5EF4-FFF2-40B4-BE49-F238E27FC236}">
              <a16:creationId xmlns:a16="http://schemas.microsoft.com/office/drawing/2014/main" id="{4CD34E5A-AF0F-4689-8C99-D333BA2794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4" name="Text Box 522">
          <a:extLst>
            <a:ext uri="{FF2B5EF4-FFF2-40B4-BE49-F238E27FC236}">
              <a16:creationId xmlns:a16="http://schemas.microsoft.com/office/drawing/2014/main" id="{0C15296B-D2E9-4C9D-895A-7E91DA210B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5" name="Text Box 523">
          <a:extLst>
            <a:ext uri="{FF2B5EF4-FFF2-40B4-BE49-F238E27FC236}">
              <a16:creationId xmlns:a16="http://schemas.microsoft.com/office/drawing/2014/main" id="{FFDB8557-F21D-4FBB-9DB2-9428869BBE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6" name="Text Box 524">
          <a:extLst>
            <a:ext uri="{FF2B5EF4-FFF2-40B4-BE49-F238E27FC236}">
              <a16:creationId xmlns:a16="http://schemas.microsoft.com/office/drawing/2014/main" id="{58AB5632-9DDF-48F2-A4E7-6E2A301620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7" name="Text Box 525">
          <a:extLst>
            <a:ext uri="{FF2B5EF4-FFF2-40B4-BE49-F238E27FC236}">
              <a16:creationId xmlns:a16="http://schemas.microsoft.com/office/drawing/2014/main" id="{25CE4D28-1384-4B07-A4D4-F72FCEEC46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8" name="Text Box 526">
          <a:extLst>
            <a:ext uri="{FF2B5EF4-FFF2-40B4-BE49-F238E27FC236}">
              <a16:creationId xmlns:a16="http://schemas.microsoft.com/office/drawing/2014/main" id="{26EC65BB-7BB1-4CDE-B327-ECA66292DD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9" name="Text Box 527">
          <a:extLst>
            <a:ext uri="{FF2B5EF4-FFF2-40B4-BE49-F238E27FC236}">
              <a16:creationId xmlns:a16="http://schemas.microsoft.com/office/drawing/2014/main" id="{83E44180-A516-4BCE-8173-B0D34833A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0" name="Text Box 528">
          <a:extLst>
            <a:ext uri="{FF2B5EF4-FFF2-40B4-BE49-F238E27FC236}">
              <a16:creationId xmlns:a16="http://schemas.microsoft.com/office/drawing/2014/main" id="{5597695A-4ABE-4A3B-A145-E457FA4C9C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1" name="Text Box 529">
          <a:extLst>
            <a:ext uri="{FF2B5EF4-FFF2-40B4-BE49-F238E27FC236}">
              <a16:creationId xmlns:a16="http://schemas.microsoft.com/office/drawing/2014/main" id="{417D1A4E-D0B9-4728-9CE8-3B8A6CD9A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2" name="Text Box 530">
          <a:extLst>
            <a:ext uri="{FF2B5EF4-FFF2-40B4-BE49-F238E27FC236}">
              <a16:creationId xmlns:a16="http://schemas.microsoft.com/office/drawing/2014/main" id="{E35FC61E-4806-404F-BA8A-0E2C86064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3" name="Text Box 531">
          <a:extLst>
            <a:ext uri="{FF2B5EF4-FFF2-40B4-BE49-F238E27FC236}">
              <a16:creationId xmlns:a16="http://schemas.microsoft.com/office/drawing/2014/main" id="{0B8D1019-1547-42B7-804D-0BF887C04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4" name="Text Box 532">
          <a:extLst>
            <a:ext uri="{FF2B5EF4-FFF2-40B4-BE49-F238E27FC236}">
              <a16:creationId xmlns:a16="http://schemas.microsoft.com/office/drawing/2014/main" id="{932C788E-4DD0-4542-82FF-E61CA3CCC7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5" name="Text Box 533">
          <a:extLst>
            <a:ext uri="{FF2B5EF4-FFF2-40B4-BE49-F238E27FC236}">
              <a16:creationId xmlns:a16="http://schemas.microsoft.com/office/drawing/2014/main" id="{81DEB11A-D7E0-4F95-B3BD-577F3EC9F0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6" name="Text Box 534">
          <a:extLst>
            <a:ext uri="{FF2B5EF4-FFF2-40B4-BE49-F238E27FC236}">
              <a16:creationId xmlns:a16="http://schemas.microsoft.com/office/drawing/2014/main" id="{1D0238DF-3E55-4F37-9E9E-B0456F5DC4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7" name="Text Box 535">
          <a:extLst>
            <a:ext uri="{FF2B5EF4-FFF2-40B4-BE49-F238E27FC236}">
              <a16:creationId xmlns:a16="http://schemas.microsoft.com/office/drawing/2014/main" id="{144A3578-D988-4B97-A17C-681D9797A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8" name="Text Box 536">
          <a:extLst>
            <a:ext uri="{FF2B5EF4-FFF2-40B4-BE49-F238E27FC236}">
              <a16:creationId xmlns:a16="http://schemas.microsoft.com/office/drawing/2014/main" id="{6B2A94C2-4343-4207-8A23-2EEE48953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9" name="Text Box 537">
          <a:extLst>
            <a:ext uri="{FF2B5EF4-FFF2-40B4-BE49-F238E27FC236}">
              <a16:creationId xmlns:a16="http://schemas.microsoft.com/office/drawing/2014/main" id="{73C34023-DE70-4880-8580-11F3F308D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0" name="Text Box 538">
          <a:extLst>
            <a:ext uri="{FF2B5EF4-FFF2-40B4-BE49-F238E27FC236}">
              <a16:creationId xmlns:a16="http://schemas.microsoft.com/office/drawing/2014/main" id="{FAFBD72B-D31E-4122-BECD-D0D8E40CEC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1" name="Text Box 539">
          <a:extLst>
            <a:ext uri="{FF2B5EF4-FFF2-40B4-BE49-F238E27FC236}">
              <a16:creationId xmlns:a16="http://schemas.microsoft.com/office/drawing/2014/main" id="{87834879-6DE7-4A3A-8BB8-8FEE0E426A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2" name="Text Box 540">
          <a:extLst>
            <a:ext uri="{FF2B5EF4-FFF2-40B4-BE49-F238E27FC236}">
              <a16:creationId xmlns:a16="http://schemas.microsoft.com/office/drawing/2014/main" id="{87462B3B-3D8C-4303-BE5F-9F8AA5A4E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3" name="Text Box 541">
          <a:extLst>
            <a:ext uri="{FF2B5EF4-FFF2-40B4-BE49-F238E27FC236}">
              <a16:creationId xmlns:a16="http://schemas.microsoft.com/office/drawing/2014/main" id="{E35ACF6C-5825-4EBC-A05D-34E109C3A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4" name="Text Box 542">
          <a:extLst>
            <a:ext uri="{FF2B5EF4-FFF2-40B4-BE49-F238E27FC236}">
              <a16:creationId xmlns:a16="http://schemas.microsoft.com/office/drawing/2014/main" id="{9B3DEEAE-1BB9-492C-9671-D3CB561BCC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5" name="Text Box 543">
          <a:extLst>
            <a:ext uri="{FF2B5EF4-FFF2-40B4-BE49-F238E27FC236}">
              <a16:creationId xmlns:a16="http://schemas.microsoft.com/office/drawing/2014/main" id="{831B5AD3-C000-4374-8675-6F13EF9CB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6" name="Text Box 544">
          <a:extLst>
            <a:ext uri="{FF2B5EF4-FFF2-40B4-BE49-F238E27FC236}">
              <a16:creationId xmlns:a16="http://schemas.microsoft.com/office/drawing/2014/main" id="{0B7D895E-8AE7-4731-8290-5FE9ABD8D7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7" name="Text Box 545">
          <a:extLst>
            <a:ext uri="{FF2B5EF4-FFF2-40B4-BE49-F238E27FC236}">
              <a16:creationId xmlns:a16="http://schemas.microsoft.com/office/drawing/2014/main" id="{7329011C-48D9-4E4C-90D4-65DF759E4D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8" name="Text Box 546">
          <a:extLst>
            <a:ext uri="{FF2B5EF4-FFF2-40B4-BE49-F238E27FC236}">
              <a16:creationId xmlns:a16="http://schemas.microsoft.com/office/drawing/2014/main" id="{0508F100-B905-47D4-B8AA-C893EC75AE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9" name="Text Box 547">
          <a:extLst>
            <a:ext uri="{FF2B5EF4-FFF2-40B4-BE49-F238E27FC236}">
              <a16:creationId xmlns:a16="http://schemas.microsoft.com/office/drawing/2014/main" id="{21FDAF55-C0FB-4F0B-BC04-143BD1F64A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0" name="Text Box 548">
          <a:extLst>
            <a:ext uri="{FF2B5EF4-FFF2-40B4-BE49-F238E27FC236}">
              <a16:creationId xmlns:a16="http://schemas.microsoft.com/office/drawing/2014/main" id="{B4774093-E665-44DF-8117-8F78C7EBEF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1" name="Text Box 549">
          <a:extLst>
            <a:ext uri="{FF2B5EF4-FFF2-40B4-BE49-F238E27FC236}">
              <a16:creationId xmlns:a16="http://schemas.microsoft.com/office/drawing/2014/main" id="{E63DF7F8-3783-4623-8B17-20A765E551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2" name="Text Box 550">
          <a:extLst>
            <a:ext uri="{FF2B5EF4-FFF2-40B4-BE49-F238E27FC236}">
              <a16:creationId xmlns:a16="http://schemas.microsoft.com/office/drawing/2014/main" id="{9654CD3A-C2E8-4B21-AEA8-785D242C4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3" name="Text Box 551">
          <a:extLst>
            <a:ext uri="{FF2B5EF4-FFF2-40B4-BE49-F238E27FC236}">
              <a16:creationId xmlns:a16="http://schemas.microsoft.com/office/drawing/2014/main" id="{208B7E22-4860-4788-B7F2-D45337E151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4" name="Text Box 552">
          <a:extLst>
            <a:ext uri="{FF2B5EF4-FFF2-40B4-BE49-F238E27FC236}">
              <a16:creationId xmlns:a16="http://schemas.microsoft.com/office/drawing/2014/main" id="{ADCDA5D6-6D67-4655-840F-DBC1D0F7F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5" name="Text Box 553">
          <a:extLst>
            <a:ext uri="{FF2B5EF4-FFF2-40B4-BE49-F238E27FC236}">
              <a16:creationId xmlns:a16="http://schemas.microsoft.com/office/drawing/2014/main" id="{74ECCA2B-5EEA-474A-9501-3D04EC8B2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6" name="Text Box 554">
          <a:extLst>
            <a:ext uri="{FF2B5EF4-FFF2-40B4-BE49-F238E27FC236}">
              <a16:creationId xmlns:a16="http://schemas.microsoft.com/office/drawing/2014/main" id="{51911E93-F953-4588-A052-6D23AB9F6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7" name="Text Box 555">
          <a:extLst>
            <a:ext uri="{FF2B5EF4-FFF2-40B4-BE49-F238E27FC236}">
              <a16:creationId xmlns:a16="http://schemas.microsoft.com/office/drawing/2014/main" id="{8E03E343-390B-4A9A-8697-F72E0AF2BB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8" name="Text Box 556">
          <a:extLst>
            <a:ext uri="{FF2B5EF4-FFF2-40B4-BE49-F238E27FC236}">
              <a16:creationId xmlns:a16="http://schemas.microsoft.com/office/drawing/2014/main" id="{072246FA-5E58-4601-9943-08ED783EDD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9" name="Text Box 557">
          <a:extLst>
            <a:ext uri="{FF2B5EF4-FFF2-40B4-BE49-F238E27FC236}">
              <a16:creationId xmlns:a16="http://schemas.microsoft.com/office/drawing/2014/main" id="{2F8B271A-EA2B-483A-9916-B5931359D7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0" name="Text Box 558">
          <a:extLst>
            <a:ext uri="{FF2B5EF4-FFF2-40B4-BE49-F238E27FC236}">
              <a16:creationId xmlns:a16="http://schemas.microsoft.com/office/drawing/2014/main" id="{A85A9204-52A1-4AB1-BC31-52340DC82B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1" name="Text Box 559">
          <a:extLst>
            <a:ext uri="{FF2B5EF4-FFF2-40B4-BE49-F238E27FC236}">
              <a16:creationId xmlns:a16="http://schemas.microsoft.com/office/drawing/2014/main" id="{F222C34A-0119-442D-B789-7D8C092AE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2" name="Text Box 560">
          <a:extLst>
            <a:ext uri="{FF2B5EF4-FFF2-40B4-BE49-F238E27FC236}">
              <a16:creationId xmlns:a16="http://schemas.microsoft.com/office/drawing/2014/main" id="{3AC83C09-DF6F-4110-BB0D-202C03C91F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3" name="Text Box 561">
          <a:extLst>
            <a:ext uri="{FF2B5EF4-FFF2-40B4-BE49-F238E27FC236}">
              <a16:creationId xmlns:a16="http://schemas.microsoft.com/office/drawing/2014/main" id="{57940B0E-9C11-40DE-87FB-567E049A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4" name="Text Box 562">
          <a:extLst>
            <a:ext uri="{FF2B5EF4-FFF2-40B4-BE49-F238E27FC236}">
              <a16:creationId xmlns:a16="http://schemas.microsoft.com/office/drawing/2014/main" id="{4396BF99-7D08-46FE-BA22-765298F0B0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5" name="Text Box 563">
          <a:extLst>
            <a:ext uri="{FF2B5EF4-FFF2-40B4-BE49-F238E27FC236}">
              <a16:creationId xmlns:a16="http://schemas.microsoft.com/office/drawing/2014/main" id="{66AC7FC6-8B90-4FE8-B7E6-7EFCA228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6" name="Text Box 564">
          <a:extLst>
            <a:ext uri="{FF2B5EF4-FFF2-40B4-BE49-F238E27FC236}">
              <a16:creationId xmlns:a16="http://schemas.microsoft.com/office/drawing/2014/main" id="{56A00A53-FAC4-4B05-8134-811BE3B94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7" name="Text Box 565">
          <a:extLst>
            <a:ext uri="{FF2B5EF4-FFF2-40B4-BE49-F238E27FC236}">
              <a16:creationId xmlns:a16="http://schemas.microsoft.com/office/drawing/2014/main" id="{8DC3F960-CD01-4513-8561-73FC65FBC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8" name="Text Box 566">
          <a:extLst>
            <a:ext uri="{FF2B5EF4-FFF2-40B4-BE49-F238E27FC236}">
              <a16:creationId xmlns:a16="http://schemas.microsoft.com/office/drawing/2014/main" id="{F585E242-E151-4A8D-9214-F17AD2527A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9" name="Text Box 567">
          <a:extLst>
            <a:ext uri="{FF2B5EF4-FFF2-40B4-BE49-F238E27FC236}">
              <a16:creationId xmlns:a16="http://schemas.microsoft.com/office/drawing/2014/main" id="{8C5E4B20-A0F0-4044-9498-1B49C616F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20" name="Text Box 568">
          <a:extLst>
            <a:ext uri="{FF2B5EF4-FFF2-40B4-BE49-F238E27FC236}">
              <a16:creationId xmlns:a16="http://schemas.microsoft.com/office/drawing/2014/main" id="{4D13CC05-BF23-4866-80DF-CC34C90BDA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1" name="Text Box 569">
          <a:extLst>
            <a:ext uri="{FF2B5EF4-FFF2-40B4-BE49-F238E27FC236}">
              <a16:creationId xmlns:a16="http://schemas.microsoft.com/office/drawing/2014/main" id="{DEE53879-62A7-49A5-AFB2-9E26287F7D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2" name="Text Box 570">
          <a:extLst>
            <a:ext uri="{FF2B5EF4-FFF2-40B4-BE49-F238E27FC236}">
              <a16:creationId xmlns:a16="http://schemas.microsoft.com/office/drawing/2014/main" id="{A203422B-826E-4BE0-A558-187ED816D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3" name="Text Box 571">
          <a:extLst>
            <a:ext uri="{FF2B5EF4-FFF2-40B4-BE49-F238E27FC236}">
              <a16:creationId xmlns:a16="http://schemas.microsoft.com/office/drawing/2014/main" id="{8A5A7AE5-B966-4F77-B172-11F891285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4" name="Text Box 572">
          <a:extLst>
            <a:ext uri="{FF2B5EF4-FFF2-40B4-BE49-F238E27FC236}">
              <a16:creationId xmlns:a16="http://schemas.microsoft.com/office/drawing/2014/main" id="{59236E56-2864-42CC-92B7-B12DE981F4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5" name="Text Box 573">
          <a:extLst>
            <a:ext uri="{FF2B5EF4-FFF2-40B4-BE49-F238E27FC236}">
              <a16:creationId xmlns:a16="http://schemas.microsoft.com/office/drawing/2014/main" id="{7075FD9C-448F-4D04-A152-C4FECBF3E3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6" name="Text Box 574">
          <a:extLst>
            <a:ext uri="{FF2B5EF4-FFF2-40B4-BE49-F238E27FC236}">
              <a16:creationId xmlns:a16="http://schemas.microsoft.com/office/drawing/2014/main" id="{36F414A3-20EC-4176-938A-D5C38DC7FE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7" name="Text Box 575">
          <a:extLst>
            <a:ext uri="{FF2B5EF4-FFF2-40B4-BE49-F238E27FC236}">
              <a16:creationId xmlns:a16="http://schemas.microsoft.com/office/drawing/2014/main" id="{5E9EB722-A992-4168-A70B-24C910B0FE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8" name="Text Box 576">
          <a:extLst>
            <a:ext uri="{FF2B5EF4-FFF2-40B4-BE49-F238E27FC236}">
              <a16:creationId xmlns:a16="http://schemas.microsoft.com/office/drawing/2014/main" id="{61AEA301-A3D1-4146-9BB7-0B7E71AA9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9" name="Text Box 577">
          <a:extLst>
            <a:ext uri="{FF2B5EF4-FFF2-40B4-BE49-F238E27FC236}">
              <a16:creationId xmlns:a16="http://schemas.microsoft.com/office/drawing/2014/main" id="{E3A41444-C022-4F42-964C-3C06B242E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0" name="Text Box 578">
          <a:extLst>
            <a:ext uri="{FF2B5EF4-FFF2-40B4-BE49-F238E27FC236}">
              <a16:creationId xmlns:a16="http://schemas.microsoft.com/office/drawing/2014/main" id="{BC124BE5-9067-4BCB-9AF5-F41ECB48AC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1" name="Text Box 579">
          <a:extLst>
            <a:ext uri="{FF2B5EF4-FFF2-40B4-BE49-F238E27FC236}">
              <a16:creationId xmlns:a16="http://schemas.microsoft.com/office/drawing/2014/main" id="{ADAB40FF-FBB1-4F5E-8657-3F1E566F54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2" name="Text Box 580">
          <a:extLst>
            <a:ext uri="{FF2B5EF4-FFF2-40B4-BE49-F238E27FC236}">
              <a16:creationId xmlns:a16="http://schemas.microsoft.com/office/drawing/2014/main" id="{6BAC2A9D-7F55-4C28-BF4D-93A518386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3" name="Text Box 581">
          <a:extLst>
            <a:ext uri="{FF2B5EF4-FFF2-40B4-BE49-F238E27FC236}">
              <a16:creationId xmlns:a16="http://schemas.microsoft.com/office/drawing/2014/main" id="{48210E57-DE18-4AD2-ABFF-30BFEBE5D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4" name="Text Box 582">
          <a:extLst>
            <a:ext uri="{FF2B5EF4-FFF2-40B4-BE49-F238E27FC236}">
              <a16:creationId xmlns:a16="http://schemas.microsoft.com/office/drawing/2014/main" id="{D6CBC4B2-8D72-41CA-B5D6-8DD6E81D8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5" name="Text Box 583">
          <a:extLst>
            <a:ext uri="{FF2B5EF4-FFF2-40B4-BE49-F238E27FC236}">
              <a16:creationId xmlns:a16="http://schemas.microsoft.com/office/drawing/2014/main" id="{C9294CD9-1AE5-4677-8A2E-8C6CADE51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6" name="Text Box 584">
          <a:extLst>
            <a:ext uri="{FF2B5EF4-FFF2-40B4-BE49-F238E27FC236}">
              <a16:creationId xmlns:a16="http://schemas.microsoft.com/office/drawing/2014/main" id="{CA5340AF-4429-4F16-ABB0-D0759FA7A5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7" name="Text Box 585">
          <a:extLst>
            <a:ext uri="{FF2B5EF4-FFF2-40B4-BE49-F238E27FC236}">
              <a16:creationId xmlns:a16="http://schemas.microsoft.com/office/drawing/2014/main" id="{C90BD386-4F6D-4ED9-A36E-D2CD1D890A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8" name="Text Box 586">
          <a:extLst>
            <a:ext uri="{FF2B5EF4-FFF2-40B4-BE49-F238E27FC236}">
              <a16:creationId xmlns:a16="http://schemas.microsoft.com/office/drawing/2014/main" id="{39CFAF4F-61E8-4B58-9B1B-A9BFCDCE6B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9" name="Text Box 587">
          <a:extLst>
            <a:ext uri="{FF2B5EF4-FFF2-40B4-BE49-F238E27FC236}">
              <a16:creationId xmlns:a16="http://schemas.microsoft.com/office/drawing/2014/main" id="{1D927290-5A59-45DB-8500-9969442D06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0" name="Text Box 588">
          <a:extLst>
            <a:ext uri="{FF2B5EF4-FFF2-40B4-BE49-F238E27FC236}">
              <a16:creationId xmlns:a16="http://schemas.microsoft.com/office/drawing/2014/main" id="{F76E110A-64EA-408A-ACA0-8EB7DD108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1" name="Text Box 589">
          <a:extLst>
            <a:ext uri="{FF2B5EF4-FFF2-40B4-BE49-F238E27FC236}">
              <a16:creationId xmlns:a16="http://schemas.microsoft.com/office/drawing/2014/main" id="{0577B58A-2D53-437B-9480-CCB0CA35E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2" name="Text Box 590">
          <a:extLst>
            <a:ext uri="{FF2B5EF4-FFF2-40B4-BE49-F238E27FC236}">
              <a16:creationId xmlns:a16="http://schemas.microsoft.com/office/drawing/2014/main" id="{586E6581-1A81-439F-85FF-EE9B07ACE9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3" name="Text Box 591">
          <a:extLst>
            <a:ext uri="{FF2B5EF4-FFF2-40B4-BE49-F238E27FC236}">
              <a16:creationId xmlns:a16="http://schemas.microsoft.com/office/drawing/2014/main" id="{0B08F537-69DF-4063-96DA-9A6CB26B68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4" name="Text Box 592">
          <a:extLst>
            <a:ext uri="{FF2B5EF4-FFF2-40B4-BE49-F238E27FC236}">
              <a16:creationId xmlns:a16="http://schemas.microsoft.com/office/drawing/2014/main" id="{618CECE2-EFD0-4F1E-A1FB-7D794BBD1B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5" name="Text Box 593">
          <a:extLst>
            <a:ext uri="{FF2B5EF4-FFF2-40B4-BE49-F238E27FC236}">
              <a16:creationId xmlns:a16="http://schemas.microsoft.com/office/drawing/2014/main" id="{5318055E-1F53-4E62-91A1-E25259A83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6" name="Text Box 594">
          <a:extLst>
            <a:ext uri="{FF2B5EF4-FFF2-40B4-BE49-F238E27FC236}">
              <a16:creationId xmlns:a16="http://schemas.microsoft.com/office/drawing/2014/main" id="{C7E5851D-C7CA-485D-ABB5-F15DFCC3F3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7" name="Text Box 595">
          <a:extLst>
            <a:ext uri="{FF2B5EF4-FFF2-40B4-BE49-F238E27FC236}">
              <a16:creationId xmlns:a16="http://schemas.microsoft.com/office/drawing/2014/main" id="{BC2867C2-2DDA-435E-84E9-E8B05EA58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8" name="Text Box 596">
          <a:extLst>
            <a:ext uri="{FF2B5EF4-FFF2-40B4-BE49-F238E27FC236}">
              <a16:creationId xmlns:a16="http://schemas.microsoft.com/office/drawing/2014/main" id="{D7FA820D-3D09-45EC-B45E-0B987266B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9" name="Text Box 597">
          <a:extLst>
            <a:ext uri="{FF2B5EF4-FFF2-40B4-BE49-F238E27FC236}">
              <a16:creationId xmlns:a16="http://schemas.microsoft.com/office/drawing/2014/main" id="{D8042083-EF7D-42EF-8C61-8EA6695E9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0" name="Text Box 598">
          <a:extLst>
            <a:ext uri="{FF2B5EF4-FFF2-40B4-BE49-F238E27FC236}">
              <a16:creationId xmlns:a16="http://schemas.microsoft.com/office/drawing/2014/main" id="{41D58E1D-D851-4BF2-89D8-693BD8388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1" name="Text Box 599">
          <a:extLst>
            <a:ext uri="{FF2B5EF4-FFF2-40B4-BE49-F238E27FC236}">
              <a16:creationId xmlns:a16="http://schemas.microsoft.com/office/drawing/2014/main" id="{C3427321-F732-435E-9E4A-A508C8840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2" name="Text Box 600">
          <a:extLst>
            <a:ext uri="{FF2B5EF4-FFF2-40B4-BE49-F238E27FC236}">
              <a16:creationId xmlns:a16="http://schemas.microsoft.com/office/drawing/2014/main" id="{C2FB875A-2426-47E6-9170-361DB2300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3" name="Text Box 601">
          <a:extLst>
            <a:ext uri="{FF2B5EF4-FFF2-40B4-BE49-F238E27FC236}">
              <a16:creationId xmlns:a16="http://schemas.microsoft.com/office/drawing/2014/main" id="{F059235C-8A2C-4E4F-AF6D-7A12BFB49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4" name="Text Box 602">
          <a:extLst>
            <a:ext uri="{FF2B5EF4-FFF2-40B4-BE49-F238E27FC236}">
              <a16:creationId xmlns:a16="http://schemas.microsoft.com/office/drawing/2014/main" id="{0BBAF77F-1C3D-4001-ABD4-FF1A32F90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5" name="Text Box 603">
          <a:extLst>
            <a:ext uri="{FF2B5EF4-FFF2-40B4-BE49-F238E27FC236}">
              <a16:creationId xmlns:a16="http://schemas.microsoft.com/office/drawing/2014/main" id="{6D5F55F8-4288-4C6D-A3B8-4AE1A3261E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6" name="Text Box 604">
          <a:extLst>
            <a:ext uri="{FF2B5EF4-FFF2-40B4-BE49-F238E27FC236}">
              <a16:creationId xmlns:a16="http://schemas.microsoft.com/office/drawing/2014/main" id="{3C0CD491-1193-4CCE-AD26-FA2DA7B4F1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7" name="Text Box 605">
          <a:extLst>
            <a:ext uri="{FF2B5EF4-FFF2-40B4-BE49-F238E27FC236}">
              <a16:creationId xmlns:a16="http://schemas.microsoft.com/office/drawing/2014/main" id="{765423EB-E901-48DB-8112-3FE83CD158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8" name="Text Box 606">
          <a:extLst>
            <a:ext uri="{FF2B5EF4-FFF2-40B4-BE49-F238E27FC236}">
              <a16:creationId xmlns:a16="http://schemas.microsoft.com/office/drawing/2014/main" id="{519AF28C-AF28-4BB4-B1CA-7D5C97937A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9" name="Text Box 607">
          <a:extLst>
            <a:ext uri="{FF2B5EF4-FFF2-40B4-BE49-F238E27FC236}">
              <a16:creationId xmlns:a16="http://schemas.microsoft.com/office/drawing/2014/main" id="{22F63E89-188E-4531-A4B6-CF5AE13F73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0" name="Text Box 608">
          <a:extLst>
            <a:ext uri="{FF2B5EF4-FFF2-40B4-BE49-F238E27FC236}">
              <a16:creationId xmlns:a16="http://schemas.microsoft.com/office/drawing/2014/main" id="{9D39BB4A-CC57-4335-838F-A1EE4C8AA2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1" name="Text Box 609">
          <a:extLst>
            <a:ext uri="{FF2B5EF4-FFF2-40B4-BE49-F238E27FC236}">
              <a16:creationId xmlns:a16="http://schemas.microsoft.com/office/drawing/2014/main" id="{35C6E1EF-7721-4C5A-A548-21B8B8ECE9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2" name="Text Box 610">
          <a:extLst>
            <a:ext uri="{FF2B5EF4-FFF2-40B4-BE49-F238E27FC236}">
              <a16:creationId xmlns:a16="http://schemas.microsoft.com/office/drawing/2014/main" id="{4E5EE096-691B-4DF8-B9D2-E02150A1BB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3" name="Text Box 611">
          <a:extLst>
            <a:ext uri="{FF2B5EF4-FFF2-40B4-BE49-F238E27FC236}">
              <a16:creationId xmlns:a16="http://schemas.microsoft.com/office/drawing/2014/main" id="{7B26FE49-00E3-4323-92CF-80331C65BC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4" name="Text Box 612">
          <a:extLst>
            <a:ext uri="{FF2B5EF4-FFF2-40B4-BE49-F238E27FC236}">
              <a16:creationId xmlns:a16="http://schemas.microsoft.com/office/drawing/2014/main" id="{A83F9DC3-E199-4AE4-A6D0-4241AA8BC4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5" name="Text Box 613">
          <a:extLst>
            <a:ext uri="{FF2B5EF4-FFF2-40B4-BE49-F238E27FC236}">
              <a16:creationId xmlns:a16="http://schemas.microsoft.com/office/drawing/2014/main" id="{23D4BAAC-DEE9-44B5-BB15-5DE73D9E1C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6" name="Text Box 614">
          <a:extLst>
            <a:ext uri="{FF2B5EF4-FFF2-40B4-BE49-F238E27FC236}">
              <a16:creationId xmlns:a16="http://schemas.microsoft.com/office/drawing/2014/main" id="{CE6A66E7-9D21-42CD-B17F-2ABD634885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67" name="Text Box 615">
          <a:extLst>
            <a:ext uri="{FF2B5EF4-FFF2-40B4-BE49-F238E27FC236}">
              <a16:creationId xmlns:a16="http://schemas.microsoft.com/office/drawing/2014/main" id="{6937EE49-E17E-4E3E-895E-8709E5120F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8" name="Text Box 516">
          <a:extLst>
            <a:ext uri="{FF2B5EF4-FFF2-40B4-BE49-F238E27FC236}">
              <a16:creationId xmlns:a16="http://schemas.microsoft.com/office/drawing/2014/main" id="{D317FF1C-737A-4137-B483-3B983AE490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9" name="Text Box 517">
          <a:extLst>
            <a:ext uri="{FF2B5EF4-FFF2-40B4-BE49-F238E27FC236}">
              <a16:creationId xmlns:a16="http://schemas.microsoft.com/office/drawing/2014/main" id="{98B9A9D8-279B-4B22-9563-E92B545977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0" name="Text Box 518">
          <a:extLst>
            <a:ext uri="{FF2B5EF4-FFF2-40B4-BE49-F238E27FC236}">
              <a16:creationId xmlns:a16="http://schemas.microsoft.com/office/drawing/2014/main" id="{3A5C1E32-CD97-449C-AE5C-354EBA475C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1" name="Text Box 519">
          <a:extLst>
            <a:ext uri="{FF2B5EF4-FFF2-40B4-BE49-F238E27FC236}">
              <a16:creationId xmlns:a16="http://schemas.microsoft.com/office/drawing/2014/main" id="{07CF9F88-CE3C-4924-9549-EB0F138BE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2" name="Text Box 520">
          <a:extLst>
            <a:ext uri="{FF2B5EF4-FFF2-40B4-BE49-F238E27FC236}">
              <a16:creationId xmlns:a16="http://schemas.microsoft.com/office/drawing/2014/main" id="{A5CD8AC1-0F30-4EF5-B6E2-22C815062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3" name="Text Box 521">
          <a:extLst>
            <a:ext uri="{FF2B5EF4-FFF2-40B4-BE49-F238E27FC236}">
              <a16:creationId xmlns:a16="http://schemas.microsoft.com/office/drawing/2014/main" id="{D3E05CA2-B937-42F1-9692-3144624B55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4" name="Text Box 522">
          <a:extLst>
            <a:ext uri="{FF2B5EF4-FFF2-40B4-BE49-F238E27FC236}">
              <a16:creationId xmlns:a16="http://schemas.microsoft.com/office/drawing/2014/main" id="{648BADF9-141C-49F6-BD80-8954AFA1AA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5" name="Text Box 523">
          <a:extLst>
            <a:ext uri="{FF2B5EF4-FFF2-40B4-BE49-F238E27FC236}">
              <a16:creationId xmlns:a16="http://schemas.microsoft.com/office/drawing/2014/main" id="{AAE0809B-6789-4A00-A77B-90514123B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6" name="Text Box 524">
          <a:extLst>
            <a:ext uri="{FF2B5EF4-FFF2-40B4-BE49-F238E27FC236}">
              <a16:creationId xmlns:a16="http://schemas.microsoft.com/office/drawing/2014/main" id="{5A1333B3-4585-4C2B-AD84-CAA3A591F9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7" name="Text Box 525">
          <a:extLst>
            <a:ext uri="{FF2B5EF4-FFF2-40B4-BE49-F238E27FC236}">
              <a16:creationId xmlns:a16="http://schemas.microsoft.com/office/drawing/2014/main" id="{C6CAE08F-C1AC-4823-B089-02812792D4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8" name="Text Box 526">
          <a:extLst>
            <a:ext uri="{FF2B5EF4-FFF2-40B4-BE49-F238E27FC236}">
              <a16:creationId xmlns:a16="http://schemas.microsoft.com/office/drawing/2014/main" id="{C327FFF8-9327-4ECA-A27C-7826360BC9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9" name="Text Box 527">
          <a:extLst>
            <a:ext uri="{FF2B5EF4-FFF2-40B4-BE49-F238E27FC236}">
              <a16:creationId xmlns:a16="http://schemas.microsoft.com/office/drawing/2014/main" id="{762261D6-58DB-4E66-9CE4-82D9833454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0" name="Text Box 528">
          <a:extLst>
            <a:ext uri="{FF2B5EF4-FFF2-40B4-BE49-F238E27FC236}">
              <a16:creationId xmlns:a16="http://schemas.microsoft.com/office/drawing/2014/main" id="{ABC3004B-2334-4416-91F1-3FDED3AFD7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1" name="Text Box 529">
          <a:extLst>
            <a:ext uri="{FF2B5EF4-FFF2-40B4-BE49-F238E27FC236}">
              <a16:creationId xmlns:a16="http://schemas.microsoft.com/office/drawing/2014/main" id="{298A48D8-76B2-4D9E-9CD9-180D962AD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2" name="Text Box 530">
          <a:extLst>
            <a:ext uri="{FF2B5EF4-FFF2-40B4-BE49-F238E27FC236}">
              <a16:creationId xmlns:a16="http://schemas.microsoft.com/office/drawing/2014/main" id="{56BB1F94-B4C7-4FE4-A28C-0550114ABE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3" name="Text Box 531">
          <a:extLst>
            <a:ext uri="{FF2B5EF4-FFF2-40B4-BE49-F238E27FC236}">
              <a16:creationId xmlns:a16="http://schemas.microsoft.com/office/drawing/2014/main" id="{7DEAAC76-5C3C-442E-B494-1BE6F83F2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4" name="Text Box 532">
          <a:extLst>
            <a:ext uri="{FF2B5EF4-FFF2-40B4-BE49-F238E27FC236}">
              <a16:creationId xmlns:a16="http://schemas.microsoft.com/office/drawing/2014/main" id="{4A8A653E-78A5-42A8-8900-A2F058B3A6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5" name="Text Box 533">
          <a:extLst>
            <a:ext uri="{FF2B5EF4-FFF2-40B4-BE49-F238E27FC236}">
              <a16:creationId xmlns:a16="http://schemas.microsoft.com/office/drawing/2014/main" id="{149ECBE0-1525-44C5-9692-FAE54D50E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6" name="Text Box 534">
          <a:extLst>
            <a:ext uri="{FF2B5EF4-FFF2-40B4-BE49-F238E27FC236}">
              <a16:creationId xmlns:a16="http://schemas.microsoft.com/office/drawing/2014/main" id="{AA11CFF5-CF3F-43D2-9E07-7575A6A19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7" name="Text Box 535">
          <a:extLst>
            <a:ext uri="{FF2B5EF4-FFF2-40B4-BE49-F238E27FC236}">
              <a16:creationId xmlns:a16="http://schemas.microsoft.com/office/drawing/2014/main" id="{30805895-3807-4026-85BF-D3BB05938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8" name="Text Box 536">
          <a:extLst>
            <a:ext uri="{FF2B5EF4-FFF2-40B4-BE49-F238E27FC236}">
              <a16:creationId xmlns:a16="http://schemas.microsoft.com/office/drawing/2014/main" id="{288D13E5-EF57-4546-A756-BC81F6B3D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9" name="Text Box 537">
          <a:extLst>
            <a:ext uri="{FF2B5EF4-FFF2-40B4-BE49-F238E27FC236}">
              <a16:creationId xmlns:a16="http://schemas.microsoft.com/office/drawing/2014/main" id="{5A413087-8D9F-4D48-A456-289846A3D6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0" name="Text Box 538">
          <a:extLst>
            <a:ext uri="{FF2B5EF4-FFF2-40B4-BE49-F238E27FC236}">
              <a16:creationId xmlns:a16="http://schemas.microsoft.com/office/drawing/2014/main" id="{E41E706E-7345-420E-A53F-3C3F14C76C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1" name="Text Box 539">
          <a:extLst>
            <a:ext uri="{FF2B5EF4-FFF2-40B4-BE49-F238E27FC236}">
              <a16:creationId xmlns:a16="http://schemas.microsoft.com/office/drawing/2014/main" id="{74742E50-632B-40B8-A0BB-B61A70112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2" name="Text Box 540">
          <a:extLst>
            <a:ext uri="{FF2B5EF4-FFF2-40B4-BE49-F238E27FC236}">
              <a16:creationId xmlns:a16="http://schemas.microsoft.com/office/drawing/2014/main" id="{005DE9D1-95EC-4A5E-BEFC-8E172181A0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3" name="Text Box 541">
          <a:extLst>
            <a:ext uri="{FF2B5EF4-FFF2-40B4-BE49-F238E27FC236}">
              <a16:creationId xmlns:a16="http://schemas.microsoft.com/office/drawing/2014/main" id="{D9F7AEC5-1C39-42BC-B7B7-647AB317B8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4" name="Text Box 542">
          <a:extLst>
            <a:ext uri="{FF2B5EF4-FFF2-40B4-BE49-F238E27FC236}">
              <a16:creationId xmlns:a16="http://schemas.microsoft.com/office/drawing/2014/main" id="{E5818280-5490-4320-8C5D-439B8DA02F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5" name="Text Box 543">
          <a:extLst>
            <a:ext uri="{FF2B5EF4-FFF2-40B4-BE49-F238E27FC236}">
              <a16:creationId xmlns:a16="http://schemas.microsoft.com/office/drawing/2014/main" id="{B97ABBE7-666A-49CD-A3ED-DC9DD74F2D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6" name="Text Box 544">
          <a:extLst>
            <a:ext uri="{FF2B5EF4-FFF2-40B4-BE49-F238E27FC236}">
              <a16:creationId xmlns:a16="http://schemas.microsoft.com/office/drawing/2014/main" id="{938A071D-2AC8-4922-B2C4-40A7F3EAE4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7" name="Text Box 545">
          <a:extLst>
            <a:ext uri="{FF2B5EF4-FFF2-40B4-BE49-F238E27FC236}">
              <a16:creationId xmlns:a16="http://schemas.microsoft.com/office/drawing/2014/main" id="{041B6290-F8FE-4B8E-A067-3AE02E558E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8" name="Text Box 546">
          <a:extLst>
            <a:ext uri="{FF2B5EF4-FFF2-40B4-BE49-F238E27FC236}">
              <a16:creationId xmlns:a16="http://schemas.microsoft.com/office/drawing/2014/main" id="{DE68CF6E-F86D-4127-9520-2664E9CF5F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9" name="Text Box 547">
          <a:extLst>
            <a:ext uri="{FF2B5EF4-FFF2-40B4-BE49-F238E27FC236}">
              <a16:creationId xmlns:a16="http://schemas.microsoft.com/office/drawing/2014/main" id="{BEC4585C-493B-49E4-9A2B-38134F987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0" name="Text Box 548">
          <a:extLst>
            <a:ext uri="{FF2B5EF4-FFF2-40B4-BE49-F238E27FC236}">
              <a16:creationId xmlns:a16="http://schemas.microsoft.com/office/drawing/2014/main" id="{A94416A7-4C9B-4681-94D3-B385CB4C7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1" name="Text Box 549">
          <a:extLst>
            <a:ext uri="{FF2B5EF4-FFF2-40B4-BE49-F238E27FC236}">
              <a16:creationId xmlns:a16="http://schemas.microsoft.com/office/drawing/2014/main" id="{42006E8D-BDFC-45FE-83C0-FDC523C603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2" name="Text Box 550">
          <a:extLst>
            <a:ext uri="{FF2B5EF4-FFF2-40B4-BE49-F238E27FC236}">
              <a16:creationId xmlns:a16="http://schemas.microsoft.com/office/drawing/2014/main" id="{164276E3-56E5-4B77-901D-68E3E5F36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3" name="Text Box 551">
          <a:extLst>
            <a:ext uri="{FF2B5EF4-FFF2-40B4-BE49-F238E27FC236}">
              <a16:creationId xmlns:a16="http://schemas.microsoft.com/office/drawing/2014/main" id="{80B45B13-3643-454D-95C7-E3E763B216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4" name="Text Box 552">
          <a:extLst>
            <a:ext uri="{FF2B5EF4-FFF2-40B4-BE49-F238E27FC236}">
              <a16:creationId xmlns:a16="http://schemas.microsoft.com/office/drawing/2014/main" id="{58AE1382-56E7-47BE-9406-78D78CDFC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5" name="Text Box 553">
          <a:extLst>
            <a:ext uri="{FF2B5EF4-FFF2-40B4-BE49-F238E27FC236}">
              <a16:creationId xmlns:a16="http://schemas.microsoft.com/office/drawing/2014/main" id="{F4A6D5C0-3694-47CE-B8A3-407E5E2E28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6" name="Text Box 554">
          <a:extLst>
            <a:ext uri="{FF2B5EF4-FFF2-40B4-BE49-F238E27FC236}">
              <a16:creationId xmlns:a16="http://schemas.microsoft.com/office/drawing/2014/main" id="{FA15DF5D-0034-4D0D-9E17-854610469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7" name="Text Box 555">
          <a:extLst>
            <a:ext uri="{FF2B5EF4-FFF2-40B4-BE49-F238E27FC236}">
              <a16:creationId xmlns:a16="http://schemas.microsoft.com/office/drawing/2014/main" id="{A5209DC5-7B71-4BC2-8054-D26C8AC1EE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8" name="Text Box 556">
          <a:extLst>
            <a:ext uri="{FF2B5EF4-FFF2-40B4-BE49-F238E27FC236}">
              <a16:creationId xmlns:a16="http://schemas.microsoft.com/office/drawing/2014/main" id="{E5E34AE5-3B4F-49F1-AA7E-E062F3F802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9" name="Text Box 557">
          <a:extLst>
            <a:ext uri="{FF2B5EF4-FFF2-40B4-BE49-F238E27FC236}">
              <a16:creationId xmlns:a16="http://schemas.microsoft.com/office/drawing/2014/main" id="{0DD12AAD-E0F3-44AF-8B13-8B8DE1413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0" name="Text Box 558">
          <a:extLst>
            <a:ext uri="{FF2B5EF4-FFF2-40B4-BE49-F238E27FC236}">
              <a16:creationId xmlns:a16="http://schemas.microsoft.com/office/drawing/2014/main" id="{F8ABDA68-8F84-4AAC-A73D-4C9C01AE60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1" name="Text Box 559">
          <a:extLst>
            <a:ext uri="{FF2B5EF4-FFF2-40B4-BE49-F238E27FC236}">
              <a16:creationId xmlns:a16="http://schemas.microsoft.com/office/drawing/2014/main" id="{642AFE18-2722-4D22-ACB0-5545746857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2" name="Text Box 560">
          <a:extLst>
            <a:ext uri="{FF2B5EF4-FFF2-40B4-BE49-F238E27FC236}">
              <a16:creationId xmlns:a16="http://schemas.microsoft.com/office/drawing/2014/main" id="{98EB15F6-51C7-4957-8F2D-A499CF893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3" name="Text Box 561">
          <a:extLst>
            <a:ext uri="{FF2B5EF4-FFF2-40B4-BE49-F238E27FC236}">
              <a16:creationId xmlns:a16="http://schemas.microsoft.com/office/drawing/2014/main" id="{93A39F45-1732-41E1-8266-76FE8299F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4" name="Text Box 562">
          <a:extLst>
            <a:ext uri="{FF2B5EF4-FFF2-40B4-BE49-F238E27FC236}">
              <a16:creationId xmlns:a16="http://schemas.microsoft.com/office/drawing/2014/main" id="{7944AFEB-2664-48B7-B71B-C60EBE3107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5" name="Text Box 563">
          <a:extLst>
            <a:ext uri="{FF2B5EF4-FFF2-40B4-BE49-F238E27FC236}">
              <a16:creationId xmlns:a16="http://schemas.microsoft.com/office/drawing/2014/main" id="{E42C9818-F7B6-4BD7-AA52-79B14A2C37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6" name="Text Box 564">
          <a:extLst>
            <a:ext uri="{FF2B5EF4-FFF2-40B4-BE49-F238E27FC236}">
              <a16:creationId xmlns:a16="http://schemas.microsoft.com/office/drawing/2014/main" id="{51690BE6-990D-4CB5-890E-47EB61334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7" name="Text Box 565">
          <a:extLst>
            <a:ext uri="{FF2B5EF4-FFF2-40B4-BE49-F238E27FC236}">
              <a16:creationId xmlns:a16="http://schemas.microsoft.com/office/drawing/2014/main" id="{B1F15652-E96D-4F8C-B818-57D715130F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8" name="Text Box 566">
          <a:extLst>
            <a:ext uri="{FF2B5EF4-FFF2-40B4-BE49-F238E27FC236}">
              <a16:creationId xmlns:a16="http://schemas.microsoft.com/office/drawing/2014/main" id="{90A479FB-53E4-42AE-9B70-9F8E9D0B47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9" name="Text Box 567">
          <a:extLst>
            <a:ext uri="{FF2B5EF4-FFF2-40B4-BE49-F238E27FC236}">
              <a16:creationId xmlns:a16="http://schemas.microsoft.com/office/drawing/2014/main" id="{C8D7E984-9683-4D66-87E2-B98853E158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20" name="Text Box 568">
          <a:extLst>
            <a:ext uri="{FF2B5EF4-FFF2-40B4-BE49-F238E27FC236}">
              <a16:creationId xmlns:a16="http://schemas.microsoft.com/office/drawing/2014/main" id="{1C2298C1-EBFE-41B4-A6B1-FADCC873BF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1" name="Text Box 569">
          <a:extLst>
            <a:ext uri="{FF2B5EF4-FFF2-40B4-BE49-F238E27FC236}">
              <a16:creationId xmlns:a16="http://schemas.microsoft.com/office/drawing/2014/main" id="{45C3F79F-CFAB-4A52-84C8-DEC16EF94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2" name="Text Box 570">
          <a:extLst>
            <a:ext uri="{FF2B5EF4-FFF2-40B4-BE49-F238E27FC236}">
              <a16:creationId xmlns:a16="http://schemas.microsoft.com/office/drawing/2014/main" id="{61171EE7-D8FB-4CFF-8792-74CEA9C28C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3" name="Text Box 571">
          <a:extLst>
            <a:ext uri="{FF2B5EF4-FFF2-40B4-BE49-F238E27FC236}">
              <a16:creationId xmlns:a16="http://schemas.microsoft.com/office/drawing/2014/main" id="{B9F94485-F264-43D8-8DFA-7CC7EFBEB5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4" name="Text Box 572">
          <a:extLst>
            <a:ext uri="{FF2B5EF4-FFF2-40B4-BE49-F238E27FC236}">
              <a16:creationId xmlns:a16="http://schemas.microsoft.com/office/drawing/2014/main" id="{6875DD78-6420-471E-9328-326C757872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5" name="Text Box 573">
          <a:extLst>
            <a:ext uri="{FF2B5EF4-FFF2-40B4-BE49-F238E27FC236}">
              <a16:creationId xmlns:a16="http://schemas.microsoft.com/office/drawing/2014/main" id="{A546FB89-07F6-4376-9AD7-2FA5E83F2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6" name="Text Box 574">
          <a:extLst>
            <a:ext uri="{FF2B5EF4-FFF2-40B4-BE49-F238E27FC236}">
              <a16:creationId xmlns:a16="http://schemas.microsoft.com/office/drawing/2014/main" id="{1F132D8E-FD8E-4C1C-BBD2-1F75119E6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7" name="Text Box 575">
          <a:extLst>
            <a:ext uri="{FF2B5EF4-FFF2-40B4-BE49-F238E27FC236}">
              <a16:creationId xmlns:a16="http://schemas.microsoft.com/office/drawing/2014/main" id="{226C95F6-3CFD-445A-B86B-88498CF9CD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8" name="Text Box 576">
          <a:extLst>
            <a:ext uri="{FF2B5EF4-FFF2-40B4-BE49-F238E27FC236}">
              <a16:creationId xmlns:a16="http://schemas.microsoft.com/office/drawing/2014/main" id="{862B3E6A-F59C-403D-B984-69315DCEAA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9" name="Text Box 577">
          <a:extLst>
            <a:ext uri="{FF2B5EF4-FFF2-40B4-BE49-F238E27FC236}">
              <a16:creationId xmlns:a16="http://schemas.microsoft.com/office/drawing/2014/main" id="{4F77273B-D4FF-4B00-85DE-9404ABE674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0" name="Text Box 578">
          <a:extLst>
            <a:ext uri="{FF2B5EF4-FFF2-40B4-BE49-F238E27FC236}">
              <a16:creationId xmlns:a16="http://schemas.microsoft.com/office/drawing/2014/main" id="{AC51FB01-B98E-440B-ACA0-3807D13208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1" name="Text Box 579">
          <a:extLst>
            <a:ext uri="{FF2B5EF4-FFF2-40B4-BE49-F238E27FC236}">
              <a16:creationId xmlns:a16="http://schemas.microsoft.com/office/drawing/2014/main" id="{605421D6-6F87-407A-AAD8-8E031718B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2" name="Text Box 580">
          <a:extLst>
            <a:ext uri="{FF2B5EF4-FFF2-40B4-BE49-F238E27FC236}">
              <a16:creationId xmlns:a16="http://schemas.microsoft.com/office/drawing/2014/main" id="{4395A77F-9D09-435C-8C46-8297DA515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3" name="Text Box 581">
          <a:extLst>
            <a:ext uri="{FF2B5EF4-FFF2-40B4-BE49-F238E27FC236}">
              <a16:creationId xmlns:a16="http://schemas.microsoft.com/office/drawing/2014/main" id="{2BF95037-2427-4A20-9600-DE9149D712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4" name="Text Box 582">
          <a:extLst>
            <a:ext uri="{FF2B5EF4-FFF2-40B4-BE49-F238E27FC236}">
              <a16:creationId xmlns:a16="http://schemas.microsoft.com/office/drawing/2014/main" id="{82B651AE-7D1A-47EF-998C-76F0975B3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5" name="Text Box 583">
          <a:extLst>
            <a:ext uri="{FF2B5EF4-FFF2-40B4-BE49-F238E27FC236}">
              <a16:creationId xmlns:a16="http://schemas.microsoft.com/office/drawing/2014/main" id="{668DF351-D3F9-4F6A-A4A6-0576A2E700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6" name="Text Box 584">
          <a:extLst>
            <a:ext uri="{FF2B5EF4-FFF2-40B4-BE49-F238E27FC236}">
              <a16:creationId xmlns:a16="http://schemas.microsoft.com/office/drawing/2014/main" id="{0EE1BBF3-14AC-490D-A65C-340AF2A6C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7" name="Text Box 585">
          <a:extLst>
            <a:ext uri="{FF2B5EF4-FFF2-40B4-BE49-F238E27FC236}">
              <a16:creationId xmlns:a16="http://schemas.microsoft.com/office/drawing/2014/main" id="{0D72318B-B87A-4F13-91FD-0AD6A518F8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8" name="Text Box 586">
          <a:extLst>
            <a:ext uri="{FF2B5EF4-FFF2-40B4-BE49-F238E27FC236}">
              <a16:creationId xmlns:a16="http://schemas.microsoft.com/office/drawing/2014/main" id="{43ACEFF2-30F3-47A9-A949-C513E21833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9" name="Text Box 587">
          <a:extLst>
            <a:ext uri="{FF2B5EF4-FFF2-40B4-BE49-F238E27FC236}">
              <a16:creationId xmlns:a16="http://schemas.microsoft.com/office/drawing/2014/main" id="{80994BB1-F8EB-46CF-9E47-8F40725EE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0" name="Text Box 588">
          <a:extLst>
            <a:ext uri="{FF2B5EF4-FFF2-40B4-BE49-F238E27FC236}">
              <a16:creationId xmlns:a16="http://schemas.microsoft.com/office/drawing/2014/main" id="{11D0BF53-A719-4E1C-9C4C-99C428DAA5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1" name="Text Box 589">
          <a:extLst>
            <a:ext uri="{FF2B5EF4-FFF2-40B4-BE49-F238E27FC236}">
              <a16:creationId xmlns:a16="http://schemas.microsoft.com/office/drawing/2014/main" id="{7AE0384B-8422-43D8-B6F6-2167528C3E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2" name="Text Box 590">
          <a:extLst>
            <a:ext uri="{FF2B5EF4-FFF2-40B4-BE49-F238E27FC236}">
              <a16:creationId xmlns:a16="http://schemas.microsoft.com/office/drawing/2014/main" id="{1CC36807-0DFD-490C-9E2F-6B16193C6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3" name="Text Box 591">
          <a:extLst>
            <a:ext uri="{FF2B5EF4-FFF2-40B4-BE49-F238E27FC236}">
              <a16:creationId xmlns:a16="http://schemas.microsoft.com/office/drawing/2014/main" id="{03FE8959-89C3-4FFF-8044-3C504FE0A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4" name="Text Box 592">
          <a:extLst>
            <a:ext uri="{FF2B5EF4-FFF2-40B4-BE49-F238E27FC236}">
              <a16:creationId xmlns:a16="http://schemas.microsoft.com/office/drawing/2014/main" id="{61C81CA3-E59F-4567-B0A2-34C0C017C1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5" name="Text Box 593">
          <a:extLst>
            <a:ext uri="{FF2B5EF4-FFF2-40B4-BE49-F238E27FC236}">
              <a16:creationId xmlns:a16="http://schemas.microsoft.com/office/drawing/2014/main" id="{CB53D296-7FCE-4A2B-BFC0-BDA7869A3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6" name="Text Box 594">
          <a:extLst>
            <a:ext uri="{FF2B5EF4-FFF2-40B4-BE49-F238E27FC236}">
              <a16:creationId xmlns:a16="http://schemas.microsoft.com/office/drawing/2014/main" id="{F1E6878A-B60F-4B68-818E-D84BE9DBB9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7" name="Text Box 595">
          <a:extLst>
            <a:ext uri="{FF2B5EF4-FFF2-40B4-BE49-F238E27FC236}">
              <a16:creationId xmlns:a16="http://schemas.microsoft.com/office/drawing/2014/main" id="{9AF14E01-E50B-49B3-8EDD-FFD6CC3ECF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8" name="Text Box 596">
          <a:extLst>
            <a:ext uri="{FF2B5EF4-FFF2-40B4-BE49-F238E27FC236}">
              <a16:creationId xmlns:a16="http://schemas.microsoft.com/office/drawing/2014/main" id="{26E43A2E-EC29-4BAE-969F-9DFFF32F70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9" name="Text Box 597">
          <a:extLst>
            <a:ext uri="{FF2B5EF4-FFF2-40B4-BE49-F238E27FC236}">
              <a16:creationId xmlns:a16="http://schemas.microsoft.com/office/drawing/2014/main" id="{EBBA36EC-F955-464F-90BC-9E69F6B3E9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0" name="Text Box 598">
          <a:extLst>
            <a:ext uri="{FF2B5EF4-FFF2-40B4-BE49-F238E27FC236}">
              <a16:creationId xmlns:a16="http://schemas.microsoft.com/office/drawing/2014/main" id="{DA81BDAF-8875-448C-BD54-5A3B1C30E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1" name="Text Box 599">
          <a:extLst>
            <a:ext uri="{FF2B5EF4-FFF2-40B4-BE49-F238E27FC236}">
              <a16:creationId xmlns:a16="http://schemas.microsoft.com/office/drawing/2014/main" id="{463471BD-9D2C-43D0-8AD1-C45609C3E7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2" name="Text Box 600">
          <a:extLst>
            <a:ext uri="{FF2B5EF4-FFF2-40B4-BE49-F238E27FC236}">
              <a16:creationId xmlns:a16="http://schemas.microsoft.com/office/drawing/2014/main" id="{2CE8B7E2-FD58-4EAB-A50E-F972E25ADB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3" name="Text Box 601">
          <a:extLst>
            <a:ext uri="{FF2B5EF4-FFF2-40B4-BE49-F238E27FC236}">
              <a16:creationId xmlns:a16="http://schemas.microsoft.com/office/drawing/2014/main" id="{FCF68FBA-E68A-41E5-B55A-D823042863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4" name="Text Box 602">
          <a:extLst>
            <a:ext uri="{FF2B5EF4-FFF2-40B4-BE49-F238E27FC236}">
              <a16:creationId xmlns:a16="http://schemas.microsoft.com/office/drawing/2014/main" id="{19388F5F-BDD4-40F1-A50A-D692AB8770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5" name="Text Box 603">
          <a:extLst>
            <a:ext uri="{FF2B5EF4-FFF2-40B4-BE49-F238E27FC236}">
              <a16:creationId xmlns:a16="http://schemas.microsoft.com/office/drawing/2014/main" id="{D4747B0B-E33B-49DF-891E-890EB247EB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6" name="Text Box 604">
          <a:extLst>
            <a:ext uri="{FF2B5EF4-FFF2-40B4-BE49-F238E27FC236}">
              <a16:creationId xmlns:a16="http://schemas.microsoft.com/office/drawing/2014/main" id="{46EFC2DF-E8FA-4800-A65C-FA96EA6860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7" name="Text Box 605">
          <a:extLst>
            <a:ext uri="{FF2B5EF4-FFF2-40B4-BE49-F238E27FC236}">
              <a16:creationId xmlns:a16="http://schemas.microsoft.com/office/drawing/2014/main" id="{2F13219F-01E3-4B43-9EE9-4270B893A9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8" name="Text Box 606">
          <a:extLst>
            <a:ext uri="{FF2B5EF4-FFF2-40B4-BE49-F238E27FC236}">
              <a16:creationId xmlns:a16="http://schemas.microsoft.com/office/drawing/2014/main" id="{0C9CBCB4-17A3-4B42-AFF9-B41F87E29A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9" name="Text Box 607">
          <a:extLst>
            <a:ext uri="{FF2B5EF4-FFF2-40B4-BE49-F238E27FC236}">
              <a16:creationId xmlns:a16="http://schemas.microsoft.com/office/drawing/2014/main" id="{3971D5A6-58A4-4B47-B8D6-A06E56959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0" name="Text Box 608">
          <a:extLst>
            <a:ext uri="{FF2B5EF4-FFF2-40B4-BE49-F238E27FC236}">
              <a16:creationId xmlns:a16="http://schemas.microsoft.com/office/drawing/2014/main" id="{1DE94E76-E90A-497F-83B9-4AF026862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1" name="Text Box 609">
          <a:extLst>
            <a:ext uri="{FF2B5EF4-FFF2-40B4-BE49-F238E27FC236}">
              <a16:creationId xmlns:a16="http://schemas.microsoft.com/office/drawing/2014/main" id="{9B12C483-AFDC-4501-8C26-1F51785DE9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2" name="Text Box 610">
          <a:extLst>
            <a:ext uri="{FF2B5EF4-FFF2-40B4-BE49-F238E27FC236}">
              <a16:creationId xmlns:a16="http://schemas.microsoft.com/office/drawing/2014/main" id="{B7D716D1-E439-4047-9AEA-F6A879D459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3" name="Text Box 611">
          <a:extLst>
            <a:ext uri="{FF2B5EF4-FFF2-40B4-BE49-F238E27FC236}">
              <a16:creationId xmlns:a16="http://schemas.microsoft.com/office/drawing/2014/main" id="{F0EBB7AC-B29F-421A-8E23-5BA495A00F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4" name="Text Box 612">
          <a:extLst>
            <a:ext uri="{FF2B5EF4-FFF2-40B4-BE49-F238E27FC236}">
              <a16:creationId xmlns:a16="http://schemas.microsoft.com/office/drawing/2014/main" id="{A0BBA615-9BFB-47D1-B550-C026B97805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5" name="Text Box 613">
          <a:extLst>
            <a:ext uri="{FF2B5EF4-FFF2-40B4-BE49-F238E27FC236}">
              <a16:creationId xmlns:a16="http://schemas.microsoft.com/office/drawing/2014/main" id="{57C7E90D-025A-40AC-A0C9-F432EC662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6" name="Text Box 614">
          <a:extLst>
            <a:ext uri="{FF2B5EF4-FFF2-40B4-BE49-F238E27FC236}">
              <a16:creationId xmlns:a16="http://schemas.microsoft.com/office/drawing/2014/main" id="{2D62144D-24EB-459C-8E0B-1132076E62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7" name="Text Box 516">
          <a:extLst>
            <a:ext uri="{FF2B5EF4-FFF2-40B4-BE49-F238E27FC236}">
              <a16:creationId xmlns:a16="http://schemas.microsoft.com/office/drawing/2014/main" id="{6A5E89AD-7633-44F9-876E-4F7B5DA0CE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8" name="Text Box 517">
          <a:extLst>
            <a:ext uri="{FF2B5EF4-FFF2-40B4-BE49-F238E27FC236}">
              <a16:creationId xmlns:a16="http://schemas.microsoft.com/office/drawing/2014/main" id="{04F5AC10-D580-45AC-B201-55409ACA0A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69" name="Text Box 518">
          <a:extLst>
            <a:ext uri="{FF2B5EF4-FFF2-40B4-BE49-F238E27FC236}">
              <a16:creationId xmlns:a16="http://schemas.microsoft.com/office/drawing/2014/main" id="{56F11D4A-B404-4D53-AA4C-DC8D70D0F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0" name="Text Box 519">
          <a:extLst>
            <a:ext uri="{FF2B5EF4-FFF2-40B4-BE49-F238E27FC236}">
              <a16:creationId xmlns:a16="http://schemas.microsoft.com/office/drawing/2014/main" id="{F0DA015F-4AD3-4F83-B09E-244ECE371E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1" name="Text Box 520">
          <a:extLst>
            <a:ext uri="{FF2B5EF4-FFF2-40B4-BE49-F238E27FC236}">
              <a16:creationId xmlns:a16="http://schemas.microsoft.com/office/drawing/2014/main" id="{5FFF3AE8-949A-4148-A37C-8F58A9410C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2" name="Text Box 521">
          <a:extLst>
            <a:ext uri="{FF2B5EF4-FFF2-40B4-BE49-F238E27FC236}">
              <a16:creationId xmlns:a16="http://schemas.microsoft.com/office/drawing/2014/main" id="{25A4C4BC-6F5A-47C3-929A-7F03CB902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73" name="Text Box 522">
          <a:extLst>
            <a:ext uri="{FF2B5EF4-FFF2-40B4-BE49-F238E27FC236}">
              <a16:creationId xmlns:a16="http://schemas.microsoft.com/office/drawing/2014/main" id="{8C8CE95A-B974-4C27-8D74-B85C3194FE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4" name="Text Box 523">
          <a:extLst>
            <a:ext uri="{FF2B5EF4-FFF2-40B4-BE49-F238E27FC236}">
              <a16:creationId xmlns:a16="http://schemas.microsoft.com/office/drawing/2014/main" id="{6A5130AA-04D0-4DF3-AABB-B5A39FA65F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5" name="Text Box 524">
          <a:extLst>
            <a:ext uri="{FF2B5EF4-FFF2-40B4-BE49-F238E27FC236}">
              <a16:creationId xmlns:a16="http://schemas.microsoft.com/office/drawing/2014/main" id="{B0CCBA22-00F3-41D8-9F8D-6DE08A7719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6" name="Text Box 525">
          <a:extLst>
            <a:ext uri="{FF2B5EF4-FFF2-40B4-BE49-F238E27FC236}">
              <a16:creationId xmlns:a16="http://schemas.microsoft.com/office/drawing/2014/main" id="{2FDA3F6E-02FC-4860-98BF-D4DC98F95C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7" name="Text Box 526">
          <a:extLst>
            <a:ext uri="{FF2B5EF4-FFF2-40B4-BE49-F238E27FC236}">
              <a16:creationId xmlns:a16="http://schemas.microsoft.com/office/drawing/2014/main" id="{A8B8BEB9-6E82-4A41-AC56-34A9FCC01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8" name="Text Box 527">
          <a:extLst>
            <a:ext uri="{FF2B5EF4-FFF2-40B4-BE49-F238E27FC236}">
              <a16:creationId xmlns:a16="http://schemas.microsoft.com/office/drawing/2014/main" id="{63B291FD-6749-4765-82F2-EEC97804B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9" name="Text Box 528">
          <a:extLst>
            <a:ext uri="{FF2B5EF4-FFF2-40B4-BE49-F238E27FC236}">
              <a16:creationId xmlns:a16="http://schemas.microsoft.com/office/drawing/2014/main" id="{BC773798-7479-40F6-8200-A13374EA6B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0" name="Text Box 529">
          <a:extLst>
            <a:ext uri="{FF2B5EF4-FFF2-40B4-BE49-F238E27FC236}">
              <a16:creationId xmlns:a16="http://schemas.microsoft.com/office/drawing/2014/main" id="{A40B5D20-5789-49A0-9796-928517971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1" name="Text Box 530">
          <a:extLst>
            <a:ext uri="{FF2B5EF4-FFF2-40B4-BE49-F238E27FC236}">
              <a16:creationId xmlns:a16="http://schemas.microsoft.com/office/drawing/2014/main" id="{6142C06B-3FD1-4437-9CB7-125ABB475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2" name="Text Box 531">
          <a:extLst>
            <a:ext uri="{FF2B5EF4-FFF2-40B4-BE49-F238E27FC236}">
              <a16:creationId xmlns:a16="http://schemas.microsoft.com/office/drawing/2014/main" id="{1688B644-9699-4187-95F5-FDF6AF3D5D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3" name="Text Box 532">
          <a:extLst>
            <a:ext uri="{FF2B5EF4-FFF2-40B4-BE49-F238E27FC236}">
              <a16:creationId xmlns:a16="http://schemas.microsoft.com/office/drawing/2014/main" id="{67A042A4-C3AE-40E7-8FC6-003AB070BB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4" name="Text Box 533">
          <a:extLst>
            <a:ext uri="{FF2B5EF4-FFF2-40B4-BE49-F238E27FC236}">
              <a16:creationId xmlns:a16="http://schemas.microsoft.com/office/drawing/2014/main" id="{0010AEEE-1811-4083-AF24-17BDF03EBE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5" name="Text Box 534">
          <a:extLst>
            <a:ext uri="{FF2B5EF4-FFF2-40B4-BE49-F238E27FC236}">
              <a16:creationId xmlns:a16="http://schemas.microsoft.com/office/drawing/2014/main" id="{D9EDBD1D-7B03-4D1C-BD0F-5C6B717144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6" name="Text Box 535">
          <a:extLst>
            <a:ext uri="{FF2B5EF4-FFF2-40B4-BE49-F238E27FC236}">
              <a16:creationId xmlns:a16="http://schemas.microsoft.com/office/drawing/2014/main" id="{7E75767C-A0E6-4A5F-999F-881057199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7" name="Text Box 536">
          <a:extLst>
            <a:ext uri="{FF2B5EF4-FFF2-40B4-BE49-F238E27FC236}">
              <a16:creationId xmlns:a16="http://schemas.microsoft.com/office/drawing/2014/main" id="{F2C58462-FCDC-441A-83D1-7E54B7FDE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8" name="Text Box 537">
          <a:extLst>
            <a:ext uri="{FF2B5EF4-FFF2-40B4-BE49-F238E27FC236}">
              <a16:creationId xmlns:a16="http://schemas.microsoft.com/office/drawing/2014/main" id="{20829369-3090-4655-8F63-BA76128E24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9" name="Text Box 538">
          <a:extLst>
            <a:ext uri="{FF2B5EF4-FFF2-40B4-BE49-F238E27FC236}">
              <a16:creationId xmlns:a16="http://schemas.microsoft.com/office/drawing/2014/main" id="{5234BAF7-08CD-4CD7-889D-5A7E9B5248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0" name="Text Box 539">
          <a:extLst>
            <a:ext uri="{FF2B5EF4-FFF2-40B4-BE49-F238E27FC236}">
              <a16:creationId xmlns:a16="http://schemas.microsoft.com/office/drawing/2014/main" id="{B685667F-CBAC-4A98-A10D-901668B8E5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1" name="Text Box 540">
          <a:extLst>
            <a:ext uri="{FF2B5EF4-FFF2-40B4-BE49-F238E27FC236}">
              <a16:creationId xmlns:a16="http://schemas.microsoft.com/office/drawing/2014/main" id="{8FBA98D7-CAC1-486B-A76D-795EDEC7EF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2" name="Text Box 541">
          <a:extLst>
            <a:ext uri="{FF2B5EF4-FFF2-40B4-BE49-F238E27FC236}">
              <a16:creationId xmlns:a16="http://schemas.microsoft.com/office/drawing/2014/main" id="{F49D9021-E984-4BE9-8E58-389A4AB3C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3" name="Text Box 542">
          <a:extLst>
            <a:ext uri="{FF2B5EF4-FFF2-40B4-BE49-F238E27FC236}">
              <a16:creationId xmlns:a16="http://schemas.microsoft.com/office/drawing/2014/main" id="{E04CD251-E50B-4709-A599-B36060595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4" name="Text Box 543">
          <a:extLst>
            <a:ext uri="{FF2B5EF4-FFF2-40B4-BE49-F238E27FC236}">
              <a16:creationId xmlns:a16="http://schemas.microsoft.com/office/drawing/2014/main" id="{DB032676-26E3-4BD4-B658-7BF993165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5" name="Text Box 544">
          <a:extLst>
            <a:ext uri="{FF2B5EF4-FFF2-40B4-BE49-F238E27FC236}">
              <a16:creationId xmlns:a16="http://schemas.microsoft.com/office/drawing/2014/main" id="{3A320DEC-CCAA-4D2A-B4CB-7534364472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6" name="Text Box 545">
          <a:extLst>
            <a:ext uri="{FF2B5EF4-FFF2-40B4-BE49-F238E27FC236}">
              <a16:creationId xmlns:a16="http://schemas.microsoft.com/office/drawing/2014/main" id="{2A64C85B-5157-4D57-9414-71546DBBA8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7" name="Text Box 546">
          <a:extLst>
            <a:ext uri="{FF2B5EF4-FFF2-40B4-BE49-F238E27FC236}">
              <a16:creationId xmlns:a16="http://schemas.microsoft.com/office/drawing/2014/main" id="{E7F46359-243D-4D5A-9EAD-A17B6F081A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8" name="Text Box 547">
          <a:extLst>
            <a:ext uri="{FF2B5EF4-FFF2-40B4-BE49-F238E27FC236}">
              <a16:creationId xmlns:a16="http://schemas.microsoft.com/office/drawing/2014/main" id="{024AB164-7C33-468D-95F4-3C58F08FD8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9" name="Text Box 548">
          <a:extLst>
            <a:ext uri="{FF2B5EF4-FFF2-40B4-BE49-F238E27FC236}">
              <a16:creationId xmlns:a16="http://schemas.microsoft.com/office/drawing/2014/main" id="{472F6F54-B5CF-464C-A33D-64C2BD7508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0" name="Text Box 549">
          <a:extLst>
            <a:ext uri="{FF2B5EF4-FFF2-40B4-BE49-F238E27FC236}">
              <a16:creationId xmlns:a16="http://schemas.microsoft.com/office/drawing/2014/main" id="{798EBB6B-AF2A-40E5-B812-91236EADF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1" name="Text Box 550">
          <a:extLst>
            <a:ext uri="{FF2B5EF4-FFF2-40B4-BE49-F238E27FC236}">
              <a16:creationId xmlns:a16="http://schemas.microsoft.com/office/drawing/2014/main" id="{A3C5A246-3D8F-4F8D-A5E4-70051CDAD5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2" name="Text Box 551">
          <a:extLst>
            <a:ext uri="{FF2B5EF4-FFF2-40B4-BE49-F238E27FC236}">
              <a16:creationId xmlns:a16="http://schemas.microsoft.com/office/drawing/2014/main" id="{6F2E990B-F48A-4262-9C4F-99E5F1268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3" name="Text Box 552">
          <a:extLst>
            <a:ext uri="{FF2B5EF4-FFF2-40B4-BE49-F238E27FC236}">
              <a16:creationId xmlns:a16="http://schemas.microsoft.com/office/drawing/2014/main" id="{EA59A853-9848-46B6-8911-DE23750DE8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4" name="Text Box 553">
          <a:extLst>
            <a:ext uri="{FF2B5EF4-FFF2-40B4-BE49-F238E27FC236}">
              <a16:creationId xmlns:a16="http://schemas.microsoft.com/office/drawing/2014/main" id="{087CA388-DA5D-4372-9E2B-A0805E5A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5" name="Text Box 554">
          <a:extLst>
            <a:ext uri="{FF2B5EF4-FFF2-40B4-BE49-F238E27FC236}">
              <a16:creationId xmlns:a16="http://schemas.microsoft.com/office/drawing/2014/main" id="{ECB86773-C8AD-48CB-81AE-BF5DC4BAA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6" name="Text Box 555">
          <a:extLst>
            <a:ext uri="{FF2B5EF4-FFF2-40B4-BE49-F238E27FC236}">
              <a16:creationId xmlns:a16="http://schemas.microsoft.com/office/drawing/2014/main" id="{3484E8FE-B27D-46F1-BFEC-82D79D7A51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7" name="Text Box 556">
          <a:extLst>
            <a:ext uri="{FF2B5EF4-FFF2-40B4-BE49-F238E27FC236}">
              <a16:creationId xmlns:a16="http://schemas.microsoft.com/office/drawing/2014/main" id="{B1BD4009-EE95-49DD-9D41-53E5BAF532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8" name="Text Box 557">
          <a:extLst>
            <a:ext uri="{FF2B5EF4-FFF2-40B4-BE49-F238E27FC236}">
              <a16:creationId xmlns:a16="http://schemas.microsoft.com/office/drawing/2014/main" id="{AC7D6C1D-0F0C-44D0-93FC-968D006E00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9" name="Text Box 558">
          <a:extLst>
            <a:ext uri="{FF2B5EF4-FFF2-40B4-BE49-F238E27FC236}">
              <a16:creationId xmlns:a16="http://schemas.microsoft.com/office/drawing/2014/main" id="{D7164387-2676-4721-8311-5168E1B617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0" name="Text Box 559">
          <a:extLst>
            <a:ext uri="{FF2B5EF4-FFF2-40B4-BE49-F238E27FC236}">
              <a16:creationId xmlns:a16="http://schemas.microsoft.com/office/drawing/2014/main" id="{015D65E5-D1D0-410E-8EB9-3808C7E4D2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1" name="Text Box 560">
          <a:extLst>
            <a:ext uri="{FF2B5EF4-FFF2-40B4-BE49-F238E27FC236}">
              <a16:creationId xmlns:a16="http://schemas.microsoft.com/office/drawing/2014/main" id="{90FC5533-3A41-4F8F-9225-013637D22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2" name="Text Box 561">
          <a:extLst>
            <a:ext uri="{FF2B5EF4-FFF2-40B4-BE49-F238E27FC236}">
              <a16:creationId xmlns:a16="http://schemas.microsoft.com/office/drawing/2014/main" id="{57A4A8C4-B354-4213-AD3D-0EDFA8BBA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3" name="Text Box 562">
          <a:extLst>
            <a:ext uri="{FF2B5EF4-FFF2-40B4-BE49-F238E27FC236}">
              <a16:creationId xmlns:a16="http://schemas.microsoft.com/office/drawing/2014/main" id="{55D8F429-2C8E-4247-A5D4-A9D9C926C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4" name="Text Box 563">
          <a:extLst>
            <a:ext uri="{FF2B5EF4-FFF2-40B4-BE49-F238E27FC236}">
              <a16:creationId xmlns:a16="http://schemas.microsoft.com/office/drawing/2014/main" id="{C2B118E0-8BDA-48F9-AF92-DBCB122757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5" name="Text Box 564">
          <a:extLst>
            <a:ext uri="{FF2B5EF4-FFF2-40B4-BE49-F238E27FC236}">
              <a16:creationId xmlns:a16="http://schemas.microsoft.com/office/drawing/2014/main" id="{C6B61904-DCB8-4B0B-8728-0D6E33693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6" name="Text Box 565">
          <a:extLst>
            <a:ext uri="{FF2B5EF4-FFF2-40B4-BE49-F238E27FC236}">
              <a16:creationId xmlns:a16="http://schemas.microsoft.com/office/drawing/2014/main" id="{F02BE3CF-02BA-4E0B-9FD9-E07DCF99AB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7" name="Text Box 566">
          <a:extLst>
            <a:ext uri="{FF2B5EF4-FFF2-40B4-BE49-F238E27FC236}">
              <a16:creationId xmlns:a16="http://schemas.microsoft.com/office/drawing/2014/main" id="{4D1AE8FB-A031-433D-BF7B-7932820404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8" name="Text Box 567">
          <a:extLst>
            <a:ext uri="{FF2B5EF4-FFF2-40B4-BE49-F238E27FC236}">
              <a16:creationId xmlns:a16="http://schemas.microsoft.com/office/drawing/2014/main" id="{5EF68597-76C4-4B22-8876-C822834E00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519" name="Text Box 568">
          <a:extLst>
            <a:ext uri="{FF2B5EF4-FFF2-40B4-BE49-F238E27FC236}">
              <a16:creationId xmlns:a16="http://schemas.microsoft.com/office/drawing/2014/main" id="{126B7B2F-910A-411A-B68A-F6B76D4DF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0" name="Text Box 569">
          <a:extLst>
            <a:ext uri="{FF2B5EF4-FFF2-40B4-BE49-F238E27FC236}">
              <a16:creationId xmlns:a16="http://schemas.microsoft.com/office/drawing/2014/main" id="{A7CE78B5-8C74-4DBC-9966-9218E62BB1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1" name="Text Box 570">
          <a:extLst>
            <a:ext uri="{FF2B5EF4-FFF2-40B4-BE49-F238E27FC236}">
              <a16:creationId xmlns:a16="http://schemas.microsoft.com/office/drawing/2014/main" id="{33D741C6-F9DA-46A1-B7A9-3EC02C026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2" name="Text Box 571">
          <a:extLst>
            <a:ext uri="{FF2B5EF4-FFF2-40B4-BE49-F238E27FC236}">
              <a16:creationId xmlns:a16="http://schemas.microsoft.com/office/drawing/2014/main" id="{0C36F481-5359-4535-9268-CA313D35C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3" name="Text Box 572">
          <a:extLst>
            <a:ext uri="{FF2B5EF4-FFF2-40B4-BE49-F238E27FC236}">
              <a16:creationId xmlns:a16="http://schemas.microsoft.com/office/drawing/2014/main" id="{456E2332-9776-46A5-B511-7983879985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4" name="Text Box 573">
          <a:extLst>
            <a:ext uri="{FF2B5EF4-FFF2-40B4-BE49-F238E27FC236}">
              <a16:creationId xmlns:a16="http://schemas.microsoft.com/office/drawing/2014/main" id="{CCB4BA07-E515-4A64-BE75-26F152CC6B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5" name="Text Box 574">
          <a:extLst>
            <a:ext uri="{FF2B5EF4-FFF2-40B4-BE49-F238E27FC236}">
              <a16:creationId xmlns:a16="http://schemas.microsoft.com/office/drawing/2014/main" id="{5E55217D-6E3B-42EB-9401-2FC25E8D01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6" name="Text Box 575">
          <a:extLst>
            <a:ext uri="{FF2B5EF4-FFF2-40B4-BE49-F238E27FC236}">
              <a16:creationId xmlns:a16="http://schemas.microsoft.com/office/drawing/2014/main" id="{7D4EA5DD-463B-46AB-B2D4-2667BB3B86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7" name="Text Box 576">
          <a:extLst>
            <a:ext uri="{FF2B5EF4-FFF2-40B4-BE49-F238E27FC236}">
              <a16:creationId xmlns:a16="http://schemas.microsoft.com/office/drawing/2014/main" id="{8D746CCA-E794-49FD-AB0E-8413DFF03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8" name="Text Box 577">
          <a:extLst>
            <a:ext uri="{FF2B5EF4-FFF2-40B4-BE49-F238E27FC236}">
              <a16:creationId xmlns:a16="http://schemas.microsoft.com/office/drawing/2014/main" id="{2B54AFA5-D6AB-4020-9BCD-DC30FA5268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9" name="Text Box 578">
          <a:extLst>
            <a:ext uri="{FF2B5EF4-FFF2-40B4-BE49-F238E27FC236}">
              <a16:creationId xmlns:a16="http://schemas.microsoft.com/office/drawing/2014/main" id="{F4963814-ADB8-44F3-8FCE-6DC9BE8B2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0" name="Text Box 579">
          <a:extLst>
            <a:ext uri="{FF2B5EF4-FFF2-40B4-BE49-F238E27FC236}">
              <a16:creationId xmlns:a16="http://schemas.microsoft.com/office/drawing/2014/main" id="{1A3A6B76-AB56-46D5-8D5E-DCAD5BC82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1" name="Text Box 580">
          <a:extLst>
            <a:ext uri="{FF2B5EF4-FFF2-40B4-BE49-F238E27FC236}">
              <a16:creationId xmlns:a16="http://schemas.microsoft.com/office/drawing/2014/main" id="{5B009B31-E412-4CC9-B685-4D6AE3ED0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2" name="Text Box 581">
          <a:extLst>
            <a:ext uri="{FF2B5EF4-FFF2-40B4-BE49-F238E27FC236}">
              <a16:creationId xmlns:a16="http://schemas.microsoft.com/office/drawing/2014/main" id="{FEB40639-239A-4099-B76D-F128D2F7B4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3" name="Text Box 582">
          <a:extLst>
            <a:ext uri="{FF2B5EF4-FFF2-40B4-BE49-F238E27FC236}">
              <a16:creationId xmlns:a16="http://schemas.microsoft.com/office/drawing/2014/main" id="{290B07DC-1084-4576-90F8-F67DCC21E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4" name="Text Box 583">
          <a:extLst>
            <a:ext uri="{FF2B5EF4-FFF2-40B4-BE49-F238E27FC236}">
              <a16:creationId xmlns:a16="http://schemas.microsoft.com/office/drawing/2014/main" id="{1ED4009E-3A26-419D-ABB4-C1993369F9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5" name="Text Box 584">
          <a:extLst>
            <a:ext uri="{FF2B5EF4-FFF2-40B4-BE49-F238E27FC236}">
              <a16:creationId xmlns:a16="http://schemas.microsoft.com/office/drawing/2014/main" id="{668F6B27-2088-49DE-9332-981537AA1B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6" name="Text Box 585">
          <a:extLst>
            <a:ext uri="{FF2B5EF4-FFF2-40B4-BE49-F238E27FC236}">
              <a16:creationId xmlns:a16="http://schemas.microsoft.com/office/drawing/2014/main" id="{AA2B63A5-C0DE-4333-9848-55EE9AD2C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7" name="Text Box 586">
          <a:extLst>
            <a:ext uri="{FF2B5EF4-FFF2-40B4-BE49-F238E27FC236}">
              <a16:creationId xmlns:a16="http://schemas.microsoft.com/office/drawing/2014/main" id="{7384091A-8D7C-42AA-9B1C-34BCBE9649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8" name="Text Box 587">
          <a:extLst>
            <a:ext uri="{FF2B5EF4-FFF2-40B4-BE49-F238E27FC236}">
              <a16:creationId xmlns:a16="http://schemas.microsoft.com/office/drawing/2014/main" id="{5B66DFBD-10D8-4F7E-99E8-95C2820F05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9" name="Text Box 588">
          <a:extLst>
            <a:ext uri="{FF2B5EF4-FFF2-40B4-BE49-F238E27FC236}">
              <a16:creationId xmlns:a16="http://schemas.microsoft.com/office/drawing/2014/main" id="{E371334A-938A-4912-B5C3-A604E1FF0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0" name="Text Box 589">
          <a:extLst>
            <a:ext uri="{FF2B5EF4-FFF2-40B4-BE49-F238E27FC236}">
              <a16:creationId xmlns:a16="http://schemas.microsoft.com/office/drawing/2014/main" id="{176263DC-F79B-4DCC-A9C8-EF09B317B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1" name="Text Box 590">
          <a:extLst>
            <a:ext uri="{FF2B5EF4-FFF2-40B4-BE49-F238E27FC236}">
              <a16:creationId xmlns:a16="http://schemas.microsoft.com/office/drawing/2014/main" id="{8B4432A3-FE8D-4863-B9D0-EB5BDFBE8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2" name="Text Box 591">
          <a:extLst>
            <a:ext uri="{FF2B5EF4-FFF2-40B4-BE49-F238E27FC236}">
              <a16:creationId xmlns:a16="http://schemas.microsoft.com/office/drawing/2014/main" id="{C379FCF4-A0E5-4162-AB96-8B1B12C284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43" name="Text Box 592">
          <a:extLst>
            <a:ext uri="{FF2B5EF4-FFF2-40B4-BE49-F238E27FC236}">
              <a16:creationId xmlns:a16="http://schemas.microsoft.com/office/drawing/2014/main" id="{E4FBAB70-FA40-4E3F-9C8C-08920DEAF7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4" name="Text Box 593">
          <a:extLst>
            <a:ext uri="{FF2B5EF4-FFF2-40B4-BE49-F238E27FC236}">
              <a16:creationId xmlns:a16="http://schemas.microsoft.com/office/drawing/2014/main" id="{34FCC1C2-3C16-427B-959D-E0D34907A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5" name="Text Box 594">
          <a:extLst>
            <a:ext uri="{FF2B5EF4-FFF2-40B4-BE49-F238E27FC236}">
              <a16:creationId xmlns:a16="http://schemas.microsoft.com/office/drawing/2014/main" id="{D4B701B8-04E0-4053-92D6-87FDD915C8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6" name="Text Box 595">
          <a:extLst>
            <a:ext uri="{FF2B5EF4-FFF2-40B4-BE49-F238E27FC236}">
              <a16:creationId xmlns:a16="http://schemas.microsoft.com/office/drawing/2014/main" id="{14479B7B-4AEF-46AF-A062-870B362D0C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7" name="Text Box 596">
          <a:extLst>
            <a:ext uri="{FF2B5EF4-FFF2-40B4-BE49-F238E27FC236}">
              <a16:creationId xmlns:a16="http://schemas.microsoft.com/office/drawing/2014/main" id="{656EB242-57CB-49BB-84DF-136029E757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8" name="Text Box 597">
          <a:extLst>
            <a:ext uri="{FF2B5EF4-FFF2-40B4-BE49-F238E27FC236}">
              <a16:creationId xmlns:a16="http://schemas.microsoft.com/office/drawing/2014/main" id="{CB3BFCA4-0728-43FC-A50E-0BE0A27382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9" name="Text Box 598">
          <a:extLst>
            <a:ext uri="{FF2B5EF4-FFF2-40B4-BE49-F238E27FC236}">
              <a16:creationId xmlns:a16="http://schemas.microsoft.com/office/drawing/2014/main" id="{9EADDA04-A809-4257-BCB4-6D748E973B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0" name="Text Box 599">
          <a:extLst>
            <a:ext uri="{FF2B5EF4-FFF2-40B4-BE49-F238E27FC236}">
              <a16:creationId xmlns:a16="http://schemas.microsoft.com/office/drawing/2014/main" id="{95045555-F534-421D-8046-93517815AD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1" name="Text Box 600">
          <a:extLst>
            <a:ext uri="{FF2B5EF4-FFF2-40B4-BE49-F238E27FC236}">
              <a16:creationId xmlns:a16="http://schemas.microsoft.com/office/drawing/2014/main" id="{6F9A5DEA-9E55-4E06-B860-956DD6443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2" name="Text Box 601">
          <a:extLst>
            <a:ext uri="{FF2B5EF4-FFF2-40B4-BE49-F238E27FC236}">
              <a16:creationId xmlns:a16="http://schemas.microsoft.com/office/drawing/2014/main" id="{07014646-4285-4DB9-AA7E-1C43DB7E9F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3" name="Text Box 602">
          <a:extLst>
            <a:ext uri="{FF2B5EF4-FFF2-40B4-BE49-F238E27FC236}">
              <a16:creationId xmlns:a16="http://schemas.microsoft.com/office/drawing/2014/main" id="{6F582C12-6ACC-46E1-903F-B7142CE484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4" name="Text Box 603">
          <a:extLst>
            <a:ext uri="{FF2B5EF4-FFF2-40B4-BE49-F238E27FC236}">
              <a16:creationId xmlns:a16="http://schemas.microsoft.com/office/drawing/2014/main" id="{BBBB0A97-C7F8-4556-8C32-AD87D2D1D1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5" name="Text Box 604">
          <a:extLst>
            <a:ext uri="{FF2B5EF4-FFF2-40B4-BE49-F238E27FC236}">
              <a16:creationId xmlns:a16="http://schemas.microsoft.com/office/drawing/2014/main" id="{4D965CA9-7F03-4EB5-99B9-AEF2678626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6" name="Text Box 605">
          <a:extLst>
            <a:ext uri="{FF2B5EF4-FFF2-40B4-BE49-F238E27FC236}">
              <a16:creationId xmlns:a16="http://schemas.microsoft.com/office/drawing/2014/main" id="{BD9BD5C9-2BD1-45DB-80AD-5C6BB15DBF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7" name="Text Box 606">
          <a:extLst>
            <a:ext uri="{FF2B5EF4-FFF2-40B4-BE49-F238E27FC236}">
              <a16:creationId xmlns:a16="http://schemas.microsoft.com/office/drawing/2014/main" id="{34583099-FA83-493D-A265-DC29EC9AC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8" name="Text Box 607">
          <a:extLst>
            <a:ext uri="{FF2B5EF4-FFF2-40B4-BE49-F238E27FC236}">
              <a16:creationId xmlns:a16="http://schemas.microsoft.com/office/drawing/2014/main" id="{EEAB101C-62B9-4F04-9E4E-00B1D9D08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9" name="Text Box 608">
          <a:extLst>
            <a:ext uri="{FF2B5EF4-FFF2-40B4-BE49-F238E27FC236}">
              <a16:creationId xmlns:a16="http://schemas.microsoft.com/office/drawing/2014/main" id="{5B031396-9E1F-4DB7-8441-BA2B0E7F4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0" name="Text Box 609">
          <a:extLst>
            <a:ext uri="{FF2B5EF4-FFF2-40B4-BE49-F238E27FC236}">
              <a16:creationId xmlns:a16="http://schemas.microsoft.com/office/drawing/2014/main" id="{4A992872-0BED-472D-80F0-4361C6F9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1" name="Text Box 610">
          <a:extLst>
            <a:ext uri="{FF2B5EF4-FFF2-40B4-BE49-F238E27FC236}">
              <a16:creationId xmlns:a16="http://schemas.microsoft.com/office/drawing/2014/main" id="{940C9FC7-BDD5-4D95-9731-171D77D9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2" name="Text Box 611">
          <a:extLst>
            <a:ext uri="{FF2B5EF4-FFF2-40B4-BE49-F238E27FC236}">
              <a16:creationId xmlns:a16="http://schemas.microsoft.com/office/drawing/2014/main" id="{29FD0806-F0E0-4150-ABAA-8726A73EA9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3" name="Text Box 612">
          <a:extLst>
            <a:ext uri="{FF2B5EF4-FFF2-40B4-BE49-F238E27FC236}">
              <a16:creationId xmlns:a16="http://schemas.microsoft.com/office/drawing/2014/main" id="{EE01F992-F783-40A1-8633-19B351F271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4" name="Text Box 613">
          <a:extLst>
            <a:ext uri="{FF2B5EF4-FFF2-40B4-BE49-F238E27FC236}">
              <a16:creationId xmlns:a16="http://schemas.microsoft.com/office/drawing/2014/main" id="{9272163D-C324-494E-82A9-140ADDD39E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5" name="Text Box 614">
          <a:extLst>
            <a:ext uri="{FF2B5EF4-FFF2-40B4-BE49-F238E27FC236}">
              <a16:creationId xmlns:a16="http://schemas.microsoft.com/office/drawing/2014/main" id="{64FE2D7C-C440-471A-8037-A036E55DCC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6" name="Text Box 624">
          <a:extLst>
            <a:ext uri="{FF2B5EF4-FFF2-40B4-BE49-F238E27FC236}">
              <a16:creationId xmlns:a16="http://schemas.microsoft.com/office/drawing/2014/main" id="{3A8E02AF-0A97-42BB-B11E-E8DACBB6C9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7" name="Text Box 625">
          <a:extLst>
            <a:ext uri="{FF2B5EF4-FFF2-40B4-BE49-F238E27FC236}">
              <a16:creationId xmlns:a16="http://schemas.microsoft.com/office/drawing/2014/main" id="{FBE59997-7177-49D5-97EF-EBBA7DD8406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68" name="Text Box 626">
          <a:extLst>
            <a:ext uri="{FF2B5EF4-FFF2-40B4-BE49-F238E27FC236}">
              <a16:creationId xmlns:a16="http://schemas.microsoft.com/office/drawing/2014/main" id="{2E7816C3-DD53-4032-B293-0762CF0B48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9" name="Text Box 627">
          <a:extLst>
            <a:ext uri="{FF2B5EF4-FFF2-40B4-BE49-F238E27FC236}">
              <a16:creationId xmlns:a16="http://schemas.microsoft.com/office/drawing/2014/main" id="{F9CB4F19-27AA-4F96-9DDA-979B79D1DC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0" name="Text Box 628">
          <a:extLst>
            <a:ext uri="{FF2B5EF4-FFF2-40B4-BE49-F238E27FC236}">
              <a16:creationId xmlns:a16="http://schemas.microsoft.com/office/drawing/2014/main" id="{849E88FB-30CD-4BB1-8874-7A83BC004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1" name="Text Box 629">
          <a:extLst>
            <a:ext uri="{FF2B5EF4-FFF2-40B4-BE49-F238E27FC236}">
              <a16:creationId xmlns:a16="http://schemas.microsoft.com/office/drawing/2014/main" id="{8444414A-9809-4DE9-BBCB-BC3D0FCD41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72" name="Text Box 630">
          <a:extLst>
            <a:ext uri="{FF2B5EF4-FFF2-40B4-BE49-F238E27FC236}">
              <a16:creationId xmlns:a16="http://schemas.microsoft.com/office/drawing/2014/main" id="{5484E2B6-F91F-4F55-9411-A846A27251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3" name="Text Box 631">
          <a:extLst>
            <a:ext uri="{FF2B5EF4-FFF2-40B4-BE49-F238E27FC236}">
              <a16:creationId xmlns:a16="http://schemas.microsoft.com/office/drawing/2014/main" id="{C13653D5-822C-4B31-AEDE-EB9C391C9C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4" name="Text Box 632">
          <a:extLst>
            <a:ext uri="{FF2B5EF4-FFF2-40B4-BE49-F238E27FC236}">
              <a16:creationId xmlns:a16="http://schemas.microsoft.com/office/drawing/2014/main" id="{6A945D9E-161F-4A4F-A174-3E43542749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5" name="Text Box 633">
          <a:extLst>
            <a:ext uri="{FF2B5EF4-FFF2-40B4-BE49-F238E27FC236}">
              <a16:creationId xmlns:a16="http://schemas.microsoft.com/office/drawing/2014/main" id="{BC26BA68-0406-491E-9963-32EFA16662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6" name="Text Box 634">
          <a:extLst>
            <a:ext uri="{FF2B5EF4-FFF2-40B4-BE49-F238E27FC236}">
              <a16:creationId xmlns:a16="http://schemas.microsoft.com/office/drawing/2014/main" id="{81309BAB-F578-447E-BF34-DB74F0FB0C5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7" name="Text Box 635">
          <a:extLst>
            <a:ext uri="{FF2B5EF4-FFF2-40B4-BE49-F238E27FC236}">
              <a16:creationId xmlns:a16="http://schemas.microsoft.com/office/drawing/2014/main" id="{1416C140-9A59-418E-8B6C-0EF3B22E70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8" name="Text Box 636">
          <a:extLst>
            <a:ext uri="{FF2B5EF4-FFF2-40B4-BE49-F238E27FC236}">
              <a16:creationId xmlns:a16="http://schemas.microsoft.com/office/drawing/2014/main" id="{D13A8168-5735-41E5-91AE-1F008BE4BD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9" name="Text Box 637">
          <a:extLst>
            <a:ext uri="{FF2B5EF4-FFF2-40B4-BE49-F238E27FC236}">
              <a16:creationId xmlns:a16="http://schemas.microsoft.com/office/drawing/2014/main" id="{5932C645-D4EC-4323-AAAA-EA95E32095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0" name="Text Box 638">
          <a:extLst>
            <a:ext uri="{FF2B5EF4-FFF2-40B4-BE49-F238E27FC236}">
              <a16:creationId xmlns:a16="http://schemas.microsoft.com/office/drawing/2014/main" id="{99398901-77DA-4FC2-9B4A-F04FBAF2A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1" name="Text Box 639">
          <a:extLst>
            <a:ext uri="{FF2B5EF4-FFF2-40B4-BE49-F238E27FC236}">
              <a16:creationId xmlns:a16="http://schemas.microsoft.com/office/drawing/2014/main" id="{D16076D4-DA47-442D-BF69-2A2974B6C9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2" name="Text Box 640">
          <a:extLst>
            <a:ext uri="{FF2B5EF4-FFF2-40B4-BE49-F238E27FC236}">
              <a16:creationId xmlns:a16="http://schemas.microsoft.com/office/drawing/2014/main" id="{907F5D2A-E080-4533-9F56-D715E100270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3" name="Text Box 641">
          <a:extLst>
            <a:ext uri="{FF2B5EF4-FFF2-40B4-BE49-F238E27FC236}">
              <a16:creationId xmlns:a16="http://schemas.microsoft.com/office/drawing/2014/main" id="{A1D8BCB3-B25D-4FE1-82CB-BB85694444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4" name="Text Box 642">
          <a:extLst>
            <a:ext uri="{FF2B5EF4-FFF2-40B4-BE49-F238E27FC236}">
              <a16:creationId xmlns:a16="http://schemas.microsoft.com/office/drawing/2014/main" id="{19803484-7492-412B-9241-1484FA04F4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5" name="Text Box 643">
          <a:extLst>
            <a:ext uri="{FF2B5EF4-FFF2-40B4-BE49-F238E27FC236}">
              <a16:creationId xmlns:a16="http://schemas.microsoft.com/office/drawing/2014/main" id="{1D22E3A0-AE8F-44CF-9A1A-979A5D1AD5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6" name="Text Box 644">
          <a:extLst>
            <a:ext uri="{FF2B5EF4-FFF2-40B4-BE49-F238E27FC236}">
              <a16:creationId xmlns:a16="http://schemas.microsoft.com/office/drawing/2014/main" id="{F3653782-3CC4-4C7E-B018-6A6D16626B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7" name="Text Box 645">
          <a:extLst>
            <a:ext uri="{FF2B5EF4-FFF2-40B4-BE49-F238E27FC236}">
              <a16:creationId xmlns:a16="http://schemas.microsoft.com/office/drawing/2014/main" id="{4F0274BF-62A8-4FDF-8A3F-0D27A32940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8" name="Text Box 646">
          <a:extLst>
            <a:ext uri="{FF2B5EF4-FFF2-40B4-BE49-F238E27FC236}">
              <a16:creationId xmlns:a16="http://schemas.microsoft.com/office/drawing/2014/main" id="{0B721709-89A9-45FB-B78F-B33EBB93D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9" name="Text Box 647">
          <a:extLst>
            <a:ext uri="{FF2B5EF4-FFF2-40B4-BE49-F238E27FC236}">
              <a16:creationId xmlns:a16="http://schemas.microsoft.com/office/drawing/2014/main" id="{CE78BDD5-D9BE-403D-9E8C-B7F824323F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0" name="Text Box 648">
          <a:extLst>
            <a:ext uri="{FF2B5EF4-FFF2-40B4-BE49-F238E27FC236}">
              <a16:creationId xmlns:a16="http://schemas.microsoft.com/office/drawing/2014/main" id="{7575581D-5D04-4CF9-8A8A-BA9C099B8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1" name="Text Box 649">
          <a:extLst>
            <a:ext uri="{FF2B5EF4-FFF2-40B4-BE49-F238E27FC236}">
              <a16:creationId xmlns:a16="http://schemas.microsoft.com/office/drawing/2014/main" id="{34737E69-F431-4F9B-A0E2-5514883E7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2" name="Text Box 650">
          <a:extLst>
            <a:ext uri="{FF2B5EF4-FFF2-40B4-BE49-F238E27FC236}">
              <a16:creationId xmlns:a16="http://schemas.microsoft.com/office/drawing/2014/main" id="{42D842C5-D838-4A4D-A29F-D2BA363256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93" name="Text Box 651">
          <a:extLst>
            <a:ext uri="{FF2B5EF4-FFF2-40B4-BE49-F238E27FC236}">
              <a16:creationId xmlns:a16="http://schemas.microsoft.com/office/drawing/2014/main" id="{E002F43F-B737-467B-804E-D56661C71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4" name="Text Box 652">
          <a:extLst>
            <a:ext uri="{FF2B5EF4-FFF2-40B4-BE49-F238E27FC236}">
              <a16:creationId xmlns:a16="http://schemas.microsoft.com/office/drawing/2014/main" id="{4BDF6209-94BE-4A18-9CAA-6E5504853F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5" name="Text Box 653">
          <a:extLst>
            <a:ext uri="{FF2B5EF4-FFF2-40B4-BE49-F238E27FC236}">
              <a16:creationId xmlns:a16="http://schemas.microsoft.com/office/drawing/2014/main" id="{7BF38E0D-CED5-4BE5-836C-7B3C4ECAE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6" name="Text Box 654">
          <a:extLst>
            <a:ext uri="{FF2B5EF4-FFF2-40B4-BE49-F238E27FC236}">
              <a16:creationId xmlns:a16="http://schemas.microsoft.com/office/drawing/2014/main" id="{91C99733-FBA5-47E9-9EFB-DEC57EEEC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7" name="Text Box 655">
          <a:extLst>
            <a:ext uri="{FF2B5EF4-FFF2-40B4-BE49-F238E27FC236}">
              <a16:creationId xmlns:a16="http://schemas.microsoft.com/office/drawing/2014/main" id="{A217A882-9FDA-4688-B8FA-E60D8F8727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8" name="Text Box 656">
          <a:extLst>
            <a:ext uri="{FF2B5EF4-FFF2-40B4-BE49-F238E27FC236}">
              <a16:creationId xmlns:a16="http://schemas.microsoft.com/office/drawing/2014/main" id="{F3FB6CE5-7BDF-443C-AE03-931E786021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9" name="Text Box 657">
          <a:extLst>
            <a:ext uri="{FF2B5EF4-FFF2-40B4-BE49-F238E27FC236}">
              <a16:creationId xmlns:a16="http://schemas.microsoft.com/office/drawing/2014/main" id="{F192E9F1-57FA-4D05-9A5A-E26E2266DE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0" name="Text Box 658">
          <a:extLst>
            <a:ext uri="{FF2B5EF4-FFF2-40B4-BE49-F238E27FC236}">
              <a16:creationId xmlns:a16="http://schemas.microsoft.com/office/drawing/2014/main" id="{767F86E6-0467-4754-B82C-20CFC8195B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1" name="Text Box 659">
          <a:extLst>
            <a:ext uri="{FF2B5EF4-FFF2-40B4-BE49-F238E27FC236}">
              <a16:creationId xmlns:a16="http://schemas.microsoft.com/office/drawing/2014/main" id="{BD7BC83D-CAB0-4A6B-A186-339D4B947F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2" name="Text Box 660">
          <a:extLst>
            <a:ext uri="{FF2B5EF4-FFF2-40B4-BE49-F238E27FC236}">
              <a16:creationId xmlns:a16="http://schemas.microsoft.com/office/drawing/2014/main" id="{61EEB672-0719-4535-BBF8-743F561FBE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3" name="Text Box 661">
          <a:extLst>
            <a:ext uri="{FF2B5EF4-FFF2-40B4-BE49-F238E27FC236}">
              <a16:creationId xmlns:a16="http://schemas.microsoft.com/office/drawing/2014/main" id="{80C042B0-6423-4E32-8C13-0A65F6E99D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4" name="Text Box 662">
          <a:extLst>
            <a:ext uri="{FF2B5EF4-FFF2-40B4-BE49-F238E27FC236}">
              <a16:creationId xmlns:a16="http://schemas.microsoft.com/office/drawing/2014/main" id="{3CBC1938-C6DB-499A-BAFA-E1388EFF2A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5" name="Text Box 663">
          <a:extLst>
            <a:ext uri="{FF2B5EF4-FFF2-40B4-BE49-F238E27FC236}">
              <a16:creationId xmlns:a16="http://schemas.microsoft.com/office/drawing/2014/main" id="{F77D81EB-8E03-4B17-8CA7-69670184B0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6" name="Text Box 664">
          <a:extLst>
            <a:ext uri="{FF2B5EF4-FFF2-40B4-BE49-F238E27FC236}">
              <a16:creationId xmlns:a16="http://schemas.microsoft.com/office/drawing/2014/main" id="{7C87236B-9A87-433D-978D-CE28C893E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7" name="Text Box 665">
          <a:extLst>
            <a:ext uri="{FF2B5EF4-FFF2-40B4-BE49-F238E27FC236}">
              <a16:creationId xmlns:a16="http://schemas.microsoft.com/office/drawing/2014/main" id="{1C8A55D0-DB28-4028-A163-7FC2162C32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8" name="Text Box 666">
          <a:extLst>
            <a:ext uri="{FF2B5EF4-FFF2-40B4-BE49-F238E27FC236}">
              <a16:creationId xmlns:a16="http://schemas.microsoft.com/office/drawing/2014/main" id="{D04987F4-C38B-48A9-8408-D28C4E512A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9" name="Text Box 667">
          <a:extLst>
            <a:ext uri="{FF2B5EF4-FFF2-40B4-BE49-F238E27FC236}">
              <a16:creationId xmlns:a16="http://schemas.microsoft.com/office/drawing/2014/main" id="{CA23D2CB-B751-4208-B06C-034BDD0369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0" name="Text Box 668">
          <a:extLst>
            <a:ext uri="{FF2B5EF4-FFF2-40B4-BE49-F238E27FC236}">
              <a16:creationId xmlns:a16="http://schemas.microsoft.com/office/drawing/2014/main" id="{5313906B-53E9-4EEC-B849-143558C3D95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1" name="Text Box 669">
          <a:extLst>
            <a:ext uri="{FF2B5EF4-FFF2-40B4-BE49-F238E27FC236}">
              <a16:creationId xmlns:a16="http://schemas.microsoft.com/office/drawing/2014/main" id="{ECF8A68F-BEF6-442D-852F-274EAB662A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2" name="Text Box 670">
          <a:extLst>
            <a:ext uri="{FF2B5EF4-FFF2-40B4-BE49-F238E27FC236}">
              <a16:creationId xmlns:a16="http://schemas.microsoft.com/office/drawing/2014/main" id="{4D009D1F-1D55-4EE5-B9EE-C2F386E6D1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3" name="Text Box 671">
          <a:extLst>
            <a:ext uri="{FF2B5EF4-FFF2-40B4-BE49-F238E27FC236}">
              <a16:creationId xmlns:a16="http://schemas.microsoft.com/office/drawing/2014/main" id="{77570A83-D077-4153-BDCE-047D56CDC3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4" name="Text Box 672">
          <a:extLst>
            <a:ext uri="{FF2B5EF4-FFF2-40B4-BE49-F238E27FC236}">
              <a16:creationId xmlns:a16="http://schemas.microsoft.com/office/drawing/2014/main" id="{23C4F9B4-BEE6-49AA-A92B-01FB22685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5" name="Text Box 673">
          <a:extLst>
            <a:ext uri="{FF2B5EF4-FFF2-40B4-BE49-F238E27FC236}">
              <a16:creationId xmlns:a16="http://schemas.microsoft.com/office/drawing/2014/main" id="{FC28484D-4E4E-4A27-B0ED-414B52E1A5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6" name="Text Box 674">
          <a:extLst>
            <a:ext uri="{FF2B5EF4-FFF2-40B4-BE49-F238E27FC236}">
              <a16:creationId xmlns:a16="http://schemas.microsoft.com/office/drawing/2014/main" id="{B3E8142C-3942-46BE-9E25-C807DE4C6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7" name="Text Box 675">
          <a:extLst>
            <a:ext uri="{FF2B5EF4-FFF2-40B4-BE49-F238E27FC236}">
              <a16:creationId xmlns:a16="http://schemas.microsoft.com/office/drawing/2014/main" id="{8F13C7E9-C38B-4098-B60B-8929A2D2E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18" name="Text Box 676">
          <a:extLst>
            <a:ext uri="{FF2B5EF4-FFF2-40B4-BE49-F238E27FC236}">
              <a16:creationId xmlns:a16="http://schemas.microsoft.com/office/drawing/2014/main" id="{6730300E-0E03-4CBB-BB1C-68F7E15AC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9" name="Text Box 677">
          <a:extLst>
            <a:ext uri="{FF2B5EF4-FFF2-40B4-BE49-F238E27FC236}">
              <a16:creationId xmlns:a16="http://schemas.microsoft.com/office/drawing/2014/main" id="{85906DEA-EEBD-419D-987C-B906986A9F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0" name="Text Box 678">
          <a:extLst>
            <a:ext uri="{FF2B5EF4-FFF2-40B4-BE49-F238E27FC236}">
              <a16:creationId xmlns:a16="http://schemas.microsoft.com/office/drawing/2014/main" id="{150A522E-47D0-45F5-8D41-3936B94A87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1" name="Text Box 679">
          <a:extLst>
            <a:ext uri="{FF2B5EF4-FFF2-40B4-BE49-F238E27FC236}">
              <a16:creationId xmlns:a16="http://schemas.microsoft.com/office/drawing/2014/main" id="{CBB2BB68-0276-4E25-A96A-CA667282E7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2" name="Text Box 680">
          <a:extLst>
            <a:ext uri="{FF2B5EF4-FFF2-40B4-BE49-F238E27FC236}">
              <a16:creationId xmlns:a16="http://schemas.microsoft.com/office/drawing/2014/main" id="{864882FF-6C5C-4F96-AF0C-35C3D7ACDF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3" name="Text Box 681">
          <a:extLst>
            <a:ext uri="{FF2B5EF4-FFF2-40B4-BE49-F238E27FC236}">
              <a16:creationId xmlns:a16="http://schemas.microsoft.com/office/drawing/2014/main" id="{7DDD4AA7-FEA9-42EC-BDC5-6440E5511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4" name="Text Box 682">
          <a:extLst>
            <a:ext uri="{FF2B5EF4-FFF2-40B4-BE49-F238E27FC236}">
              <a16:creationId xmlns:a16="http://schemas.microsoft.com/office/drawing/2014/main" id="{CD98B9D0-1A52-4333-AFB6-2589D1C671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5" name="Text Box 683">
          <a:extLst>
            <a:ext uri="{FF2B5EF4-FFF2-40B4-BE49-F238E27FC236}">
              <a16:creationId xmlns:a16="http://schemas.microsoft.com/office/drawing/2014/main" id="{B0380DE3-12CF-4357-80DD-0BB87A4E32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6" name="Text Box 684">
          <a:extLst>
            <a:ext uri="{FF2B5EF4-FFF2-40B4-BE49-F238E27FC236}">
              <a16:creationId xmlns:a16="http://schemas.microsoft.com/office/drawing/2014/main" id="{900EB4BA-C591-4F9C-A300-EA439E42D33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7" name="Text Box 685">
          <a:extLst>
            <a:ext uri="{FF2B5EF4-FFF2-40B4-BE49-F238E27FC236}">
              <a16:creationId xmlns:a16="http://schemas.microsoft.com/office/drawing/2014/main" id="{17911DC6-F77E-48FF-823A-227BA4B0F4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8" name="Text Box 686">
          <a:extLst>
            <a:ext uri="{FF2B5EF4-FFF2-40B4-BE49-F238E27FC236}">
              <a16:creationId xmlns:a16="http://schemas.microsoft.com/office/drawing/2014/main" id="{3ACBF04F-2A01-4464-B29B-CB3D4D62B3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9" name="Text Box 687">
          <a:extLst>
            <a:ext uri="{FF2B5EF4-FFF2-40B4-BE49-F238E27FC236}">
              <a16:creationId xmlns:a16="http://schemas.microsoft.com/office/drawing/2014/main" id="{227BDC4C-CC9A-459E-8ECA-CEA700AA7E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0" name="Text Box 688">
          <a:extLst>
            <a:ext uri="{FF2B5EF4-FFF2-40B4-BE49-F238E27FC236}">
              <a16:creationId xmlns:a16="http://schemas.microsoft.com/office/drawing/2014/main" id="{DA4E7C5F-EAD9-4DC9-8E38-21EE06B987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1" name="Text Box 689">
          <a:extLst>
            <a:ext uri="{FF2B5EF4-FFF2-40B4-BE49-F238E27FC236}">
              <a16:creationId xmlns:a16="http://schemas.microsoft.com/office/drawing/2014/main" id="{0EE4E62C-EBE3-4CE6-91E7-96F94DD323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2" name="Text Box 690">
          <a:extLst>
            <a:ext uri="{FF2B5EF4-FFF2-40B4-BE49-F238E27FC236}">
              <a16:creationId xmlns:a16="http://schemas.microsoft.com/office/drawing/2014/main" id="{AA66C2D2-E833-4A50-BC97-F0DD3C7BD7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3" name="Text Box 691">
          <a:extLst>
            <a:ext uri="{FF2B5EF4-FFF2-40B4-BE49-F238E27FC236}">
              <a16:creationId xmlns:a16="http://schemas.microsoft.com/office/drawing/2014/main" id="{8B6ADA30-B84C-44B4-B085-86BF691E42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4" name="Text Box 692">
          <a:extLst>
            <a:ext uri="{FF2B5EF4-FFF2-40B4-BE49-F238E27FC236}">
              <a16:creationId xmlns:a16="http://schemas.microsoft.com/office/drawing/2014/main" id="{58E41F83-7710-4C38-AAB4-A50C77886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5" name="Text Box 693">
          <a:extLst>
            <a:ext uri="{FF2B5EF4-FFF2-40B4-BE49-F238E27FC236}">
              <a16:creationId xmlns:a16="http://schemas.microsoft.com/office/drawing/2014/main" id="{D3DCBC40-12BC-4261-A3B4-E016D2B22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6" name="Text Box 694">
          <a:extLst>
            <a:ext uri="{FF2B5EF4-FFF2-40B4-BE49-F238E27FC236}">
              <a16:creationId xmlns:a16="http://schemas.microsoft.com/office/drawing/2014/main" id="{1BEEBA92-688C-4ED5-BA6E-DDA09D803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7" name="Text Box 695">
          <a:extLst>
            <a:ext uri="{FF2B5EF4-FFF2-40B4-BE49-F238E27FC236}">
              <a16:creationId xmlns:a16="http://schemas.microsoft.com/office/drawing/2014/main" id="{2C12C1B0-C367-4D08-A68D-B522C483B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8" name="Text Box 696">
          <a:extLst>
            <a:ext uri="{FF2B5EF4-FFF2-40B4-BE49-F238E27FC236}">
              <a16:creationId xmlns:a16="http://schemas.microsoft.com/office/drawing/2014/main" id="{8764736E-8076-4CBE-8026-E9CEED999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9" name="Text Box 697">
          <a:extLst>
            <a:ext uri="{FF2B5EF4-FFF2-40B4-BE49-F238E27FC236}">
              <a16:creationId xmlns:a16="http://schemas.microsoft.com/office/drawing/2014/main" id="{DECB7FE1-9893-4958-9C4D-690B5276EE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0" name="Text Box 698">
          <a:extLst>
            <a:ext uri="{FF2B5EF4-FFF2-40B4-BE49-F238E27FC236}">
              <a16:creationId xmlns:a16="http://schemas.microsoft.com/office/drawing/2014/main" id="{CEC5D7CB-2B25-43E9-A99A-641F3BEC77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1" name="Text Box 699">
          <a:extLst>
            <a:ext uri="{FF2B5EF4-FFF2-40B4-BE49-F238E27FC236}">
              <a16:creationId xmlns:a16="http://schemas.microsoft.com/office/drawing/2014/main" id="{26910A33-13CE-45C4-8B43-E8736ED3B3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42" name="Text Box 700">
          <a:extLst>
            <a:ext uri="{FF2B5EF4-FFF2-40B4-BE49-F238E27FC236}">
              <a16:creationId xmlns:a16="http://schemas.microsoft.com/office/drawing/2014/main" id="{76081503-5DDE-4EA7-B2FF-068D157B9E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3" name="Text Box 701">
          <a:extLst>
            <a:ext uri="{FF2B5EF4-FFF2-40B4-BE49-F238E27FC236}">
              <a16:creationId xmlns:a16="http://schemas.microsoft.com/office/drawing/2014/main" id="{4BE775C3-BFDA-4CA9-9D7D-FE6A41846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4" name="Text Box 702">
          <a:extLst>
            <a:ext uri="{FF2B5EF4-FFF2-40B4-BE49-F238E27FC236}">
              <a16:creationId xmlns:a16="http://schemas.microsoft.com/office/drawing/2014/main" id="{C05B049E-2B9A-4BF1-80F0-05C70D680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5" name="Text Box 703">
          <a:extLst>
            <a:ext uri="{FF2B5EF4-FFF2-40B4-BE49-F238E27FC236}">
              <a16:creationId xmlns:a16="http://schemas.microsoft.com/office/drawing/2014/main" id="{A076D7DA-0AD0-4250-85A7-3444470FF7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6" name="Text Box 704">
          <a:extLst>
            <a:ext uri="{FF2B5EF4-FFF2-40B4-BE49-F238E27FC236}">
              <a16:creationId xmlns:a16="http://schemas.microsoft.com/office/drawing/2014/main" id="{28A15AC7-DE90-45AE-8925-945C20C762F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7" name="Text Box 705">
          <a:extLst>
            <a:ext uri="{FF2B5EF4-FFF2-40B4-BE49-F238E27FC236}">
              <a16:creationId xmlns:a16="http://schemas.microsoft.com/office/drawing/2014/main" id="{CA433F09-829A-4468-AE8B-02E8179C0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8" name="Text Box 706">
          <a:extLst>
            <a:ext uri="{FF2B5EF4-FFF2-40B4-BE49-F238E27FC236}">
              <a16:creationId xmlns:a16="http://schemas.microsoft.com/office/drawing/2014/main" id="{DF3AB1ED-AB32-4E27-A6E2-4BB849AC05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9" name="Text Box 707">
          <a:extLst>
            <a:ext uri="{FF2B5EF4-FFF2-40B4-BE49-F238E27FC236}">
              <a16:creationId xmlns:a16="http://schemas.microsoft.com/office/drawing/2014/main" id="{D57FDBD5-1BAD-4357-8453-B5257B22E3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0" name="Text Box 708">
          <a:extLst>
            <a:ext uri="{FF2B5EF4-FFF2-40B4-BE49-F238E27FC236}">
              <a16:creationId xmlns:a16="http://schemas.microsoft.com/office/drawing/2014/main" id="{79E99412-9013-4871-8C1D-1B652FB9AC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1" name="Text Box 709">
          <a:extLst>
            <a:ext uri="{FF2B5EF4-FFF2-40B4-BE49-F238E27FC236}">
              <a16:creationId xmlns:a16="http://schemas.microsoft.com/office/drawing/2014/main" id="{F86F4326-BB18-4C35-92E2-EB1B9714A4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2" name="Text Box 710">
          <a:extLst>
            <a:ext uri="{FF2B5EF4-FFF2-40B4-BE49-F238E27FC236}">
              <a16:creationId xmlns:a16="http://schemas.microsoft.com/office/drawing/2014/main" id="{DC99C5DA-CCD1-4481-AC6E-448B9BEBCA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3" name="Text Box 711">
          <a:extLst>
            <a:ext uri="{FF2B5EF4-FFF2-40B4-BE49-F238E27FC236}">
              <a16:creationId xmlns:a16="http://schemas.microsoft.com/office/drawing/2014/main" id="{053023E7-3CC5-44EE-A58D-F44C9F8448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4" name="Text Box 712">
          <a:extLst>
            <a:ext uri="{FF2B5EF4-FFF2-40B4-BE49-F238E27FC236}">
              <a16:creationId xmlns:a16="http://schemas.microsoft.com/office/drawing/2014/main" id="{1C82850B-5135-4BB7-A5C5-5DDDB7BF6E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5" name="Text Box 713">
          <a:extLst>
            <a:ext uri="{FF2B5EF4-FFF2-40B4-BE49-F238E27FC236}">
              <a16:creationId xmlns:a16="http://schemas.microsoft.com/office/drawing/2014/main" id="{EFD59836-70AF-432E-9678-F8EACFB514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6" name="Text Box 714">
          <a:extLst>
            <a:ext uri="{FF2B5EF4-FFF2-40B4-BE49-F238E27FC236}">
              <a16:creationId xmlns:a16="http://schemas.microsoft.com/office/drawing/2014/main" id="{8104AF8F-C74B-463D-9739-3CA54FF63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7" name="Text Box 715">
          <a:extLst>
            <a:ext uri="{FF2B5EF4-FFF2-40B4-BE49-F238E27FC236}">
              <a16:creationId xmlns:a16="http://schemas.microsoft.com/office/drawing/2014/main" id="{CE95F292-1B14-41B0-AE6E-FAFC9169BF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8" name="Text Box 716">
          <a:extLst>
            <a:ext uri="{FF2B5EF4-FFF2-40B4-BE49-F238E27FC236}">
              <a16:creationId xmlns:a16="http://schemas.microsoft.com/office/drawing/2014/main" id="{5654FDE5-D3EE-49F2-ACDC-28105416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9" name="Text Box 717">
          <a:extLst>
            <a:ext uri="{FF2B5EF4-FFF2-40B4-BE49-F238E27FC236}">
              <a16:creationId xmlns:a16="http://schemas.microsoft.com/office/drawing/2014/main" id="{C84A76E7-76E3-431A-98D3-66B024027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0" name="Text Box 718">
          <a:extLst>
            <a:ext uri="{FF2B5EF4-FFF2-40B4-BE49-F238E27FC236}">
              <a16:creationId xmlns:a16="http://schemas.microsoft.com/office/drawing/2014/main" id="{3A3990F8-9F77-49DA-ADE0-240FFA644A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1" name="Text Box 719">
          <a:extLst>
            <a:ext uri="{FF2B5EF4-FFF2-40B4-BE49-F238E27FC236}">
              <a16:creationId xmlns:a16="http://schemas.microsoft.com/office/drawing/2014/main" id="{6F6345EF-44E7-48E4-89CE-7256503A9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2" name="Text Box 720">
          <a:extLst>
            <a:ext uri="{FF2B5EF4-FFF2-40B4-BE49-F238E27FC236}">
              <a16:creationId xmlns:a16="http://schemas.microsoft.com/office/drawing/2014/main" id="{D80D6564-39A6-4594-B6D9-C87380A62A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3" name="Text Box 721">
          <a:extLst>
            <a:ext uri="{FF2B5EF4-FFF2-40B4-BE49-F238E27FC236}">
              <a16:creationId xmlns:a16="http://schemas.microsoft.com/office/drawing/2014/main" id="{3D279EF4-C570-444F-85F0-2912362A2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4" name="Text Box 722">
          <a:extLst>
            <a:ext uri="{FF2B5EF4-FFF2-40B4-BE49-F238E27FC236}">
              <a16:creationId xmlns:a16="http://schemas.microsoft.com/office/drawing/2014/main" id="{D6134893-97B7-4AB7-8917-3CAB588A3A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65" name="Text Box 723">
          <a:extLst>
            <a:ext uri="{FF2B5EF4-FFF2-40B4-BE49-F238E27FC236}">
              <a16:creationId xmlns:a16="http://schemas.microsoft.com/office/drawing/2014/main" id="{B6475260-9941-4E97-9715-69992206A1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6" name="Text Box 485">
          <a:extLst>
            <a:ext uri="{FF2B5EF4-FFF2-40B4-BE49-F238E27FC236}">
              <a16:creationId xmlns:a16="http://schemas.microsoft.com/office/drawing/2014/main" id="{C3A6082A-54FA-4DB4-B77C-FE58F8A1E1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7" name="Text Box 486">
          <a:extLst>
            <a:ext uri="{FF2B5EF4-FFF2-40B4-BE49-F238E27FC236}">
              <a16:creationId xmlns:a16="http://schemas.microsoft.com/office/drawing/2014/main" id="{B6137367-104A-4D67-87BC-7D19E84D73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8" name="Text Box 487">
          <a:extLst>
            <a:ext uri="{FF2B5EF4-FFF2-40B4-BE49-F238E27FC236}">
              <a16:creationId xmlns:a16="http://schemas.microsoft.com/office/drawing/2014/main" id="{7E695A66-9567-416A-A656-72A7496EC6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9" name="Text Box 488">
          <a:extLst>
            <a:ext uri="{FF2B5EF4-FFF2-40B4-BE49-F238E27FC236}">
              <a16:creationId xmlns:a16="http://schemas.microsoft.com/office/drawing/2014/main" id="{11D47ECC-6ADF-4268-AD29-1F33CDE869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0" name="Text Box 427">
          <a:extLst>
            <a:ext uri="{FF2B5EF4-FFF2-40B4-BE49-F238E27FC236}">
              <a16:creationId xmlns:a16="http://schemas.microsoft.com/office/drawing/2014/main" id="{49A93088-F211-4163-8274-5504750B53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1" name="Text Box 428">
          <a:extLst>
            <a:ext uri="{FF2B5EF4-FFF2-40B4-BE49-F238E27FC236}">
              <a16:creationId xmlns:a16="http://schemas.microsoft.com/office/drawing/2014/main" id="{215A702C-FB50-4F5A-AA6F-F956C276D8E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2" name="Text Box 429">
          <a:extLst>
            <a:ext uri="{FF2B5EF4-FFF2-40B4-BE49-F238E27FC236}">
              <a16:creationId xmlns:a16="http://schemas.microsoft.com/office/drawing/2014/main" id="{09F5966A-63DB-44F7-9902-6E415A3C5D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3" name="Text Box 430">
          <a:extLst>
            <a:ext uri="{FF2B5EF4-FFF2-40B4-BE49-F238E27FC236}">
              <a16:creationId xmlns:a16="http://schemas.microsoft.com/office/drawing/2014/main" id="{F5E2ED43-688D-475F-9738-A094970FF9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4" name="Text Box 431">
          <a:extLst>
            <a:ext uri="{FF2B5EF4-FFF2-40B4-BE49-F238E27FC236}">
              <a16:creationId xmlns:a16="http://schemas.microsoft.com/office/drawing/2014/main" id="{4FC20C04-CE46-4E62-B527-429EC7D989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5" name="Text Box 432">
          <a:extLst>
            <a:ext uri="{FF2B5EF4-FFF2-40B4-BE49-F238E27FC236}">
              <a16:creationId xmlns:a16="http://schemas.microsoft.com/office/drawing/2014/main" id="{AC00FF25-7FBB-4AB1-A11D-DF2D4B9FD9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6" name="Text Box 433">
          <a:extLst>
            <a:ext uri="{FF2B5EF4-FFF2-40B4-BE49-F238E27FC236}">
              <a16:creationId xmlns:a16="http://schemas.microsoft.com/office/drawing/2014/main" id="{036BE5F6-B1A2-4867-8B68-846593FE2D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7" name="Text Box 434">
          <a:extLst>
            <a:ext uri="{FF2B5EF4-FFF2-40B4-BE49-F238E27FC236}">
              <a16:creationId xmlns:a16="http://schemas.microsoft.com/office/drawing/2014/main" id="{7E734DBE-88EE-49BD-9BD5-B8AD08F3DD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8" name="Text Box 435">
          <a:extLst>
            <a:ext uri="{FF2B5EF4-FFF2-40B4-BE49-F238E27FC236}">
              <a16:creationId xmlns:a16="http://schemas.microsoft.com/office/drawing/2014/main" id="{C9ED4932-E704-4BC9-AE7D-10D2510560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9" name="Text Box 436">
          <a:extLst>
            <a:ext uri="{FF2B5EF4-FFF2-40B4-BE49-F238E27FC236}">
              <a16:creationId xmlns:a16="http://schemas.microsoft.com/office/drawing/2014/main" id="{1AFDCD72-9F21-450C-A6F9-2C7095AC17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0" name="Text Box 437">
          <a:extLst>
            <a:ext uri="{FF2B5EF4-FFF2-40B4-BE49-F238E27FC236}">
              <a16:creationId xmlns:a16="http://schemas.microsoft.com/office/drawing/2014/main" id="{5695A7A1-E1EC-4A87-ABE5-2F80480AF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1" name="Text Box 438">
          <a:extLst>
            <a:ext uri="{FF2B5EF4-FFF2-40B4-BE49-F238E27FC236}">
              <a16:creationId xmlns:a16="http://schemas.microsoft.com/office/drawing/2014/main" id="{E0419510-3BBC-4CF4-A405-F0DFBC80D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2" name="Text Box 485">
          <a:extLst>
            <a:ext uri="{FF2B5EF4-FFF2-40B4-BE49-F238E27FC236}">
              <a16:creationId xmlns:a16="http://schemas.microsoft.com/office/drawing/2014/main" id="{310E4A44-9BDB-44BD-9DA6-60B4DBC256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3" name="Text Box 486">
          <a:extLst>
            <a:ext uri="{FF2B5EF4-FFF2-40B4-BE49-F238E27FC236}">
              <a16:creationId xmlns:a16="http://schemas.microsoft.com/office/drawing/2014/main" id="{D77A9B7B-ED2B-4D25-A289-428AAA2842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4" name="Text Box 487">
          <a:extLst>
            <a:ext uri="{FF2B5EF4-FFF2-40B4-BE49-F238E27FC236}">
              <a16:creationId xmlns:a16="http://schemas.microsoft.com/office/drawing/2014/main" id="{564A4A20-57D3-4915-A1F1-41B7AF39E6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5" name="Text Box 488">
          <a:extLst>
            <a:ext uri="{FF2B5EF4-FFF2-40B4-BE49-F238E27FC236}">
              <a16:creationId xmlns:a16="http://schemas.microsoft.com/office/drawing/2014/main" id="{2AE62C12-6107-4F0A-A12B-3F48E893B4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6" name="Text Box 427">
          <a:extLst>
            <a:ext uri="{FF2B5EF4-FFF2-40B4-BE49-F238E27FC236}">
              <a16:creationId xmlns:a16="http://schemas.microsoft.com/office/drawing/2014/main" id="{FE9E8BCA-B862-4971-B417-F014CF3E6C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7" name="Text Box 428">
          <a:extLst>
            <a:ext uri="{FF2B5EF4-FFF2-40B4-BE49-F238E27FC236}">
              <a16:creationId xmlns:a16="http://schemas.microsoft.com/office/drawing/2014/main" id="{3FD7431E-4603-4E21-94F1-21D87C13BF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8" name="Text Box 429">
          <a:extLst>
            <a:ext uri="{FF2B5EF4-FFF2-40B4-BE49-F238E27FC236}">
              <a16:creationId xmlns:a16="http://schemas.microsoft.com/office/drawing/2014/main" id="{B9106AB8-BACF-4C79-8DFE-0F3923D8E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9" name="Text Box 430">
          <a:extLst>
            <a:ext uri="{FF2B5EF4-FFF2-40B4-BE49-F238E27FC236}">
              <a16:creationId xmlns:a16="http://schemas.microsoft.com/office/drawing/2014/main" id="{CF20C67C-ABB7-4975-82F1-490F3F2B98D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0" name="Text Box 431">
          <a:extLst>
            <a:ext uri="{FF2B5EF4-FFF2-40B4-BE49-F238E27FC236}">
              <a16:creationId xmlns:a16="http://schemas.microsoft.com/office/drawing/2014/main" id="{1A150254-F566-442A-8BB2-1C5DBB717D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1" name="Text Box 432">
          <a:extLst>
            <a:ext uri="{FF2B5EF4-FFF2-40B4-BE49-F238E27FC236}">
              <a16:creationId xmlns:a16="http://schemas.microsoft.com/office/drawing/2014/main" id="{139041B0-FAD7-45A4-8948-DA2920834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2" name="Text Box 433">
          <a:extLst>
            <a:ext uri="{FF2B5EF4-FFF2-40B4-BE49-F238E27FC236}">
              <a16:creationId xmlns:a16="http://schemas.microsoft.com/office/drawing/2014/main" id="{A440EFA1-BEB4-40EB-9F69-D3B3F07574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3" name="Text Box 434">
          <a:extLst>
            <a:ext uri="{FF2B5EF4-FFF2-40B4-BE49-F238E27FC236}">
              <a16:creationId xmlns:a16="http://schemas.microsoft.com/office/drawing/2014/main" id="{F55A91D7-CD8F-4FC4-B151-514153B471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4" name="Text Box 435">
          <a:extLst>
            <a:ext uri="{FF2B5EF4-FFF2-40B4-BE49-F238E27FC236}">
              <a16:creationId xmlns:a16="http://schemas.microsoft.com/office/drawing/2014/main" id="{B2C61874-E00F-4E74-A165-2CA6C2CA3C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5" name="Text Box 436">
          <a:extLst>
            <a:ext uri="{FF2B5EF4-FFF2-40B4-BE49-F238E27FC236}">
              <a16:creationId xmlns:a16="http://schemas.microsoft.com/office/drawing/2014/main" id="{051AC3B6-D096-4A7D-ADAF-633D79C7B1F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6" name="Text Box 437">
          <a:extLst>
            <a:ext uri="{FF2B5EF4-FFF2-40B4-BE49-F238E27FC236}">
              <a16:creationId xmlns:a16="http://schemas.microsoft.com/office/drawing/2014/main" id="{4F120EA9-B922-490C-B393-C889C28B21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7" name="Text Box 438">
          <a:extLst>
            <a:ext uri="{FF2B5EF4-FFF2-40B4-BE49-F238E27FC236}">
              <a16:creationId xmlns:a16="http://schemas.microsoft.com/office/drawing/2014/main" id="{518B01D6-2E52-469B-A48C-80EB1014C5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8" name="Text Box 485">
          <a:extLst>
            <a:ext uri="{FF2B5EF4-FFF2-40B4-BE49-F238E27FC236}">
              <a16:creationId xmlns:a16="http://schemas.microsoft.com/office/drawing/2014/main" id="{0BDC2F75-330F-4CA6-B4EC-596989239B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9" name="Text Box 486">
          <a:extLst>
            <a:ext uri="{FF2B5EF4-FFF2-40B4-BE49-F238E27FC236}">
              <a16:creationId xmlns:a16="http://schemas.microsoft.com/office/drawing/2014/main" id="{AADBDB4B-609A-47FB-89F3-3AC67ACCF3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0" name="Text Box 487">
          <a:extLst>
            <a:ext uri="{FF2B5EF4-FFF2-40B4-BE49-F238E27FC236}">
              <a16:creationId xmlns:a16="http://schemas.microsoft.com/office/drawing/2014/main" id="{4E0E32A8-67B9-419A-B115-4D1727FF27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1" name="Text Box 488">
          <a:extLst>
            <a:ext uri="{FF2B5EF4-FFF2-40B4-BE49-F238E27FC236}">
              <a16:creationId xmlns:a16="http://schemas.microsoft.com/office/drawing/2014/main" id="{0E481AF2-114C-46DA-B348-7A37283693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2" name="Text Box 427">
          <a:extLst>
            <a:ext uri="{FF2B5EF4-FFF2-40B4-BE49-F238E27FC236}">
              <a16:creationId xmlns:a16="http://schemas.microsoft.com/office/drawing/2014/main" id="{F0C29EBC-5EF9-478F-B511-FC0977BA4C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3" name="Text Box 428">
          <a:extLst>
            <a:ext uri="{FF2B5EF4-FFF2-40B4-BE49-F238E27FC236}">
              <a16:creationId xmlns:a16="http://schemas.microsoft.com/office/drawing/2014/main" id="{17A9A303-35C1-4181-A80B-D876AA5243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4" name="Text Box 429">
          <a:extLst>
            <a:ext uri="{FF2B5EF4-FFF2-40B4-BE49-F238E27FC236}">
              <a16:creationId xmlns:a16="http://schemas.microsoft.com/office/drawing/2014/main" id="{4889D9B8-71CA-46AC-9A78-546FC4222F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5" name="Text Box 430">
          <a:extLst>
            <a:ext uri="{FF2B5EF4-FFF2-40B4-BE49-F238E27FC236}">
              <a16:creationId xmlns:a16="http://schemas.microsoft.com/office/drawing/2014/main" id="{D254B37A-591C-478E-A517-F6D485BEBF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6" name="Text Box 431">
          <a:extLst>
            <a:ext uri="{FF2B5EF4-FFF2-40B4-BE49-F238E27FC236}">
              <a16:creationId xmlns:a16="http://schemas.microsoft.com/office/drawing/2014/main" id="{97CE2132-C724-4E9C-8AFC-D05761315D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7" name="Text Box 432">
          <a:extLst>
            <a:ext uri="{FF2B5EF4-FFF2-40B4-BE49-F238E27FC236}">
              <a16:creationId xmlns:a16="http://schemas.microsoft.com/office/drawing/2014/main" id="{A82CF5ED-2D3A-45F5-8745-F2D56B5C8E0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8" name="Text Box 433">
          <a:extLst>
            <a:ext uri="{FF2B5EF4-FFF2-40B4-BE49-F238E27FC236}">
              <a16:creationId xmlns:a16="http://schemas.microsoft.com/office/drawing/2014/main" id="{8A289356-3E0C-4ED6-BA75-BF503239CA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9" name="Text Box 434">
          <a:extLst>
            <a:ext uri="{FF2B5EF4-FFF2-40B4-BE49-F238E27FC236}">
              <a16:creationId xmlns:a16="http://schemas.microsoft.com/office/drawing/2014/main" id="{054B3936-4962-4EFB-A95F-34DD89E59A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0" name="Text Box 435">
          <a:extLst>
            <a:ext uri="{FF2B5EF4-FFF2-40B4-BE49-F238E27FC236}">
              <a16:creationId xmlns:a16="http://schemas.microsoft.com/office/drawing/2014/main" id="{754057F8-CAA1-4164-AF04-EDE8EDEB65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1" name="Text Box 436">
          <a:extLst>
            <a:ext uri="{FF2B5EF4-FFF2-40B4-BE49-F238E27FC236}">
              <a16:creationId xmlns:a16="http://schemas.microsoft.com/office/drawing/2014/main" id="{EEA9AFE8-A1B9-41F1-AD1D-4731517105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2" name="Text Box 437">
          <a:extLst>
            <a:ext uri="{FF2B5EF4-FFF2-40B4-BE49-F238E27FC236}">
              <a16:creationId xmlns:a16="http://schemas.microsoft.com/office/drawing/2014/main" id="{5A32CF1F-B002-4AFF-8B76-C23BE7A6E89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3" name="Text Box 438">
          <a:extLst>
            <a:ext uri="{FF2B5EF4-FFF2-40B4-BE49-F238E27FC236}">
              <a16:creationId xmlns:a16="http://schemas.microsoft.com/office/drawing/2014/main" id="{3B289FDD-09E4-48C7-AB27-29470B192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4" name="Text Box 485">
          <a:extLst>
            <a:ext uri="{FF2B5EF4-FFF2-40B4-BE49-F238E27FC236}">
              <a16:creationId xmlns:a16="http://schemas.microsoft.com/office/drawing/2014/main" id="{ED3198B7-040D-4EAB-9D3C-5663AE108E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5" name="Text Box 486">
          <a:extLst>
            <a:ext uri="{FF2B5EF4-FFF2-40B4-BE49-F238E27FC236}">
              <a16:creationId xmlns:a16="http://schemas.microsoft.com/office/drawing/2014/main" id="{60B3B90A-0CAA-4376-B984-F2F091B969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6" name="Text Box 487">
          <a:extLst>
            <a:ext uri="{FF2B5EF4-FFF2-40B4-BE49-F238E27FC236}">
              <a16:creationId xmlns:a16="http://schemas.microsoft.com/office/drawing/2014/main" id="{955CCE6A-A6E1-47DE-9449-B07CD73C6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7" name="Text Box 488">
          <a:extLst>
            <a:ext uri="{FF2B5EF4-FFF2-40B4-BE49-F238E27FC236}">
              <a16:creationId xmlns:a16="http://schemas.microsoft.com/office/drawing/2014/main" id="{EAEFC2C9-33E1-45E7-BF00-08F02A70DC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8" name="Text Box 427">
          <a:extLst>
            <a:ext uri="{FF2B5EF4-FFF2-40B4-BE49-F238E27FC236}">
              <a16:creationId xmlns:a16="http://schemas.microsoft.com/office/drawing/2014/main" id="{5899B259-AFDC-4A52-A243-9CF2544649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9" name="Text Box 428">
          <a:extLst>
            <a:ext uri="{FF2B5EF4-FFF2-40B4-BE49-F238E27FC236}">
              <a16:creationId xmlns:a16="http://schemas.microsoft.com/office/drawing/2014/main" id="{CDE02FBB-413F-47DF-BA9A-130E1BB6550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0" name="Text Box 429">
          <a:extLst>
            <a:ext uri="{FF2B5EF4-FFF2-40B4-BE49-F238E27FC236}">
              <a16:creationId xmlns:a16="http://schemas.microsoft.com/office/drawing/2014/main" id="{809E0E32-1C98-4F12-A18A-452AB0570C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1" name="Text Box 430">
          <a:extLst>
            <a:ext uri="{FF2B5EF4-FFF2-40B4-BE49-F238E27FC236}">
              <a16:creationId xmlns:a16="http://schemas.microsoft.com/office/drawing/2014/main" id="{5FE57EB3-621B-446F-938E-B3BCD6E03AB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2" name="Text Box 431">
          <a:extLst>
            <a:ext uri="{FF2B5EF4-FFF2-40B4-BE49-F238E27FC236}">
              <a16:creationId xmlns:a16="http://schemas.microsoft.com/office/drawing/2014/main" id="{78E25186-7147-4AA5-8A0B-7833538D3E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3" name="Text Box 432">
          <a:extLst>
            <a:ext uri="{FF2B5EF4-FFF2-40B4-BE49-F238E27FC236}">
              <a16:creationId xmlns:a16="http://schemas.microsoft.com/office/drawing/2014/main" id="{728A47CD-CBB8-406C-B00C-3500F1DBD36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4" name="Text Box 433">
          <a:extLst>
            <a:ext uri="{FF2B5EF4-FFF2-40B4-BE49-F238E27FC236}">
              <a16:creationId xmlns:a16="http://schemas.microsoft.com/office/drawing/2014/main" id="{0328E26B-72AF-4BF5-86D5-B9FE2EAF45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5" name="Text Box 434">
          <a:extLst>
            <a:ext uri="{FF2B5EF4-FFF2-40B4-BE49-F238E27FC236}">
              <a16:creationId xmlns:a16="http://schemas.microsoft.com/office/drawing/2014/main" id="{E401E2F6-D328-4154-9953-189E8059E44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6" name="Text Box 435">
          <a:extLst>
            <a:ext uri="{FF2B5EF4-FFF2-40B4-BE49-F238E27FC236}">
              <a16:creationId xmlns:a16="http://schemas.microsoft.com/office/drawing/2014/main" id="{24ACF066-79B6-40FA-9AE1-AAFAF38F79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7" name="Text Box 436">
          <a:extLst>
            <a:ext uri="{FF2B5EF4-FFF2-40B4-BE49-F238E27FC236}">
              <a16:creationId xmlns:a16="http://schemas.microsoft.com/office/drawing/2014/main" id="{C30BC86F-8610-4BAF-8156-33458FAF75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8" name="Text Box 437">
          <a:extLst>
            <a:ext uri="{FF2B5EF4-FFF2-40B4-BE49-F238E27FC236}">
              <a16:creationId xmlns:a16="http://schemas.microsoft.com/office/drawing/2014/main" id="{1FF77399-EE37-4FD2-BE36-9445519CEB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9" name="Text Box 438">
          <a:extLst>
            <a:ext uri="{FF2B5EF4-FFF2-40B4-BE49-F238E27FC236}">
              <a16:creationId xmlns:a16="http://schemas.microsoft.com/office/drawing/2014/main" id="{5EA67198-71DB-43E3-8A2B-83F5E3C157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0" name="Text Box 485">
          <a:extLst>
            <a:ext uri="{FF2B5EF4-FFF2-40B4-BE49-F238E27FC236}">
              <a16:creationId xmlns:a16="http://schemas.microsoft.com/office/drawing/2014/main" id="{9A11E3DC-903F-4ADD-B610-D466CFBE9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1" name="Text Box 486">
          <a:extLst>
            <a:ext uri="{FF2B5EF4-FFF2-40B4-BE49-F238E27FC236}">
              <a16:creationId xmlns:a16="http://schemas.microsoft.com/office/drawing/2014/main" id="{3E6446CA-CF2A-4014-96FF-8452B8AB15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2" name="Text Box 487">
          <a:extLst>
            <a:ext uri="{FF2B5EF4-FFF2-40B4-BE49-F238E27FC236}">
              <a16:creationId xmlns:a16="http://schemas.microsoft.com/office/drawing/2014/main" id="{05F6950D-2242-4061-BC16-4D3A2444A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3" name="Text Box 488">
          <a:extLst>
            <a:ext uri="{FF2B5EF4-FFF2-40B4-BE49-F238E27FC236}">
              <a16:creationId xmlns:a16="http://schemas.microsoft.com/office/drawing/2014/main" id="{0EEF729C-BC40-41FD-965C-7C20341678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4" name="Text Box 427">
          <a:extLst>
            <a:ext uri="{FF2B5EF4-FFF2-40B4-BE49-F238E27FC236}">
              <a16:creationId xmlns:a16="http://schemas.microsoft.com/office/drawing/2014/main" id="{47085CFC-2C4F-4D5A-9188-38C71AC75A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5" name="Text Box 428">
          <a:extLst>
            <a:ext uri="{FF2B5EF4-FFF2-40B4-BE49-F238E27FC236}">
              <a16:creationId xmlns:a16="http://schemas.microsoft.com/office/drawing/2014/main" id="{740DFD7B-CF98-4C38-B0EC-1EA31DFCBA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6" name="Text Box 429">
          <a:extLst>
            <a:ext uri="{FF2B5EF4-FFF2-40B4-BE49-F238E27FC236}">
              <a16:creationId xmlns:a16="http://schemas.microsoft.com/office/drawing/2014/main" id="{1F172177-BB9A-4B2D-8404-5B4F7FF3F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7" name="Text Box 430">
          <a:extLst>
            <a:ext uri="{FF2B5EF4-FFF2-40B4-BE49-F238E27FC236}">
              <a16:creationId xmlns:a16="http://schemas.microsoft.com/office/drawing/2014/main" id="{9EEE83F3-FB7C-451F-B886-3B8B378BE9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8" name="Text Box 431">
          <a:extLst>
            <a:ext uri="{FF2B5EF4-FFF2-40B4-BE49-F238E27FC236}">
              <a16:creationId xmlns:a16="http://schemas.microsoft.com/office/drawing/2014/main" id="{54548862-7607-4E95-BACC-F3633D6E84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9" name="Text Box 432">
          <a:extLst>
            <a:ext uri="{FF2B5EF4-FFF2-40B4-BE49-F238E27FC236}">
              <a16:creationId xmlns:a16="http://schemas.microsoft.com/office/drawing/2014/main" id="{8202CD06-B3BF-4395-8079-7A10F73F65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0" name="Text Box 433">
          <a:extLst>
            <a:ext uri="{FF2B5EF4-FFF2-40B4-BE49-F238E27FC236}">
              <a16:creationId xmlns:a16="http://schemas.microsoft.com/office/drawing/2014/main" id="{52591F5C-4B2F-490A-8805-32B92309F5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1" name="Text Box 434">
          <a:extLst>
            <a:ext uri="{FF2B5EF4-FFF2-40B4-BE49-F238E27FC236}">
              <a16:creationId xmlns:a16="http://schemas.microsoft.com/office/drawing/2014/main" id="{B3CA5D69-2D2E-40FC-96B6-86D5809A10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2" name="Text Box 435">
          <a:extLst>
            <a:ext uri="{FF2B5EF4-FFF2-40B4-BE49-F238E27FC236}">
              <a16:creationId xmlns:a16="http://schemas.microsoft.com/office/drawing/2014/main" id="{1644317B-43E9-412F-B849-BD2BEC0F0D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3" name="Text Box 436">
          <a:extLst>
            <a:ext uri="{FF2B5EF4-FFF2-40B4-BE49-F238E27FC236}">
              <a16:creationId xmlns:a16="http://schemas.microsoft.com/office/drawing/2014/main" id="{6228EA3E-CB76-4FC5-BB93-CA821266D8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4" name="Text Box 437">
          <a:extLst>
            <a:ext uri="{FF2B5EF4-FFF2-40B4-BE49-F238E27FC236}">
              <a16:creationId xmlns:a16="http://schemas.microsoft.com/office/drawing/2014/main" id="{E26952F6-5806-4EAC-8B20-A11BE3D277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5" name="Text Box 438">
          <a:extLst>
            <a:ext uri="{FF2B5EF4-FFF2-40B4-BE49-F238E27FC236}">
              <a16:creationId xmlns:a16="http://schemas.microsoft.com/office/drawing/2014/main" id="{809ED290-D1F0-47FA-8AE7-F1381883CF2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6" name="Text Box 485">
          <a:extLst>
            <a:ext uri="{FF2B5EF4-FFF2-40B4-BE49-F238E27FC236}">
              <a16:creationId xmlns:a16="http://schemas.microsoft.com/office/drawing/2014/main" id="{8EC1E9C5-BD59-46AA-9CCE-4D2B122227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7" name="Text Box 486">
          <a:extLst>
            <a:ext uri="{FF2B5EF4-FFF2-40B4-BE49-F238E27FC236}">
              <a16:creationId xmlns:a16="http://schemas.microsoft.com/office/drawing/2014/main" id="{61D109F7-9B85-4B0B-98AC-3044FBABF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8" name="Text Box 487">
          <a:extLst>
            <a:ext uri="{FF2B5EF4-FFF2-40B4-BE49-F238E27FC236}">
              <a16:creationId xmlns:a16="http://schemas.microsoft.com/office/drawing/2014/main" id="{AE7DDC7F-178C-419E-ADD1-76338F3942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9" name="Text Box 488">
          <a:extLst>
            <a:ext uri="{FF2B5EF4-FFF2-40B4-BE49-F238E27FC236}">
              <a16:creationId xmlns:a16="http://schemas.microsoft.com/office/drawing/2014/main" id="{4C446666-D78B-4815-94B4-81C3BE1DFA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0" name="Text Box 427">
          <a:extLst>
            <a:ext uri="{FF2B5EF4-FFF2-40B4-BE49-F238E27FC236}">
              <a16:creationId xmlns:a16="http://schemas.microsoft.com/office/drawing/2014/main" id="{616AFDB7-AF2C-4C15-B0A3-1006AB0D04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1" name="Text Box 428">
          <a:extLst>
            <a:ext uri="{FF2B5EF4-FFF2-40B4-BE49-F238E27FC236}">
              <a16:creationId xmlns:a16="http://schemas.microsoft.com/office/drawing/2014/main" id="{D24FE1DE-D7FC-489F-8B8F-152A09DBE2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2" name="Text Box 429">
          <a:extLst>
            <a:ext uri="{FF2B5EF4-FFF2-40B4-BE49-F238E27FC236}">
              <a16:creationId xmlns:a16="http://schemas.microsoft.com/office/drawing/2014/main" id="{01901FAD-62D3-4932-B1F8-78205B5B05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3" name="Text Box 430">
          <a:extLst>
            <a:ext uri="{FF2B5EF4-FFF2-40B4-BE49-F238E27FC236}">
              <a16:creationId xmlns:a16="http://schemas.microsoft.com/office/drawing/2014/main" id="{21B33543-A685-45A2-B77E-002E057B08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4" name="Text Box 431">
          <a:extLst>
            <a:ext uri="{FF2B5EF4-FFF2-40B4-BE49-F238E27FC236}">
              <a16:creationId xmlns:a16="http://schemas.microsoft.com/office/drawing/2014/main" id="{29AD191E-CF43-47EA-BF5F-7B13D8397E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5" name="Text Box 432">
          <a:extLst>
            <a:ext uri="{FF2B5EF4-FFF2-40B4-BE49-F238E27FC236}">
              <a16:creationId xmlns:a16="http://schemas.microsoft.com/office/drawing/2014/main" id="{83256F37-AD86-4598-BC22-C6134AA638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6" name="Text Box 433">
          <a:extLst>
            <a:ext uri="{FF2B5EF4-FFF2-40B4-BE49-F238E27FC236}">
              <a16:creationId xmlns:a16="http://schemas.microsoft.com/office/drawing/2014/main" id="{F124304D-7BDC-46B2-A6A3-8BEB7B8AE0E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7" name="Text Box 434">
          <a:extLst>
            <a:ext uri="{FF2B5EF4-FFF2-40B4-BE49-F238E27FC236}">
              <a16:creationId xmlns:a16="http://schemas.microsoft.com/office/drawing/2014/main" id="{022844EA-9CA9-49A1-A715-11BEC5C115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8" name="Text Box 435">
          <a:extLst>
            <a:ext uri="{FF2B5EF4-FFF2-40B4-BE49-F238E27FC236}">
              <a16:creationId xmlns:a16="http://schemas.microsoft.com/office/drawing/2014/main" id="{1AD553A1-0C8E-4887-927F-88D0B6FD65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9" name="Text Box 436">
          <a:extLst>
            <a:ext uri="{FF2B5EF4-FFF2-40B4-BE49-F238E27FC236}">
              <a16:creationId xmlns:a16="http://schemas.microsoft.com/office/drawing/2014/main" id="{917A91AA-0253-4939-B0B4-4488BDCDA8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0" name="Text Box 437">
          <a:extLst>
            <a:ext uri="{FF2B5EF4-FFF2-40B4-BE49-F238E27FC236}">
              <a16:creationId xmlns:a16="http://schemas.microsoft.com/office/drawing/2014/main" id="{DB5919E7-C3EF-4B6E-82F3-B34B16FC11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1" name="Text Box 438">
          <a:extLst>
            <a:ext uri="{FF2B5EF4-FFF2-40B4-BE49-F238E27FC236}">
              <a16:creationId xmlns:a16="http://schemas.microsoft.com/office/drawing/2014/main" id="{D0851472-6888-4A2C-9273-5720C7836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2" name="Text Box 485">
          <a:extLst>
            <a:ext uri="{FF2B5EF4-FFF2-40B4-BE49-F238E27FC236}">
              <a16:creationId xmlns:a16="http://schemas.microsoft.com/office/drawing/2014/main" id="{EF8E0B56-F1FE-4B81-83C7-5818A22472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3" name="Text Box 486">
          <a:extLst>
            <a:ext uri="{FF2B5EF4-FFF2-40B4-BE49-F238E27FC236}">
              <a16:creationId xmlns:a16="http://schemas.microsoft.com/office/drawing/2014/main" id="{DD00A681-CE6F-42FC-BCFD-3EB91C9CC0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4" name="Text Box 487">
          <a:extLst>
            <a:ext uri="{FF2B5EF4-FFF2-40B4-BE49-F238E27FC236}">
              <a16:creationId xmlns:a16="http://schemas.microsoft.com/office/drawing/2014/main" id="{93D50661-E538-489E-B969-7529171C05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5" name="Text Box 488">
          <a:extLst>
            <a:ext uri="{FF2B5EF4-FFF2-40B4-BE49-F238E27FC236}">
              <a16:creationId xmlns:a16="http://schemas.microsoft.com/office/drawing/2014/main" id="{6AB26D84-6D67-4FAE-AD4C-1B02C301C6D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6" name="Text Box 427">
          <a:extLst>
            <a:ext uri="{FF2B5EF4-FFF2-40B4-BE49-F238E27FC236}">
              <a16:creationId xmlns:a16="http://schemas.microsoft.com/office/drawing/2014/main" id="{E44FF9F6-0DF7-4451-9884-A3266EB234A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7" name="Text Box 428">
          <a:extLst>
            <a:ext uri="{FF2B5EF4-FFF2-40B4-BE49-F238E27FC236}">
              <a16:creationId xmlns:a16="http://schemas.microsoft.com/office/drawing/2014/main" id="{F80EE34C-C4C3-42AC-86EF-0008407786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8" name="Text Box 429">
          <a:extLst>
            <a:ext uri="{FF2B5EF4-FFF2-40B4-BE49-F238E27FC236}">
              <a16:creationId xmlns:a16="http://schemas.microsoft.com/office/drawing/2014/main" id="{9EE96932-FAAF-4FC6-A391-96262C75C9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9" name="Text Box 430">
          <a:extLst>
            <a:ext uri="{FF2B5EF4-FFF2-40B4-BE49-F238E27FC236}">
              <a16:creationId xmlns:a16="http://schemas.microsoft.com/office/drawing/2014/main" id="{459A6E28-AFA4-4185-A9DB-CD9853629C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0" name="Text Box 431">
          <a:extLst>
            <a:ext uri="{FF2B5EF4-FFF2-40B4-BE49-F238E27FC236}">
              <a16:creationId xmlns:a16="http://schemas.microsoft.com/office/drawing/2014/main" id="{CFDBFEDA-86D3-4C24-91DA-40E6CD2B77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1" name="Text Box 432">
          <a:extLst>
            <a:ext uri="{FF2B5EF4-FFF2-40B4-BE49-F238E27FC236}">
              <a16:creationId xmlns:a16="http://schemas.microsoft.com/office/drawing/2014/main" id="{F7A6AF0E-EB90-43EA-BDB5-9558092FDE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2" name="Text Box 433">
          <a:extLst>
            <a:ext uri="{FF2B5EF4-FFF2-40B4-BE49-F238E27FC236}">
              <a16:creationId xmlns:a16="http://schemas.microsoft.com/office/drawing/2014/main" id="{DB1A86E6-6103-4570-BF46-E5566A5417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3" name="Text Box 434">
          <a:extLst>
            <a:ext uri="{FF2B5EF4-FFF2-40B4-BE49-F238E27FC236}">
              <a16:creationId xmlns:a16="http://schemas.microsoft.com/office/drawing/2014/main" id="{A6C84CDF-653D-432B-BF82-1AC3F353EF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4" name="Text Box 435">
          <a:extLst>
            <a:ext uri="{FF2B5EF4-FFF2-40B4-BE49-F238E27FC236}">
              <a16:creationId xmlns:a16="http://schemas.microsoft.com/office/drawing/2014/main" id="{4B1D343D-ECEB-4F8B-89B8-0779D7EBDB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5" name="Text Box 436">
          <a:extLst>
            <a:ext uri="{FF2B5EF4-FFF2-40B4-BE49-F238E27FC236}">
              <a16:creationId xmlns:a16="http://schemas.microsoft.com/office/drawing/2014/main" id="{B95AE675-1999-4069-85D8-4CE78838E0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6" name="Text Box 437">
          <a:extLst>
            <a:ext uri="{FF2B5EF4-FFF2-40B4-BE49-F238E27FC236}">
              <a16:creationId xmlns:a16="http://schemas.microsoft.com/office/drawing/2014/main" id="{841ACD4F-BFD8-4F37-8918-D5F6055F69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7" name="Text Box 438">
          <a:extLst>
            <a:ext uri="{FF2B5EF4-FFF2-40B4-BE49-F238E27FC236}">
              <a16:creationId xmlns:a16="http://schemas.microsoft.com/office/drawing/2014/main" id="{36029051-2AED-4727-91D9-A27909C0A3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8" name="Text Box 485">
          <a:extLst>
            <a:ext uri="{FF2B5EF4-FFF2-40B4-BE49-F238E27FC236}">
              <a16:creationId xmlns:a16="http://schemas.microsoft.com/office/drawing/2014/main" id="{EE426B6F-049B-47AA-9CFA-24DE302400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9" name="Text Box 486">
          <a:extLst>
            <a:ext uri="{FF2B5EF4-FFF2-40B4-BE49-F238E27FC236}">
              <a16:creationId xmlns:a16="http://schemas.microsoft.com/office/drawing/2014/main" id="{657E0C3A-74BB-4F61-A11D-C3604F65D6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0" name="Text Box 487">
          <a:extLst>
            <a:ext uri="{FF2B5EF4-FFF2-40B4-BE49-F238E27FC236}">
              <a16:creationId xmlns:a16="http://schemas.microsoft.com/office/drawing/2014/main" id="{83291231-0495-4AF5-851E-23FE003EEE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1" name="Text Box 488">
          <a:extLst>
            <a:ext uri="{FF2B5EF4-FFF2-40B4-BE49-F238E27FC236}">
              <a16:creationId xmlns:a16="http://schemas.microsoft.com/office/drawing/2014/main" id="{A0B1CF6B-E022-4FB8-9809-9109E5F4A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2" name="Text Box 427">
          <a:extLst>
            <a:ext uri="{FF2B5EF4-FFF2-40B4-BE49-F238E27FC236}">
              <a16:creationId xmlns:a16="http://schemas.microsoft.com/office/drawing/2014/main" id="{F0926E9B-F885-440B-9007-0252ADBBD8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3" name="Text Box 428">
          <a:extLst>
            <a:ext uri="{FF2B5EF4-FFF2-40B4-BE49-F238E27FC236}">
              <a16:creationId xmlns:a16="http://schemas.microsoft.com/office/drawing/2014/main" id="{840698FB-5E8D-48B1-B753-DB7506B289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4" name="Text Box 429">
          <a:extLst>
            <a:ext uri="{FF2B5EF4-FFF2-40B4-BE49-F238E27FC236}">
              <a16:creationId xmlns:a16="http://schemas.microsoft.com/office/drawing/2014/main" id="{0FED7E29-707E-4837-A5EE-4A191B1CDE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5" name="Text Box 430">
          <a:extLst>
            <a:ext uri="{FF2B5EF4-FFF2-40B4-BE49-F238E27FC236}">
              <a16:creationId xmlns:a16="http://schemas.microsoft.com/office/drawing/2014/main" id="{6C2068FE-D02E-4A98-A1DD-9BB5AE1CD5B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6" name="Text Box 431">
          <a:extLst>
            <a:ext uri="{FF2B5EF4-FFF2-40B4-BE49-F238E27FC236}">
              <a16:creationId xmlns:a16="http://schemas.microsoft.com/office/drawing/2014/main" id="{F20BCA05-FE0A-4FEB-AC47-A390AE4485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7" name="Text Box 432">
          <a:extLst>
            <a:ext uri="{FF2B5EF4-FFF2-40B4-BE49-F238E27FC236}">
              <a16:creationId xmlns:a16="http://schemas.microsoft.com/office/drawing/2014/main" id="{1AF5491D-90E9-4008-A921-1D48739257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8" name="Text Box 433">
          <a:extLst>
            <a:ext uri="{FF2B5EF4-FFF2-40B4-BE49-F238E27FC236}">
              <a16:creationId xmlns:a16="http://schemas.microsoft.com/office/drawing/2014/main" id="{CD4404F6-C890-43FC-A639-C074B684B8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9" name="Text Box 434">
          <a:extLst>
            <a:ext uri="{FF2B5EF4-FFF2-40B4-BE49-F238E27FC236}">
              <a16:creationId xmlns:a16="http://schemas.microsoft.com/office/drawing/2014/main" id="{5F6E1808-7F5E-4978-A003-A78C36C738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0" name="Text Box 435">
          <a:extLst>
            <a:ext uri="{FF2B5EF4-FFF2-40B4-BE49-F238E27FC236}">
              <a16:creationId xmlns:a16="http://schemas.microsoft.com/office/drawing/2014/main" id="{0A03B88A-3F8D-4DCD-8ABF-3461471C7C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1" name="Text Box 436">
          <a:extLst>
            <a:ext uri="{FF2B5EF4-FFF2-40B4-BE49-F238E27FC236}">
              <a16:creationId xmlns:a16="http://schemas.microsoft.com/office/drawing/2014/main" id="{E8965F38-8F39-4CBD-9A56-ECB9BD1C713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2" name="Text Box 437">
          <a:extLst>
            <a:ext uri="{FF2B5EF4-FFF2-40B4-BE49-F238E27FC236}">
              <a16:creationId xmlns:a16="http://schemas.microsoft.com/office/drawing/2014/main" id="{56B8E5C1-CADD-4A31-A1A7-4A48C258514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3" name="Text Box 438">
          <a:extLst>
            <a:ext uri="{FF2B5EF4-FFF2-40B4-BE49-F238E27FC236}">
              <a16:creationId xmlns:a16="http://schemas.microsoft.com/office/drawing/2014/main" id="{134CC27D-960D-4DB5-9045-E26B4A55AAB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4" name="Text Box 485">
          <a:extLst>
            <a:ext uri="{FF2B5EF4-FFF2-40B4-BE49-F238E27FC236}">
              <a16:creationId xmlns:a16="http://schemas.microsoft.com/office/drawing/2014/main" id="{B7E23ED8-504E-461C-92AB-0FB09CC2FDB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5" name="Text Box 486">
          <a:extLst>
            <a:ext uri="{FF2B5EF4-FFF2-40B4-BE49-F238E27FC236}">
              <a16:creationId xmlns:a16="http://schemas.microsoft.com/office/drawing/2014/main" id="{7914CD1C-2F02-4636-8B90-1FC5810117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6" name="Text Box 487">
          <a:extLst>
            <a:ext uri="{FF2B5EF4-FFF2-40B4-BE49-F238E27FC236}">
              <a16:creationId xmlns:a16="http://schemas.microsoft.com/office/drawing/2014/main" id="{7D7ED1A6-6B33-4E28-861B-00B2E526CC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7" name="Text Box 488">
          <a:extLst>
            <a:ext uri="{FF2B5EF4-FFF2-40B4-BE49-F238E27FC236}">
              <a16:creationId xmlns:a16="http://schemas.microsoft.com/office/drawing/2014/main" id="{E3D695A7-1686-4C77-9223-DB6E00B69E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8" name="Text Box 427">
          <a:extLst>
            <a:ext uri="{FF2B5EF4-FFF2-40B4-BE49-F238E27FC236}">
              <a16:creationId xmlns:a16="http://schemas.microsoft.com/office/drawing/2014/main" id="{62BA25C0-573B-4BFC-A7DB-12035C22A7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9" name="Text Box 428">
          <a:extLst>
            <a:ext uri="{FF2B5EF4-FFF2-40B4-BE49-F238E27FC236}">
              <a16:creationId xmlns:a16="http://schemas.microsoft.com/office/drawing/2014/main" id="{BEEAC5D7-691E-44B3-A68B-103C3780A4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0" name="Text Box 429">
          <a:extLst>
            <a:ext uri="{FF2B5EF4-FFF2-40B4-BE49-F238E27FC236}">
              <a16:creationId xmlns:a16="http://schemas.microsoft.com/office/drawing/2014/main" id="{686CE57C-315F-444B-A408-9226DF74C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1" name="Text Box 430">
          <a:extLst>
            <a:ext uri="{FF2B5EF4-FFF2-40B4-BE49-F238E27FC236}">
              <a16:creationId xmlns:a16="http://schemas.microsoft.com/office/drawing/2014/main" id="{3ECF6A92-7BAD-4533-AE03-F0E3DA3A437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2" name="Text Box 431">
          <a:extLst>
            <a:ext uri="{FF2B5EF4-FFF2-40B4-BE49-F238E27FC236}">
              <a16:creationId xmlns:a16="http://schemas.microsoft.com/office/drawing/2014/main" id="{559283BF-217D-4E44-B6C0-FD0B2453CA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3" name="Text Box 432">
          <a:extLst>
            <a:ext uri="{FF2B5EF4-FFF2-40B4-BE49-F238E27FC236}">
              <a16:creationId xmlns:a16="http://schemas.microsoft.com/office/drawing/2014/main" id="{84DA06BC-FE5B-4F11-B329-1F5471C790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4" name="Text Box 433">
          <a:extLst>
            <a:ext uri="{FF2B5EF4-FFF2-40B4-BE49-F238E27FC236}">
              <a16:creationId xmlns:a16="http://schemas.microsoft.com/office/drawing/2014/main" id="{D02A7B15-1496-4E5F-A04F-A3EB304418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5" name="Text Box 434">
          <a:extLst>
            <a:ext uri="{FF2B5EF4-FFF2-40B4-BE49-F238E27FC236}">
              <a16:creationId xmlns:a16="http://schemas.microsoft.com/office/drawing/2014/main" id="{5D516629-2912-40E0-949F-1EC5AC1F7D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6" name="Text Box 435">
          <a:extLst>
            <a:ext uri="{FF2B5EF4-FFF2-40B4-BE49-F238E27FC236}">
              <a16:creationId xmlns:a16="http://schemas.microsoft.com/office/drawing/2014/main" id="{883967CD-67DF-47DA-886F-781DFA08D5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7" name="Text Box 436">
          <a:extLst>
            <a:ext uri="{FF2B5EF4-FFF2-40B4-BE49-F238E27FC236}">
              <a16:creationId xmlns:a16="http://schemas.microsoft.com/office/drawing/2014/main" id="{564132F4-EF9B-4C33-9FDC-9C781CD67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8" name="Text Box 437">
          <a:extLst>
            <a:ext uri="{FF2B5EF4-FFF2-40B4-BE49-F238E27FC236}">
              <a16:creationId xmlns:a16="http://schemas.microsoft.com/office/drawing/2014/main" id="{0232D937-9CFF-46F3-A782-6CE625EE974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9" name="Text Box 438">
          <a:extLst>
            <a:ext uri="{FF2B5EF4-FFF2-40B4-BE49-F238E27FC236}">
              <a16:creationId xmlns:a16="http://schemas.microsoft.com/office/drawing/2014/main" id="{18FC104A-013B-44CD-B1DF-FAC2B89C6D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0" name="Text Box 415">
          <a:extLst>
            <a:ext uri="{FF2B5EF4-FFF2-40B4-BE49-F238E27FC236}">
              <a16:creationId xmlns:a16="http://schemas.microsoft.com/office/drawing/2014/main" id="{762E0117-830D-419E-8A3A-56B8C67C0E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1" name="Text Box 416">
          <a:extLst>
            <a:ext uri="{FF2B5EF4-FFF2-40B4-BE49-F238E27FC236}">
              <a16:creationId xmlns:a16="http://schemas.microsoft.com/office/drawing/2014/main" id="{7608D588-F3A7-4963-971A-C43157AC88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2" name="Text Box 417">
          <a:extLst>
            <a:ext uri="{FF2B5EF4-FFF2-40B4-BE49-F238E27FC236}">
              <a16:creationId xmlns:a16="http://schemas.microsoft.com/office/drawing/2014/main" id="{9499D902-D146-4F16-ACC8-99510B337D4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3" name="Text Box 418">
          <a:extLst>
            <a:ext uri="{FF2B5EF4-FFF2-40B4-BE49-F238E27FC236}">
              <a16:creationId xmlns:a16="http://schemas.microsoft.com/office/drawing/2014/main" id="{8799B898-DB86-4E96-9AE9-2FEE004B6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4" name="Text Box 419">
          <a:extLst>
            <a:ext uri="{FF2B5EF4-FFF2-40B4-BE49-F238E27FC236}">
              <a16:creationId xmlns:a16="http://schemas.microsoft.com/office/drawing/2014/main" id="{A072F125-EF56-4DFE-BB2B-0292F3D423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5" name="Text Box 420">
          <a:extLst>
            <a:ext uri="{FF2B5EF4-FFF2-40B4-BE49-F238E27FC236}">
              <a16:creationId xmlns:a16="http://schemas.microsoft.com/office/drawing/2014/main" id="{5D24E568-1AEA-4942-9910-8435B0FA44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6" name="Text Box 421">
          <a:extLst>
            <a:ext uri="{FF2B5EF4-FFF2-40B4-BE49-F238E27FC236}">
              <a16:creationId xmlns:a16="http://schemas.microsoft.com/office/drawing/2014/main" id="{31E14BD9-085B-456F-8062-42454DD554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7" name="Text Box 422">
          <a:extLst>
            <a:ext uri="{FF2B5EF4-FFF2-40B4-BE49-F238E27FC236}">
              <a16:creationId xmlns:a16="http://schemas.microsoft.com/office/drawing/2014/main" id="{EC43C733-92E5-4082-BD43-DAA5CCBD4D2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8" name="Text Box 423">
          <a:extLst>
            <a:ext uri="{FF2B5EF4-FFF2-40B4-BE49-F238E27FC236}">
              <a16:creationId xmlns:a16="http://schemas.microsoft.com/office/drawing/2014/main" id="{A057AE1F-6730-4578-B016-E61D7AB4E0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9" name="Text Box 424">
          <a:extLst>
            <a:ext uri="{FF2B5EF4-FFF2-40B4-BE49-F238E27FC236}">
              <a16:creationId xmlns:a16="http://schemas.microsoft.com/office/drawing/2014/main" id="{CDC5F552-BAA8-4879-A7FA-2D2665A6B3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0" name="Text Box 425">
          <a:extLst>
            <a:ext uri="{FF2B5EF4-FFF2-40B4-BE49-F238E27FC236}">
              <a16:creationId xmlns:a16="http://schemas.microsoft.com/office/drawing/2014/main" id="{F2851FDF-4E07-4578-AFAA-FC78CF60ED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1" name="Text Box 426">
          <a:extLst>
            <a:ext uri="{FF2B5EF4-FFF2-40B4-BE49-F238E27FC236}">
              <a16:creationId xmlns:a16="http://schemas.microsoft.com/office/drawing/2014/main" id="{FF909318-F799-4824-BFED-87F691D1A4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2" name="Text Box 427">
          <a:extLst>
            <a:ext uri="{FF2B5EF4-FFF2-40B4-BE49-F238E27FC236}">
              <a16:creationId xmlns:a16="http://schemas.microsoft.com/office/drawing/2014/main" id="{FEEDF175-A9AB-4ED5-8E41-5EC401F5D8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3" name="Text Box 428">
          <a:extLst>
            <a:ext uri="{FF2B5EF4-FFF2-40B4-BE49-F238E27FC236}">
              <a16:creationId xmlns:a16="http://schemas.microsoft.com/office/drawing/2014/main" id="{EDD77816-4D75-4670-8C3C-95159F5EF8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4" name="Text Box 429">
          <a:extLst>
            <a:ext uri="{FF2B5EF4-FFF2-40B4-BE49-F238E27FC236}">
              <a16:creationId xmlns:a16="http://schemas.microsoft.com/office/drawing/2014/main" id="{FBF45F16-11ED-41C0-B330-43B99E5813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5" name="Text Box 430">
          <a:extLst>
            <a:ext uri="{FF2B5EF4-FFF2-40B4-BE49-F238E27FC236}">
              <a16:creationId xmlns:a16="http://schemas.microsoft.com/office/drawing/2014/main" id="{B17B5B67-ACB2-4319-ADB8-E119D3BD80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6" name="Text Box 431">
          <a:extLst>
            <a:ext uri="{FF2B5EF4-FFF2-40B4-BE49-F238E27FC236}">
              <a16:creationId xmlns:a16="http://schemas.microsoft.com/office/drawing/2014/main" id="{819DFF65-47A6-423E-802B-D839A1BA63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7" name="Text Box 432">
          <a:extLst>
            <a:ext uri="{FF2B5EF4-FFF2-40B4-BE49-F238E27FC236}">
              <a16:creationId xmlns:a16="http://schemas.microsoft.com/office/drawing/2014/main" id="{40767DCB-C24E-466D-904C-D53E88C8A7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8" name="Text Box 433">
          <a:extLst>
            <a:ext uri="{FF2B5EF4-FFF2-40B4-BE49-F238E27FC236}">
              <a16:creationId xmlns:a16="http://schemas.microsoft.com/office/drawing/2014/main" id="{EE72EE77-0539-42C5-865E-5A164D76D0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9" name="Text Box 434">
          <a:extLst>
            <a:ext uri="{FF2B5EF4-FFF2-40B4-BE49-F238E27FC236}">
              <a16:creationId xmlns:a16="http://schemas.microsoft.com/office/drawing/2014/main" id="{3D00D8CA-295D-49F0-A22C-AD97AECC69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0" name="Text Box 435">
          <a:extLst>
            <a:ext uri="{FF2B5EF4-FFF2-40B4-BE49-F238E27FC236}">
              <a16:creationId xmlns:a16="http://schemas.microsoft.com/office/drawing/2014/main" id="{536285EF-98A9-4A0F-B0BA-B86E477865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1" name="Text Box 436">
          <a:extLst>
            <a:ext uri="{FF2B5EF4-FFF2-40B4-BE49-F238E27FC236}">
              <a16:creationId xmlns:a16="http://schemas.microsoft.com/office/drawing/2014/main" id="{89699C79-AE88-4FB2-9B56-2EAAABA16E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2" name="Text Box 437">
          <a:extLst>
            <a:ext uri="{FF2B5EF4-FFF2-40B4-BE49-F238E27FC236}">
              <a16:creationId xmlns:a16="http://schemas.microsoft.com/office/drawing/2014/main" id="{3472CE15-097E-4B43-A0D6-86F9E68512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3" name="Text Box 438">
          <a:extLst>
            <a:ext uri="{FF2B5EF4-FFF2-40B4-BE49-F238E27FC236}">
              <a16:creationId xmlns:a16="http://schemas.microsoft.com/office/drawing/2014/main" id="{B9E866DD-0605-4CA4-9B27-775F3C14CC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4" name="Text Box 427">
          <a:extLst>
            <a:ext uri="{FF2B5EF4-FFF2-40B4-BE49-F238E27FC236}">
              <a16:creationId xmlns:a16="http://schemas.microsoft.com/office/drawing/2014/main" id="{A9DF5D49-22C1-4F70-99DB-6621BBA585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5" name="Text Box 428">
          <a:extLst>
            <a:ext uri="{FF2B5EF4-FFF2-40B4-BE49-F238E27FC236}">
              <a16:creationId xmlns:a16="http://schemas.microsoft.com/office/drawing/2014/main" id="{D760ED61-1D2C-46D4-ABC5-1292666CAA6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6" name="Text Box 429">
          <a:extLst>
            <a:ext uri="{FF2B5EF4-FFF2-40B4-BE49-F238E27FC236}">
              <a16:creationId xmlns:a16="http://schemas.microsoft.com/office/drawing/2014/main" id="{DB86BCF4-02BB-4EEB-B70C-45CD5E208F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7" name="Text Box 430">
          <a:extLst>
            <a:ext uri="{FF2B5EF4-FFF2-40B4-BE49-F238E27FC236}">
              <a16:creationId xmlns:a16="http://schemas.microsoft.com/office/drawing/2014/main" id="{428496BD-6935-4688-80DF-7CD88A5009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8" name="Text Box 431">
          <a:extLst>
            <a:ext uri="{FF2B5EF4-FFF2-40B4-BE49-F238E27FC236}">
              <a16:creationId xmlns:a16="http://schemas.microsoft.com/office/drawing/2014/main" id="{33F1EA2F-80A3-4484-B621-9987AC1358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9" name="Text Box 432">
          <a:extLst>
            <a:ext uri="{FF2B5EF4-FFF2-40B4-BE49-F238E27FC236}">
              <a16:creationId xmlns:a16="http://schemas.microsoft.com/office/drawing/2014/main" id="{80D12213-D224-4879-8AD3-45FBB44C1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0" name="Text Box 433">
          <a:extLst>
            <a:ext uri="{FF2B5EF4-FFF2-40B4-BE49-F238E27FC236}">
              <a16:creationId xmlns:a16="http://schemas.microsoft.com/office/drawing/2014/main" id="{EDE5622B-A950-4810-898F-0B55205D3C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1" name="Text Box 434">
          <a:extLst>
            <a:ext uri="{FF2B5EF4-FFF2-40B4-BE49-F238E27FC236}">
              <a16:creationId xmlns:a16="http://schemas.microsoft.com/office/drawing/2014/main" id="{19DD329C-778E-4BB4-8970-6755861D70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2" name="Text Box 435">
          <a:extLst>
            <a:ext uri="{FF2B5EF4-FFF2-40B4-BE49-F238E27FC236}">
              <a16:creationId xmlns:a16="http://schemas.microsoft.com/office/drawing/2014/main" id="{1F83C8C3-4E1D-4B69-AAB6-E8ECEDD787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3" name="Text Box 436">
          <a:extLst>
            <a:ext uri="{FF2B5EF4-FFF2-40B4-BE49-F238E27FC236}">
              <a16:creationId xmlns:a16="http://schemas.microsoft.com/office/drawing/2014/main" id="{E7EB1433-B71B-4F3B-9E19-6D5AE34AA1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4" name="Text Box 437">
          <a:extLst>
            <a:ext uri="{FF2B5EF4-FFF2-40B4-BE49-F238E27FC236}">
              <a16:creationId xmlns:a16="http://schemas.microsoft.com/office/drawing/2014/main" id="{B10C663D-EFC8-476E-83F7-A7EAA831B2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5" name="Text Box 438">
          <a:extLst>
            <a:ext uri="{FF2B5EF4-FFF2-40B4-BE49-F238E27FC236}">
              <a16:creationId xmlns:a16="http://schemas.microsoft.com/office/drawing/2014/main" id="{C4FD5974-9996-4DF7-9C73-EA5903B62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6" name="Text Box 427">
          <a:extLst>
            <a:ext uri="{FF2B5EF4-FFF2-40B4-BE49-F238E27FC236}">
              <a16:creationId xmlns:a16="http://schemas.microsoft.com/office/drawing/2014/main" id="{5C78C1F1-2383-45A4-9EBA-999154C0E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7" name="Text Box 428">
          <a:extLst>
            <a:ext uri="{FF2B5EF4-FFF2-40B4-BE49-F238E27FC236}">
              <a16:creationId xmlns:a16="http://schemas.microsoft.com/office/drawing/2014/main" id="{1FEDF1E5-AC4F-44AC-A503-07754BB79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8" name="Text Box 429">
          <a:extLst>
            <a:ext uri="{FF2B5EF4-FFF2-40B4-BE49-F238E27FC236}">
              <a16:creationId xmlns:a16="http://schemas.microsoft.com/office/drawing/2014/main" id="{E45BE28D-2343-4447-9846-1BF887D39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9" name="Text Box 430">
          <a:extLst>
            <a:ext uri="{FF2B5EF4-FFF2-40B4-BE49-F238E27FC236}">
              <a16:creationId xmlns:a16="http://schemas.microsoft.com/office/drawing/2014/main" id="{6D778830-9E87-4465-A71D-4BDDD90CB6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0" name="Text Box 431">
          <a:extLst>
            <a:ext uri="{FF2B5EF4-FFF2-40B4-BE49-F238E27FC236}">
              <a16:creationId xmlns:a16="http://schemas.microsoft.com/office/drawing/2014/main" id="{B80498E4-544B-4628-827E-FB8F306FAA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1" name="Text Box 432">
          <a:extLst>
            <a:ext uri="{FF2B5EF4-FFF2-40B4-BE49-F238E27FC236}">
              <a16:creationId xmlns:a16="http://schemas.microsoft.com/office/drawing/2014/main" id="{550E3EF2-99E2-4A1F-A300-22A67998D7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2" name="Text Box 433">
          <a:extLst>
            <a:ext uri="{FF2B5EF4-FFF2-40B4-BE49-F238E27FC236}">
              <a16:creationId xmlns:a16="http://schemas.microsoft.com/office/drawing/2014/main" id="{52C52CBD-2EEE-410C-B779-B1D77D9701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3" name="Text Box 434">
          <a:extLst>
            <a:ext uri="{FF2B5EF4-FFF2-40B4-BE49-F238E27FC236}">
              <a16:creationId xmlns:a16="http://schemas.microsoft.com/office/drawing/2014/main" id="{B1B77AAA-4DFA-419D-95FE-139529ADEA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4" name="Text Box 435">
          <a:extLst>
            <a:ext uri="{FF2B5EF4-FFF2-40B4-BE49-F238E27FC236}">
              <a16:creationId xmlns:a16="http://schemas.microsoft.com/office/drawing/2014/main" id="{AE56BEE1-9916-41BC-9110-902C47F4E2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5" name="Text Box 436">
          <a:extLst>
            <a:ext uri="{FF2B5EF4-FFF2-40B4-BE49-F238E27FC236}">
              <a16:creationId xmlns:a16="http://schemas.microsoft.com/office/drawing/2014/main" id="{4388B6AC-E376-45D0-B212-82440476D8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6" name="Text Box 437">
          <a:extLst>
            <a:ext uri="{FF2B5EF4-FFF2-40B4-BE49-F238E27FC236}">
              <a16:creationId xmlns:a16="http://schemas.microsoft.com/office/drawing/2014/main" id="{F1A7414F-4F6B-4565-ADF7-61DD9072D7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7" name="Text Box 438">
          <a:extLst>
            <a:ext uri="{FF2B5EF4-FFF2-40B4-BE49-F238E27FC236}">
              <a16:creationId xmlns:a16="http://schemas.microsoft.com/office/drawing/2014/main" id="{5EA994AC-CB10-464E-B9F1-4C15C2C076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8" name="Text Box 427">
          <a:extLst>
            <a:ext uri="{FF2B5EF4-FFF2-40B4-BE49-F238E27FC236}">
              <a16:creationId xmlns:a16="http://schemas.microsoft.com/office/drawing/2014/main" id="{2B5D4F8E-B2F3-4AFC-9A78-FAB8603FFF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9" name="Text Box 428">
          <a:extLst>
            <a:ext uri="{FF2B5EF4-FFF2-40B4-BE49-F238E27FC236}">
              <a16:creationId xmlns:a16="http://schemas.microsoft.com/office/drawing/2014/main" id="{2A26479B-7727-4A32-83C0-321E71B6B44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0" name="Text Box 429">
          <a:extLst>
            <a:ext uri="{FF2B5EF4-FFF2-40B4-BE49-F238E27FC236}">
              <a16:creationId xmlns:a16="http://schemas.microsoft.com/office/drawing/2014/main" id="{625727B1-47E3-4EAE-8B88-D563E91A0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1" name="Text Box 430">
          <a:extLst>
            <a:ext uri="{FF2B5EF4-FFF2-40B4-BE49-F238E27FC236}">
              <a16:creationId xmlns:a16="http://schemas.microsoft.com/office/drawing/2014/main" id="{8E19575C-E1D3-443D-99B0-B8DB349E1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2" name="Text Box 431">
          <a:extLst>
            <a:ext uri="{FF2B5EF4-FFF2-40B4-BE49-F238E27FC236}">
              <a16:creationId xmlns:a16="http://schemas.microsoft.com/office/drawing/2014/main" id="{5DD9BC97-D983-4C38-8151-F962C1A1BF0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3" name="Text Box 432">
          <a:extLst>
            <a:ext uri="{FF2B5EF4-FFF2-40B4-BE49-F238E27FC236}">
              <a16:creationId xmlns:a16="http://schemas.microsoft.com/office/drawing/2014/main" id="{726503B3-A45A-4B8A-AF00-276ED0FCDD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4" name="Text Box 433">
          <a:extLst>
            <a:ext uri="{FF2B5EF4-FFF2-40B4-BE49-F238E27FC236}">
              <a16:creationId xmlns:a16="http://schemas.microsoft.com/office/drawing/2014/main" id="{88FF9001-3D85-45DF-BD9B-7E9AB14E54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5" name="Text Box 434">
          <a:extLst>
            <a:ext uri="{FF2B5EF4-FFF2-40B4-BE49-F238E27FC236}">
              <a16:creationId xmlns:a16="http://schemas.microsoft.com/office/drawing/2014/main" id="{CF546D5B-1B21-457B-8992-D5289AC6A2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6" name="Text Box 435">
          <a:extLst>
            <a:ext uri="{FF2B5EF4-FFF2-40B4-BE49-F238E27FC236}">
              <a16:creationId xmlns:a16="http://schemas.microsoft.com/office/drawing/2014/main" id="{50709C86-3179-4B07-9D6C-DC01B08C05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7" name="Text Box 436">
          <a:extLst>
            <a:ext uri="{FF2B5EF4-FFF2-40B4-BE49-F238E27FC236}">
              <a16:creationId xmlns:a16="http://schemas.microsoft.com/office/drawing/2014/main" id="{E116F577-318C-48F4-BA84-DD7BE74E7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8" name="Text Box 437">
          <a:extLst>
            <a:ext uri="{FF2B5EF4-FFF2-40B4-BE49-F238E27FC236}">
              <a16:creationId xmlns:a16="http://schemas.microsoft.com/office/drawing/2014/main" id="{63F5AE49-546E-4952-9D99-D71BC05A46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9" name="Text Box 438">
          <a:extLst>
            <a:ext uri="{FF2B5EF4-FFF2-40B4-BE49-F238E27FC236}">
              <a16:creationId xmlns:a16="http://schemas.microsoft.com/office/drawing/2014/main" id="{648EC8E2-ABC6-4A4F-ABB0-25D73D144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0" name="Text Box 485">
          <a:extLst>
            <a:ext uri="{FF2B5EF4-FFF2-40B4-BE49-F238E27FC236}">
              <a16:creationId xmlns:a16="http://schemas.microsoft.com/office/drawing/2014/main" id="{41AEBB45-16F4-42A5-9842-0CE50F6918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1" name="Text Box 486">
          <a:extLst>
            <a:ext uri="{FF2B5EF4-FFF2-40B4-BE49-F238E27FC236}">
              <a16:creationId xmlns:a16="http://schemas.microsoft.com/office/drawing/2014/main" id="{530DBD20-0500-4D82-BC1C-BAC0F3AA2B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2" name="Text Box 487">
          <a:extLst>
            <a:ext uri="{FF2B5EF4-FFF2-40B4-BE49-F238E27FC236}">
              <a16:creationId xmlns:a16="http://schemas.microsoft.com/office/drawing/2014/main" id="{186DD093-E6A9-4CA2-91B8-2AAFF8AAFE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3" name="Text Box 488">
          <a:extLst>
            <a:ext uri="{FF2B5EF4-FFF2-40B4-BE49-F238E27FC236}">
              <a16:creationId xmlns:a16="http://schemas.microsoft.com/office/drawing/2014/main" id="{D11D59DF-1E66-4C2A-87FE-9E9B1FC460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4" name="Text Box 427">
          <a:extLst>
            <a:ext uri="{FF2B5EF4-FFF2-40B4-BE49-F238E27FC236}">
              <a16:creationId xmlns:a16="http://schemas.microsoft.com/office/drawing/2014/main" id="{4B0E89C0-5866-466D-9F98-8C1C0BED07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5" name="Text Box 428">
          <a:extLst>
            <a:ext uri="{FF2B5EF4-FFF2-40B4-BE49-F238E27FC236}">
              <a16:creationId xmlns:a16="http://schemas.microsoft.com/office/drawing/2014/main" id="{508F936B-A0D9-4470-8C0B-FB47759980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6" name="Text Box 429">
          <a:extLst>
            <a:ext uri="{FF2B5EF4-FFF2-40B4-BE49-F238E27FC236}">
              <a16:creationId xmlns:a16="http://schemas.microsoft.com/office/drawing/2014/main" id="{761A8EE3-1FAA-4305-A194-42BB63514A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7" name="Text Box 430">
          <a:extLst>
            <a:ext uri="{FF2B5EF4-FFF2-40B4-BE49-F238E27FC236}">
              <a16:creationId xmlns:a16="http://schemas.microsoft.com/office/drawing/2014/main" id="{714B43C0-B0DB-42AB-A511-983F29F4888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8" name="Text Box 431">
          <a:extLst>
            <a:ext uri="{FF2B5EF4-FFF2-40B4-BE49-F238E27FC236}">
              <a16:creationId xmlns:a16="http://schemas.microsoft.com/office/drawing/2014/main" id="{236B4D3E-5F6D-4E3C-8FAC-6A85EA1918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9" name="Text Box 432">
          <a:extLst>
            <a:ext uri="{FF2B5EF4-FFF2-40B4-BE49-F238E27FC236}">
              <a16:creationId xmlns:a16="http://schemas.microsoft.com/office/drawing/2014/main" id="{17CAC976-0312-4BE9-B292-860CA857A5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0" name="Text Box 433">
          <a:extLst>
            <a:ext uri="{FF2B5EF4-FFF2-40B4-BE49-F238E27FC236}">
              <a16:creationId xmlns:a16="http://schemas.microsoft.com/office/drawing/2014/main" id="{2764004C-7443-4461-BA3B-5200F43672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1" name="Text Box 434">
          <a:extLst>
            <a:ext uri="{FF2B5EF4-FFF2-40B4-BE49-F238E27FC236}">
              <a16:creationId xmlns:a16="http://schemas.microsoft.com/office/drawing/2014/main" id="{3184B760-EEDC-417F-91EC-9695333050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2" name="Text Box 435">
          <a:extLst>
            <a:ext uri="{FF2B5EF4-FFF2-40B4-BE49-F238E27FC236}">
              <a16:creationId xmlns:a16="http://schemas.microsoft.com/office/drawing/2014/main" id="{AF6CD1E9-77F6-4E4D-A55C-FE12CAC5538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3" name="Text Box 436">
          <a:extLst>
            <a:ext uri="{FF2B5EF4-FFF2-40B4-BE49-F238E27FC236}">
              <a16:creationId xmlns:a16="http://schemas.microsoft.com/office/drawing/2014/main" id="{FC2BA456-132D-4B1A-84F2-D16580B53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4" name="Text Box 437">
          <a:extLst>
            <a:ext uri="{FF2B5EF4-FFF2-40B4-BE49-F238E27FC236}">
              <a16:creationId xmlns:a16="http://schemas.microsoft.com/office/drawing/2014/main" id="{D6DAD22A-D5D2-4D6E-8099-9EBBABCDAD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5" name="Text Box 438">
          <a:extLst>
            <a:ext uri="{FF2B5EF4-FFF2-40B4-BE49-F238E27FC236}">
              <a16:creationId xmlns:a16="http://schemas.microsoft.com/office/drawing/2014/main" id="{CDB5694B-6802-4A19-A0F0-2E61D7ABB7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6" name="Text Box 415">
          <a:extLst>
            <a:ext uri="{FF2B5EF4-FFF2-40B4-BE49-F238E27FC236}">
              <a16:creationId xmlns:a16="http://schemas.microsoft.com/office/drawing/2014/main" id="{718CDF7E-2F10-429A-A6C6-DA1A802216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7" name="Text Box 416">
          <a:extLst>
            <a:ext uri="{FF2B5EF4-FFF2-40B4-BE49-F238E27FC236}">
              <a16:creationId xmlns:a16="http://schemas.microsoft.com/office/drawing/2014/main" id="{0FF53574-D75E-4EEA-B9DE-A8FDE97D6F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8" name="Text Box 417">
          <a:extLst>
            <a:ext uri="{FF2B5EF4-FFF2-40B4-BE49-F238E27FC236}">
              <a16:creationId xmlns:a16="http://schemas.microsoft.com/office/drawing/2014/main" id="{1AB45EE6-5CCD-4603-95ED-02B945D886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9" name="Text Box 418">
          <a:extLst>
            <a:ext uri="{FF2B5EF4-FFF2-40B4-BE49-F238E27FC236}">
              <a16:creationId xmlns:a16="http://schemas.microsoft.com/office/drawing/2014/main" id="{F61AC479-D825-4F28-ABDF-F38B601C5E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0" name="Text Box 419">
          <a:extLst>
            <a:ext uri="{FF2B5EF4-FFF2-40B4-BE49-F238E27FC236}">
              <a16:creationId xmlns:a16="http://schemas.microsoft.com/office/drawing/2014/main" id="{403004F9-92C8-41B6-A2EB-E5AC4657DB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1" name="Text Box 420">
          <a:extLst>
            <a:ext uri="{FF2B5EF4-FFF2-40B4-BE49-F238E27FC236}">
              <a16:creationId xmlns:a16="http://schemas.microsoft.com/office/drawing/2014/main" id="{4213DE35-234E-4526-A04B-6682C8CA09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2" name="Text Box 421">
          <a:extLst>
            <a:ext uri="{FF2B5EF4-FFF2-40B4-BE49-F238E27FC236}">
              <a16:creationId xmlns:a16="http://schemas.microsoft.com/office/drawing/2014/main" id="{F5AB74D9-0402-4BDA-B070-CC6D33C615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3" name="Text Box 422">
          <a:extLst>
            <a:ext uri="{FF2B5EF4-FFF2-40B4-BE49-F238E27FC236}">
              <a16:creationId xmlns:a16="http://schemas.microsoft.com/office/drawing/2014/main" id="{8D80EE99-64F8-4819-822F-A9EB5EEB29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4" name="Text Box 423">
          <a:extLst>
            <a:ext uri="{FF2B5EF4-FFF2-40B4-BE49-F238E27FC236}">
              <a16:creationId xmlns:a16="http://schemas.microsoft.com/office/drawing/2014/main" id="{318A4EC4-512C-448D-A50B-2C236C300B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5" name="Text Box 424">
          <a:extLst>
            <a:ext uri="{FF2B5EF4-FFF2-40B4-BE49-F238E27FC236}">
              <a16:creationId xmlns:a16="http://schemas.microsoft.com/office/drawing/2014/main" id="{D3E66036-604C-4565-9221-F9644A9C7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6" name="Text Box 425">
          <a:extLst>
            <a:ext uri="{FF2B5EF4-FFF2-40B4-BE49-F238E27FC236}">
              <a16:creationId xmlns:a16="http://schemas.microsoft.com/office/drawing/2014/main" id="{21D91C0B-FE60-4C14-B93D-91FDA54C09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7" name="Text Box 426">
          <a:extLst>
            <a:ext uri="{FF2B5EF4-FFF2-40B4-BE49-F238E27FC236}">
              <a16:creationId xmlns:a16="http://schemas.microsoft.com/office/drawing/2014/main" id="{EDDAE4B1-BC01-431E-A2BA-24DF300560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8" name="Text Box 427">
          <a:extLst>
            <a:ext uri="{FF2B5EF4-FFF2-40B4-BE49-F238E27FC236}">
              <a16:creationId xmlns:a16="http://schemas.microsoft.com/office/drawing/2014/main" id="{61329892-4D26-4BB0-B802-D70DB84448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9" name="Text Box 428">
          <a:extLst>
            <a:ext uri="{FF2B5EF4-FFF2-40B4-BE49-F238E27FC236}">
              <a16:creationId xmlns:a16="http://schemas.microsoft.com/office/drawing/2014/main" id="{76812155-91F7-4376-A1D8-EB887704A2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0" name="Text Box 429">
          <a:extLst>
            <a:ext uri="{FF2B5EF4-FFF2-40B4-BE49-F238E27FC236}">
              <a16:creationId xmlns:a16="http://schemas.microsoft.com/office/drawing/2014/main" id="{821EBC2D-87E6-4441-9330-EF5D4DFCB2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1" name="Text Box 430">
          <a:extLst>
            <a:ext uri="{FF2B5EF4-FFF2-40B4-BE49-F238E27FC236}">
              <a16:creationId xmlns:a16="http://schemas.microsoft.com/office/drawing/2014/main" id="{D78C792A-8386-406F-BBCA-5C10DD691ED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2" name="Text Box 431">
          <a:extLst>
            <a:ext uri="{FF2B5EF4-FFF2-40B4-BE49-F238E27FC236}">
              <a16:creationId xmlns:a16="http://schemas.microsoft.com/office/drawing/2014/main" id="{D2DB150E-2362-4091-B8CC-0F1DF7C8CA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3" name="Text Box 432">
          <a:extLst>
            <a:ext uri="{FF2B5EF4-FFF2-40B4-BE49-F238E27FC236}">
              <a16:creationId xmlns:a16="http://schemas.microsoft.com/office/drawing/2014/main" id="{FD339486-53B6-4BA8-90BE-5727111B29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4" name="Text Box 433">
          <a:extLst>
            <a:ext uri="{FF2B5EF4-FFF2-40B4-BE49-F238E27FC236}">
              <a16:creationId xmlns:a16="http://schemas.microsoft.com/office/drawing/2014/main" id="{2215BCB1-7D85-4639-A87F-A85685E57D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5" name="Text Box 434">
          <a:extLst>
            <a:ext uri="{FF2B5EF4-FFF2-40B4-BE49-F238E27FC236}">
              <a16:creationId xmlns:a16="http://schemas.microsoft.com/office/drawing/2014/main" id="{C308DC5F-28CF-4FA4-BFD8-44952DE024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6" name="Text Box 435">
          <a:extLst>
            <a:ext uri="{FF2B5EF4-FFF2-40B4-BE49-F238E27FC236}">
              <a16:creationId xmlns:a16="http://schemas.microsoft.com/office/drawing/2014/main" id="{F014DBE3-A60F-4A09-B95E-9D5E78044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7" name="Text Box 436">
          <a:extLst>
            <a:ext uri="{FF2B5EF4-FFF2-40B4-BE49-F238E27FC236}">
              <a16:creationId xmlns:a16="http://schemas.microsoft.com/office/drawing/2014/main" id="{D06EDAFC-BBBD-4AF7-A991-B43FAD4122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8" name="Text Box 437">
          <a:extLst>
            <a:ext uri="{FF2B5EF4-FFF2-40B4-BE49-F238E27FC236}">
              <a16:creationId xmlns:a16="http://schemas.microsoft.com/office/drawing/2014/main" id="{6516010E-7F65-4F4C-B4C9-B778C25BB4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9" name="Text Box 438">
          <a:extLst>
            <a:ext uri="{FF2B5EF4-FFF2-40B4-BE49-F238E27FC236}">
              <a16:creationId xmlns:a16="http://schemas.microsoft.com/office/drawing/2014/main" id="{1C8BF1AC-7BE9-4C9D-82D9-9E1EA38731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0" name="Text Box 427">
          <a:extLst>
            <a:ext uri="{FF2B5EF4-FFF2-40B4-BE49-F238E27FC236}">
              <a16:creationId xmlns:a16="http://schemas.microsoft.com/office/drawing/2014/main" id="{EF6E33FC-4FAA-4144-9129-586E53FD7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1" name="Text Box 428">
          <a:extLst>
            <a:ext uri="{FF2B5EF4-FFF2-40B4-BE49-F238E27FC236}">
              <a16:creationId xmlns:a16="http://schemas.microsoft.com/office/drawing/2014/main" id="{B2242F4A-DE55-4F9B-8AA9-7CF12AF3EC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2" name="Text Box 429">
          <a:extLst>
            <a:ext uri="{FF2B5EF4-FFF2-40B4-BE49-F238E27FC236}">
              <a16:creationId xmlns:a16="http://schemas.microsoft.com/office/drawing/2014/main" id="{FD6762FF-06E0-4293-AC91-26FAE02CE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3" name="Text Box 430">
          <a:extLst>
            <a:ext uri="{FF2B5EF4-FFF2-40B4-BE49-F238E27FC236}">
              <a16:creationId xmlns:a16="http://schemas.microsoft.com/office/drawing/2014/main" id="{0D5B8E15-0C73-4C2B-8A6B-DE8CB42365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4" name="Text Box 431">
          <a:extLst>
            <a:ext uri="{FF2B5EF4-FFF2-40B4-BE49-F238E27FC236}">
              <a16:creationId xmlns:a16="http://schemas.microsoft.com/office/drawing/2014/main" id="{00143E02-60DE-487F-9441-AF71FD75C3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5" name="Text Box 432">
          <a:extLst>
            <a:ext uri="{FF2B5EF4-FFF2-40B4-BE49-F238E27FC236}">
              <a16:creationId xmlns:a16="http://schemas.microsoft.com/office/drawing/2014/main" id="{27F80730-D158-439A-A124-EB64639972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6" name="Text Box 433">
          <a:extLst>
            <a:ext uri="{FF2B5EF4-FFF2-40B4-BE49-F238E27FC236}">
              <a16:creationId xmlns:a16="http://schemas.microsoft.com/office/drawing/2014/main" id="{861BACD8-7EC6-4DBC-B43F-A3365F01DF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7" name="Text Box 434">
          <a:extLst>
            <a:ext uri="{FF2B5EF4-FFF2-40B4-BE49-F238E27FC236}">
              <a16:creationId xmlns:a16="http://schemas.microsoft.com/office/drawing/2014/main" id="{53C7A279-027C-4F1C-9B0E-9BD6FE5A80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8" name="Text Box 435">
          <a:extLst>
            <a:ext uri="{FF2B5EF4-FFF2-40B4-BE49-F238E27FC236}">
              <a16:creationId xmlns:a16="http://schemas.microsoft.com/office/drawing/2014/main" id="{6604B231-1E26-485C-97E0-ECA4828F79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9" name="Text Box 436">
          <a:extLst>
            <a:ext uri="{FF2B5EF4-FFF2-40B4-BE49-F238E27FC236}">
              <a16:creationId xmlns:a16="http://schemas.microsoft.com/office/drawing/2014/main" id="{5674F962-3719-41E7-B04D-8101BFC8AE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0" name="Text Box 437">
          <a:extLst>
            <a:ext uri="{FF2B5EF4-FFF2-40B4-BE49-F238E27FC236}">
              <a16:creationId xmlns:a16="http://schemas.microsoft.com/office/drawing/2014/main" id="{61252F2A-A3A5-47CC-A6F9-95A7CF36D6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1" name="Text Box 438">
          <a:extLst>
            <a:ext uri="{FF2B5EF4-FFF2-40B4-BE49-F238E27FC236}">
              <a16:creationId xmlns:a16="http://schemas.microsoft.com/office/drawing/2014/main" id="{2716C601-5E89-4634-9C12-FD897E1EDA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2" name="Text Box 427">
          <a:extLst>
            <a:ext uri="{FF2B5EF4-FFF2-40B4-BE49-F238E27FC236}">
              <a16:creationId xmlns:a16="http://schemas.microsoft.com/office/drawing/2014/main" id="{BBB9E6C0-19EA-43EE-BB3C-F8C03DCEC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3" name="Text Box 428">
          <a:extLst>
            <a:ext uri="{FF2B5EF4-FFF2-40B4-BE49-F238E27FC236}">
              <a16:creationId xmlns:a16="http://schemas.microsoft.com/office/drawing/2014/main" id="{E4AA1CA5-4AAD-4925-80E3-A5DD7C2CB3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4" name="Text Box 429">
          <a:extLst>
            <a:ext uri="{FF2B5EF4-FFF2-40B4-BE49-F238E27FC236}">
              <a16:creationId xmlns:a16="http://schemas.microsoft.com/office/drawing/2014/main" id="{F245BA38-CCD5-4CE7-AD21-387E1535C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5" name="Text Box 430">
          <a:extLst>
            <a:ext uri="{FF2B5EF4-FFF2-40B4-BE49-F238E27FC236}">
              <a16:creationId xmlns:a16="http://schemas.microsoft.com/office/drawing/2014/main" id="{87448DF2-0F89-4E73-9806-D29EF8C650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6" name="Text Box 431">
          <a:extLst>
            <a:ext uri="{FF2B5EF4-FFF2-40B4-BE49-F238E27FC236}">
              <a16:creationId xmlns:a16="http://schemas.microsoft.com/office/drawing/2014/main" id="{A9367AB4-1C71-456E-810D-F05F3C5A8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7" name="Text Box 432">
          <a:extLst>
            <a:ext uri="{FF2B5EF4-FFF2-40B4-BE49-F238E27FC236}">
              <a16:creationId xmlns:a16="http://schemas.microsoft.com/office/drawing/2014/main" id="{526E58B8-3B6F-4B33-A264-D022F6CE24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8" name="Text Box 433">
          <a:extLst>
            <a:ext uri="{FF2B5EF4-FFF2-40B4-BE49-F238E27FC236}">
              <a16:creationId xmlns:a16="http://schemas.microsoft.com/office/drawing/2014/main" id="{EB5F5024-CBDF-4B9D-8C5A-5FA6A7B3A6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9" name="Text Box 434">
          <a:extLst>
            <a:ext uri="{FF2B5EF4-FFF2-40B4-BE49-F238E27FC236}">
              <a16:creationId xmlns:a16="http://schemas.microsoft.com/office/drawing/2014/main" id="{3A005F00-033A-4E96-9D97-EF79DE70BA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0" name="Text Box 435">
          <a:extLst>
            <a:ext uri="{FF2B5EF4-FFF2-40B4-BE49-F238E27FC236}">
              <a16:creationId xmlns:a16="http://schemas.microsoft.com/office/drawing/2014/main" id="{D4DFD4C9-78AE-4131-8B9C-BA943279B7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1" name="Text Box 436">
          <a:extLst>
            <a:ext uri="{FF2B5EF4-FFF2-40B4-BE49-F238E27FC236}">
              <a16:creationId xmlns:a16="http://schemas.microsoft.com/office/drawing/2014/main" id="{AE6192B3-3DF2-4CAE-8463-7DE66D6B8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2" name="Text Box 437">
          <a:extLst>
            <a:ext uri="{FF2B5EF4-FFF2-40B4-BE49-F238E27FC236}">
              <a16:creationId xmlns:a16="http://schemas.microsoft.com/office/drawing/2014/main" id="{59796589-6655-4670-A3BD-8107A4B57EE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3" name="Text Box 438">
          <a:extLst>
            <a:ext uri="{FF2B5EF4-FFF2-40B4-BE49-F238E27FC236}">
              <a16:creationId xmlns:a16="http://schemas.microsoft.com/office/drawing/2014/main" id="{20959774-F9F9-404B-A3AE-C3ADFC678C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4" name="Text Box 427">
          <a:extLst>
            <a:ext uri="{FF2B5EF4-FFF2-40B4-BE49-F238E27FC236}">
              <a16:creationId xmlns:a16="http://schemas.microsoft.com/office/drawing/2014/main" id="{4178AF84-935E-4528-BA78-C09A46ADB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5" name="Text Box 428">
          <a:extLst>
            <a:ext uri="{FF2B5EF4-FFF2-40B4-BE49-F238E27FC236}">
              <a16:creationId xmlns:a16="http://schemas.microsoft.com/office/drawing/2014/main" id="{2AE55295-9743-48B1-9B46-591F6BF853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6" name="Text Box 429">
          <a:extLst>
            <a:ext uri="{FF2B5EF4-FFF2-40B4-BE49-F238E27FC236}">
              <a16:creationId xmlns:a16="http://schemas.microsoft.com/office/drawing/2014/main" id="{7AAFCE87-94F9-45BC-9179-A3AF51783B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7" name="Text Box 430">
          <a:extLst>
            <a:ext uri="{FF2B5EF4-FFF2-40B4-BE49-F238E27FC236}">
              <a16:creationId xmlns:a16="http://schemas.microsoft.com/office/drawing/2014/main" id="{63F6E9C5-C200-40D8-AD60-241B04E60FC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8" name="Text Box 431">
          <a:extLst>
            <a:ext uri="{FF2B5EF4-FFF2-40B4-BE49-F238E27FC236}">
              <a16:creationId xmlns:a16="http://schemas.microsoft.com/office/drawing/2014/main" id="{46F1B759-8EFE-489F-850B-56E6BEFC31E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9" name="Text Box 432">
          <a:extLst>
            <a:ext uri="{FF2B5EF4-FFF2-40B4-BE49-F238E27FC236}">
              <a16:creationId xmlns:a16="http://schemas.microsoft.com/office/drawing/2014/main" id="{21CC0053-148B-40F7-9824-FCEC193CE8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0" name="Text Box 433">
          <a:extLst>
            <a:ext uri="{FF2B5EF4-FFF2-40B4-BE49-F238E27FC236}">
              <a16:creationId xmlns:a16="http://schemas.microsoft.com/office/drawing/2014/main" id="{C44BC239-1A86-4559-9FCA-FA318F93646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1" name="Text Box 434">
          <a:extLst>
            <a:ext uri="{FF2B5EF4-FFF2-40B4-BE49-F238E27FC236}">
              <a16:creationId xmlns:a16="http://schemas.microsoft.com/office/drawing/2014/main" id="{D185D3B6-42C2-476C-9993-1DEB0F2FDCE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2" name="Text Box 435">
          <a:extLst>
            <a:ext uri="{FF2B5EF4-FFF2-40B4-BE49-F238E27FC236}">
              <a16:creationId xmlns:a16="http://schemas.microsoft.com/office/drawing/2014/main" id="{6E3C5D37-56D8-495A-BF23-4B123DC19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3" name="Text Box 436">
          <a:extLst>
            <a:ext uri="{FF2B5EF4-FFF2-40B4-BE49-F238E27FC236}">
              <a16:creationId xmlns:a16="http://schemas.microsoft.com/office/drawing/2014/main" id="{F0E2B3D8-62F6-4766-BFE9-5568FDB601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4" name="Text Box 437">
          <a:extLst>
            <a:ext uri="{FF2B5EF4-FFF2-40B4-BE49-F238E27FC236}">
              <a16:creationId xmlns:a16="http://schemas.microsoft.com/office/drawing/2014/main" id="{7DBCC8C5-32A0-42CF-981E-A6868EF5BD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5" name="Text Box 438">
          <a:extLst>
            <a:ext uri="{FF2B5EF4-FFF2-40B4-BE49-F238E27FC236}">
              <a16:creationId xmlns:a16="http://schemas.microsoft.com/office/drawing/2014/main" id="{5BA6CF67-5B9E-4BC2-8D32-B4512F500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6" name="Text Box 485">
          <a:extLst>
            <a:ext uri="{FF2B5EF4-FFF2-40B4-BE49-F238E27FC236}">
              <a16:creationId xmlns:a16="http://schemas.microsoft.com/office/drawing/2014/main" id="{81005509-F247-486C-928A-2BE51A9DB5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7" name="Text Box 486">
          <a:extLst>
            <a:ext uri="{FF2B5EF4-FFF2-40B4-BE49-F238E27FC236}">
              <a16:creationId xmlns:a16="http://schemas.microsoft.com/office/drawing/2014/main" id="{C6579D1F-52F1-4702-8F8F-215A954DF5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8" name="Text Box 487">
          <a:extLst>
            <a:ext uri="{FF2B5EF4-FFF2-40B4-BE49-F238E27FC236}">
              <a16:creationId xmlns:a16="http://schemas.microsoft.com/office/drawing/2014/main" id="{C7EC0B5A-B8F2-4299-9DCC-C20ECAF0CB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9" name="Text Box 488">
          <a:extLst>
            <a:ext uri="{FF2B5EF4-FFF2-40B4-BE49-F238E27FC236}">
              <a16:creationId xmlns:a16="http://schemas.microsoft.com/office/drawing/2014/main" id="{08B791AA-8E6B-4905-AF60-9F761D2AE8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0" name="Text Box 427">
          <a:extLst>
            <a:ext uri="{FF2B5EF4-FFF2-40B4-BE49-F238E27FC236}">
              <a16:creationId xmlns:a16="http://schemas.microsoft.com/office/drawing/2014/main" id="{0D7DF186-E0D5-4931-9484-5C138874D0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1" name="Text Box 428">
          <a:extLst>
            <a:ext uri="{FF2B5EF4-FFF2-40B4-BE49-F238E27FC236}">
              <a16:creationId xmlns:a16="http://schemas.microsoft.com/office/drawing/2014/main" id="{5BB08D59-2ADA-4458-B5C4-EEB6587F92B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2" name="Text Box 429">
          <a:extLst>
            <a:ext uri="{FF2B5EF4-FFF2-40B4-BE49-F238E27FC236}">
              <a16:creationId xmlns:a16="http://schemas.microsoft.com/office/drawing/2014/main" id="{92DAF934-4504-4854-9435-4EA3648A01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3" name="Text Box 430">
          <a:extLst>
            <a:ext uri="{FF2B5EF4-FFF2-40B4-BE49-F238E27FC236}">
              <a16:creationId xmlns:a16="http://schemas.microsoft.com/office/drawing/2014/main" id="{F6D08C4D-96D4-4055-B0AE-D6C23E7D4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4" name="Text Box 431">
          <a:extLst>
            <a:ext uri="{FF2B5EF4-FFF2-40B4-BE49-F238E27FC236}">
              <a16:creationId xmlns:a16="http://schemas.microsoft.com/office/drawing/2014/main" id="{561535A6-F0E0-4DEC-8F99-4AB5F715C4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5" name="Text Box 432">
          <a:extLst>
            <a:ext uri="{FF2B5EF4-FFF2-40B4-BE49-F238E27FC236}">
              <a16:creationId xmlns:a16="http://schemas.microsoft.com/office/drawing/2014/main" id="{2CDB36F2-674F-4D50-9546-B859558899D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6" name="Text Box 433">
          <a:extLst>
            <a:ext uri="{FF2B5EF4-FFF2-40B4-BE49-F238E27FC236}">
              <a16:creationId xmlns:a16="http://schemas.microsoft.com/office/drawing/2014/main" id="{BFEA34C8-1FD2-47E7-914F-563D39B364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7" name="Text Box 434">
          <a:extLst>
            <a:ext uri="{FF2B5EF4-FFF2-40B4-BE49-F238E27FC236}">
              <a16:creationId xmlns:a16="http://schemas.microsoft.com/office/drawing/2014/main" id="{724BF692-30FA-4D3A-901F-F95EA23C8F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8" name="Text Box 435">
          <a:extLst>
            <a:ext uri="{FF2B5EF4-FFF2-40B4-BE49-F238E27FC236}">
              <a16:creationId xmlns:a16="http://schemas.microsoft.com/office/drawing/2014/main" id="{89A7B185-F85A-4C7A-BFCF-5333E3B8B89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9" name="Text Box 436">
          <a:extLst>
            <a:ext uri="{FF2B5EF4-FFF2-40B4-BE49-F238E27FC236}">
              <a16:creationId xmlns:a16="http://schemas.microsoft.com/office/drawing/2014/main" id="{C5B7ADBD-893D-44B0-B438-AB417730DD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0" name="Text Box 437">
          <a:extLst>
            <a:ext uri="{FF2B5EF4-FFF2-40B4-BE49-F238E27FC236}">
              <a16:creationId xmlns:a16="http://schemas.microsoft.com/office/drawing/2014/main" id="{1E8D52E0-B5F5-4FD5-963A-9972C0F9BC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1" name="Text Box 438">
          <a:extLst>
            <a:ext uri="{FF2B5EF4-FFF2-40B4-BE49-F238E27FC236}">
              <a16:creationId xmlns:a16="http://schemas.microsoft.com/office/drawing/2014/main" id="{79CB33FE-C57A-4BBF-8A0B-C0B22CFB0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2" name="Text Box 485">
          <a:extLst>
            <a:ext uri="{FF2B5EF4-FFF2-40B4-BE49-F238E27FC236}">
              <a16:creationId xmlns:a16="http://schemas.microsoft.com/office/drawing/2014/main" id="{6C813DFF-6B9B-40FA-8CB6-EB6B5C05CE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3" name="Text Box 486">
          <a:extLst>
            <a:ext uri="{FF2B5EF4-FFF2-40B4-BE49-F238E27FC236}">
              <a16:creationId xmlns:a16="http://schemas.microsoft.com/office/drawing/2014/main" id="{12CAD1A9-68AF-489B-B116-76D74C906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4" name="Text Box 487">
          <a:extLst>
            <a:ext uri="{FF2B5EF4-FFF2-40B4-BE49-F238E27FC236}">
              <a16:creationId xmlns:a16="http://schemas.microsoft.com/office/drawing/2014/main" id="{F10AEAE8-EBA6-4E9C-9078-50D2317D24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5" name="Text Box 488">
          <a:extLst>
            <a:ext uri="{FF2B5EF4-FFF2-40B4-BE49-F238E27FC236}">
              <a16:creationId xmlns:a16="http://schemas.microsoft.com/office/drawing/2014/main" id="{FBC3A634-1EBF-4B40-A563-E19C9452E1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6" name="Text Box 427">
          <a:extLst>
            <a:ext uri="{FF2B5EF4-FFF2-40B4-BE49-F238E27FC236}">
              <a16:creationId xmlns:a16="http://schemas.microsoft.com/office/drawing/2014/main" id="{1DB018E9-51D4-4B06-9680-79719EFF00E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7" name="Text Box 428">
          <a:extLst>
            <a:ext uri="{FF2B5EF4-FFF2-40B4-BE49-F238E27FC236}">
              <a16:creationId xmlns:a16="http://schemas.microsoft.com/office/drawing/2014/main" id="{30FEC2A9-0B3A-4306-BAF9-9FF7ED931B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8" name="Text Box 429">
          <a:extLst>
            <a:ext uri="{FF2B5EF4-FFF2-40B4-BE49-F238E27FC236}">
              <a16:creationId xmlns:a16="http://schemas.microsoft.com/office/drawing/2014/main" id="{679BE41F-CC53-44BA-8333-87B3BA66A1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9" name="Text Box 430">
          <a:extLst>
            <a:ext uri="{FF2B5EF4-FFF2-40B4-BE49-F238E27FC236}">
              <a16:creationId xmlns:a16="http://schemas.microsoft.com/office/drawing/2014/main" id="{050E51C9-A836-4E03-BECF-59B330C017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0" name="Text Box 431">
          <a:extLst>
            <a:ext uri="{FF2B5EF4-FFF2-40B4-BE49-F238E27FC236}">
              <a16:creationId xmlns:a16="http://schemas.microsoft.com/office/drawing/2014/main" id="{0DB7AA62-C2E9-4355-B85A-41E235AC0B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1" name="Text Box 432">
          <a:extLst>
            <a:ext uri="{FF2B5EF4-FFF2-40B4-BE49-F238E27FC236}">
              <a16:creationId xmlns:a16="http://schemas.microsoft.com/office/drawing/2014/main" id="{A0988E23-2EFC-47EB-82E2-056DB6C26F1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2" name="Text Box 433">
          <a:extLst>
            <a:ext uri="{FF2B5EF4-FFF2-40B4-BE49-F238E27FC236}">
              <a16:creationId xmlns:a16="http://schemas.microsoft.com/office/drawing/2014/main" id="{74E52944-5AAA-42CB-B494-B9DBDD53C8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3" name="Text Box 434">
          <a:extLst>
            <a:ext uri="{FF2B5EF4-FFF2-40B4-BE49-F238E27FC236}">
              <a16:creationId xmlns:a16="http://schemas.microsoft.com/office/drawing/2014/main" id="{FC51B207-C1AC-4414-9C98-4E9B022CA0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4" name="Text Box 435">
          <a:extLst>
            <a:ext uri="{FF2B5EF4-FFF2-40B4-BE49-F238E27FC236}">
              <a16:creationId xmlns:a16="http://schemas.microsoft.com/office/drawing/2014/main" id="{63BFF3B6-22B6-4CEA-947E-83CE3CE7F7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5" name="Text Box 436">
          <a:extLst>
            <a:ext uri="{FF2B5EF4-FFF2-40B4-BE49-F238E27FC236}">
              <a16:creationId xmlns:a16="http://schemas.microsoft.com/office/drawing/2014/main" id="{65B09028-2080-477B-8558-900EBB92B1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6" name="Text Box 437">
          <a:extLst>
            <a:ext uri="{FF2B5EF4-FFF2-40B4-BE49-F238E27FC236}">
              <a16:creationId xmlns:a16="http://schemas.microsoft.com/office/drawing/2014/main" id="{E2AF8478-F326-4B59-AACC-B29CBF3E8F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7" name="Text Box 438">
          <a:extLst>
            <a:ext uri="{FF2B5EF4-FFF2-40B4-BE49-F238E27FC236}">
              <a16:creationId xmlns:a16="http://schemas.microsoft.com/office/drawing/2014/main" id="{D8D95599-9F71-4582-9AFF-2173BAAF8A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8" name="Text Box 485">
          <a:extLst>
            <a:ext uri="{FF2B5EF4-FFF2-40B4-BE49-F238E27FC236}">
              <a16:creationId xmlns:a16="http://schemas.microsoft.com/office/drawing/2014/main" id="{50397226-940C-4598-B91F-5CC25F628A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9" name="Text Box 486">
          <a:extLst>
            <a:ext uri="{FF2B5EF4-FFF2-40B4-BE49-F238E27FC236}">
              <a16:creationId xmlns:a16="http://schemas.microsoft.com/office/drawing/2014/main" id="{F2EE22F2-E65D-491C-B5C8-FF7F87763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0" name="Text Box 487">
          <a:extLst>
            <a:ext uri="{FF2B5EF4-FFF2-40B4-BE49-F238E27FC236}">
              <a16:creationId xmlns:a16="http://schemas.microsoft.com/office/drawing/2014/main" id="{C3F161F0-F157-4F22-890C-4FDDBCD96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1" name="Text Box 488">
          <a:extLst>
            <a:ext uri="{FF2B5EF4-FFF2-40B4-BE49-F238E27FC236}">
              <a16:creationId xmlns:a16="http://schemas.microsoft.com/office/drawing/2014/main" id="{93053297-CAC3-4949-BE5F-2E6B9916F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2" name="Text Box 427">
          <a:extLst>
            <a:ext uri="{FF2B5EF4-FFF2-40B4-BE49-F238E27FC236}">
              <a16:creationId xmlns:a16="http://schemas.microsoft.com/office/drawing/2014/main" id="{E639E35D-2AD3-41C2-95D2-43659171D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3" name="Text Box 428">
          <a:extLst>
            <a:ext uri="{FF2B5EF4-FFF2-40B4-BE49-F238E27FC236}">
              <a16:creationId xmlns:a16="http://schemas.microsoft.com/office/drawing/2014/main" id="{6D78827A-AB64-4EBD-B838-F6089C8A6F2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4" name="Text Box 429">
          <a:extLst>
            <a:ext uri="{FF2B5EF4-FFF2-40B4-BE49-F238E27FC236}">
              <a16:creationId xmlns:a16="http://schemas.microsoft.com/office/drawing/2014/main" id="{D8E9CE69-2DF6-4182-80A3-D112E576D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5" name="Text Box 430">
          <a:extLst>
            <a:ext uri="{FF2B5EF4-FFF2-40B4-BE49-F238E27FC236}">
              <a16:creationId xmlns:a16="http://schemas.microsoft.com/office/drawing/2014/main" id="{2C625C59-768C-4468-A772-8A579C5786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6" name="Text Box 431">
          <a:extLst>
            <a:ext uri="{FF2B5EF4-FFF2-40B4-BE49-F238E27FC236}">
              <a16:creationId xmlns:a16="http://schemas.microsoft.com/office/drawing/2014/main" id="{0DDADE31-988E-49B1-92D9-00F4CAB896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7" name="Text Box 432">
          <a:extLst>
            <a:ext uri="{FF2B5EF4-FFF2-40B4-BE49-F238E27FC236}">
              <a16:creationId xmlns:a16="http://schemas.microsoft.com/office/drawing/2014/main" id="{8F5A32B0-D2DD-46C2-B7DC-E238A25B2DA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8" name="Text Box 433">
          <a:extLst>
            <a:ext uri="{FF2B5EF4-FFF2-40B4-BE49-F238E27FC236}">
              <a16:creationId xmlns:a16="http://schemas.microsoft.com/office/drawing/2014/main" id="{CDBF2F14-BAE0-4E9B-8404-3B12E5F6C3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9" name="Text Box 434">
          <a:extLst>
            <a:ext uri="{FF2B5EF4-FFF2-40B4-BE49-F238E27FC236}">
              <a16:creationId xmlns:a16="http://schemas.microsoft.com/office/drawing/2014/main" id="{E106DC90-DEE8-44C9-B1E7-B0997FBF65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0" name="Text Box 435">
          <a:extLst>
            <a:ext uri="{FF2B5EF4-FFF2-40B4-BE49-F238E27FC236}">
              <a16:creationId xmlns:a16="http://schemas.microsoft.com/office/drawing/2014/main" id="{4F91CF51-A38A-4BCE-9B19-7DE999848DC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1" name="Text Box 436">
          <a:extLst>
            <a:ext uri="{FF2B5EF4-FFF2-40B4-BE49-F238E27FC236}">
              <a16:creationId xmlns:a16="http://schemas.microsoft.com/office/drawing/2014/main" id="{FED0A473-0809-45EC-AC17-BA6A88066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2" name="Text Box 437">
          <a:extLst>
            <a:ext uri="{FF2B5EF4-FFF2-40B4-BE49-F238E27FC236}">
              <a16:creationId xmlns:a16="http://schemas.microsoft.com/office/drawing/2014/main" id="{F16DC7DB-7685-449A-A9EB-0D15CC61F6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3" name="Text Box 438">
          <a:extLst>
            <a:ext uri="{FF2B5EF4-FFF2-40B4-BE49-F238E27FC236}">
              <a16:creationId xmlns:a16="http://schemas.microsoft.com/office/drawing/2014/main" id="{FDAE1F6A-55A4-4A58-BFC4-7C77CE4E59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4" name="Text Box 485">
          <a:extLst>
            <a:ext uri="{FF2B5EF4-FFF2-40B4-BE49-F238E27FC236}">
              <a16:creationId xmlns:a16="http://schemas.microsoft.com/office/drawing/2014/main" id="{F5F018ED-8BF5-45A9-82CC-5463631715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5" name="Text Box 486">
          <a:extLst>
            <a:ext uri="{FF2B5EF4-FFF2-40B4-BE49-F238E27FC236}">
              <a16:creationId xmlns:a16="http://schemas.microsoft.com/office/drawing/2014/main" id="{E57F1759-49CD-4DAC-B144-A282B1DADA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6" name="Text Box 487">
          <a:extLst>
            <a:ext uri="{FF2B5EF4-FFF2-40B4-BE49-F238E27FC236}">
              <a16:creationId xmlns:a16="http://schemas.microsoft.com/office/drawing/2014/main" id="{02F54F28-1760-4859-92F5-491F93CF5F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7" name="Text Box 488">
          <a:extLst>
            <a:ext uri="{FF2B5EF4-FFF2-40B4-BE49-F238E27FC236}">
              <a16:creationId xmlns:a16="http://schemas.microsoft.com/office/drawing/2014/main" id="{66D62E0E-2D35-4160-A158-7F6E1D2923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8" name="Text Box 427">
          <a:extLst>
            <a:ext uri="{FF2B5EF4-FFF2-40B4-BE49-F238E27FC236}">
              <a16:creationId xmlns:a16="http://schemas.microsoft.com/office/drawing/2014/main" id="{B26A8216-FB94-43F4-A6F6-7F0E2D35F9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9" name="Text Box 428">
          <a:extLst>
            <a:ext uri="{FF2B5EF4-FFF2-40B4-BE49-F238E27FC236}">
              <a16:creationId xmlns:a16="http://schemas.microsoft.com/office/drawing/2014/main" id="{072DCBE0-16C5-4C80-A15E-2A5C6D98D47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0" name="Text Box 429">
          <a:extLst>
            <a:ext uri="{FF2B5EF4-FFF2-40B4-BE49-F238E27FC236}">
              <a16:creationId xmlns:a16="http://schemas.microsoft.com/office/drawing/2014/main" id="{369B86FD-9499-47E8-903B-2E7569C2E4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1" name="Text Box 430">
          <a:extLst>
            <a:ext uri="{FF2B5EF4-FFF2-40B4-BE49-F238E27FC236}">
              <a16:creationId xmlns:a16="http://schemas.microsoft.com/office/drawing/2014/main" id="{16C9174B-EA78-4E04-80B9-9A746EA6B3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2" name="Text Box 431">
          <a:extLst>
            <a:ext uri="{FF2B5EF4-FFF2-40B4-BE49-F238E27FC236}">
              <a16:creationId xmlns:a16="http://schemas.microsoft.com/office/drawing/2014/main" id="{01D8DC95-4A43-4229-B920-372DA86505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3" name="Text Box 432">
          <a:extLst>
            <a:ext uri="{FF2B5EF4-FFF2-40B4-BE49-F238E27FC236}">
              <a16:creationId xmlns:a16="http://schemas.microsoft.com/office/drawing/2014/main" id="{15ADD194-0616-4D46-B8C3-1F767F90BD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4" name="Text Box 433">
          <a:extLst>
            <a:ext uri="{FF2B5EF4-FFF2-40B4-BE49-F238E27FC236}">
              <a16:creationId xmlns:a16="http://schemas.microsoft.com/office/drawing/2014/main" id="{5435D986-A98B-4629-99DA-49CC860F61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5" name="Text Box 434">
          <a:extLst>
            <a:ext uri="{FF2B5EF4-FFF2-40B4-BE49-F238E27FC236}">
              <a16:creationId xmlns:a16="http://schemas.microsoft.com/office/drawing/2014/main" id="{396C3F6B-EA30-4E5E-94BC-3744806809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6" name="Text Box 435">
          <a:extLst>
            <a:ext uri="{FF2B5EF4-FFF2-40B4-BE49-F238E27FC236}">
              <a16:creationId xmlns:a16="http://schemas.microsoft.com/office/drawing/2014/main" id="{5CFFFC64-39DA-4B67-A50F-E14ED69332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7" name="Text Box 436">
          <a:extLst>
            <a:ext uri="{FF2B5EF4-FFF2-40B4-BE49-F238E27FC236}">
              <a16:creationId xmlns:a16="http://schemas.microsoft.com/office/drawing/2014/main" id="{13D1F3D2-3C31-42AC-A84B-95C1466863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8" name="Text Box 437">
          <a:extLst>
            <a:ext uri="{FF2B5EF4-FFF2-40B4-BE49-F238E27FC236}">
              <a16:creationId xmlns:a16="http://schemas.microsoft.com/office/drawing/2014/main" id="{98230450-092E-4F21-AA5B-19DCAF70D7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9" name="Text Box 438">
          <a:extLst>
            <a:ext uri="{FF2B5EF4-FFF2-40B4-BE49-F238E27FC236}">
              <a16:creationId xmlns:a16="http://schemas.microsoft.com/office/drawing/2014/main" id="{B780ABEF-D912-4654-BF94-16A2C4C2553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0" name="Text Box 485">
          <a:extLst>
            <a:ext uri="{FF2B5EF4-FFF2-40B4-BE49-F238E27FC236}">
              <a16:creationId xmlns:a16="http://schemas.microsoft.com/office/drawing/2014/main" id="{0109B423-850A-496F-ABA9-E89A7D81B9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1" name="Text Box 486">
          <a:extLst>
            <a:ext uri="{FF2B5EF4-FFF2-40B4-BE49-F238E27FC236}">
              <a16:creationId xmlns:a16="http://schemas.microsoft.com/office/drawing/2014/main" id="{2BCD571D-66CC-4586-945F-6E42377474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2" name="Text Box 487">
          <a:extLst>
            <a:ext uri="{FF2B5EF4-FFF2-40B4-BE49-F238E27FC236}">
              <a16:creationId xmlns:a16="http://schemas.microsoft.com/office/drawing/2014/main" id="{A43C8A72-7437-41F5-B6B0-8733821D24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3" name="Text Box 488">
          <a:extLst>
            <a:ext uri="{FF2B5EF4-FFF2-40B4-BE49-F238E27FC236}">
              <a16:creationId xmlns:a16="http://schemas.microsoft.com/office/drawing/2014/main" id="{0CC2351F-564D-4129-90B8-51D92A2A31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4" name="Text Box 427">
          <a:extLst>
            <a:ext uri="{FF2B5EF4-FFF2-40B4-BE49-F238E27FC236}">
              <a16:creationId xmlns:a16="http://schemas.microsoft.com/office/drawing/2014/main" id="{C82707C7-B49F-4EE2-BFE8-54B6124DFF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5" name="Text Box 428">
          <a:extLst>
            <a:ext uri="{FF2B5EF4-FFF2-40B4-BE49-F238E27FC236}">
              <a16:creationId xmlns:a16="http://schemas.microsoft.com/office/drawing/2014/main" id="{84474770-10E4-437B-B1FF-E869C1B002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6" name="Text Box 429">
          <a:extLst>
            <a:ext uri="{FF2B5EF4-FFF2-40B4-BE49-F238E27FC236}">
              <a16:creationId xmlns:a16="http://schemas.microsoft.com/office/drawing/2014/main" id="{CC90BFA4-28D3-4268-A008-CFBB4583B6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7" name="Text Box 430">
          <a:extLst>
            <a:ext uri="{FF2B5EF4-FFF2-40B4-BE49-F238E27FC236}">
              <a16:creationId xmlns:a16="http://schemas.microsoft.com/office/drawing/2014/main" id="{15BC52E9-D4CB-4967-9FAB-4FFAC8568B9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8" name="Text Box 431">
          <a:extLst>
            <a:ext uri="{FF2B5EF4-FFF2-40B4-BE49-F238E27FC236}">
              <a16:creationId xmlns:a16="http://schemas.microsoft.com/office/drawing/2014/main" id="{1F85C662-2611-4E4E-91FE-ECA950E7AB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9" name="Text Box 432">
          <a:extLst>
            <a:ext uri="{FF2B5EF4-FFF2-40B4-BE49-F238E27FC236}">
              <a16:creationId xmlns:a16="http://schemas.microsoft.com/office/drawing/2014/main" id="{0E38D0CD-C97A-401C-94AA-78BF3F74C2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0" name="Text Box 433">
          <a:extLst>
            <a:ext uri="{FF2B5EF4-FFF2-40B4-BE49-F238E27FC236}">
              <a16:creationId xmlns:a16="http://schemas.microsoft.com/office/drawing/2014/main" id="{4CF612EF-AA17-4D08-AD39-88DE249223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1" name="Text Box 434">
          <a:extLst>
            <a:ext uri="{FF2B5EF4-FFF2-40B4-BE49-F238E27FC236}">
              <a16:creationId xmlns:a16="http://schemas.microsoft.com/office/drawing/2014/main" id="{D7B7C2F4-D0A7-400A-BF09-1DFEEDB1AE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2" name="Text Box 435">
          <a:extLst>
            <a:ext uri="{FF2B5EF4-FFF2-40B4-BE49-F238E27FC236}">
              <a16:creationId xmlns:a16="http://schemas.microsoft.com/office/drawing/2014/main" id="{0C4314EA-7595-494F-A356-B60BD44219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3" name="Text Box 436">
          <a:extLst>
            <a:ext uri="{FF2B5EF4-FFF2-40B4-BE49-F238E27FC236}">
              <a16:creationId xmlns:a16="http://schemas.microsoft.com/office/drawing/2014/main" id="{0DD121E9-ADD4-4943-BEE7-3099FD3217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4" name="Text Box 437">
          <a:extLst>
            <a:ext uri="{FF2B5EF4-FFF2-40B4-BE49-F238E27FC236}">
              <a16:creationId xmlns:a16="http://schemas.microsoft.com/office/drawing/2014/main" id="{665C6713-EF6E-42D4-B02A-6CB97E6294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5" name="Text Box 438">
          <a:extLst>
            <a:ext uri="{FF2B5EF4-FFF2-40B4-BE49-F238E27FC236}">
              <a16:creationId xmlns:a16="http://schemas.microsoft.com/office/drawing/2014/main" id="{A3EAAF42-50BE-4973-90A5-F3CC1F592F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6" name="Text Box 485">
          <a:extLst>
            <a:ext uri="{FF2B5EF4-FFF2-40B4-BE49-F238E27FC236}">
              <a16:creationId xmlns:a16="http://schemas.microsoft.com/office/drawing/2014/main" id="{18DB6DEF-6B5B-4687-AE6C-5FF30B39BE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7" name="Text Box 486">
          <a:extLst>
            <a:ext uri="{FF2B5EF4-FFF2-40B4-BE49-F238E27FC236}">
              <a16:creationId xmlns:a16="http://schemas.microsoft.com/office/drawing/2014/main" id="{7C227F07-F5EB-476C-AAEA-7CC65F2A12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8" name="Text Box 487">
          <a:extLst>
            <a:ext uri="{FF2B5EF4-FFF2-40B4-BE49-F238E27FC236}">
              <a16:creationId xmlns:a16="http://schemas.microsoft.com/office/drawing/2014/main" id="{5E1B0685-49B5-4BAE-AF90-FFEE27645EB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9" name="Text Box 488">
          <a:extLst>
            <a:ext uri="{FF2B5EF4-FFF2-40B4-BE49-F238E27FC236}">
              <a16:creationId xmlns:a16="http://schemas.microsoft.com/office/drawing/2014/main" id="{B2BD3D61-FE89-4F5B-AC80-4046BD8A98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0" name="Text Box 427">
          <a:extLst>
            <a:ext uri="{FF2B5EF4-FFF2-40B4-BE49-F238E27FC236}">
              <a16:creationId xmlns:a16="http://schemas.microsoft.com/office/drawing/2014/main" id="{0A30A6A9-44CA-41FE-81A9-C70FCC4194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1" name="Text Box 428">
          <a:extLst>
            <a:ext uri="{FF2B5EF4-FFF2-40B4-BE49-F238E27FC236}">
              <a16:creationId xmlns:a16="http://schemas.microsoft.com/office/drawing/2014/main" id="{A27FCDDD-6B0C-49F4-98BA-6B2E6655EC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2" name="Text Box 429">
          <a:extLst>
            <a:ext uri="{FF2B5EF4-FFF2-40B4-BE49-F238E27FC236}">
              <a16:creationId xmlns:a16="http://schemas.microsoft.com/office/drawing/2014/main" id="{4314AE4B-BABD-4DBE-B6DB-1C4E2B5571C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3" name="Text Box 430">
          <a:extLst>
            <a:ext uri="{FF2B5EF4-FFF2-40B4-BE49-F238E27FC236}">
              <a16:creationId xmlns:a16="http://schemas.microsoft.com/office/drawing/2014/main" id="{DF190E0E-7784-4C6F-8789-2B41D51C3B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4" name="Text Box 431">
          <a:extLst>
            <a:ext uri="{FF2B5EF4-FFF2-40B4-BE49-F238E27FC236}">
              <a16:creationId xmlns:a16="http://schemas.microsoft.com/office/drawing/2014/main" id="{B1369F9C-5D47-4881-A828-9FC13235A4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5" name="Text Box 432">
          <a:extLst>
            <a:ext uri="{FF2B5EF4-FFF2-40B4-BE49-F238E27FC236}">
              <a16:creationId xmlns:a16="http://schemas.microsoft.com/office/drawing/2014/main" id="{49C344C0-9137-4928-8BF6-330923D103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6" name="Text Box 433">
          <a:extLst>
            <a:ext uri="{FF2B5EF4-FFF2-40B4-BE49-F238E27FC236}">
              <a16:creationId xmlns:a16="http://schemas.microsoft.com/office/drawing/2014/main" id="{542AEF3E-8CDA-4BC1-B6ED-3CA8D6CAEB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7" name="Text Box 434">
          <a:extLst>
            <a:ext uri="{FF2B5EF4-FFF2-40B4-BE49-F238E27FC236}">
              <a16:creationId xmlns:a16="http://schemas.microsoft.com/office/drawing/2014/main" id="{6CDF4FFE-1A5D-4F38-9A28-B317AFB8746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8" name="Text Box 435">
          <a:extLst>
            <a:ext uri="{FF2B5EF4-FFF2-40B4-BE49-F238E27FC236}">
              <a16:creationId xmlns:a16="http://schemas.microsoft.com/office/drawing/2014/main" id="{DF91A590-564E-4F63-BA51-AA0589D2A1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9" name="Text Box 436">
          <a:extLst>
            <a:ext uri="{FF2B5EF4-FFF2-40B4-BE49-F238E27FC236}">
              <a16:creationId xmlns:a16="http://schemas.microsoft.com/office/drawing/2014/main" id="{C6BC88AD-4B6A-4E4D-AA11-42E894022B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0" name="Text Box 437">
          <a:extLst>
            <a:ext uri="{FF2B5EF4-FFF2-40B4-BE49-F238E27FC236}">
              <a16:creationId xmlns:a16="http://schemas.microsoft.com/office/drawing/2014/main" id="{B411CE7A-DD4B-4678-9AA7-05329A9A04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1" name="Text Box 438">
          <a:extLst>
            <a:ext uri="{FF2B5EF4-FFF2-40B4-BE49-F238E27FC236}">
              <a16:creationId xmlns:a16="http://schemas.microsoft.com/office/drawing/2014/main" id="{11066A5B-A4C5-48BF-AFD6-A0D4421527E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2" name="Text Box 485">
          <a:extLst>
            <a:ext uri="{FF2B5EF4-FFF2-40B4-BE49-F238E27FC236}">
              <a16:creationId xmlns:a16="http://schemas.microsoft.com/office/drawing/2014/main" id="{B352FF3B-E7A4-4ED7-939A-CEE3C34990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3" name="Text Box 486">
          <a:extLst>
            <a:ext uri="{FF2B5EF4-FFF2-40B4-BE49-F238E27FC236}">
              <a16:creationId xmlns:a16="http://schemas.microsoft.com/office/drawing/2014/main" id="{D601C8C4-668C-4CF9-B8F5-8D2E148D7F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4" name="Text Box 487">
          <a:extLst>
            <a:ext uri="{FF2B5EF4-FFF2-40B4-BE49-F238E27FC236}">
              <a16:creationId xmlns:a16="http://schemas.microsoft.com/office/drawing/2014/main" id="{4B60D095-4032-4D3E-9CD1-B1C42E0C6D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5" name="Text Box 488">
          <a:extLst>
            <a:ext uri="{FF2B5EF4-FFF2-40B4-BE49-F238E27FC236}">
              <a16:creationId xmlns:a16="http://schemas.microsoft.com/office/drawing/2014/main" id="{802EFB27-11BF-4D6F-9F2B-ABA164B45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6" name="Text Box 427">
          <a:extLst>
            <a:ext uri="{FF2B5EF4-FFF2-40B4-BE49-F238E27FC236}">
              <a16:creationId xmlns:a16="http://schemas.microsoft.com/office/drawing/2014/main" id="{26458A38-F53B-4D8E-9EF6-50258B935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7" name="Text Box 428">
          <a:extLst>
            <a:ext uri="{FF2B5EF4-FFF2-40B4-BE49-F238E27FC236}">
              <a16:creationId xmlns:a16="http://schemas.microsoft.com/office/drawing/2014/main" id="{FD83D46B-BC07-4DA5-932F-44BFF6ABCA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8" name="Text Box 429">
          <a:extLst>
            <a:ext uri="{FF2B5EF4-FFF2-40B4-BE49-F238E27FC236}">
              <a16:creationId xmlns:a16="http://schemas.microsoft.com/office/drawing/2014/main" id="{AC211162-5791-420B-9C61-2C0AA22A82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9" name="Text Box 430">
          <a:extLst>
            <a:ext uri="{FF2B5EF4-FFF2-40B4-BE49-F238E27FC236}">
              <a16:creationId xmlns:a16="http://schemas.microsoft.com/office/drawing/2014/main" id="{769AE86F-B05D-4A46-998F-5F7542259F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0" name="Text Box 431">
          <a:extLst>
            <a:ext uri="{FF2B5EF4-FFF2-40B4-BE49-F238E27FC236}">
              <a16:creationId xmlns:a16="http://schemas.microsoft.com/office/drawing/2014/main" id="{6C925643-5AD4-484F-B1CB-A278A17A4C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1" name="Text Box 432">
          <a:extLst>
            <a:ext uri="{FF2B5EF4-FFF2-40B4-BE49-F238E27FC236}">
              <a16:creationId xmlns:a16="http://schemas.microsoft.com/office/drawing/2014/main" id="{62F5F0F5-B895-4648-9907-2C776F4025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2" name="Text Box 433">
          <a:extLst>
            <a:ext uri="{FF2B5EF4-FFF2-40B4-BE49-F238E27FC236}">
              <a16:creationId xmlns:a16="http://schemas.microsoft.com/office/drawing/2014/main" id="{F4FEB7A5-2B77-4B10-8E5A-E4BC52CBA9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3" name="Text Box 434">
          <a:extLst>
            <a:ext uri="{FF2B5EF4-FFF2-40B4-BE49-F238E27FC236}">
              <a16:creationId xmlns:a16="http://schemas.microsoft.com/office/drawing/2014/main" id="{482A3D50-EF55-499F-B0F1-E67431AFDF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4" name="Text Box 435">
          <a:extLst>
            <a:ext uri="{FF2B5EF4-FFF2-40B4-BE49-F238E27FC236}">
              <a16:creationId xmlns:a16="http://schemas.microsoft.com/office/drawing/2014/main" id="{B4C3C34E-5485-46A7-AEDB-C6B81A291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5" name="Text Box 436">
          <a:extLst>
            <a:ext uri="{FF2B5EF4-FFF2-40B4-BE49-F238E27FC236}">
              <a16:creationId xmlns:a16="http://schemas.microsoft.com/office/drawing/2014/main" id="{CFE52ED5-2E30-4803-961F-D6D40C2FCB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6" name="Text Box 437">
          <a:extLst>
            <a:ext uri="{FF2B5EF4-FFF2-40B4-BE49-F238E27FC236}">
              <a16:creationId xmlns:a16="http://schemas.microsoft.com/office/drawing/2014/main" id="{352E36BF-9E58-41CB-BF18-5EE772BAA6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7" name="Text Box 438">
          <a:extLst>
            <a:ext uri="{FF2B5EF4-FFF2-40B4-BE49-F238E27FC236}">
              <a16:creationId xmlns:a16="http://schemas.microsoft.com/office/drawing/2014/main" id="{CD2A2EEE-E9CD-4AF0-9900-12623F5F5E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8" name="Text Box 485">
          <a:extLst>
            <a:ext uri="{FF2B5EF4-FFF2-40B4-BE49-F238E27FC236}">
              <a16:creationId xmlns:a16="http://schemas.microsoft.com/office/drawing/2014/main" id="{2E06A5E4-306D-4ED0-88FB-3F3748102DC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9" name="Text Box 486">
          <a:extLst>
            <a:ext uri="{FF2B5EF4-FFF2-40B4-BE49-F238E27FC236}">
              <a16:creationId xmlns:a16="http://schemas.microsoft.com/office/drawing/2014/main" id="{07D6BAD6-9851-409E-856D-EDAC68F5787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0" name="Text Box 487">
          <a:extLst>
            <a:ext uri="{FF2B5EF4-FFF2-40B4-BE49-F238E27FC236}">
              <a16:creationId xmlns:a16="http://schemas.microsoft.com/office/drawing/2014/main" id="{2146F2F8-B0DD-4088-A3C6-57946A5BD3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1" name="Text Box 488">
          <a:extLst>
            <a:ext uri="{FF2B5EF4-FFF2-40B4-BE49-F238E27FC236}">
              <a16:creationId xmlns:a16="http://schemas.microsoft.com/office/drawing/2014/main" id="{360BEAB7-7EE3-4A32-974D-17A0233B70C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2" name="Text Box 427">
          <a:extLst>
            <a:ext uri="{FF2B5EF4-FFF2-40B4-BE49-F238E27FC236}">
              <a16:creationId xmlns:a16="http://schemas.microsoft.com/office/drawing/2014/main" id="{DC43C387-6A51-4CD3-AC27-37AA71BDD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3" name="Text Box 428">
          <a:extLst>
            <a:ext uri="{FF2B5EF4-FFF2-40B4-BE49-F238E27FC236}">
              <a16:creationId xmlns:a16="http://schemas.microsoft.com/office/drawing/2014/main" id="{E78273A0-B066-467A-8BA9-8D82E15BDB9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4" name="Text Box 429">
          <a:extLst>
            <a:ext uri="{FF2B5EF4-FFF2-40B4-BE49-F238E27FC236}">
              <a16:creationId xmlns:a16="http://schemas.microsoft.com/office/drawing/2014/main" id="{60F7DE21-606F-4003-A080-03F51FF7D1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5" name="Text Box 430">
          <a:extLst>
            <a:ext uri="{FF2B5EF4-FFF2-40B4-BE49-F238E27FC236}">
              <a16:creationId xmlns:a16="http://schemas.microsoft.com/office/drawing/2014/main" id="{D1E1E31D-44DB-4234-A7A2-2440982BE0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6" name="Text Box 431">
          <a:extLst>
            <a:ext uri="{FF2B5EF4-FFF2-40B4-BE49-F238E27FC236}">
              <a16:creationId xmlns:a16="http://schemas.microsoft.com/office/drawing/2014/main" id="{FECB26B8-71CC-45E2-BB00-356BD88B9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7" name="Text Box 432">
          <a:extLst>
            <a:ext uri="{FF2B5EF4-FFF2-40B4-BE49-F238E27FC236}">
              <a16:creationId xmlns:a16="http://schemas.microsoft.com/office/drawing/2014/main" id="{0CFD39C0-669F-4831-92BA-DE653236CD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8" name="Text Box 433">
          <a:extLst>
            <a:ext uri="{FF2B5EF4-FFF2-40B4-BE49-F238E27FC236}">
              <a16:creationId xmlns:a16="http://schemas.microsoft.com/office/drawing/2014/main" id="{B1500B96-A513-44F5-83AC-F6FB3A5379D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9" name="Text Box 434">
          <a:extLst>
            <a:ext uri="{FF2B5EF4-FFF2-40B4-BE49-F238E27FC236}">
              <a16:creationId xmlns:a16="http://schemas.microsoft.com/office/drawing/2014/main" id="{64C7571F-E583-4020-94D3-F994A6EFC3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0" name="Text Box 435">
          <a:extLst>
            <a:ext uri="{FF2B5EF4-FFF2-40B4-BE49-F238E27FC236}">
              <a16:creationId xmlns:a16="http://schemas.microsoft.com/office/drawing/2014/main" id="{3FD217AB-F433-4D66-B18E-B1B23D7D2C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1" name="Text Box 436">
          <a:extLst>
            <a:ext uri="{FF2B5EF4-FFF2-40B4-BE49-F238E27FC236}">
              <a16:creationId xmlns:a16="http://schemas.microsoft.com/office/drawing/2014/main" id="{F5E6FC4D-727E-41B3-8128-0B2587957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2" name="Text Box 437">
          <a:extLst>
            <a:ext uri="{FF2B5EF4-FFF2-40B4-BE49-F238E27FC236}">
              <a16:creationId xmlns:a16="http://schemas.microsoft.com/office/drawing/2014/main" id="{B29C127E-5089-4DE8-B7F2-F4364B5ED5A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3" name="Text Box 438">
          <a:extLst>
            <a:ext uri="{FF2B5EF4-FFF2-40B4-BE49-F238E27FC236}">
              <a16:creationId xmlns:a16="http://schemas.microsoft.com/office/drawing/2014/main" id="{C306EB6B-C358-4D93-AD8A-04EBB65A51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4" name="Text Box 485">
          <a:extLst>
            <a:ext uri="{FF2B5EF4-FFF2-40B4-BE49-F238E27FC236}">
              <a16:creationId xmlns:a16="http://schemas.microsoft.com/office/drawing/2014/main" id="{A4B62FC3-A564-42EF-B2EC-81FE5403A0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5" name="Text Box 486">
          <a:extLst>
            <a:ext uri="{FF2B5EF4-FFF2-40B4-BE49-F238E27FC236}">
              <a16:creationId xmlns:a16="http://schemas.microsoft.com/office/drawing/2014/main" id="{E63ED949-C19F-49B3-9DAB-A99FFAD1A5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6" name="Text Box 487">
          <a:extLst>
            <a:ext uri="{FF2B5EF4-FFF2-40B4-BE49-F238E27FC236}">
              <a16:creationId xmlns:a16="http://schemas.microsoft.com/office/drawing/2014/main" id="{68643775-7CD0-4D69-8FA6-F9FA3EAFEB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7" name="Text Box 488">
          <a:extLst>
            <a:ext uri="{FF2B5EF4-FFF2-40B4-BE49-F238E27FC236}">
              <a16:creationId xmlns:a16="http://schemas.microsoft.com/office/drawing/2014/main" id="{52214905-B6E2-487F-A288-4A50A3017F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8" name="Text Box 427">
          <a:extLst>
            <a:ext uri="{FF2B5EF4-FFF2-40B4-BE49-F238E27FC236}">
              <a16:creationId xmlns:a16="http://schemas.microsoft.com/office/drawing/2014/main" id="{1A6BC766-A0E5-4EE8-B770-316F274175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9" name="Text Box 428">
          <a:extLst>
            <a:ext uri="{FF2B5EF4-FFF2-40B4-BE49-F238E27FC236}">
              <a16:creationId xmlns:a16="http://schemas.microsoft.com/office/drawing/2014/main" id="{BDDE72EC-C0F2-479C-BCAD-3BF1C32B7A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0" name="Text Box 429">
          <a:extLst>
            <a:ext uri="{FF2B5EF4-FFF2-40B4-BE49-F238E27FC236}">
              <a16:creationId xmlns:a16="http://schemas.microsoft.com/office/drawing/2014/main" id="{E524616E-ED1D-4154-8973-59C0371C5B3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1" name="Text Box 430">
          <a:extLst>
            <a:ext uri="{FF2B5EF4-FFF2-40B4-BE49-F238E27FC236}">
              <a16:creationId xmlns:a16="http://schemas.microsoft.com/office/drawing/2014/main" id="{C8C78F52-13C4-483E-9FD2-3DD0F4EDA51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2" name="Text Box 431">
          <a:extLst>
            <a:ext uri="{FF2B5EF4-FFF2-40B4-BE49-F238E27FC236}">
              <a16:creationId xmlns:a16="http://schemas.microsoft.com/office/drawing/2014/main" id="{F1EA503A-931B-4505-AF06-3F0CDD44A6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3" name="Text Box 432">
          <a:extLst>
            <a:ext uri="{FF2B5EF4-FFF2-40B4-BE49-F238E27FC236}">
              <a16:creationId xmlns:a16="http://schemas.microsoft.com/office/drawing/2014/main" id="{F7F58D5C-CC9F-4F61-B5DC-0CAC4593E2F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4" name="Text Box 433">
          <a:extLst>
            <a:ext uri="{FF2B5EF4-FFF2-40B4-BE49-F238E27FC236}">
              <a16:creationId xmlns:a16="http://schemas.microsoft.com/office/drawing/2014/main" id="{898FD1E9-2133-4CD7-A9F3-D51A32AB4C0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5" name="Text Box 434">
          <a:extLst>
            <a:ext uri="{FF2B5EF4-FFF2-40B4-BE49-F238E27FC236}">
              <a16:creationId xmlns:a16="http://schemas.microsoft.com/office/drawing/2014/main" id="{D7241145-30FB-4865-9E4B-A265262354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6" name="Text Box 435">
          <a:extLst>
            <a:ext uri="{FF2B5EF4-FFF2-40B4-BE49-F238E27FC236}">
              <a16:creationId xmlns:a16="http://schemas.microsoft.com/office/drawing/2014/main" id="{D7F526B6-E4CA-4FA4-998D-50F53415BE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7" name="Text Box 436">
          <a:extLst>
            <a:ext uri="{FF2B5EF4-FFF2-40B4-BE49-F238E27FC236}">
              <a16:creationId xmlns:a16="http://schemas.microsoft.com/office/drawing/2014/main" id="{E1BDBD8F-98F7-4F06-BBE1-291AFDE0D8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8" name="Text Box 437">
          <a:extLst>
            <a:ext uri="{FF2B5EF4-FFF2-40B4-BE49-F238E27FC236}">
              <a16:creationId xmlns:a16="http://schemas.microsoft.com/office/drawing/2014/main" id="{F439DF8A-3A85-4FCF-BE6F-918D8D4ECC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9" name="Text Box 438">
          <a:extLst>
            <a:ext uri="{FF2B5EF4-FFF2-40B4-BE49-F238E27FC236}">
              <a16:creationId xmlns:a16="http://schemas.microsoft.com/office/drawing/2014/main" id="{64A50858-F8AD-4DAF-9EDA-2E7F4F208D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0" name="Text Box 485">
          <a:extLst>
            <a:ext uri="{FF2B5EF4-FFF2-40B4-BE49-F238E27FC236}">
              <a16:creationId xmlns:a16="http://schemas.microsoft.com/office/drawing/2014/main" id="{FDF17064-B525-4161-A094-382D8260469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1" name="Text Box 486">
          <a:extLst>
            <a:ext uri="{FF2B5EF4-FFF2-40B4-BE49-F238E27FC236}">
              <a16:creationId xmlns:a16="http://schemas.microsoft.com/office/drawing/2014/main" id="{E5700AF1-CAA5-478A-ADCE-45D0A5306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2" name="Text Box 487">
          <a:extLst>
            <a:ext uri="{FF2B5EF4-FFF2-40B4-BE49-F238E27FC236}">
              <a16:creationId xmlns:a16="http://schemas.microsoft.com/office/drawing/2014/main" id="{BFEC8369-B2A2-478B-8382-4F3418B162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3" name="Text Box 488">
          <a:extLst>
            <a:ext uri="{FF2B5EF4-FFF2-40B4-BE49-F238E27FC236}">
              <a16:creationId xmlns:a16="http://schemas.microsoft.com/office/drawing/2014/main" id="{ABB06849-D121-4090-AD43-579B0443F3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4" name="Text Box 427">
          <a:extLst>
            <a:ext uri="{FF2B5EF4-FFF2-40B4-BE49-F238E27FC236}">
              <a16:creationId xmlns:a16="http://schemas.microsoft.com/office/drawing/2014/main" id="{984701B2-8420-4364-87E0-1EAD718A21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5" name="Text Box 428">
          <a:extLst>
            <a:ext uri="{FF2B5EF4-FFF2-40B4-BE49-F238E27FC236}">
              <a16:creationId xmlns:a16="http://schemas.microsoft.com/office/drawing/2014/main" id="{0380D054-EB16-47CF-A2A3-6884C25A49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6" name="Text Box 429">
          <a:extLst>
            <a:ext uri="{FF2B5EF4-FFF2-40B4-BE49-F238E27FC236}">
              <a16:creationId xmlns:a16="http://schemas.microsoft.com/office/drawing/2014/main" id="{94E91EC0-0B63-473F-BFF0-2C180D0720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7" name="Text Box 430">
          <a:extLst>
            <a:ext uri="{FF2B5EF4-FFF2-40B4-BE49-F238E27FC236}">
              <a16:creationId xmlns:a16="http://schemas.microsoft.com/office/drawing/2014/main" id="{7655AE0B-1F34-4D82-8883-2F1D1DF9A1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8" name="Text Box 431">
          <a:extLst>
            <a:ext uri="{FF2B5EF4-FFF2-40B4-BE49-F238E27FC236}">
              <a16:creationId xmlns:a16="http://schemas.microsoft.com/office/drawing/2014/main" id="{692A06FF-C259-4D89-A167-0199ED3E20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9" name="Text Box 432">
          <a:extLst>
            <a:ext uri="{FF2B5EF4-FFF2-40B4-BE49-F238E27FC236}">
              <a16:creationId xmlns:a16="http://schemas.microsoft.com/office/drawing/2014/main" id="{68F24539-DFC5-4818-ACB1-673DC43BD8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0" name="Text Box 433">
          <a:extLst>
            <a:ext uri="{FF2B5EF4-FFF2-40B4-BE49-F238E27FC236}">
              <a16:creationId xmlns:a16="http://schemas.microsoft.com/office/drawing/2014/main" id="{4B98838B-08EF-461C-94D3-D8F0E9195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1" name="Text Box 434">
          <a:extLst>
            <a:ext uri="{FF2B5EF4-FFF2-40B4-BE49-F238E27FC236}">
              <a16:creationId xmlns:a16="http://schemas.microsoft.com/office/drawing/2014/main" id="{99F83C69-0512-4671-99CA-25794A168B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2" name="Text Box 435">
          <a:extLst>
            <a:ext uri="{FF2B5EF4-FFF2-40B4-BE49-F238E27FC236}">
              <a16:creationId xmlns:a16="http://schemas.microsoft.com/office/drawing/2014/main" id="{5A18ABB5-0942-498A-88BC-52DD95F1D7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3" name="Text Box 436">
          <a:extLst>
            <a:ext uri="{FF2B5EF4-FFF2-40B4-BE49-F238E27FC236}">
              <a16:creationId xmlns:a16="http://schemas.microsoft.com/office/drawing/2014/main" id="{295EED9D-5FA6-40B7-9BE3-FEFE5351A2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4" name="Text Box 437">
          <a:extLst>
            <a:ext uri="{FF2B5EF4-FFF2-40B4-BE49-F238E27FC236}">
              <a16:creationId xmlns:a16="http://schemas.microsoft.com/office/drawing/2014/main" id="{3C522D41-16F9-47DB-B1DE-DB6A80C109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5" name="Text Box 438">
          <a:extLst>
            <a:ext uri="{FF2B5EF4-FFF2-40B4-BE49-F238E27FC236}">
              <a16:creationId xmlns:a16="http://schemas.microsoft.com/office/drawing/2014/main" id="{18F0BF7A-CA1B-4E62-8D9C-6231146EDC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6" name="Text Box 485">
          <a:extLst>
            <a:ext uri="{FF2B5EF4-FFF2-40B4-BE49-F238E27FC236}">
              <a16:creationId xmlns:a16="http://schemas.microsoft.com/office/drawing/2014/main" id="{BDFCE3CA-5392-4C82-8988-CE3E3197B47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7" name="Text Box 486">
          <a:extLst>
            <a:ext uri="{FF2B5EF4-FFF2-40B4-BE49-F238E27FC236}">
              <a16:creationId xmlns:a16="http://schemas.microsoft.com/office/drawing/2014/main" id="{2C8B37C5-E831-4AD3-816F-6759A39672E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8" name="Text Box 487">
          <a:extLst>
            <a:ext uri="{FF2B5EF4-FFF2-40B4-BE49-F238E27FC236}">
              <a16:creationId xmlns:a16="http://schemas.microsoft.com/office/drawing/2014/main" id="{CF1437AE-67BB-471A-901A-634628067C7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9" name="Text Box 488">
          <a:extLst>
            <a:ext uri="{FF2B5EF4-FFF2-40B4-BE49-F238E27FC236}">
              <a16:creationId xmlns:a16="http://schemas.microsoft.com/office/drawing/2014/main" id="{217A3309-0001-4A50-A09A-BEBEA1C0BB3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0" name="Text Box 427">
          <a:extLst>
            <a:ext uri="{FF2B5EF4-FFF2-40B4-BE49-F238E27FC236}">
              <a16:creationId xmlns:a16="http://schemas.microsoft.com/office/drawing/2014/main" id="{315EBAD9-C262-4758-A065-9899422F59E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1" name="Text Box 428">
          <a:extLst>
            <a:ext uri="{FF2B5EF4-FFF2-40B4-BE49-F238E27FC236}">
              <a16:creationId xmlns:a16="http://schemas.microsoft.com/office/drawing/2014/main" id="{4BFEDD26-231E-40AC-A0D7-28CF38A6CF6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2" name="Text Box 429">
          <a:extLst>
            <a:ext uri="{FF2B5EF4-FFF2-40B4-BE49-F238E27FC236}">
              <a16:creationId xmlns:a16="http://schemas.microsoft.com/office/drawing/2014/main" id="{5E07731A-422F-4505-9F6C-33F4D176CF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3" name="Text Box 430">
          <a:extLst>
            <a:ext uri="{FF2B5EF4-FFF2-40B4-BE49-F238E27FC236}">
              <a16:creationId xmlns:a16="http://schemas.microsoft.com/office/drawing/2014/main" id="{158A6D5C-38B6-447E-ABD3-507D1B18EC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4" name="Text Box 431">
          <a:extLst>
            <a:ext uri="{FF2B5EF4-FFF2-40B4-BE49-F238E27FC236}">
              <a16:creationId xmlns:a16="http://schemas.microsoft.com/office/drawing/2014/main" id="{35E808A3-86F1-4B59-84D8-A2EC41E434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5" name="Text Box 432">
          <a:extLst>
            <a:ext uri="{FF2B5EF4-FFF2-40B4-BE49-F238E27FC236}">
              <a16:creationId xmlns:a16="http://schemas.microsoft.com/office/drawing/2014/main" id="{460012F0-27E2-46EB-8504-8F332754BB3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6" name="Text Box 433">
          <a:extLst>
            <a:ext uri="{FF2B5EF4-FFF2-40B4-BE49-F238E27FC236}">
              <a16:creationId xmlns:a16="http://schemas.microsoft.com/office/drawing/2014/main" id="{0D25A456-70C0-445C-8C1F-A5F87E28ED6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7" name="Text Box 434">
          <a:extLst>
            <a:ext uri="{FF2B5EF4-FFF2-40B4-BE49-F238E27FC236}">
              <a16:creationId xmlns:a16="http://schemas.microsoft.com/office/drawing/2014/main" id="{47112F8E-0E3E-4593-969D-B1147933CED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8" name="Text Box 435">
          <a:extLst>
            <a:ext uri="{FF2B5EF4-FFF2-40B4-BE49-F238E27FC236}">
              <a16:creationId xmlns:a16="http://schemas.microsoft.com/office/drawing/2014/main" id="{1F4E6121-9F8F-426A-B0B9-08646C842A9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9" name="Text Box 436">
          <a:extLst>
            <a:ext uri="{FF2B5EF4-FFF2-40B4-BE49-F238E27FC236}">
              <a16:creationId xmlns:a16="http://schemas.microsoft.com/office/drawing/2014/main" id="{18459B42-74B5-465C-834B-E753A4ACD9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0" name="Text Box 437">
          <a:extLst>
            <a:ext uri="{FF2B5EF4-FFF2-40B4-BE49-F238E27FC236}">
              <a16:creationId xmlns:a16="http://schemas.microsoft.com/office/drawing/2014/main" id="{AB8882B8-087E-44E4-9400-A7BFDC8151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1" name="Text Box 438">
          <a:extLst>
            <a:ext uri="{FF2B5EF4-FFF2-40B4-BE49-F238E27FC236}">
              <a16:creationId xmlns:a16="http://schemas.microsoft.com/office/drawing/2014/main" id="{0975CF97-76F9-4F08-81D6-BE11D892FB2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2" name="Text Box 485">
          <a:extLst>
            <a:ext uri="{FF2B5EF4-FFF2-40B4-BE49-F238E27FC236}">
              <a16:creationId xmlns:a16="http://schemas.microsoft.com/office/drawing/2014/main" id="{1C43B125-3DD6-449C-9A53-6D89EEEEE86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3" name="Text Box 486">
          <a:extLst>
            <a:ext uri="{FF2B5EF4-FFF2-40B4-BE49-F238E27FC236}">
              <a16:creationId xmlns:a16="http://schemas.microsoft.com/office/drawing/2014/main" id="{F54F4773-1D07-4A22-B2D6-AA7EE84321C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4" name="Text Box 487">
          <a:extLst>
            <a:ext uri="{FF2B5EF4-FFF2-40B4-BE49-F238E27FC236}">
              <a16:creationId xmlns:a16="http://schemas.microsoft.com/office/drawing/2014/main" id="{1E9AB34B-6A06-45B8-9439-4744E6061F8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5" name="Text Box 488">
          <a:extLst>
            <a:ext uri="{FF2B5EF4-FFF2-40B4-BE49-F238E27FC236}">
              <a16:creationId xmlns:a16="http://schemas.microsoft.com/office/drawing/2014/main" id="{4363E9A8-A0A1-4CD1-8208-543BFDBF55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6" name="Text Box 427">
          <a:extLst>
            <a:ext uri="{FF2B5EF4-FFF2-40B4-BE49-F238E27FC236}">
              <a16:creationId xmlns:a16="http://schemas.microsoft.com/office/drawing/2014/main" id="{B72EDED4-0055-4C71-BF48-5D6497BF07C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7" name="Text Box 428">
          <a:extLst>
            <a:ext uri="{FF2B5EF4-FFF2-40B4-BE49-F238E27FC236}">
              <a16:creationId xmlns:a16="http://schemas.microsoft.com/office/drawing/2014/main" id="{E6C61A62-2BA8-4460-BF03-379A59AA25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8" name="Text Box 429">
          <a:extLst>
            <a:ext uri="{FF2B5EF4-FFF2-40B4-BE49-F238E27FC236}">
              <a16:creationId xmlns:a16="http://schemas.microsoft.com/office/drawing/2014/main" id="{D4000A46-433D-400A-885C-710127AC9AB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9" name="Text Box 430">
          <a:extLst>
            <a:ext uri="{FF2B5EF4-FFF2-40B4-BE49-F238E27FC236}">
              <a16:creationId xmlns:a16="http://schemas.microsoft.com/office/drawing/2014/main" id="{21536D45-0969-4A21-89B5-13C2D621011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0" name="Text Box 431">
          <a:extLst>
            <a:ext uri="{FF2B5EF4-FFF2-40B4-BE49-F238E27FC236}">
              <a16:creationId xmlns:a16="http://schemas.microsoft.com/office/drawing/2014/main" id="{98C67472-96E4-402B-BFC4-B476A9F0E0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1" name="Text Box 432">
          <a:extLst>
            <a:ext uri="{FF2B5EF4-FFF2-40B4-BE49-F238E27FC236}">
              <a16:creationId xmlns:a16="http://schemas.microsoft.com/office/drawing/2014/main" id="{8A8E7599-E05E-41E4-81D6-42C082EA16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2" name="Text Box 433">
          <a:extLst>
            <a:ext uri="{FF2B5EF4-FFF2-40B4-BE49-F238E27FC236}">
              <a16:creationId xmlns:a16="http://schemas.microsoft.com/office/drawing/2014/main" id="{614E61B4-1239-4507-B025-F6D1D154DD8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3" name="Text Box 434">
          <a:extLst>
            <a:ext uri="{FF2B5EF4-FFF2-40B4-BE49-F238E27FC236}">
              <a16:creationId xmlns:a16="http://schemas.microsoft.com/office/drawing/2014/main" id="{F6A7CF29-89AA-4B3D-BBAF-3D63181E3E0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4" name="Text Box 435">
          <a:extLst>
            <a:ext uri="{FF2B5EF4-FFF2-40B4-BE49-F238E27FC236}">
              <a16:creationId xmlns:a16="http://schemas.microsoft.com/office/drawing/2014/main" id="{0552A6D2-C092-4221-9722-2A35DD2E59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5" name="Text Box 436">
          <a:extLst>
            <a:ext uri="{FF2B5EF4-FFF2-40B4-BE49-F238E27FC236}">
              <a16:creationId xmlns:a16="http://schemas.microsoft.com/office/drawing/2014/main" id="{57D9BD6E-D4E1-4DF4-86BC-737D6A44265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6" name="Text Box 437">
          <a:extLst>
            <a:ext uri="{FF2B5EF4-FFF2-40B4-BE49-F238E27FC236}">
              <a16:creationId xmlns:a16="http://schemas.microsoft.com/office/drawing/2014/main" id="{5EFB9C12-D4AD-48F0-9B6B-D2C283770D5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7" name="Text Box 438">
          <a:extLst>
            <a:ext uri="{FF2B5EF4-FFF2-40B4-BE49-F238E27FC236}">
              <a16:creationId xmlns:a16="http://schemas.microsoft.com/office/drawing/2014/main" id="{AE6B0D20-77AC-4E75-80FD-08635C49F3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8" name="Text Box 485">
          <a:extLst>
            <a:ext uri="{FF2B5EF4-FFF2-40B4-BE49-F238E27FC236}">
              <a16:creationId xmlns:a16="http://schemas.microsoft.com/office/drawing/2014/main" id="{CC0DBFE9-A432-4042-97A7-A6DCAC5068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9" name="Text Box 486">
          <a:extLst>
            <a:ext uri="{FF2B5EF4-FFF2-40B4-BE49-F238E27FC236}">
              <a16:creationId xmlns:a16="http://schemas.microsoft.com/office/drawing/2014/main" id="{C8ABA203-0CDD-40FC-B382-FC98A2A1A0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0" name="Text Box 487">
          <a:extLst>
            <a:ext uri="{FF2B5EF4-FFF2-40B4-BE49-F238E27FC236}">
              <a16:creationId xmlns:a16="http://schemas.microsoft.com/office/drawing/2014/main" id="{7BB60D62-9C84-41CB-A931-ED2C49198E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1" name="Text Box 488">
          <a:extLst>
            <a:ext uri="{FF2B5EF4-FFF2-40B4-BE49-F238E27FC236}">
              <a16:creationId xmlns:a16="http://schemas.microsoft.com/office/drawing/2014/main" id="{9F68ECA4-AB46-4EE0-BDCD-591E277E13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2" name="Text Box 427">
          <a:extLst>
            <a:ext uri="{FF2B5EF4-FFF2-40B4-BE49-F238E27FC236}">
              <a16:creationId xmlns:a16="http://schemas.microsoft.com/office/drawing/2014/main" id="{D113DB08-2A25-457F-8337-07B3B262BE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3" name="Text Box 428">
          <a:extLst>
            <a:ext uri="{FF2B5EF4-FFF2-40B4-BE49-F238E27FC236}">
              <a16:creationId xmlns:a16="http://schemas.microsoft.com/office/drawing/2014/main" id="{611EB642-8241-4664-8BD3-1EB009F3EC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4" name="Text Box 429">
          <a:extLst>
            <a:ext uri="{FF2B5EF4-FFF2-40B4-BE49-F238E27FC236}">
              <a16:creationId xmlns:a16="http://schemas.microsoft.com/office/drawing/2014/main" id="{D89F1E7A-D45B-48D8-8D35-C248A006357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5" name="Text Box 430">
          <a:extLst>
            <a:ext uri="{FF2B5EF4-FFF2-40B4-BE49-F238E27FC236}">
              <a16:creationId xmlns:a16="http://schemas.microsoft.com/office/drawing/2014/main" id="{A6D47E3B-23AC-4D7D-9F2D-B7C4DEC38C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6" name="Text Box 431">
          <a:extLst>
            <a:ext uri="{FF2B5EF4-FFF2-40B4-BE49-F238E27FC236}">
              <a16:creationId xmlns:a16="http://schemas.microsoft.com/office/drawing/2014/main" id="{3E781F35-B990-4D8D-B495-76D23E04E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7" name="Text Box 432">
          <a:extLst>
            <a:ext uri="{FF2B5EF4-FFF2-40B4-BE49-F238E27FC236}">
              <a16:creationId xmlns:a16="http://schemas.microsoft.com/office/drawing/2014/main" id="{09A515C5-1F90-4A53-8AA4-96EAAFEA0D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8" name="Text Box 433">
          <a:extLst>
            <a:ext uri="{FF2B5EF4-FFF2-40B4-BE49-F238E27FC236}">
              <a16:creationId xmlns:a16="http://schemas.microsoft.com/office/drawing/2014/main" id="{DA393267-2927-4510-A053-D6F305F69B8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9" name="Text Box 434">
          <a:extLst>
            <a:ext uri="{FF2B5EF4-FFF2-40B4-BE49-F238E27FC236}">
              <a16:creationId xmlns:a16="http://schemas.microsoft.com/office/drawing/2014/main" id="{0DE156E9-EE51-4789-81C1-FB82D8C33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0" name="Text Box 435">
          <a:extLst>
            <a:ext uri="{FF2B5EF4-FFF2-40B4-BE49-F238E27FC236}">
              <a16:creationId xmlns:a16="http://schemas.microsoft.com/office/drawing/2014/main" id="{8AF022F5-29B9-47B4-9083-AB6143F707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1" name="Text Box 436">
          <a:extLst>
            <a:ext uri="{FF2B5EF4-FFF2-40B4-BE49-F238E27FC236}">
              <a16:creationId xmlns:a16="http://schemas.microsoft.com/office/drawing/2014/main" id="{3BFC4FA3-E802-4AD5-86D5-7D6F2624FF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2" name="Text Box 437">
          <a:extLst>
            <a:ext uri="{FF2B5EF4-FFF2-40B4-BE49-F238E27FC236}">
              <a16:creationId xmlns:a16="http://schemas.microsoft.com/office/drawing/2014/main" id="{7161E6A5-DB08-452E-A2DE-021906D29C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3" name="Text Box 438">
          <a:extLst>
            <a:ext uri="{FF2B5EF4-FFF2-40B4-BE49-F238E27FC236}">
              <a16:creationId xmlns:a16="http://schemas.microsoft.com/office/drawing/2014/main" id="{E72FD9B4-D4D5-42E8-BB55-5829FED79D5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4" name="Text Box 485">
          <a:extLst>
            <a:ext uri="{FF2B5EF4-FFF2-40B4-BE49-F238E27FC236}">
              <a16:creationId xmlns:a16="http://schemas.microsoft.com/office/drawing/2014/main" id="{43FA3916-6CC2-4F0A-82AD-C89732A65A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5" name="Text Box 486">
          <a:extLst>
            <a:ext uri="{FF2B5EF4-FFF2-40B4-BE49-F238E27FC236}">
              <a16:creationId xmlns:a16="http://schemas.microsoft.com/office/drawing/2014/main" id="{5144231B-4F8F-490C-AB19-A4A2C5D9392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6" name="Text Box 487">
          <a:extLst>
            <a:ext uri="{FF2B5EF4-FFF2-40B4-BE49-F238E27FC236}">
              <a16:creationId xmlns:a16="http://schemas.microsoft.com/office/drawing/2014/main" id="{582938EF-DD57-46CD-909C-A513145ECB8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7" name="Text Box 488">
          <a:extLst>
            <a:ext uri="{FF2B5EF4-FFF2-40B4-BE49-F238E27FC236}">
              <a16:creationId xmlns:a16="http://schemas.microsoft.com/office/drawing/2014/main" id="{68D5ACB7-A204-43B4-9013-2C868D0978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8" name="Text Box 427">
          <a:extLst>
            <a:ext uri="{FF2B5EF4-FFF2-40B4-BE49-F238E27FC236}">
              <a16:creationId xmlns:a16="http://schemas.microsoft.com/office/drawing/2014/main" id="{94FAFDE9-7B4D-4C4E-B591-2F33C1C1E8B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9" name="Text Box 428">
          <a:extLst>
            <a:ext uri="{FF2B5EF4-FFF2-40B4-BE49-F238E27FC236}">
              <a16:creationId xmlns:a16="http://schemas.microsoft.com/office/drawing/2014/main" id="{6F7A75DD-2DB0-40F4-B943-1CF96C8E1A6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0" name="Text Box 429">
          <a:extLst>
            <a:ext uri="{FF2B5EF4-FFF2-40B4-BE49-F238E27FC236}">
              <a16:creationId xmlns:a16="http://schemas.microsoft.com/office/drawing/2014/main" id="{FF71D7C8-1E7E-4C45-A7CC-A179D09CC6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1" name="Text Box 430">
          <a:extLst>
            <a:ext uri="{FF2B5EF4-FFF2-40B4-BE49-F238E27FC236}">
              <a16:creationId xmlns:a16="http://schemas.microsoft.com/office/drawing/2014/main" id="{196D81DB-98EE-4456-ADB1-CF192D15C0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2" name="Text Box 431">
          <a:extLst>
            <a:ext uri="{FF2B5EF4-FFF2-40B4-BE49-F238E27FC236}">
              <a16:creationId xmlns:a16="http://schemas.microsoft.com/office/drawing/2014/main" id="{CE6699FE-B773-4EC5-8370-B95251816B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3" name="Text Box 432">
          <a:extLst>
            <a:ext uri="{FF2B5EF4-FFF2-40B4-BE49-F238E27FC236}">
              <a16:creationId xmlns:a16="http://schemas.microsoft.com/office/drawing/2014/main" id="{FCAE2D76-E12B-4912-896A-5BBE7E46EF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4" name="Text Box 433">
          <a:extLst>
            <a:ext uri="{FF2B5EF4-FFF2-40B4-BE49-F238E27FC236}">
              <a16:creationId xmlns:a16="http://schemas.microsoft.com/office/drawing/2014/main" id="{E4A7AC1F-5092-43AA-8450-319712F31F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5" name="Text Box 434">
          <a:extLst>
            <a:ext uri="{FF2B5EF4-FFF2-40B4-BE49-F238E27FC236}">
              <a16:creationId xmlns:a16="http://schemas.microsoft.com/office/drawing/2014/main" id="{ACDCE79E-B3F2-4608-97A3-FA30CF45B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6" name="Text Box 435">
          <a:extLst>
            <a:ext uri="{FF2B5EF4-FFF2-40B4-BE49-F238E27FC236}">
              <a16:creationId xmlns:a16="http://schemas.microsoft.com/office/drawing/2014/main" id="{E3701F84-9168-49D9-8320-7C0226929E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7" name="Text Box 436">
          <a:extLst>
            <a:ext uri="{FF2B5EF4-FFF2-40B4-BE49-F238E27FC236}">
              <a16:creationId xmlns:a16="http://schemas.microsoft.com/office/drawing/2014/main" id="{07208A5E-10C0-4DA1-ACF9-9B11814FCB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8" name="Text Box 437">
          <a:extLst>
            <a:ext uri="{FF2B5EF4-FFF2-40B4-BE49-F238E27FC236}">
              <a16:creationId xmlns:a16="http://schemas.microsoft.com/office/drawing/2014/main" id="{D43AAA51-9917-4FC0-8BB0-A7F0E89757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9" name="Text Box 438">
          <a:extLst>
            <a:ext uri="{FF2B5EF4-FFF2-40B4-BE49-F238E27FC236}">
              <a16:creationId xmlns:a16="http://schemas.microsoft.com/office/drawing/2014/main" id="{7E2829BB-FC21-497B-8A36-D3C363062F7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0" name="Text Box 485">
          <a:extLst>
            <a:ext uri="{FF2B5EF4-FFF2-40B4-BE49-F238E27FC236}">
              <a16:creationId xmlns:a16="http://schemas.microsoft.com/office/drawing/2014/main" id="{3CEBE8A2-388C-4431-A323-C20E94637E6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1" name="Text Box 486">
          <a:extLst>
            <a:ext uri="{FF2B5EF4-FFF2-40B4-BE49-F238E27FC236}">
              <a16:creationId xmlns:a16="http://schemas.microsoft.com/office/drawing/2014/main" id="{3A2E2330-3796-4DA8-B926-9337348D2D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2" name="Text Box 487">
          <a:extLst>
            <a:ext uri="{FF2B5EF4-FFF2-40B4-BE49-F238E27FC236}">
              <a16:creationId xmlns:a16="http://schemas.microsoft.com/office/drawing/2014/main" id="{9A237CAD-6873-4C4F-AF6A-0879D7F5F62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3" name="Text Box 488">
          <a:extLst>
            <a:ext uri="{FF2B5EF4-FFF2-40B4-BE49-F238E27FC236}">
              <a16:creationId xmlns:a16="http://schemas.microsoft.com/office/drawing/2014/main" id="{04E9C7A6-70E1-4BEC-BFAA-5F038C2527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4" name="Text Box 427">
          <a:extLst>
            <a:ext uri="{FF2B5EF4-FFF2-40B4-BE49-F238E27FC236}">
              <a16:creationId xmlns:a16="http://schemas.microsoft.com/office/drawing/2014/main" id="{5C5A81F8-5B35-48A3-B0E8-1B9E8548DE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5" name="Text Box 428">
          <a:extLst>
            <a:ext uri="{FF2B5EF4-FFF2-40B4-BE49-F238E27FC236}">
              <a16:creationId xmlns:a16="http://schemas.microsoft.com/office/drawing/2014/main" id="{69876C2E-A5FF-4896-BEAC-D0A50D9E470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6" name="Text Box 429">
          <a:extLst>
            <a:ext uri="{FF2B5EF4-FFF2-40B4-BE49-F238E27FC236}">
              <a16:creationId xmlns:a16="http://schemas.microsoft.com/office/drawing/2014/main" id="{2876398A-996D-42A1-9A01-7CC373B629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7" name="Text Box 430">
          <a:extLst>
            <a:ext uri="{FF2B5EF4-FFF2-40B4-BE49-F238E27FC236}">
              <a16:creationId xmlns:a16="http://schemas.microsoft.com/office/drawing/2014/main" id="{9ED7C79F-6F2D-4414-A927-199EB1A300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8" name="Text Box 431">
          <a:extLst>
            <a:ext uri="{FF2B5EF4-FFF2-40B4-BE49-F238E27FC236}">
              <a16:creationId xmlns:a16="http://schemas.microsoft.com/office/drawing/2014/main" id="{5B55782A-03F8-413B-B212-68A54D462D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9" name="Text Box 432">
          <a:extLst>
            <a:ext uri="{FF2B5EF4-FFF2-40B4-BE49-F238E27FC236}">
              <a16:creationId xmlns:a16="http://schemas.microsoft.com/office/drawing/2014/main" id="{D46C6700-E8BA-4F02-B77A-9695355FC1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0" name="Text Box 433">
          <a:extLst>
            <a:ext uri="{FF2B5EF4-FFF2-40B4-BE49-F238E27FC236}">
              <a16:creationId xmlns:a16="http://schemas.microsoft.com/office/drawing/2014/main" id="{5FA87C5F-291D-4EB9-A081-15E4E27117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1" name="Text Box 434">
          <a:extLst>
            <a:ext uri="{FF2B5EF4-FFF2-40B4-BE49-F238E27FC236}">
              <a16:creationId xmlns:a16="http://schemas.microsoft.com/office/drawing/2014/main" id="{A52B9196-AC58-408C-B3D6-EA4EA0D1C3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2" name="Text Box 435">
          <a:extLst>
            <a:ext uri="{FF2B5EF4-FFF2-40B4-BE49-F238E27FC236}">
              <a16:creationId xmlns:a16="http://schemas.microsoft.com/office/drawing/2014/main" id="{CE2894F8-097D-4BF6-99E3-232939671C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3" name="Text Box 436">
          <a:extLst>
            <a:ext uri="{FF2B5EF4-FFF2-40B4-BE49-F238E27FC236}">
              <a16:creationId xmlns:a16="http://schemas.microsoft.com/office/drawing/2014/main" id="{9CFDF43E-1519-4DC3-9A36-E72FD2ADD9A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4" name="Text Box 437">
          <a:extLst>
            <a:ext uri="{FF2B5EF4-FFF2-40B4-BE49-F238E27FC236}">
              <a16:creationId xmlns:a16="http://schemas.microsoft.com/office/drawing/2014/main" id="{057C99B0-479E-4309-A1ED-BF9CEAF1CE5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5" name="Text Box 438">
          <a:extLst>
            <a:ext uri="{FF2B5EF4-FFF2-40B4-BE49-F238E27FC236}">
              <a16:creationId xmlns:a16="http://schemas.microsoft.com/office/drawing/2014/main" id="{CC01A707-F0D4-452B-9696-D28F155229D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6" name="Text Box 485">
          <a:extLst>
            <a:ext uri="{FF2B5EF4-FFF2-40B4-BE49-F238E27FC236}">
              <a16:creationId xmlns:a16="http://schemas.microsoft.com/office/drawing/2014/main" id="{9EFCEBD2-CB34-47D5-855F-55C0CE7B9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7" name="Text Box 486">
          <a:extLst>
            <a:ext uri="{FF2B5EF4-FFF2-40B4-BE49-F238E27FC236}">
              <a16:creationId xmlns:a16="http://schemas.microsoft.com/office/drawing/2014/main" id="{1281BE33-EF50-4A3A-BBA3-6C9F959F4C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8" name="Text Box 487">
          <a:extLst>
            <a:ext uri="{FF2B5EF4-FFF2-40B4-BE49-F238E27FC236}">
              <a16:creationId xmlns:a16="http://schemas.microsoft.com/office/drawing/2014/main" id="{924C3FA2-B3A2-4F6D-991C-B36E0A033A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9" name="Text Box 488">
          <a:extLst>
            <a:ext uri="{FF2B5EF4-FFF2-40B4-BE49-F238E27FC236}">
              <a16:creationId xmlns:a16="http://schemas.microsoft.com/office/drawing/2014/main" id="{AF084CF6-3C0E-433B-B076-A53AF15515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0" name="Text Box 427">
          <a:extLst>
            <a:ext uri="{FF2B5EF4-FFF2-40B4-BE49-F238E27FC236}">
              <a16:creationId xmlns:a16="http://schemas.microsoft.com/office/drawing/2014/main" id="{EA6D0646-C49A-4FAB-9219-56A1EECECF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1" name="Text Box 428">
          <a:extLst>
            <a:ext uri="{FF2B5EF4-FFF2-40B4-BE49-F238E27FC236}">
              <a16:creationId xmlns:a16="http://schemas.microsoft.com/office/drawing/2014/main" id="{FAAF07AE-9ADD-4348-A17F-47ADA49516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2" name="Text Box 429">
          <a:extLst>
            <a:ext uri="{FF2B5EF4-FFF2-40B4-BE49-F238E27FC236}">
              <a16:creationId xmlns:a16="http://schemas.microsoft.com/office/drawing/2014/main" id="{B23C89C7-3214-4D96-A31A-A8683F117BD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3" name="Text Box 430">
          <a:extLst>
            <a:ext uri="{FF2B5EF4-FFF2-40B4-BE49-F238E27FC236}">
              <a16:creationId xmlns:a16="http://schemas.microsoft.com/office/drawing/2014/main" id="{830EABC6-0888-4FBA-942E-8D2E2ED825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4" name="Text Box 431">
          <a:extLst>
            <a:ext uri="{FF2B5EF4-FFF2-40B4-BE49-F238E27FC236}">
              <a16:creationId xmlns:a16="http://schemas.microsoft.com/office/drawing/2014/main" id="{A7AD48D7-ADA6-4502-838B-935FA785209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5" name="Text Box 432">
          <a:extLst>
            <a:ext uri="{FF2B5EF4-FFF2-40B4-BE49-F238E27FC236}">
              <a16:creationId xmlns:a16="http://schemas.microsoft.com/office/drawing/2014/main" id="{1BDEDD36-51B0-4E4B-BD69-171F7F622C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6" name="Text Box 433">
          <a:extLst>
            <a:ext uri="{FF2B5EF4-FFF2-40B4-BE49-F238E27FC236}">
              <a16:creationId xmlns:a16="http://schemas.microsoft.com/office/drawing/2014/main" id="{57FCC4C1-2FE5-4A25-BACB-D605630198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7" name="Text Box 434">
          <a:extLst>
            <a:ext uri="{FF2B5EF4-FFF2-40B4-BE49-F238E27FC236}">
              <a16:creationId xmlns:a16="http://schemas.microsoft.com/office/drawing/2014/main" id="{E9324B8A-1108-44D2-9998-6F8B622080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8" name="Text Box 435">
          <a:extLst>
            <a:ext uri="{FF2B5EF4-FFF2-40B4-BE49-F238E27FC236}">
              <a16:creationId xmlns:a16="http://schemas.microsoft.com/office/drawing/2014/main" id="{66C1F5E6-4D97-4CEB-9E81-6E333F4B9F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9" name="Text Box 436">
          <a:extLst>
            <a:ext uri="{FF2B5EF4-FFF2-40B4-BE49-F238E27FC236}">
              <a16:creationId xmlns:a16="http://schemas.microsoft.com/office/drawing/2014/main" id="{5518A62C-8246-4DDB-9132-A8488AA696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0" name="Text Box 437">
          <a:extLst>
            <a:ext uri="{FF2B5EF4-FFF2-40B4-BE49-F238E27FC236}">
              <a16:creationId xmlns:a16="http://schemas.microsoft.com/office/drawing/2014/main" id="{1CD83A2F-0A47-4D1B-AC80-A3D94A530A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1" name="Text Box 438">
          <a:extLst>
            <a:ext uri="{FF2B5EF4-FFF2-40B4-BE49-F238E27FC236}">
              <a16:creationId xmlns:a16="http://schemas.microsoft.com/office/drawing/2014/main" id="{793913D4-AA8D-4CEB-AECB-2918477BB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2" name="Text Box 485">
          <a:extLst>
            <a:ext uri="{FF2B5EF4-FFF2-40B4-BE49-F238E27FC236}">
              <a16:creationId xmlns:a16="http://schemas.microsoft.com/office/drawing/2014/main" id="{3EED517D-F833-4321-A4B4-015C933CAF3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3" name="Text Box 486">
          <a:extLst>
            <a:ext uri="{FF2B5EF4-FFF2-40B4-BE49-F238E27FC236}">
              <a16:creationId xmlns:a16="http://schemas.microsoft.com/office/drawing/2014/main" id="{26DB2AB7-F603-4A12-B25D-59D37CFFD49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4" name="Text Box 487">
          <a:extLst>
            <a:ext uri="{FF2B5EF4-FFF2-40B4-BE49-F238E27FC236}">
              <a16:creationId xmlns:a16="http://schemas.microsoft.com/office/drawing/2014/main" id="{A0755491-D77D-4DBF-8969-C53D59A153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5" name="Text Box 488">
          <a:extLst>
            <a:ext uri="{FF2B5EF4-FFF2-40B4-BE49-F238E27FC236}">
              <a16:creationId xmlns:a16="http://schemas.microsoft.com/office/drawing/2014/main" id="{B3B33279-B382-4134-87A8-D74D8A17B32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6" name="Text Box 427">
          <a:extLst>
            <a:ext uri="{FF2B5EF4-FFF2-40B4-BE49-F238E27FC236}">
              <a16:creationId xmlns:a16="http://schemas.microsoft.com/office/drawing/2014/main" id="{EF2726AA-DA05-412E-B8DE-6840A1EB8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7" name="Text Box 428">
          <a:extLst>
            <a:ext uri="{FF2B5EF4-FFF2-40B4-BE49-F238E27FC236}">
              <a16:creationId xmlns:a16="http://schemas.microsoft.com/office/drawing/2014/main" id="{9C1297D9-359B-4054-8B07-0393C13BD8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8" name="Text Box 429">
          <a:extLst>
            <a:ext uri="{FF2B5EF4-FFF2-40B4-BE49-F238E27FC236}">
              <a16:creationId xmlns:a16="http://schemas.microsoft.com/office/drawing/2014/main" id="{E13FFE67-A41B-4B40-87A9-2CE386072B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9" name="Text Box 430">
          <a:extLst>
            <a:ext uri="{FF2B5EF4-FFF2-40B4-BE49-F238E27FC236}">
              <a16:creationId xmlns:a16="http://schemas.microsoft.com/office/drawing/2014/main" id="{37E6F92B-5C0B-4CF6-8831-38835EB12A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0" name="Text Box 431">
          <a:extLst>
            <a:ext uri="{FF2B5EF4-FFF2-40B4-BE49-F238E27FC236}">
              <a16:creationId xmlns:a16="http://schemas.microsoft.com/office/drawing/2014/main" id="{2FB671A0-FD8C-4983-BDFD-8F039F4F0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1" name="Text Box 432">
          <a:extLst>
            <a:ext uri="{FF2B5EF4-FFF2-40B4-BE49-F238E27FC236}">
              <a16:creationId xmlns:a16="http://schemas.microsoft.com/office/drawing/2014/main" id="{F49118D5-4BAE-44B7-AAF5-A8756968FEA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2" name="Text Box 433">
          <a:extLst>
            <a:ext uri="{FF2B5EF4-FFF2-40B4-BE49-F238E27FC236}">
              <a16:creationId xmlns:a16="http://schemas.microsoft.com/office/drawing/2014/main" id="{2EB72223-9E68-4082-8447-8D66080F9F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3" name="Text Box 434">
          <a:extLst>
            <a:ext uri="{FF2B5EF4-FFF2-40B4-BE49-F238E27FC236}">
              <a16:creationId xmlns:a16="http://schemas.microsoft.com/office/drawing/2014/main" id="{429EE747-2DA2-4A49-A4D0-58735D5729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4" name="Text Box 435">
          <a:extLst>
            <a:ext uri="{FF2B5EF4-FFF2-40B4-BE49-F238E27FC236}">
              <a16:creationId xmlns:a16="http://schemas.microsoft.com/office/drawing/2014/main" id="{9D8896D5-ACB7-439A-B595-2A495060C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5" name="Text Box 436">
          <a:extLst>
            <a:ext uri="{FF2B5EF4-FFF2-40B4-BE49-F238E27FC236}">
              <a16:creationId xmlns:a16="http://schemas.microsoft.com/office/drawing/2014/main" id="{2FCF82E3-3C61-4013-89F7-61DFD587CE9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6" name="Text Box 437">
          <a:extLst>
            <a:ext uri="{FF2B5EF4-FFF2-40B4-BE49-F238E27FC236}">
              <a16:creationId xmlns:a16="http://schemas.microsoft.com/office/drawing/2014/main" id="{4B81B149-D514-414C-A5E3-045E73EEB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7" name="Text Box 438">
          <a:extLst>
            <a:ext uri="{FF2B5EF4-FFF2-40B4-BE49-F238E27FC236}">
              <a16:creationId xmlns:a16="http://schemas.microsoft.com/office/drawing/2014/main" id="{6D481544-6F56-48A3-BEF9-C7C123AB8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8" name="Text Box 485">
          <a:extLst>
            <a:ext uri="{FF2B5EF4-FFF2-40B4-BE49-F238E27FC236}">
              <a16:creationId xmlns:a16="http://schemas.microsoft.com/office/drawing/2014/main" id="{BE7A9CF0-BC13-46B8-9A8F-3E33F5691A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9" name="Text Box 486">
          <a:extLst>
            <a:ext uri="{FF2B5EF4-FFF2-40B4-BE49-F238E27FC236}">
              <a16:creationId xmlns:a16="http://schemas.microsoft.com/office/drawing/2014/main" id="{298A57C2-0B59-4C99-AAFF-799F91DC45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0" name="Text Box 487">
          <a:extLst>
            <a:ext uri="{FF2B5EF4-FFF2-40B4-BE49-F238E27FC236}">
              <a16:creationId xmlns:a16="http://schemas.microsoft.com/office/drawing/2014/main" id="{EFBD459D-105E-4804-8DC4-2CE090F16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1" name="Text Box 488">
          <a:extLst>
            <a:ext uri="{FF2B5EF4-FFF2-40B4-BE49-F238E27FC236}">
              <a16:creationId xmlns:a16="http://schemas.microsoft.com/office/drawing/2014/main" id="{9CE2298F-CEB7-4161-904A-BDB70C5953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2" name="Text Box 427">
          <a:extLst>
            <a:ext uri="{FF2B5EF4-FFF2-40B4-BE49-F238E27FC236}">
              <a16:creationId xmlns:a16="http://schemas.microsoft.com/office/drawing/2014/main" id="{5D9C3E37-F0D8-4505-8E31-4F0F590CF79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3" name="Text Box 428">
          <a:extLst>
            <a:ext uri="{FF2B5EF4-FFF2-40B4-BE49-F238E27FC236}">
              <a16:creationId xmlns:a16="http://schemas.microsoft.com/office/drawing/2014/main" id="{5853D01B-871F-46CB-B95D-62E6D675B0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4" name="Text Box 429">
          <a:extLst>
            <a:ext uri="{FF2B5EF4-FFF2-40B4-BE49-F238E27FC236}">
              <a16:creationId xmlns:a16="http://schemas.microsoft.com/office/drawing/2014/main" id="{C10DA00B-90F7-45DA-A81B-664810D5C0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5" name="Text Box 430">
          <a:extLst>
            <a:ext uri="{FF2B5EF4-FFF2-40B4-BE49-F238E27FC236}">
              <a16:creationId xmlns:a16="http://schemas.microsoft.com/office/drawing/2014/main" id="{E3B97DA3-066D-4952-9667-F937B80A9D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6" name="Text Box 431">
          <a:extLst>
            <a:ext uri="{FF2B5EF4-FFF2-40B4-BE49-F238E27FC236}">
              <a16:creationId xmlns:a16="http://schemas.microsoft.com/office/drawing/2014/main" id="{2824D0D0-8CDE-4E6E-A3B7-AF60264240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7" name="Text Box 432">
          <a:extLst>
            <a:ext uri="{FF2B5EF4-FFF2-40B4-BE49-F238E27FC236}">
              <a16:creationId xmlns:a16="http://schemas.microsoft.com/office/drawing/2014/main" id="{A5423C81-D47F-460E-AC99-55F58AB533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8" name="Text Box 433">
          <a:extLst>
            <a:ext uri="{FF2B5EF4-FFF2-40B4-BE49-F238E27FC236}">
              <a16:creationId xmlns:a16="http://schemas.microsoft.com/office/drawing/2014/main" id="{56F97B5A-E9EF-4CDB-BC31-88AB67D3E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9" name="Text Box 434">
          <a:extLst>
            <a:ext uri="{FF2B5EF4-FFF2-40B4-BE49-F238E27FC236}">
              <a16:creationId xmlns:a16="http://schemas.microsoft.com/office/drawing/2014/main" id="{E45440F5-D415-4A83-9ACE-801BE82B91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0" name="Text Box 435">
          <a:extLst>
            <a:ext uri="{FF2B5EF4-FFF2-40B4-BE49-F238E27FC236}">
              <a16:creationId xmlns:a16="http://schemas.microsoft.com/office/drawing/2014/main" id="{754C7760-9E9C-43AC-8A51-562EC50A91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1" name="Text Box 436">
          <a:extLst>
            <a:ext uri="{FF2B5EF4-FFF2-40B4-BE49-F238E27FC236}">
              <a16:creationId xmlns:a16="http://schemas.microsoft.com/office/drawing/2014/main" id="{7EA4C9AD-9909-4B4A-9640-C8D5A93A0D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2" name="Text Box 437">
          <a:extLst>
            <a:ext uri="{FF2B5EF4-FFF2-40B4-BE49-F238E27FC236}">
              <a16:creationId xmlns:a16="http://schemas.microsoft.com/office/drawing/2014/main" id="{47EB7CFF-ACE9-4694-8E09-1C415DC3D8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3" name="Text Box 438">
          <a:extLst>
            <a:ext uri="{FF2B5EF4-FFF2-40B4-BE49-F238E27FC236}">
              <a16:creationId xmlns:a16="http://schemas.microsoft.com/office/drawing/2014/main" id="{E39CBAA1-451C-4958-B7AC-5CC765173C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4" name="Text Box 485">
          <a:extLst>
            <a:ext uri="{FF2B5EF4-FFF2-40B4-BE49-F238E27FC236}">
              <a16:creationId xmlns:a16="http://schemas.microsoft.com/office/drawing/2014/main" id="{BB47AD3B-EEFF-4423-B31E-DF156BBF2B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5" name="Text Box 486">
          <a:extLst>
            <a:ext uri="{FF2B5EF4-FFF2-40B4-BE49-F238E27FC236}">
              <a16:creationId xmlns:a16="http://schemas.microsoft.com/office/drawing/2014/main" id="{17FDC034-F7CB-4001-9BD9-0CFC9A4BB8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6" name="Text Box 487">
          <a:extLst>
            <a:ext uri="{FF2B5EF4-FFF2-40B4-BE49-F238E27FC236}">
              <a16:creationId xmlns:a16="http://schemas.microsoft.com/office/drawing/2014/main" id="{F5A82621-7BBD-4AD9-B0F7-EA259910B8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7" name="Text Box 488">
          <a:extLst>
            <a:ext uri="{FF2B5EF4-FFF2-40B4-BE49-F238E27FC236}">
              <a16:creationId xmlns:a16="http://schemas.microsoft.com/office/drawing/2014/main" id="{90746246-9AB9-4ED6-927B-3A0F8A63C7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8" name="Text Box 427">
          <a:extLst>
            <a:ext uri="{FF2B5EF4-FFF2-40B4-BE49-F238E27FC236}">
              <a16:creationId xmlns:a16="http://schemas.microsoft.com/office/drawing/2014/main" id="{7DE1D26C-8298-49CD-A6EE-3907F310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9" name="Text Box 428">
          <a:extLst>
            <a:ext uri="{FF2B5EF4-FFF2-40B4-BE49-F238E27FC236}">
              <a16:creationId xmlns:a16="http://schemas.microsoft.com/office/drawing/2014/main" id="{96A08D66-F262-4570-BDE8-13DE5B0143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0" name="Text Box 429">
          <a:extLst>
            <a:ext uri="{FF2B5EF4-FFF2-40B4-BE49-F238E27FC236}">
              <a16:creationId xmlns:a16="http://schemas.microsoft.com/office/drawing/2014/main" id="{0371E93C-AD88-4BCD-98D9-775AC40DEE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1" name="Text Box 430">
          <a:extLst>
            <a:ext uri="{FF2B5EF4-FFF2-40B4-BE49-F238E27FC236}">
              <a16:creationId xmlns:a16="http://schemas.microsoft.com/office/drawing/2014/main" id="{B097E19E-09B8-47DC-99BB-D6D1619B151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2" name="Text Box 431">
          <a:extLst>
            <a:ext uri="{FF2B5EF4-FFF2-40B4-BE49-F238E27FC236}">
              <a16:creationId xmlns:a16="http://schemas.microsoft.com/office/drawing/2014/main" id="{0519EA66-435A-4D8E-B962-AE71785290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3" name="Text Box 432">
          <a:extLst>
            <a:ext uri="{FF2B5EF4-FFF2-40B4-BE49-F238E27FC236}">
              <a16:creationId xmlns:a16="http://schemas.microsoft.com/office/drawing/2014/main" id="{AD91B6BE-E2A4-470A-BC6F-33A371F5951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4" name="Text Box 433">
          <a:extLst>
            <a:ext uri="{FF2B5EF4-FFF2-40B4-BE49-F238E27FC236}">
              <a16:creationId xmlns:a16="http://schemas.microsoft.com/office/drawing/2014/main" id="{A0A15D5B-2F93-4021-8D7E-EC0D5C701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5" name="Text Box 434">
          <a:extLst>
            <a:ext uri="{FF2B5EF4-FFF2-40B4-BE49-F238E27FC236}">
              <a16:creationId xmlns:a16="http://schemas.microsoft.com/office/drawing/2014/main" id="{794F0890-A317-46B9-8998-B750652E0E4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6" name="Text Box 435">
          <a:extLst>
            <a:ext uri="{FF2B5EF4-FFF2-40B4-BE49-F238E27FC236}">
              <a16:creationId xmlns:a16="http://schemas.microsoft.com/office/drawing/2014/main" id="{3E220C69-B801-4CEE-B099-A0B26BAADF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7" name="Text Box 436">
          <a:extLst>
            <a:ext uri="{FF2B5EF4-FFF2-40B4-BE49-F238E27FC236}">
              <a16:creationId xmlns:a16="http://schemas.microsoft.com/office/drawing/2014/main" id="{5CD4354E-1662-4911-A832-67A8F7E0F3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8" name="Text Box 437">
          <a:extLst>
            <a:ext uri="{FF2B5EF4-FFF2-40B4-BE49-F238E27FC236}">
              <a16:creationId xmlns:a16="http://schemas.microsoft.com/office/drawing/2014/main" id="{9C549346-0E8B-420C-A113-81062BB93F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9" name="Text Box 438">
          <a:extLst>
            <a:ext uri="{FF2B5EF4-FFF2-40B4-BE49-F238E27FC236}">
              <a16:creationId xmlns:a16="http://schemas.microsoft.com/office/drawing/2014/main" id="{462BC2F2-FF34-4EE8-837F-821CEA8C33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0" name="Text Box 485">
          <a:extLst>
            <a:ext uri="{FF2B5EF4-FFF2-40B4-BE49-F238E27FC236}">
              <a16:creationId xmlns:a16="http://schemas.microsoft.com/office/drawing/2014/main" id="{CFEBCF87-8402-4589-8872-3BBDEBC4B47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1" name="Text Box 486">
          <a:extLst>
            <a:ext uri="{FF2B5EF4-FFF2-40B4-BE49-F238E27FC236}">
              <a16:creationId xmlns:a16="http://schemas.microsoft.com/office/drawing/2014/main" id="{83912375-B438-4D66-999E-39C09E0E6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2" name="Text Box 487">
          <a:extLst>
            <a:ext uri="{FF2B5EF4-FFF2-40B4-BE49-F238E27FC236}">
              <a16:creationId xmlns:a16="http://schemas.microsoft.com/office/drawing/2014/main" id="{FCD47687-7C50-4564-8951-D602D8F54A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3" name="Text Box 488">
          <a:extLst>
            <a:ext uri="{FF2B5EF4-FFF2-40B4-BE49-F238E27FC236}">
              <a16:creationId xmlns:a16="http://schemas.microsoft.com/office/drawing/2014/main" id="{0E1032A8-7BB3-4074-8410-A664702B66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4" name="Text Box 427">
          <a:extLst>
            <a:ext uri="{FF2B5EF4-FFF2-40B4-BE49-F238E27FC236}">
              <a16:creationId xmlns:a16="http://schemas.microsoft.com/office/drawing/2014/main" id="{F53CCD3B-1990-4252-80C5-E2C79E52C0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5" name="Text Box 428">
          <a:extLst>
            <a:ext uri="{FF2B5EF4-FFF2-40B4-BE49-F238E27FC236}">
              <a16:creationId xmlns:a16="http://schemas.microsoft.com/office/drawing/2014/main" id="{C2448676-5914-4830-97DA-95A24A22FC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6" name="Text Box 429">
          <a:extLst>
            <a:ext uri="{FF2B5EF4-FFF2-40B4-BE49-F238E27FC236}">
              <a16:creationId xmlns:a16="http://schemas.microsoft.com/office/drawing/2014/main" id="{E0E2C08B-E765-4949-BC6D-301203B9EC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7" name="Text Box 430">
          <a:extLst>
            <a:ext uri="{FF2B5EF4-FFF2-40B4-BE49-F238E27FC236}">
              <a16:creationId xmlns:a16="http://schemas.microsoft.com/office/drawing/2014/main" id="{8503457D-662B-4C44-8FEA-B23804B5D20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8" name="Text Box 431">
          <a:extLst>
            <a:ext uri="{FF2B5EF4-FFF2-40B4-BE49-F238E27FC236}">
              <a16:creationId xmlns:a16="http://schemas.microsoft.com/office/drawing/2014/main" id="{39A887A5-7485-4C95-806C-A8AE808107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9" name="Text Box 432">
          <a:extLst>
            <a:ext uri="{FF2B5EF4-FFF2-40B4-BE49-F238E27FC236}">
              <a16:creationId xmlns:a16="http://schemas.microsoft.com/office/drawing/2014/main" id="{01956D6A-CDC8-410B-8164-AAD20D5504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0" name="Text Box 433">
          <a:extLst>
            <a:ext uri="{FF2B5EF4-FFF2-40B4-BE49-F238E27FC236}">
              <a16:creationId xmlns:a16="http://schemas.microsoft.com/office/drawing/2014/main" id="{C4078F0D-4070-4182-851C-A050E542532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1" name="Text Box 434">
          <a:extLst>
            <a:ext uri="{FF2B5EF4-FFF2-40B4-BE49-F238E27FC236}">
              <a16:creationId xmlns:a16="http://schemas.microsoft.com/office/drawing/2014/main" id="{9C2BDC88-786E-4C4B-930C-3F21A811B0B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2" name="Text Box 435">
          <a:extLst>
            <a:ext uri="{FF2B5EF4-FFF2-40B4-BE49-F238E27FC236}">
              <a16:creationId xmlns:a16="http://schemas.microsoft.com/office/drawing/2014/main" id="{4ABA348F-96A7-436E-B164-BDAD73A61D7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3" name="Text Box 436">
          <a:extLst>
            <a:ext uri="{FF2B5EF4-FFF2-40B4-BE49-F238E27FC236}">
              <a16:creationId xmlns:a16="http://schemas.microsoft.com/office/drawing/2014/main" id="{230DAA05-22B3-4338-873B-4F95022CD4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4" name="Text Box 437">
          <a:extLst>
            <a:ext uri="{FF2B5EF4-FFF2-40B4-BE49-F238E27FC236}">
              <a16:creationId xmlns:a16="http://schemas.microsoft.com/office/drawing/2014/main" id="{7130F4B7-18A1-4FBE-A028-0534AADAB1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5" name="Text Box 438">
          <a:extLst>
            <a:ext uri="{FF2B5EF4-FFF2-40B4-BE49-F238E27FC236}">
              <a16:creationId xmlns:a16="http://schemas.microsoft.com/office/drawing/2014/main" id="{119B795E-9499-40C8-8B6F-D2DF8D12AF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6" name="Text Box 485">
          <a:extLst>
            <a:ext uri="{FF2B5EF4-FFF2-40B4-BE49-F238E27FC236}">
              <a16:creationId xmlns:a16="http://schemas.microsoft.com/office/drawing/2014/main" id="{E02DAE3C-E4D6-41E5-B279-0DD127A39E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7" name="Text Box 486">
          <a:extLst>
            <a:ext uri="{FF2B5EF4-FFF2-40B4-BE49-F238E27FC236}">
              <a16:creationId xmlns:a16="http://schemas.microsoft.com/office/drawing/2014/main" id="{68B33CC7-A63E-4894-994D-96C230EBFC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8" name="Text Box 487">
          <a:extLst>
            <a:ext uri="{FF2B5EF4-FFF2-40B4-BE49-F238E27FC236}">
              <a16:creationId xmlns:a16="http://schemas.microsoft.com/office/drawing/2014/main" id="{1A791EBC-2CD3-40A2-9B78-40308D7C74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9" name="Text Box 488">
          <a:extLst>
            <a:ext uri="{FF2B5EF4-FFF2-40B4-BE49-F238E27FC236}">
              <a16:creationId xmlns:a16="http://schemas.microsoft.com/office/drawing/2014/main" id="{D62CB04D-FBE0-447B-B516-56556A2162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0" name="Text Box 427">
          <a:extLst>
            <a:ext uri="{FF2B5EF4-FFF2-40B4-BE49-F238E27FC236}">
              <a16:creationId xmlns:a16="http://schemas.microsoft.com/office/drawing/2014/main" id="{EFA9DDB1-4AEC-412D-A7E5-FCA31E319A8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1" name="Text Box 428">
          <a:extLst>
            <a:ext uri="{FF2B5EF4-FFF2-40B4-BE49-F238E27FC236}">
              <a16:creationId xmlns:a16="http://schemas.microsoft.com/office/drawing/2014/main" id="{A7FAC3F5-0D0E-41A9-AD37-120BE33F23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2" name="Text Box 429">
          <a:extLst>
            <a:ext uri="{FF2B5EF4-FFF2-40B4-BE49-F238E27FC236}">
              <a16:creationId xmlns:a16="http://schemas.microsoft.com/office/drawing/2014/main" id="{BFA0B68E-D253-4BDB-8BDB-5BEDE1CF09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3" name="Text Box 430">
          <a:extLst>
            <a:ext uri="{FF2B5EF4-FFF2-40B4-BE49-F238E27FC236}">
              <a16:creationId xmlns:a16="http://schemas.microsoft.com/office/drawing/2014/main" id="{E7665F08-13B7-40D9-AFC8-29EFDA56AD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4" name="Text Box 431">
          <a:extLst>
            <a:ext uri="{FF2B5EF4-FFF2-40B4-BE49-F238E27FC236}">
              <a16:creationId xmlns:a16="http://schemas.microsoft.com/office/drawing/2014/main" id="{E5E404E0-7AD7-4E2F-819A-DB61CD0CED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5" name="Text Box 432">
          <a:extLst>
            <a:ext uri="{FF2B5EF4-FFF2-40B4-BE49-F238E27FC236}">
              <a16:creationId xmlns:a16="http://schemas.microsoft.com/office/drawing/2014/main" id="{08E1F7B7-1156-42FA-B778-0D0B44C28B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6" name="Text Box 433">
          <a:extLst>
            <a:ext uri="{FF2B5EF4-FFF2-40B4-BE49-F238E27FC236}">
              <a16:creationId xmlns:a16="http://schemas.microsoft.com/office/drawing/2014/main" id="{A586856A-A827-4318-B1C4-EF7E65DE9C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7" name="Text Box 434">
          <a:extLst>
            <a:ext uri="{FF2B5EF4-FFF2-40B4-BE49-F238E27FC236}">
              <a16:creationId xmlns:a16="http://schemas.microsoft.com/office/drawing/2014/main" id="{72168A05-2180-4299-AD71-1F2BFC42B8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8" name="Text Box 435">
          <a:extLst>
            <a:ext uri="{FF2B5EF4-FFF2-40B4-BE49-F238E27FC236}">
              <a16:creationId xmlns:a16="http://schemas.microsoft.com/office/drawing/2014/main" id="{56DB7392-708D-433C-9B27-1FDE336AAB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9" name="Text Box 436">
          <a:extLst>
            <a:ext uri="{FF2B5EF4-FFF2-40B4-BE49-F238E27FC236}">
              <a16:creationId xmlns:a16="http://schemas.microsoft.com/office/drawing/2014/main" id="{1827478E-369D-42C2-A3FD-CB706F7345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0" name="Text Box 437">
          <a:extLst>
            <a:ext uri="{FF2B5EF4-FFF2-40B4-BE49-F238E27FC236}">
              <a16:creationId xmlns:a16="http://schemas.microsoft.com/office/drawing/2014/main" id="{D84112E3-0895-449C-95BD-71B238EAFB6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1" name="Text Box 438">
          <a:extLst>
            <a:ext uri="{FF2B5EF4-FFF2-40B4-BE49-F238E27FC236}">
              <a16:creationId xmlns:a16="http://schemas.microsoft.com/office/drawing/2014/main" id="{010DD76D-B8E5-433A-9E13-76278E8389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2" name="Text Box 485">
          <a:extLst>
            <a:ext uri="{FF2B5EF4-FFF2-40B4-BE49-F238E27FC236}">
              <a16:creationId xmlns:a16="http://schemas.microsoft.com/office/drawing/2014/main" id="{A8D5D0F0-51D9-4D64-A2DB-2D7FF9D2851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3" name="Text Box 486">
          <a:extLst>
            <a:ext uri="{FF2B5EF4-FFF2-40B4-BE49-F238E27FC236}">
              <a16:creationId xmlns:a16="http://schemas.microsoft.com/office/drawing/2014/main" id="{3F4AE18A-7D4D-4F3E-8C24-3B6719337B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4" name="Text Box 487">
          <a:extLst>
            <a:ext uri="{FF2B5EF4-FFF2-40B4-BE49-F238E27FC236}">
              <a16:creationId xmlns:a16="http://schemas.microsoft.com/office/drawing/2014/main" id="{4127FABD-3A66-4036-BB13-64B776D403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5" name="Text Box 488">
          <a:extLst>
            <a:ext uri="{FF2B5EF4-FFF2-40B4-BE49-F238E27FC236}">
              <a16:creationId xmlns:a16="http://schemas.microsoft.com/office/drawing/2014/main" id="{EB06843C-53E1-4C54-AC45-706FE2C4C1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6" name="Text Box 427">
          <a:extLst>
            <a:ext uri="{FF2B5EF4-FFF2-40B4-BE49-F238E27FC236}">
              <a16:creationId xmlns:a16="http://schemas.microsoft.com/office/drawing/2014/main" id="{EA3D8C5C-6955-4540-A782-11EBC5D1BB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7" name="Text Box 428">
          <a:extLst>
            <a:ext uri="{FF2B5EF4-FFF2-40B4-BE49-F238E27FC236}">
              <a16:creationId xmlns:a16="http://schemas.microsoft.com/office/drawing/2014/main" id="{6DC97574-A49C-4410-8DBD-97B441948C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8" name="Text Box 429">
          <a:extLst>
            <a:ext uri="{FF2B5EF4-FFF2-40B4-BE49-F238E27FC236}">
              <a16:creationId xmlns:a16="http://schemas.microsoft.com/office/drawing/2014/main" id="{075FADF6-84D1-496F-8ED7-48EB4EEA5E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9" name="Text Box 430">
          <a:extLst>
            <a:ext uri="{FF2B5EF4-FFF2-40B4-BE49-F238E27FC236}">
              <a16:creationId xmlns:a16="http://schemas.microsoft.com/office/drawing/2014/main" id="{011BA56C-E959-4367-999B-507AD45AD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0" name="Text Box 431">
          <a:extLst>
            <a:ext uri="{FF2B5EF4-FFF2-40B4-BE49-F238E27FC236}">
              <a16:creationId xmlns:a16="http://schemas.microsoft.com/office/drawing/2014/main" id="{B0D6F5E4-E277-4288-8CD8-4AB3ABD8722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1" name="Text Box 432">
          <a:extLst>
            <a:ext uri="{FF2B5EF4-FFF2-40B4-BE49-F238E27FC236}">
              <a16:creationId xmlns:a16="http://schemas.microsoft.com/office/drawing/2014/main" id="{920B6E21-77AA-40CB-A9F7-606CC23EEA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2" name="Text Box 433">
          <a:extLst>
            <a:ext uri="{FF2B5EF4-FFF2-40B4-BE49-F238E27FC236}">
              <a16:creationId xmlns:a16="http://schemas.microsoft.com/office/drawing/2014/main" id="{E0235362-C02F-4A63-8A05-3006A42236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3" name="Text Box 434">
          <a:extLst>
            <a:ext uri="{FF2B5EF4-FFF2-40B4-BE49-F238E27FC236}">
              <a16:creationId xmlns:a16="http://schemas.microsoft.com/office/drawing/2014/main" id="{DB80EAA5-DB06-4699-A1DA-7F1F383FC47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4" name="Text Box 435">
          <a:extLst>
            <a:ext uri="{FF2B5EF4-FFF2-40B4-BE49-F238E27FC236}">
              <a16:creationId xmlns:a16="http://schemas.microsoft.com/office/drawing/2014/main" id="{066DEEBB-04CE-490F-AF22-CA52BCA0C2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5" name="Text Box 436">
          <a:extLst>
            <a:ext uri="{FF2B5EF4-FFF2-40B4-BE49-F238E27FC236}">
              <a16:creationId xmlns:a16="http://schemas.microsoft.com/office/drawing/2014/main" id="{8B6744E8-C4B0-4176-A26C-1A665D4360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6" name="Text Box 437">
          <a:extLst>
            <a:ext uri="{FF2B5EF4-FFF2-40B4-BE49-F238E27FC236}">
              <a16:creationId xmlns:a16="http://schemas.microsoft.com/office/drawing/2014/main" id="{4DF5C696-3916-4604-8114-9F3CEFC992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7" name="Text Box 438">
          <a:extLst>
            <a:ext uri="{FF2B5EF4-FFF2-40B4-BE49-F238E27FC236}">
              <a16:creationId xmlns:a16="http://schemas.microsoft.com/office/drawing/2014/main" id="{E92CEAFA-785B-4120-8D78-BD4BCE9B608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8" name="Text Box 485">
          <a:extLst>
            <a:ext uri="{FF2B5EF4-FFF2-40B4-BE49-F238E27FC236}">
              <a16:creationId xmlns:a16="http://schemas.microsoft.com/office/drawing/2014/main" id="{53C0705C-BC2D-487E-B8CC-DDD64A8583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9" name="Text Box 486">
          <a:extLst>
            <a:ext uri="{FF2B5EF4-FFF2-40B4-BE49-F238E27FC236}">
              <a16:creationId xmlns:a16="http://schemas.microsoft.com/office/drawing/2014/main" id="{A02A2A56-5832-4A26-BEEA-9DFD02370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0" name="Text Box 487">
          <a:extLst>
            <a:ext uri="{FF2B5EF4-FFF2-40B4-BE49-F238E27FC236}">
              <a16:creationId xmlns:a16="http://schemas.microsoft.com/office/drawing/2014/main" id="{A0C0FF7A-DBFE-4815-A6A5-4875ED0054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1" name="Text Box 488">
          <a:extLst>
            <a:ext uri="{FF2B5EF4-FFF2-40B4-BE49-F238E27FC236}">
              <a16:creationId xmlns:a16="http://schemas.microsoft.com/office/drawing/2014/main" id="{FB678003-18A4-4FA5-B552-62CEA6450E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2" name="Text Box 427">
          <a:extLst>
            <a:ext uri="{FF2B5EF4-FFF2-40B4-BE49-F238E27FC236}">
              <a16:creationId xmlns:a16="http://schemas.microsoft.com/office/drawing/2014/main" id="{2D9D1204-53A5-4AE2-B332-66C4DE4E7D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3" name="Text Box 428">
          <a:extLst>
            <a:ext uri="{FF2B5EF4-FFF2-40B4-BE49-F238E27FC236}">
              <a16:creationId xmlns:a16="http://schemas.microsoft.com/office/drawing/2014/main" id="{D33003E6-3F30-4C92-8171-DC1347F6836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4" name="Text Box 429">
          <a:extLst>
            <a:ext uri="{FF2B5EF4-FFF2-40B4-BE49-F238E27FC236}">
              <a16:creationId xmlns:a16="http://schemas.microsoft.com/office/drawing/2014/main" id="{669FDD3A-E4E9-4EB4-9CC5-BFA50B7FA58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5" name="Text Box 430">
          <a:extLst>
            <a:ext uri="{FF2B5EF4-FFF2-40B4-BE49-F238E27FC236}">
              <a16:creationId xmlns:a16="http://schemas.microsoft.com/office/drawing/2014/main" id="{15481B13-8D7A-403B-842F-C0D65E23E8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6" name="Text Box 431">
          <a:extLst>
            <a:ext uri="{FF2B5EF4-FFF2-40B4-BE49-F238E27FC236}">
              <a16:creationId xmlns:a16="http://schemas.microsoft.com/office/drawing/2014/main" id="{4D4B95E7-158D-4904-99AC-D434B74614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7" name="Text Box 432">
          <a:extLst>
            <a:ext uri="{FF2B5EF4-FFF2-40B4-BE49-F238E27FC236}">
              <a16:creationId xmlns:a16="http://schemas.microsoft.com/office/drawing/2014/main" id="{573EC0BE-15E8-496C-A264-956BD0C156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8" name="Text Box 433">
          <a:extLst>
            <a:ext uri="{FF2B5EF4-FFF2-40B4-BE49-F238E27FC236}">
              <a16:creationId xmlns:a16="http://schemas.microsoft.com/office/drawing/2014/main" id="{31B84FC3-05BC-43FB-B0E2-E3D12DEEBA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9" name="Text Box 434">
          <a:extLst>
            <a:ext uri="{FF2B5EF4-FFF2-40B4-BE49-F238E27FC236}">
              <a16:creationId xmlns:a16="http://schemas.microsoft.com/office/drawing/2014/main" id="{D7C81BD8-2703-4DC1-AD1C-EF09F84745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0" name="Text Box 435">
          <a:extLst>
            <a:ext uri="{FF2B5EF4-FFF2-40B4-BE49-F238E27FC236}">
              <a16:creationId xmlns:a16="http://schemas.microsoft.com/office/drawing/2014/main" id="{4DB92B4D-2CB6-415D-85E6-C0470CEE0C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1" name="Text Box 436">
          <a:extLst>
            <a:ext uri="{FF2B5EF4-FFF2-40B4-BE49-F238E27FC236}">
              <a16:creationId xmlns:a16="http://schemas.microsoft.com/office/drawing/2014/main" id="{433A20DD-73DE-4497-BB46-E19754564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2" name="Text Box 437">
          <a:extLst>
            <a:ext uri="{FF2B5EF4-FFF2-40B4-BE49-F238E27FC236}">
              <a16:creationId xmlns:a16="http://schemas.microsoft.com/office/drawing/2014/main" id="{1DC5CEDA-2338-4C46-A8A1-AEE5B5B4C6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3" name="Text Box 438">
          <a:extLst>
            <a:ext uri="{FF2B5EF4-FFF2-40B4-BE49-F238E27FC236}">
              <a16:creationId xmlns:a16="http://schemas.microsoft.com/office/drawing/2014/main" id="{3DA06367-76A8-4C30-BDCE-0AB6AF87CFB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4" name="Text Box 485">
          <a:extLst>
            <a:ext uri="{FF2B5EF4-FFF2-40B4-BE49-F238E27FC236}">
              <a16:creationId xmlns:a16="http://schemas.microsoft.com/office/drawing/2014/main" id="{46688EA8-ECA3-4716-B9E9-FBB5355819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5" name="Text Box 486">
          <a:extLst>
            <a:ext uri="{FF2B5EF4-FFF2-40B4-BE49-F238E27FC236}">
              <a16:creationId xmlns:a16="http://schemas.microsoft.com/office/drawing/2014/main" id="{47B2450A-64B2-4F2C-ADD7-343C70AADD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6" name="Text Box 487">
          <a:extLst>
            <a:ext uri="{FF2B5EF4-FFF2-40B4-BE49-F238E27FC236}">
              <a16:creationId xmlns:a16="http://schemas.microsoft.com/office/drawing/2014/main" id="{0414E0F4-F424-477D-9B89-E54549D1FF8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7" name="Text Box 488">
          <a:extLst>
            <a:ext uri="{FF2B5EF4-FFF2-40B4-BE49-F238E27FC236}">
              <a16:creationId xmlns:a16="http://schemas.microsoft.com/office/drawing/2014/main" id="{E54FBFD0-031B-4C07-8248-AEEC950537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8" name="Text Box 427">
          <a:extLst>
            <a:ext uri="{FF2B5EF4-FFF2-40B4-BE49-F238E27FC236}">
              <a16:creationId xmlns:a16="http://schemas.microsoft.com/office/drawing/2014/main" id="{78B4175D-9E92-45C2-ABC0-4B2CED327D8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9" name="Text Box 428">
          <a:extLst>
            <a:ext uri="{FF2B5EF4-FFF2-40B4-BE49-F238E27FC236}">
              <a16:creationId xmlns:a16="http://schemas.microsoft.com/office/drawing/2014/main" id="{13ECEE2F-2335-4BC8-B95C-B4EEA554FED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0" name="Text Box 429">
          <a:extLst>
            <a:ext uri="{FF2B5EF4-FFF2-40B4-BE49-F238E27FC236}">
              <a16:creationId xmlns:a16="http://schemas.microsoft.com/office/drawing/2014/main" id="{226F8DDA-3189-42A3-B7BB-C850AC1876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1" name="Text Box 430">
          <a:extLst>
            <a:ext uri="{FF2B5EF4-FFF2-40B4-BE49-F238E27FC236}">
              <a16:creationId xmlns:a16="http://schemas.microsoft.com/office/drawing/2014/main" id="{B421A405-BD93-4DB4-8E45-749014903D9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2" name="Text Box 431">
          <a:extLst>
            <a:ext uri="{FF2B5EF4-FFF2-40B4-BE49-F238E27FC236}">
              <a16:creationId xmlns:a16="http://schemas.microsoft.com/office/drawing/2014/main" id="{F0916241-1E2A-49D9-8280-8F4273BC49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3" name="Text Box 432">
          <a:extLst>
            <a:ext uri="{FF2B5EF4-FFF2-40B4-BE49-F238E27FC236}">
              <a16:creationId xmlns:a16="http://schemas.microsoft.com/office/drawing/2014/main" id="{B581C1A8-9242-44CD-8F29-B85C1DBEF4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4" name="Text Box 433">
          <a:extLst>
            <a:ext uri="{FF2B5EF4-FFF2-40B4-BE49-F238E27FC236}">
              <a16:creationId xmlns:a16="http://schemas.microsoft.com/office/drawing/2014/main" id="{CA114B37-EE3B-4F42-B566-3D908E873C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5" name="Text Box 434">
          <a:extLst>
            <a:ext uri="{FF2B5EF4-FFF2-40B4-BE49-F238E27FC236}">
              <a16:creationId xmlns:a16="http://schemas.microsoft.com/office/drawing/2014/main" id="{FEA9EE16-A693-4247-9E6D-ABA146C497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6" name="Text Box 435">
          <a:extLst>
            <a:ext uri="{FF2B5EF4-FFF2-40B4-BE49-F238E27FC236}">
              <a16:creationId xmlns:a16="http://schemas.microsoft.com/office/drawing/2014/main" id="{E788E0FF-2961-4618-8DA2-EB5E6B20F6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7" name="Text Box 436">
          <a:extLst>
            <a:ext uri="{FF2B5EF4-FFF2-40B4-BE49-F238E27FC236}">
              <a16:creationId xmlns:a16="http://schemas.microsoft.com/office/drawing/2014/main" id="{A94EC660-97C8-47F9-975D-37BEFFBDAE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8" name="Text Box 437">
          <a:extLst>
            <a:ext uri="{FF2B5EF4-FFF2-40B4-BE49-F238E27FC236}">
              <a16:creationId xmlns:a16="http://schemas.microsoft.com/office/drawing/2014/main" id="{78B6AE51-D207-486E-AF99-8AFC33CCDA0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9" name="Text Box 438">
          <a:extLst>
            <a:ext uri="{FF2B5EF4-FFF2-40B4-BE49-F238E27FC236}">
              <a16:creationId xmlns:a16="http://schemas.microsoft.com/office/drawing/2014/main" id="{E26BB968-10B9-4DD8-B1C6-9B87DC74AA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0" name="Text Box 485">
          <a:extLst>
            <a:ext uri="{FF2B5EF4-FFF2-40B4-BE49-F238E27FC236}">
              <a16:creationId xmlns:a16="http://schemas.microsoft.com/office/drawing/2014/main" id="{276DD709-E6BA-4D5D-8427-6CF2AAE3C8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1" name="Text Box 486">
          <a:extLst>
            <a:ext uri="{FF2B5EF4-FFF2-40B4-BE49-F238E27FC236}">
              <a16:creationId xmlns:a16="http://schemas.microsoft.com/office/drawing/2014/main" id="{9D351A89-9640-4B09-B0D1-C131AE5066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2" name="Text Box 487">
          <a:extLst>
            <a:ext uri="{FF2B5EF4-FFF2-40B4-BE49-F238E27FC236}">
              <a16:creationId xmlns:a16="http://schemas.microsoft.com/office/drawing/2014/main" id="{859AB4D3-34C1-4DBB-B8B3-798E618DD2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3" name="Text Box 488">
          <a:extLst>
            <a:ext uri="{FF2B5EF4-FFF2-40B4-BE49-F238E27FC236}">
              <a16:creationId xmlns:a16="http://schemas.microsoft.com/office/drawing/2014/main" id="{90F93887-3733-4538-B538-1A9E4022708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4" name="Text Box 427">
          <a:extLst>
            <a:ext uri="{FF2B5EF4-FFF2-40B4-BE49-F238E27FC236}">
              <a16:creationId xmlns:a16="http://schemas.microsoft.com/office/drawing/2014/main" id="{EE7FB773-6E9A-4F78-9505-6C776696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5" name="Text Box 428">
          <a:extLst>
            <a:ext uri="{FF2B5EF4-FFF2-40B4-BE49-F238E27FC236}">
              <a16:creationId xmlns:a16="http://schemas.microsoft.com/office/drawing/2014/main" id="{532A5865-7307-4728-AC1F-141EBAF591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6" name="Text Box 429">
          <a:extLst>
            <a:ext uri="{FF2B5EF4-FFF2-40B4-BE49-F238E27FC236}">
              <a16:creationId xmlns:a16="http://schemas.microsoft.com/office/drawing/2014/main" id="{96386942-E4EB-4489-906B-4AA1E433E4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7" name="Text Box 430">
          <a:extLst>
            <a:ext uri="{FF2B5EF4-FFF2-40B4-BE49-F238E27FC236}">
              <a16:creationId xmlns:a16="http://schemas.microsoft.com/office/drawing/2014/main" id="{D2C8AEAE-AA13-4FBA-AE48-60EB268BE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8" name="Text Box 431">
          <a:extLst>
            <a:ext uri="{FF2B5EF4-FFF2-40B4-BE49-F238E27FC236}">
              <a16:creationId xmlns:a16="http://schemas.microsoft.com/office/drawing/2014/main" id="{623E795B-78F7-451A-B553-F410B0899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9" name="Text Box 432">
          <a:extLst>
            <a:ext uri="{FF2B5EF4-FFF2-40B4-BE49-F238E27FC236}">
              <a16:creationId xmlns:a16="http://schemas.microsoft.com/office/drawing/2014/main" id="{067E449E-BB13-4C87-BDC8-ECBAD841E0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0" name="Text Box 433">
          <a:extLst>
            <a:ext uri="{FF2B5EF4-FFF2-40B4-BE49-F238E27FC236}">
              <a16:creationId xmlns:a16="http://schemas.microsoft.com/office/drawing/2014/main" id="{AB8364C1-D365-485C-8245-5D58BCD81C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1" name="Text Box 434">
          <a:extLst>
            <a:ext uri="{FF2B5EF4-FFF2-40B4-BE49-F238E27FC236}">
              <a16:creationId xmlns:a16="http://schemas.microsoft.com/office/drawing/2014/main" id="{16CE5531-99FC-4C53-9F4E-FAE67D7BE7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2" name="Text Box 435">
          <a:extLst>
            <a:ext uri="{FF2B5EF4-FFF2-40B4-BE49-F238E27FC236}">
              <a16:creationId xmlns:a16="http://schemas.microsoft.com/office/drawing/2014/main" id="{22F2D697-74CF-45A2-A718-1B838449B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3" name="Text Box 436">
          <a:extLst>
            <a:ext uri="{FF2B5EF4-FFF2-40B4-BE49-F238E27FC236}">
              <a16:creationId xmlns:a16="http://schemas.microsoft.com/office/drawing/2014/main" id="{7AF724AE-2A78-4248-8428-06B4EC3DBB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4" name="Text Box 437">
          <a:extLst>
            <a:ext uri="{FF2B5EF4-FFF2-40B4-BE49-F238E27FC236}">
              <a16:creationId xmlns:a16="http://schemas.microsoft.com/office/drawing/2014/main" id="{4C95B12D-18B1-4B89-876D-D45C23B25F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5" name="Text Box 438">
          <a:extLst>
            <a:ext uri="{FF2B5EF4-FFF2-40B4-BE49-F238E27FC236}">
              <a16:creationId xmlns:a16="http://schemas.microsoft.com/office/drawing/2014/main" id="{E1ED8441-2743-4428-A9E3-5372E15C54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6" name="Text Box 485">
          <a:extLst>
            <a:ext uri="{FF2B5EF4-FFF2-40B4-BE49-F238E27FC236}">
              <a16:creationId xmlns:a16="http://schemas.microsoft.com/office/drawing/2014/main" id="{45EB5F11-8AE9-4011-AF2C-2909BF2759C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7" name="Text Box 486">
          <a:extLst>
            <a:ext uri="{FF2B5EF4-FFF2-40B4-BE49-F238E27FC236}">
              <a16:creationId xmlns:a16="http://schemas.microsoft.com/office/drawing/2014/main" id="{26031C44-4BA5-4B42-8789-77843A9445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8" name="Text Box 487">
          <a:extLst>
            <a:ext uri="{FF2B5EF4-FFF2-40B4-BE49-F238E27FC236}">
              <a16:creationId xmlns:a16="http://schemas.microsoft.com/office/drawing/2014/main" id="{1153809A-9A93-4CE0-BF2A-DFFB0FB060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9" name="Text Box 488">
          <a:extLst>
            <a:ext uri="{FF2B5EF4-FFF2-40B4-BE49-F238E27FC236}">
              <a16:creationId xmlns:a16="http://schemas.microsoft.com/office/drawing/2014/main" id="{3345908F-4EF1-4B90-B662-8881CEA170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0" name="Text Box 427">
          <a:extLst>
            <a:ext uri="{FF2B5EF4-FFF2-40B4-BE49-F238E27FC236}">
              <a16:creationId xmlns:a16="http://schemas.microsoft.com/office/drawing/2014/main" id="{135043B3-5C4E-4170-BF75-61D3DF4327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1" name="Text Box 428">
          <a:extLst>
            <a:ext uri="{FF2B5EF4-FFF2-40B4-BE49-F238E27FC236}">
              <a16:creationId xmlns:a16="http://schemas.microsoft.com/office/drawing/2014/main" id="{98D5C165-BACA-4BEB-BCD1-E13F661FFAC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2" name="Text Box 429">
          <a:extLst>
            <a:ext uri="{FF2B5EF4-FFF2-40B4-BE49-F238E27FC236}">
              <a16:creationId xmlns:a16="http://schemas.microsoft.com/office/drawing/2014/main" id="{F2727598-9C2F-46D1-945A-1422B31D81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3" name="Text Box 430">
          <a:extLst>
            <a:ext uri="{FF2B5EF4-FFF2-40B4-BE49-F238E27FC236}">
              <a16:creationId xmlns:a16="http://schemas.microsoft.com/office/drawing/2014/main" id="{C8F548C9-09BC-49E6-AC75-97934BC0E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4" name="Text Box 431">
          <a:extLst>
            <a:ext uri="{FF2B5EF4-FFF2-40B4-BE49-F238E27FC236}">
              <a16:creationId xmlns:a16="http://schemas.microsoft.com/office/drawing/2014/main" id="{D6D3E2B6-ADB3-4EB2-9B7D-B7B8E54B4B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5" name="Text Box 432">
          <a:extLst>
            <a:ext uri="{FF2B5EF4-FFF2-40B4-BE49-F238E27FC236}">
              <a16:creationId xmlns:a16="http://schemas.microsoft.com/office/drawing/2014/main" id="{6BC043EA-5A07-475C-B201-421F112596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6" name="Text Box 433">
          <a:extLst>
            <a:ext uri="{FF2B5EF4-FFF2-40B4-BE49-F238E27FC236}">
              <a16:creationId xmlns:a16="http://schemas.microsoft.com/office/drawing/2014/main" id="{38A7B994-7965-45C8-9918-16733A9BD15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7" name="Text Box 434">
          <a:extLst>
            <a:ext uri="{FF2B5EF4-FFF2-40B4-BE49-F238E27FC236}">
              <a16:creationId xmlns:a16="http://schemas.microsoft.com/office/drawing/2014/main" id="{D093EAC6-4931-4E00-9C8D-A9A29E0874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8" name="Text Box 435">
          <a:extLst>
            <a:ext uri="{FF2B5EF4-FFF2-40B4-BE49-F238E27FC236}">
              <a16:creationId xmlns:a16="http://schemas.microsoft.com/office/drawing/2014/main" id="{E47049B3-E6C2-4FEA-A0C5-FBBE8391EE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9" name="Text Box 436">
          <a:extLst>
            <a:ext uri="{FF2B5EF4-FFF2-40B4-BE49-F238E27FC236}">
              <a16:creationId xmlns:a16="http://schemas.microsoft.com/office/drawing/2014/main" id="{3479699E-D42A-4378-9B5C-1C3303EE932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0" name="Text Box 437">
          <a:extLst>
            <a:ext uri="{FF2B5EF4-FFF2-40B4-BE49-F238E27FC236}">
              <a16:creationId xmlns:a16="http://schemas.microsoft.com/office/drawing/2014/main" id="{2C452F26-F453-4015-8234-BBA453FA39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1" name="Text Box 438">
          <a:extLst>
            <a:ext uri="{FF2B5EF4-FFF2-40B4-BE49-F238E27FC236}">
              <a16:creationId xmlns:a16="http://schemas.microsoft.com/office/drawing/2014/main" id="{248B8FF1-1F1B-49F5-A2C7-A116A7F1B7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2" name="Text Box 485">
          <a:extLst>
            <a:ext uri="{FF2B5EF4-FFF2-40B4-BE49-F238E27FC236}">
              <a16:creationId xmlns:a16="http://schemas.microsoft.com/office/drawing/2014/main" id="{05BD4B67-4CB1-4866-AAA0-2CDB397C66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3" name="Text Box 486">
          <a:extLst>
            <a:ext uri="{FF2B5EF4-FFF2-40B4-BE49-F238E27FC236}">
              <a16:creationId xmlns:a16="http://schemas.microsoft.com/office/drawing/2014/main" id="{1126C78E-DD5D-4844-A257-8E7188E1BC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4" name="Text Box 487">
          <a:extLst>
            <a:ext uri="{FF2B5EF4-FFF2-40B4-BE49-F238E27FC236}">
              <a16:creationId xmlns:a16="http://schemas.microsoft.com/office/drawing/2014/main" id="{888E864B-148F-477E-9829-D1AEDC86C2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5" name="Text Box 488">
          <a:extLst>
            <a:ext uri="{FF2B5EF4-FFF2-40B4-BE49-F238E27FC236}">
              <a16:creationId xmlns:a16="http://schemas.microsoft.com/office/drawing/2014/main" id="{A9A37A75-88DD-46D5-A4CB-E6E02079D5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6" name="Text Box 427">
          <a:extLst>
            <a:ext uri="{FF2B5EF4-FFF2-40B4-BE49-F238E27FC236}">
              <a16:creationId xmlns:a16="http://schemas.microsoft.com/office/drawing/2014/main" id="{917EE757-6EAC-4672-9C71-F11FB4A17BA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7" name="Text Box 428">
          <a:extLst>
            <a:ext uri="{FF2B5EF4-FFF2-40B4-BE49-F238E27FC236}">
              <a16:creationId xmlns:a16="http://schemas.microsoft.com/office/drawing/2014/main" id="{64EF995E-B103-4950-8EC1-E35C7EA7A9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8" name="Text Box 429">
          <a:extLst>
            <a:ext uri="{FF2B5EF4-FFF2-40B4-BE49-F238E27FC236}">
              <a16:creationId xmlns:a16="http://schemas.microsoft.com/office/drawing/2014/main" id="{F6746E54-24B7-4400-BD79-7939ED5810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9" name="Text Box 430">
          <a:extLst>
            <a:ext uri="{FF2B5EF4-FFF2-40B4-BE49-F238E27FC236}">
              <a16:creationId xmlns:a16="http://schemas.microsoft.com/office/drawing/2014/main" id="{EE1E7A48-12CA-4D9D-B596-4ED17F4BB1B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0" name="Text Box 431">
          <a:extLst>
            <a:ext uri="{FF2B5EF4-FFF2-40B4-BE49-F238E27FC236}">
              <a16:creationId xmlns:a16="http://schemas.microsoft.com/office/drawing/2014/main" id="{9B87FE83-43D0-4D07-9D2C-45C447B6CB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1" name="Text Box 432">
          <a:extLst>
            <a:ext uri="{FF2B5EF4-FFF2-40B4-BE49-F238E27FC236}">
              <a16:creationId xmlns:a16="http://schemas.microsoft.com/office/drawing/2014/main" id="{31C5050A-6014-40C2-B376-43B49BD7DE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2" name="Text Box 433">
          <a:extLst>
            <a:ext uri="{FF2B5EF4-FFF2-40B4-BE49-F238E27FC236}">
              <a16:creationId xmlns:a16="http://schemas.microsoft.com/office/drawing/2014/main" id="{39E50D84-8C36-48D1-8D05-0918E968E5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3" name="Text Box 434">
          <a:extLst>
            <a:ext uri="{FF2B5EF4-FFF2-40B4-BE49-F238E27FC236}">
              <a16:creationId xmlns:a16="http://schemas.microsoft.com/office/drawing/2014/main" id="{72B1FA90-2480-4B01-97A4-8878D310D1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4" name="Text Box 435">
          <a:extLst>
            <a:ext uri="{FF2B5EF4-FFF2-40B4-BE49-F238E27FC236}">
              <a16:creationId xmlns:a16="http://schemas.microsoft.com/office/drawing/2014/main" id="{7363C328-9071-4731-A3AA-DD71B34558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5" name="Text Box 436">
          <a:extLst>
            <a:ext uri="{FF2B5EF4-FFF2-40B4-BE49-F238E27FC236}">
              <a16:creationId xmlns:a16="http://schemas.microsoft.com/office/drawing/2014/main" id="{3DDC8FE8-3B42-4EF0-B7E6-ABFDB6BACE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6" name="Text Box 437">
          <a:extLst>
            <a:ext uri="{FF2B5EF4-FFF2-40B4-BE49-F238E27FC236}">
              <a16:creationId xmlns:a16="http://schemas.microsoft.com/office/drawing/2014/main" id="{D531634D-E0E0-4D22-A6F9-898CEBCBDBE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7" name="Text Box 438">
          <a:extLst>
            <a:ext uri="{FF2B5EF4-FFF2-40B4-BE49-F238E27FC236}">
              <a16:creationId xmlns:a16="http://schemas.microsoft.com/office/drawing/2014/main" id="{6106033E-EE1D-4D31-9AEC-C2E6F5554B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8" name="Text Box 485">
          <a:extLst>
            <a:ext uri="{FF2B5EF4-FFF2-40B4-BE49-F238E27FC236}">
              <a16:creationId xmlns:a16="http://schemas.microsoft.com/office/drawing/2014/main" id="{658A4C18-9959-4538-A5E2-F21BF4A78F6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9" name="Text Box 486">
          <a:extLst>
            <a:ext uri="{FF2B5EF4-FFF2-40B4-BE49-F238E27FC236}">
              <a16:creationId xmlns:a16="http://schemas.microsoft.com/office/drawing/2014/main" id="{400DF4B7-0FF9-4ACA-916F-C790D880F96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0" name="Text Box 487">
          <a:extLst>
            <a:ext uri="{FF2B5EF4-FFF2-40B4-BE49-F238E27FC236}">
              <a16:creationId xmlns:a16="http://schemas.microsoft.com/office/drawing/2014/main" id="{1AC657FF-6D98-4CA2-AC06-0DA3950DD30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1" name="Text Box 488">
          <a:extLst>
            <a:ext uri="{FF2B5EF4-FFF2-40B4-BE49-F238E27FC236}">
              <a16:creationId xmlns:a16="http://schemas.microsoft.com/office/drawing/2014/main" id="{F7CD459C-E6AF-4313-A09F-7514972D3F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2" name="Text Box 427">
          <a:extLst>
            <a:ext uri="{FF2B5EF4-FFF2-40B4-BE49-F238E27FC236}">
              <a16:creationId xmlns:a16="http://schemas.microsoft.com/office/drawing/2014/main" id="{6B59F09A-A6D7-4621-817C-BBFA9621D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3" name="Text Box 428">
          <a:extLst>
            <a:ext uri="{FF2B5EF4-FFF2-40B4-BE49-F238E27FC236}">
              <a16:creationId xmlns:a16="http://schemas.microsoft.com/office/drawing/2014/main" id="{E86D4BA1-3866-40DC-B05B-3580B35D54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4" name="Text Box 429">
          <a:extLst>
            <a:ext uri="{FF2B5EF4-FFF2-40B4-BE49-F238E27FC236}">
              <a16:creationId xmlns:a16="http://schemas.microsoft.com/office/drawing/2014/main" id="{AD0E8644-DF88-4445-BF1D-8157B4B4D1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5" name="Text Box 430">
          <a:extLst>
            <a:ext uri="{FF2B5EF4-FFF2-40B4-BE49-F238E27FC236}">
              <a16:creationId xmlns:a16="http://schemas.microsoft.com/office/drawing/2014/main" id="{812338D9-E2A6-4E24-89B5-B36618F662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6" name="Text Box 431">
          <a:extLst>
            <a:ext uri="{FF2B5EF4-FFF2-40B4-BE49-F238E27FC236}">
              <a16:creationId xmlns:a16="http://schemas.microsoft.com/office/drawing/2014/main" id="{7CC0C173-F5DF-4A6F-9206-478D9C3176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7" name="Text Box 432">
          <a:extLst>
            <a:ext uri="{FF2B5EF4-FFF2-40B4-BE49-F238E27FC236}">
              <a16:creationId xmlns:a16="http://schemas.microsoft.com/office/drawing/2014/main" id="{1160185C-0241-4AF8-9E76-BE677E459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8" name="Text Box 433">
          <a:extLst>
            <a:ext uri="{FF2B5EF4-FFF2-40B4-BE49-F238E27FC236}">
              <a16:creationId xmlns:a16="http://schemas.microsoft.com/office/drawing/2014/main" id="{89DDDA83-1B73-4B58-B372-AF403E55FF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9" name="Text Box 434">
          <a:extLst>
            <a:ext uri="{FF2B5EF4-FFF2-40B4-BE49-F238E27FC236}">
              <a16:creationId xmlns:a16="http://schemas.microsoft.com/office/drawing/2014/main" id="{E0356663-E5EB-481C-ADD5-AE218C5306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0" name="Text Box 435">
          <a:extLst>
            <a:ext uri="{FF2B5EF4-FFF2-40B4-BE49-F238E27FC236}">
              <a16:creationId xmlns:a16="http://schemas.microsoft.com/office/drawing/2014/main" id="{10BA8B83-109D-4ED2-8A6F-EA52E4B01BE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1" name="Text Box 436">
          <a:extLst>
            <a:ext uri="{FF2B5EF4-FFF2-40B4-BE49-F238E27FC236}">
              <a16:creationId xmlns:a16="http://schemas.microsoft.com/office/drawing/2014/main" id="{6C21FFE5-708F-4727-85E4-5D704135EE5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2" name="Text Box 437">
          <a:extLst>
            <a:ext uri="{FF2B5EF4-FFF2-40B4-BE49-F238E27FC236}">
              <a16:creationId xmlns:a16="http://schemas.microsoft.com/office/drawing/2014/main" id="{D6A5C137-0B5A-4107-B199-4384CFF2302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3" name="Text Box 438">
          <a:extLst>
            <a:ext uri="{FF2B5EF4-FFF2-40B4-BE49-F238E27FC236}">
              <a16:creationId xmlns:a16="http://schemas.microsoft.com/office/drawing/2014/main" id="{234060A8-1173-4953-9B3D-EF28BE2AB0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4" name="Text Box 485">
          <a:extLst>
            <a:ext uri="{FF2B5EF4-FFF2-40B4-BE49-F238E27FC236}">
              <a16:creationId xmlns:a16="http://schemas.microsoft.com/office/drawing/2014/main" id="{72CEB02D-D95D-4C52-ACEE-6C61C35F3A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5" name="Text Box 486">
          <a:extLst>
            <a:ext uri="{FF2B5EF4-FFF2-40B4-BE49-F238E27FC236}">
              <a16:creationId xmlns:a16="http://schemas.microsoft.com/office/drawing/2014/main" id="{FDAC8C43-FD06-4115-9A2F-16C48A96BD5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6" name="Text Box 487">
          <a:extLst>
            <a:ext uri="{FF2B5EF4-FFF2-40B4-BE49-F238E27FC236}">
              <a16:creationId xmlns:a16="http://schemas.microsoft.com/office/drawing/2014/main" id="{66C3AB31-75D2-4870-BAA3-C1F468E3D9E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7" name="Text Box 488">
          <a:extLst>
            <a:ext uri="{FF2B5EF4-FFF2-40B4-BE49-F238E27FC236}">
              <a16:creationId xmlns:a16="http://schemas.microsoft.com/office/drawing/2014/main" id="{73B3B8E7-09FE-4BD1-B356-127C80EBF4B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8" name="Text Box 427">
          <a:extLst>
            <a:ext uri="{FF2B5EF4-FFF2-40B4-BE49-F238E27FC236}">
              <a16:creationId xmlns:a16="http://schemas.microsoft.com/office/drawing/2014/main" id="{D2AF4BF3-681B-4C14-99E5-EDB59D89524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9" name="Text Box 428">
          <a:extLst>
            <a:ext uri="{FF2B5EF4-FFF2-40B4-BE49-F238E27FC236}">
              <a16:creationId xmlns:a16="http://schemas.microsoft.com/office/drawing/2014/main" id="{A1E5F053-2926-478F-9694-067BF21718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0" name="Text Box 429">
          <a:extLst>
            <a:ext uri="{FF2B5EF4-FFF2-40B4-BE49-F238E27FC236}">
              <a16:creationId xmlns:a16="http://schemas.microsoft.com/office/drawing/2014/main" id="{222F0B06-C0D2-4472-8B7F-3238F435204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1" name="Text Box 430">
          <a:extLst>
            <a:ext uri="{FF2B5EF4-FFF2-40B4-BE49-F238E27FC236}">
              <a16:creationId xmlns:a16="http://schemas.microsoft.com/office/drawing/2014/main" id="{2B4D63F5-532C-4C37-8F42-42A939C10E0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2" name="Text Box 431">
          <a:extLst>
            <a:ext uri="{FF2B5EF4-FFF2-40B4-BE49-F238E27FC236}">
              <a16:creationId xmlns:a16="http://schemas.microsoft.com/office/drawing/2014/main" id="{4DE48AA7-6C1D-41C3-B41A-B56EEC8087D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3" name="Text Box 432">
          <a:extLst>
            <a:ext uri="{FF2B5EF4-FFF2-40B4-BE49-F238E27FC236}">
              <a16:creationId xmlns:a16="http://schemas.microsoft.com/office/drawing/2014/main" id="{3A26B504-BB39-4E0F-8123-EC7457B3E09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4" name="Text Box 433">
          <a:extLst>
            <a:ext uri="{FF2B5EF4-FFF2-40B4-BE49-F238E27FC236}">
              <a16:creationId xmlns:a16="http://schemas.microsoft.com/office/drawing/2014/main" id="{B3737637-B7BB-4C0A-85CC-A78C1C9C2A3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5" name="Text Box 434">
          <a:extLst>
            <a:ext uri="{FF2B5EF4-FFF2-40B4-BE49-F238E27FC236}">
              <a16:creationId xmlns:a16="http://schemas.microsoft.com/office/drawing/2014/main" id="{48F4A12E-A816-420D-B6CF-CBBC849CF61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6" name="Text Box 435">
          <a:extLst>
            <a:ext uri="{FF2B5EF4-FFF2-40B4-BE49-F238E27FC236}">
              <a16:creationId xmlns:a16="http://schemas.microsoft.com/office/drawing/2014/main" id="{71BE5A5C-77F0-481E-927F-2870776662F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7" name="Text Box 436">
          <a:extLst>
            <a:ext uri="{FF2B5EF4-FFF2-40B4-BE49-F238E27FC236}">
              <a16:creationId xmlns:a16="http://schemas.microsoft.com/office/drawing/2014/main" id="{AF154099-6226-4599-8975-8E403E18E68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8" name="Text Box 437">
          <a:extLst>
            <a:ext uri="{FF2B5EF4-FFF2-40B4-BE49-F238E27FC236}">
              <a16:creationId xmlns:a16="http://schemas.microsoft.com/office/drawing/2014/main" id="{1CBBF597-1814-4FE0-8B65-03625E9B90F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9" name="Text Box 438">
          <a:extLst>
            <a:ext uri="{FF2B5EF4-FFF2-40B4-BE49-F238E27FC236}">
              <a16:creationId xmlns:a16="http://schemas.microsoft.com/office/drawing/2014/main" id="{8D3868BB-B836-47F7-951C-3149F8F2970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0" name="Text Box 485">
          <a:extLst>
            <a:ext uri="{FF2B5EF4-FFF2-40B4-BE49-F238E27FC236}">
              <a16:creationId xmlns:a16="http://schemas.microsoft.com/office/drawing/2014/main" id="{51C1D33D-67F0-4134-88A5-07496D33EC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1" name="Text Box 486">
          <a:extLst>
            <a:ext uri="{FF2B5EF4-FFF2-40B4-BE49-F238E27FC236}">
              <a16:creationId xmlns:a16="http://schemas.microsoft.com/office/drawing/2014/main" id="{E29B87EB-77C0-4F47-BE8C-19D61EE548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2" name="Text Box 487">
          <a:extLst>
            <a:ext uri="{FF2B5EF4-FFF2-40B4-BE49-F238E27FC236}">
              <a16:creationId xmlns:a16="http://schemas.microsoft.com/office/drawing/2014/main" id="{E14A6385-1C31-4E27-A197-C83197E2121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3" name="Text Box 488">
          <a:extLst>
            <a:ext uri="{FF2B5EF4-FFF2-40B4-BE49-F238E27FC236}">
              <a16:creationId xmlns:a16="http://schemas.microsoft.com/office/drawing/2014/main" id="{97042A0A-C191-4F71-9724-EB97BCA6799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4" name="Text Box 427">
          <a:extLst>
            <a:ext uri="{FF2B5EF4-FFF2-40B4-BE49-F238E27FC236}">
              <a16:creationId xmlns:a16="http://schemas.microsoft.com/office/drawing/2014/main" id="{BAD472FD-F9EB-4E83-8A2F-EB0D0C39F02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5" name="Text Box 428">
          <a:extLst>
            <a:ext uri="{FF2B5EF4-FFF2-40B4-BE49-F238E27FC236}">
              <a16:creationId xmlns:a16="http://schemas.microsoft.com/office/drawing/2014/main" id="{57B90DB1-2503-415B-8104-940F14DBB9E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6" name="Text Box 429">
          <a:extLst>
            <a:ext uri="{FF2B5EF4-FFF2-40B4-BE49-F238E27FC236}">
              <a16:creationId xmlns:a16="http://schemas.microsoft.com/office/drawing/2014/main" id="{D2A4FCCC-3943-488F-BD5A-B8402714C8F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7" name="Text Box 430">
          <a:extLst>
            <a:ext uri="{FF2B5EF4-FFF2-40B4-BE49-F238E27FC236}">
              <a16:creationId xmlns:a16="http://schemas.microsoft.com/office/drawing/2014/main" id="{48F38119-AF24-4123-A168-D8296EF27A9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8" name="Text Box 431">
          <a:extLst>
            <a:ext uri="{FF2B5EF4-FFF2-40B4-BE49-F238E27FC236}">
              <a16:creationId xmlns:a16="http://schemas.microsoft.com/office/drawing/2014/main" id="{0F360C8D-19A1-462D-A857-3D0F50AF27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9" name="Text Box 432">
          <a:extLst>
            <a:ext uri="{FF2B5EF4-FFF2-40B4-BE49-F238E27FC236}">
              <a16:creationId xmlns:a16="http://schemas.microsoft.com/office/drawing/2014/main" id="{641147D6-E5F3-4934-BA97-1F5BF51E15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0" name="Text Box 433">
          <a:extLst>
            <a:ext uri="{FF2B5EF4-FFF2-40B4-BE49-F238E27FC236}">
              <a16:creationId xmlns:a16="http://schemas.microsoft.com/office/drawing/2014/main" id="{69FA1A41-FB9A-44F1-B33C-379225857F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1" name="Text Box 434">
          <a:extLst>
            <a:ext uri="{FF2B5EF4-FFF2-40B4-BE49-F238E27FC236}">
              <a16:creationId xmlns:a16="http://schemas.microsoft.com/office/drawing/2014/main" id="{0F260995-95C1-46CF-B3D0-A1E82008D63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2" name="Text Box 435">
          <a:extLst>
            <a:ext uri="{FF2B5EF4-FFF2-40B4-BE49-F238E27FC236}">
              <a16:creationId xmlns:a16="http://schemas.microsoft.com/office/drawing/2014/main" id="{7C2F9D07-B3E1-4FB0-90D5-25AED529123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3" name="Text Box 436">
          <a:extLst>
            <a:ext uri="{FF2B5EF4-FFF2-40B4-BE49-F238E27FC236}">
              <a16:creationId xmlns:a16="http://schemas.microsoft.com/office/drawing/2014/main" id="{37F73991-366C-4CEE-9EEA-08C13AFF36E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4" name="Text Box 437">
          <a:extLst>
            <a:ext uri="{FF2B5EF4-FFF2-40B4-BE49-F238E27FC236}">
              <a16:creationId xmlns:a16="http://schemas.microsoft.com/office/drawing/2014/main" id="{2A2D4912-1859-4305-99D9-5FF8D6BE77C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5" name="Text Box 438">
          <a:extLst>
            <a:ext uri="{FF2B5EF4-FFF2-40B4-BE49-F238E27FC236}">
              <a16:creationId xmlns:a16="http://schemas.microsoft.com/office/drawing/2014/main" id="{21FC7BAB-B8AF-405E-8447-49D7FF1B64D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6" name="Text Box 485">
          <a:extLst>
            <a:ext uri="{FF2B5EF4-FFF2-40B4-BE49-F238E27FC236}">
              <a16:creationId xmlns:a16="http://schemas.microsoft.com/office/drawing/2014/main" id="{DD22D13E-EA9D-4047-9F44-09BF7E1EDA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7" name="Text Box 486">
          <a:extLst>
            <a:ext uri="{FF2B5EF4-FFF2-40B4-BE49-F238E27FC236}">
              <a16:creationId xmlns:a16="http://schemas.microsoft.com/office/drawing/2014/main" id="{BCB3C174-A81A-4A4F-9E38-4780CE34BB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8" name="Text Box 487">
          <a:extLst>
            <a:ext uri="{FF2B5EF4-FFF2-40B4-BE49-F238E27FC236}">
              <a16:creationId xmlns:a16="http://schemas.microsoft.com/office/drawing/2014/main" id="{DB5F4BBE-DBEB-4EB6-A22B-4831EC4028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9" name="Text Box 488">
          <a:extLst>
            <a:ext uri="{FF2B5EF4-FFF2-40B4-BE49-F238E27FC236}">
              <a16:creationId xmlns:a16="http://schemas.microsoft.com/office/drawing/2014/main" id="{268407E5-8126-43A7-BD99-9E5A5575442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0" name="Text Box 427">
          <a:extLst>
            <a:ext uri="{FF2B5EF4-FFF2-40B4-BE49-F238E27FC236}">
              <a16:creationId xmlns:a16="http://schemas.microsoft.com/office/drawing/2014/main" id="{25F88A8C-9ECD-4537-B041-9ADE1AE2EF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1" name="Text Box 428">
          <a:extLst>
            <a:ext uri="{FF2B5EF4-FFF2-40B4-BE49-F238E27FC236}">
              <a16:creationId xmlns:a16="http://schemas.microsoft.com/office/drawing/2014/main" id="{76CD4A80-3FDE-47E7-BBF0-6E79C7AA7C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2" name="Text Box 429">
          <a:extLst>
            <a:ext uri="{FF2B5EF4-FFF2-40B4-BE49-F238E27FC236}">
              <a16:creationId xmlns:a16="http://schemas.microsoft.com/office/drawing/2014/main" id="{C85665A6-A178-450F-BE37-4312F9809C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3" name="Text Box 430">
          <a:extLst>
            <a:ext uri="{FF2B5EF4-FFF2-40B4-BE49-F238E27FC236}">
              <a16:creationId xmlns:a16="http://schemas.microsoft.com/office/drawing/2014/main" id="{89FCCE1D-EBEB-4FEC-8258-55EAC5AE20D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4" name="Text Box 431">
          <a:extLst>
            <a:ext uri="{FF2B5EF4-FFF2-40B4-BE49-F238E27FC236}">
              <a16:creationId xmlns:a16="http://schemas.microsoft.com/office/drawing/2014/main" id="{5DCC6538-2BE3-45C0-B0CE-1AFCE94C9D0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5" name="Text Box 432">
          <a:extLst>
            <a:ext uri="{FF2B5EF4-FFF2-40B4-BE49-F238E27FC236}">
              <a16:creationId xmlns:a16="http://schemas.microsoft.com/office/drawing/2014/main" id="{37FBEBC7-F687-467B-9D0B-8079BC18096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6" name="Text Box 433">
          <a:extLst>
            <a:ext uri="{FF2B5EF4-FFF2-40B4-BE49-F238E27FC236}">
              <a16:creationId xmlns:a16="http://schemas.microsoft.com/office/drawing/2014/main" id="{9321FB44-D54D-45EA-A2AB-2C78413FCDC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7" name="Text Box 434">
          <a:extLst>
            <a:ext uri="{FF2B5EF4-FFF2-40B4-BE49-F238E27FC236}">
              <a16:creationId xmlns:a16="http://schemas.microsoft.com/office/drawing/2014/main" id="{07BD2A1F-7E80-4C68-A3F2-BE731BEE00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8" name="Text Box 435">
          <a:extLst>
            <a:ext uri="{FF2B5EF4-FFF2-40B4-BE49-F238E27FC236}">
              <a16:creationId xmlns:a16="http://schemas.microsoft.com/office/drawing/2014/main" id="{C8F4705F-7A4D-4581-ADDD-E034C326EA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9" name="Text Box 436">
          <a:extLst>
            <a:ext uri="{FF2B5EF4-FFF2-40B4-BE49-F238E27FC236}">
              <a16:creationId xmlns:a16="http://schemas.microsoft.com/office/drawing/2014/main" id="{B7B72773-DC91-421F-9514-CCA23AC695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0" name="Text Box 437">
          <a:extLst>
            <a:ext uri="{FF2B5EF4-FFF2-40B4-BE49-F238E27FC236}">
              <a16:creationId xmlns:a16="http://schemas.microsoft.com/office/drawing/2014/main" id="{E740DC82-5ED6-4270-BE70-46010319D9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1" name="Text Box 438">
          <a:extLst>
            <a:ext uri="{FF2B5EF4-FFF2-40B4-BE49-F238E27FC236}">
              <a16:creationId xmlns:a16="http://schemas.microsoft.com/office/drawing/2014/main" id="{C3846E94-F756-40EB-A234-A08C43D123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2" name="Text Box 485">
          <a:extLst>
            <a:ext uri="{FF2B5EF4-FFF2-40B4-BE49-F238E27FC236}">
              <a16:creationId xmlns:a16="http://schemas.microsoft.com/office/drawing/2014/main" id="{51D52E2B-2B84-4183-A15E-B382B22DEA4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3" name="Text Box 486">
          <a:extLst>
            <a:ext uri="{FF2B5EF4-FFF2-40B4-BE49-F238E27FC236}">
              <a16:creationId xmlns:a16="http://schemas.microsoft.com/office/drawing/2014/main" id="{6539A17C-01A0-47CF-B417-ADDD3388D8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4" name="Text Box 487">
          <a:extLst>
            <a:ext uri="{FF2B5EF4-FFF2-40B4-BE49-F238E27FC236}">
              <a16:creationId xmlns:a16="http://schemas.microsoft.com/office/drawing/2014/main" id="{AEB9B8A9-7B00-4A0C-8DB8-1A90A11F35E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5" name="Text Box 488">
          <a:extLst>
            <a:ext uri="{FF2B5EF4-FFF2-40B4-BE49-F238E27FC236}">
              <a16:creationId xmlns:a16="http://schemas.microsoft.com/office/drawing/2014/main" id="{5D6A4792-3434-49C4-8CBF-1246330C36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6" name="Text Box 427">
          <a:extLst>
            <a:ext uri="{FF2B5EF4-FFF2-40B4-BE49-F238E27FC236}">
              <a16:creationId xmlns:a16="http://schemas.microsoft.com/office/drawing/2014/main" id="{59231E0D-DDA3-4B50-A5AA-9BF8DD0532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7" name="Text Box 428">
          <a:extLst>
            <a:ext uri="{FF2B5EF4-FFF2-40B4-BE49-F238E27FC236}">
              <a16:creationId xmlns:a16="http://schemas.microsoft.com/office/drawing/2014/main" id="{AC8B58C6-1A48-4A0C-BFD4-15C2ADDFF11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8" name="Text Box 429">
          <a:extLst>
            <a:ext uri="{FF2B5EF4-FFF2-40B4-BE49-F238E27FC236}">
              <a16:creationId xmlns:a16="http://schemas.microsoft.com/office/drawing/2014/main" id="{14B5BF43-BE5D-4783-9F2B-6BD3F2E5E6B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9" name="Text Box 430">
          <a:extLst>
            <a:ext uri="{FF2B5EF4-FFF2-40B4-BE49-F238E27FC236}">
              <a16:creationId xmlns:a16="http://schemas.microsoft.com/office/drawing/2014/main" id="{0FC8C3F3-3481-4C8F-87FB-6F5F8D52AF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0" name="Text Box 431">
          <a:extLst>
            <a:ext uri="{FF2B5EF4-FFF2-40B4-BE49-F238E27FC236}">
              <a16:creationId xmlns:a16="http://schemas.microsoft.com/office/drawing/2014/main" id="{045E2967-D3EA-4603-B0F7-73EBB09F26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1" name="Text Box 432">
          <a:extLst>
            <a:ext uri="{FF2B5EF4-FFF2-40B4-BE49-F238E27FC236}">
              <a16:creationId xmlns:a16="http://schemas.microsoft.com/office/drawing/2014/main" id="{0D346044-5100-4C14-A283-C7B46C683FB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2" name="Text Box 433">
          <a:extLst>
            <a:ext uri="{FF2B5EF4-FFF2-40B4-BE49-F238E27FC236}">
              <a16:creationId xmlns:a16="http://schemas.microsoft.com/office/drawing/2014/main" id="{A7877A82-2B30-4E9E-BE5F-62F6D1948F2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3" name="Text Box 434">
          <a:extLst>
            <a:ext uri="{FF2B5EF4-FFF2-40B4-BE49-F238E27FC236}">
              <a16:creationId xmlns:a16="http://schemas.microsoft.com/office/drawing/2014/main" id="{9F5CCCDA-5337-4D2A-91B1-A66BE29DCB4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4" name="Text Box 435">
          <a:extLst>
            <a:ext uri="{FF2B5EF4-FFF2-40B4-BE49-F238E27FC236}">
              <a16:creationId xmlns:a16="http://schemas.microsoft.com/office/drawing/2014/main" id="{047CE061-E87F-4B5D-BD46-6CCE44E6B3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5" name="Text Box 436">
          <a:extLst>
            <a:ext uri="{FF2B5EF4-FFF2-40B4-BE49-F238E27FC236}">
              <a16:creationId xmlns:a16="http://schemas.microsoft.com/office/drawing/2014/main" id="{611025F4-7D56-4438-A656-E38088BA31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6" name="Text Box 437">
          <a:extLst>
            <a:ext uri="{FF2B5EF4-FFF2-40B4-BE49-F238E27FC236}">
              <a16:creationId xmlns:a16="http://schemas.microsoft.com/office/drawing/2014/main" id="{4382AD71-DAB4-4A6B-99A2-ED8C32296BC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7" name="Text Box 438">
          <a:extLst>
            <a:ext uri="{FF2B5EF4-FFF2-40B4-BE49-F238E27FC236}">
              <a16:creationId xmlns:a16="http://schemas.microsoft.com/office/drawing/2014/main" id="{FD3FFF90-B7AE-4E17-BC19-FAD6DE96961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8" name="Text Box 485">
          <a:extLst>
            <a:ext uri="{FF2B5EF4-FFF2-40B4-BE49-F238E27FC236}">
              <a16:creationId xmlns:a16="http://schemas.microsoft.com/office/drawing/2014/main" id="{BE8CC71E-2528-45BD-B9E9-DE1CE8DC24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9" name="Text Box 486">
          <a:extLst>
            <a:ext uri="{FF2B5EF4-FFF2-40B4-BE49-F238E27FC236}">
              <a16:creationId xmlns:a16="http://schemas.microsoft.com/office/drawing/2014/main" id="{A6D0C3AA-D2C9-42FC-A6F9-E01DE2C693D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0" name="Text Box 487">
          <a:extLst>
            <a:ext uri="{FF2B5EF4-FFF2-40B4-BE49-F238E27FC236}">
              <a16:creationId xmlns:a16="http://schemas.microsoft.com/office/drawing/2014/main" id="{B8EA451D-FA0D-43D4-9B64-6DF3DAC5AA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1" name="Text Box 488">
          <a:extLst>
            <a:ext uri="{FF2B5EF4-FFF2-40B4-BE49-F238E27FC236}">
              <a16:creationId xmlns:a16="http://schemas.microsoft.com/office/drawing/2014/main" id="{198A3B8E-BD03-4CB7-AA0A-05FE9CCEF5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2" name="Text Box 427">
          <a:extLst>
            <a:ext uri="{FF2B5EF4-FFF2-40B4-BE49-F238E27FC236}">
              <a16:creationId xmlns:a16="http://schemas.microsoft.com/office/drawing/2014/main" id="{B923D0C9-BB6D-46C3-BBE5-2151958625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3" name="Text Box 428">
          <a:extLst>
            <a:ext uri="{FF2B5EF4-FFF2-40B4-BE49-F238E27FC236}">
              <a16:creationId xmlns:a16="http://schemas.microsoft.com/office/drawing/2014/main" id="{116F6824-839E-410E-9CB7-05DD66453B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4" name="Text Box 429">
          <a:extLst>
            <a:ext uri="{FF2B5EF4-FFF2-40B4-BE49-F238E27FC236}">
              <a16:creationId xmlns:a16="http://schemas.microsoft.com/office/drawing/2014/main" id="{1A92441B-C5EA-49CF-9395-E24D4A9D33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5" name="Text Box 430">
          <a:extLst>
            <a:ext uri="{FF2B5EF4-FFF2-40B4-BE49-F238E27FC236}">
              <a16:creationId xmlns:a16="http://schemas.microsoft.com/office/drawing/2014/main" id="{D21EB060-53FC-4F0F-8C6F-04376BB40D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6" name="Text Box 431">
          <a:extLst>
            <a:ext uri="{FF2B5EF4-FFF2-40B4-BE49-F238E27FC236}">
              <a16:creationId xmlns:a16="http://schemas.microsoft.com/office/drawing/2014/main" id="{6B49DA12-F534-4638-8B68-A4418F158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7" name="Text Box 432">
          <a:extLst>
            <a:ext uri="{FF2B5EF4-FFF2-40B4-BE49-F238E27FC236}">
              <a16:creationId xmlns:a16="http://schemas.microsoft.com/office/drawing/2014/main" id="{D41B64CC-5F7C-4201-B00E-E8A2B86EEA0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8" name="Text Box 433">
          <a:extLst>
            <a:ext uri="{FF2B5EF4-FFF2-40B4-BE49-F238E27FC236}">
              <a16:creationId xmlns:a16="http://schemas.microsoft.com/office/drawing/2014/main" id="{0D5FC408-6895-42CD-9BE5-66AD730B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9" name="Text Box 434">
          <a:extLst>
            <a:ext uri="{FF2B5EF4-FFF2-40B4-BE49-F238E27FC236}">
              <a16:creationId xmlns:a16="http://schemas.microsoft.com/office/drawing/2014/main" id="{0C9AE953-9C60-467D-99F5-CACC219F9B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0" name="Text Box 435">
          <a:extLst>
            <a:ext uri="{FF2B5EF4-FFF2-40B4-BE49-F238E27FC236}">
              <a16:creationId xmlns:a16="http://schemas.microsoft.com/office/drawing/2014/main" id="{E02A8334-2078-4E28-963A-F9B426B89A2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1" name="Text Box 436">
          <a:extLst>
            <a:ext uri="{FF2B5EF4-FFF2-40B4-BE49-F238E27FC236}">
              <a16:creationId xmlns:a16="http://schemas.microsoft.com/office/drawing/2014/main" id="{D864C73E-4472-405C-984B-6BE0528280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2" name="Text Box 437">
          <a:extLst>
            <a:ext uri="{FF2B5EF4-FFF2-40B4-BE49-F238E27FC236}">
              <a16:creationId xmlns:a16="http://schemas.microsoft.com/office/drawing/2014/main" id="{3807DBC9-A817-4925-864F-82385E687E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3" name="Text Box 438">
          <a:extLst>
            <a:ext uri="{FF2B5EF4-FFF2-40B4-BE49-F238E27FC236}">
              <a16:creationId xmlns:a16="http://schemas.microsoft.com/office/drawing/2014/main" id="{2B0E756F-D28B-4074-B5F2-3307E71E61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4" name="Text Box 485">
          <a:extLst>
            <a:ext uri="{FF2B5EF4-FFF2-40B4-BE49-F238E27FC236}">
              <a16:creationId xmlns:a16="http://schemas.microsoft.com/office/drawing/2014/main" id="{5D0690E8-33D3-43B5-AE21-371B5891791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5" name="Text Box 486">
          <a:extLst>
            <a:ext uri="{FF2B5EF4-FFF2-40B4-BE49-F238E27FC236}">
              <a16:creationId xmlns:a16="http://schemas.microsoft.com/office/drawing/2014/main" id="{5E65AD95-4A76-4340-BDD9-3A3A8F394F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6" name="Text Box 487">
          <a:extLst>
            <a:ext uri="{FF2B5EF4-FFF2-40B4-BE49-F238E27FC236}">
              <a16:creationId xmlns:a16="http://schemas.microsoft.com/office/drawing/2014/main" id="{715B52EB-98EB-4DC8-9A10-C30D285B11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7" name="Text Box 488">
          <a:extLst>
            <a:ext uri="{FF2B5EF4-FFF2-40B4-BE49-F238E27FC236}">
              <a16:creationId xmlns:a16="http://schemas.microsoft.com/office/drawing/2014/main" id="{5F393E7B-745A-439C-BED9-0E263E2B2C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8" name="Text Box 427">
          <a:extLst>
            <a:ext uri="{FF2B5EF4-FFF2-40B4-BE49-F238E27FC236}">
              <a16:creationId xmlns:a16="http://schemas.microsoft.com/office/drawing/2014/main" id="{54AA0701-C2AB-44CE-834C-E733C4624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9" name="Text Box 428">
          <a:extLst>
            <a:ext uri="{FF2B5EF4-FFF2-40B4-BE49-F238E27FC236}">
              <a16:creationId xmlns:a16="http://schemas.microsoft.com/office/drawing/2014/main" id="{E6D99C87-2B54-4133-98D0-83189425403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0" name="Text Box 429">
          <a:extLst>
            <a:ext uri="{FF2B5EF4-FFF2-40B4-BE49-F238E27FC236}">
              <a16:creationId xmlns:a16="http://schemas.microsoft.com/office/drawing/2014/main" id="{1A672F8D-76E3-4710-BA0E-949411D30DE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1" name="Text Box 430">
          <a:extLst>
            <a:ext uri="{FF2B5EF4-FFF2-40B4-BE49-F238E27FC236}">
              <a16:creationId xmlns:a16="http://schemas.microsoft.com/office/drawing/2014/main" id="{48190D61-9360-49B3-8A5E-2E7F4AD249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2" name="Text Box 431">
          <a:extLst>
            <a:ext uri="{FF2B5EF4-FFF2-40B4-BE49-F238E27FC236}">
              <a16:creationId xmlns:a16="http://schemas.microsoft.com/office/drawing/2014/main" id="{DA810B23-41DE-4BDA-A18A-FABE6FA68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3" name="Text Box 432">
          <a:extLst>
            <a:ext uri="{FF2B5EF4-FFF2-40B4-BE49-F238E27FC236}">
              <a16:creationId xmlns:a16="http://schemas.microsoft.com/office/drawing/2014/main" id="{592B6FC4-20DD-4220-B2C9-27EF429302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4" name="Text Box 433">
          <a:extLst>
            <a:ext uri="{FF2B5EF4-FFF2-40B4-BE49-F238E27FC236}">
              <a16:creationId xmlns:a16="http://schemas.microsoft.com/office/drawing/2014/main" id="{77C27AE0-25FE-43FB-BF6A-6A5E1228606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5" name="Text Box 434">
          <a:extLst>
            <a:ext uri="{FF2B5EF4-FFF2-40B4-BE49-F238E27FC236}">
              <a16:creationId xmlns:a16="http://schemas.microsoft.com/office/drawing/2014/main" id="{F839BBC4-DEB2-44A9-80F5-2955F287D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6" name="Text Box 435">
          <a:extLst>
            <a:ext uri="{FF2B5EF4-FFF2-40B4-BE49-F238E27FC236}">
              <a16:creationId xmlns:a16="http://schemas.microsoft.com/office/drawing/2014/main" id="{B8C5864B-64AA-4AB2-A635-7342EF10F6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7" name="Text Box 436">
          <a:extLst>
            <a:ext uri="{FF2B5EF4-FFF2-40B4-BE49-F238E27FC236}">
              <a16:creationId xmlns:a16="http://schemas.microsoft.com/office/drawing/2014/main" id="{82D426DC-AA03-410A-B6F3-3144923954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8" name="Text Box 437">
          <a:extLst>
            <a:ext uri="{FF2B5EF4-FFF2-40B4-BE49-F238E27FC236}">
              <a16:creationId xmlns:a16="http://schemas.microsoft.com/office/drawing/2014/main" id="{588C5662-096C-4F5E-B5A4-3F990760C17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9" name="Text Box 438">
          <a:extLst>
            <a:ext uri="{FF2B5EF4-FFF2-40B4-BE49-F238E27FC236}">
              <a16:creationId xmlns:a16="http://schemas.microsoft.com/office/drawing/2014/main" id="{A9019072-CEDC-4FAA-870D-D455D93F67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0" name="Text Box 485">
          <a:extLst>
            <a:ext uri="{FF2B5EF4-FFF2-40B4-BE49-F238E27FC236}">
              <a16:creationId xmlns:a16="http://schemas.microsoft.com/office/drawing/2014/main" id="{42707421-6B3B-40CD-9388-6F60885100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1" name="Text Box 486">
          <a:extLst>
            <a:ext uri="{FF2B5EF4-FFF2-40B4-BE49-F238E27FC236}">
              <a16:creationId xmlns:a16="http://schemas.microsoft.com/office/drawing/2014/main" id="{46BC8B24-6764-4A0D-BEC7-D327156583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2" name="Text Box 487">
          <a:extLst>
            <a:ext uri="{FF2B5EF4-FFF2-40B4-BE49-F238E27FC236}">
              <a16:creationId xmlns:a16="http://schemas.microsoft.com/office/drawing/2014/main" id="{28725BD4-EC44-4ACE-8043-417C8AFB50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3" name="Text Box 488">
          <a:extLst>
            <a:ext uri="{FF2B5EF4-FFF2-40B4-BE49-F238E27FC236}">
              <a16:creationId xmlns:a16="http://schemas.microsoft.com/office/drawing/2014/main" id="{57652FA9-B912-41ED-9FFF-127A3D137E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4" name="Text Box 427">
          <a:extLst>
            <a:ext uri="{FF2B5EF4-FFF2-40B4-BE49-F238E27FC236}">
              <a16:creationId xmlns:a16="http://schemas.microsoft.com/office/drawing/2014/main" id="{D5CC13BA-AE83-4508-93D3-D48FE57D53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5" name="Text Box 428">
          <a:extLst>
            <a:ext uri="{FF2B5EF4-FFF2-40B4-BE49-F238E27FC236}">
              <a16:creationId xmlns:a16="http://schemas.microsoft.com/office/drawing/2014/main" id="{D949E575-C60B-4750-9CDA-AFCDD936BBD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6" name="Text Box 429">
          <a:extLst>
            <a:ext uri="{FF2B5EF4-FFF2-40B4-BE49-F238E27FC236}">
              <a16:creationId xmlns:a16="http://schemas.microsoft.com/office/drawing/2014/main" id="{2AC4DD74-851F-44D7-898C-5EE503F960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7" name="Text Box 430">
          <a:extLst>
            <a:ext uri="{FF2B5EF4-FFF2-40B4-BE49-F238E27FC236}">
              <a16:creationId xmlns:a16="http://schemas.microsoft.com/office/drawing/2014/main" id="{AA7E8766-4F3F-4B49-901E-3CDCA8F2AD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8" name="Text Box 431">
          <a:extLst>
            <a:ext uri="{FF2B5EF4-FFF2-40B4-BE49-F238E27FC236}">
              <a16:creationId xmlns:a16="http://schemas.microsoft.com/office/drawing/2014/main" id="{CD2CD150-D228-41D2-954C-3ED9CA9CF4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9" name="Text Box 432">
          <a:extLst>
            <a:ext uri="{FF2B5EF4-FFF2-40B4-BE49-F238E27FC236}">
              <a16:creationId xmlns:a16="http://schemas.microsoft.com/office/drawing/2014/main" id="{729BDE22-D214-470E-9B24-4CAE1017A98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0" name="Text Box 433">
          <a:extLst>
            <a:ext uri="{FF2B5EF4-FFF2-40B4-BE49-F238E27FC236}">
              <a16:creationId xmlns:a16="http://schemas.microsoft.com/office/drawing/2014/main" id="{A2B1655A-D08F-4C23-99DC-72EA2474DB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1" name="Text Box 434">
          <a:extLst>
            <a:ext uri="{FF2B5EF4-FFF2-40B4-BE49-F238E27FC236}">
              <a16:creationId xmlns:a16="http://schemas.microsoft.com/office/drawing/2014/main" id="{0E17CA3D-FD2B-4F9A-93E9-BFF3FC6669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2" name="Text Box 435">
          <a:extLst>
            <a:ext uri="{FF2B5EF4-FFF2-40B4-BE49-F238E27FC236}">
              <a16:creationId xmlns:a16="http://schemas.microsoft.com/office/drawing/2014/main" id="{0BEEB052-4F94-4BE3-9874-BEC96D7A91B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3" name="Text Box 436">
          <a:extLst>
            <a:ext uri="{FF2B5EF4-FFF2-40B4-BE49-F238E27FC236}">
              <a16:creationId xmlns:a16="http://schemas.microsoft.com/office/drawing/2014/main" id="{E1782154-5271-4C41-98E1-C941B3A0C72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4" name="Text Box 437">
          <a:extLst>
            <a:ext uri="{FF2B5EF4-FFF2-40B4-BE49-F238E27FC236}">
              <a16:creationId xmlns:a16="http://schemas.microsoft.com/office/drawing/2014/main" id="{57228A93-62BE-4370-913F-5E7C044788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5" name="Text Box 438">
          <a:extLst>
            <a:ext uri="{FF2B5EF4-FFF2-40B4-BE49-F238E27FC236}">
              <a16:creationId xmlns:a16="http://schemas.microsoft.com/office/drawing/2014/main" id="{5C280D5B-F91B-4B2E-9995-A31679DC881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6" name="Text Box 485">
          <a:extLst>
            <a:ext uri="{FF2B5EF4-FFF2-40B4-BE49-F238E27FC236}">
              <a16:creationId xmlns:a16="http://schemas.microsoft.com/office/drawing/2014/main" id="{D15D8DD8-8E56-42A7-91C2-97B488C51D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7" name="Text Box 486">
          <a:extLst>
            <a:ext uri="{FF2B5EF4-FFF2-40B4-BE49-F238E27FC236}">
              <a16:creationId xmlns:a16="http://schemas.microsoft.com/office/drawing/2014/main" id="{F0D68865-C777-4EC9-B964-D9708EE5EC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8" name="Text Box 487">
          <a:extLst>
            <a:ext uri="{FF2B5EF4-FFF2-40B4-BE49-F238E27FC236}">
              <a16:creationId xmlns:a16="http://schemas.microsoft.com/office/drawing/2014/main" id="{107CFCF9-F56C-4B0D-B4E1-180660EB23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9" name="Text Box 488">
          <a:extLst>
            <a:ext uri="{FF2B5EF4-FFF2-40B4-BE49-F238E27FC236}">
              <a16:creationId xmlns:a16="http://schemas.microsoft.com/office/drawing/2014/main" id="{CA6AE258-7FD5-4E94-B13E-7FDAC041C3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0" name="Text Box 427">
          <a:extLst>
            <a:ext uri="{FF2B5EF4-FFF2-40B4-BE49-F238E27FC236}">
              <a16:creationId xmlns:a16="http://schemas.microsoft.com/office/drawing/2014/main" id="{63B50BAB-F860-49F7-9150-3A2C84D9D2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1" name="Text Box 428">
          <a:extLst>
            <a:ext uri="{FF2B5EF4-FFF2-40B4-BE49-F238E27FC236}">
              <a16:creationId xmlns:a16="http://schemas.microsoft.com/office/drawing/2014/main" id="{381C92DA-E37F-4FD4-8286-689B43B59F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2" name="Text Box 429">
          <a:extLst>
            <a:ext uri="{FF2B5EF4-FFF2-40B4-BE49-F238E27FC236}">
              <a16:creationId xmlns:a16="http://schemas.microsoft.com/office/drawing/2014/main" id="{229157F3-B264-46BC-96FC-752119253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3" name="Text Box 430">
          <a:extLst>
            <a:ext uri="{FF2B5EF4-FFF2-40B4-BE49-F238E27FC236}">
              <a16:creationId xmlns:a16="http://schemas.microsoft.com/office/drawing/2014/main" id="{3EE5C0E2-C968-4481-8A80-5F1FC70939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4" name="Text Box 431">
          <a:extLst>
            <a:ext uri="{FF2B5EF4-FFF2-40B4-BE49-F238E27FC236}">
              <a16:creationId xmlns:a16="http://schemas.microsoft.com/office/drawing/2014/main" id="{CECBFD33-D937-4548-994D-FB7BDF34B6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5" name="Text Box 432">
          <a:extLst>
            <a:ext uri="{FF2B5EF4-FFF2-40B4-BE49-F238E27FC236}">
              <a16:creationId xmlns:a16="http://schemas.microsoft.com/office/drawing/2014/main" id="{5A6C0FF1-F287-4BEF-A6F3-1064ED01F0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6" name="Text Box 433">
          <a:extLst>
            <a:ext uri="{FF2B5EF4-FFF2-40B4-BE49-F238E27FC236}">
              <a16:creationId xmlns:a16="http://schemas.microsoft.com/office/drawing/2014/main" id="{4D52F53C-D2B1-4DBF-9B72-7A914365C0E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7" name="Text Box 434">
          <a:extLst>
            <a:ext uri="{FF2B5EF4-FFF2-40B4-BE49-F238E27FC236}">
              <a16:creationId xmlns:a16="http://schemas.microsoft.com/office/drawing/2014/main" id="{54A16F27-4931-450D-84B5-52C4D5C720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8" name="Text Box 435">
          <a:extLst>
            <a:ext uri="{FF2B5EF4-FFF2-40B4-BE49-F238E27FC236}">
              <a16:creationId xmlns:a16="http://schemas.microsoft.com/office/drawing/2014/main" id="{62C72AD5-E990-41C2-825A-58888797F75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9" name="Text Box 436">
          <a:extLst>
            <a:ext uri="{FF2B5EF4-FFF2-40B4-BE49-F238E27FC236}">
              <a16:creationId xmlns:a16="http://schemas.microsoft.com/office/drawing/2014/main" id="{58DC9D39-6118-4D05-A167-56F0B6CAE1B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0" name="Text Box 437">
          <a:extLst>
            <a:ext uri="{FF2B5EF4-FFF2-40B4-BE49-F238E27FC236}">
              <a16:creationId xmlns:a16="http://schemas.microsoft.com/office/drawing/2014/main" id="{9B750F58-1FBF-4E06-81FD-24D3853ACB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1" name="Text Box 438">
          <a:extLst>
            <a:ext uri="{FF2B5EF4-FFF2-40B4-BE49-F238E27FC236}">
              <a16:creationId xmlns:a16="http://schemas.microsoft.com/office/drawing/2014/main" id="{53482F82-F432-4E23-B80E-DE82FBD64C5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2" name="Text Box 485">
          <a:extLst>
            <a:ext uri="{FF2B5EF4-FFF2-40B4-BE49-F238E27FC236}">
              <a16:creationId xmlns:a16="http://schemas.microsoft.com/office/drawing/2014/main" id="{DB9E2A3C-AF05-40D2-AD92-F1F4FC31D0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3" name="Text Box 486">
          <a:extLst>
            <a:ext uri="{FF2B5EF4-FFF2-40B4-BE49-F238E27FC236}">
              <a16:creationId xmlns:a16="http://schemas.microsoft.com/office/drawing/2014/main" id="{F6CC7969-C611-4864-A046-4AA55D1C441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4" name="Text Box 487">
          <a:extLst>
            <a:ext uri="{FF2B5EF4-FFF2-40B4-BE49-F238E27FC236}">
              <a16:creationId xmlns:a16="http://schemas.microsoft.com/office/drawing/2014/main" id="{5946AFA8-FCA0-4416-9583-FA834A64FB8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5" name="Text Box 488">
          <a:extLst>
            <a:ext uri="{FF2B5EF4-FFF2-40B4-BE49-F238E27FC236}">
              <a16:creationId xmlns:a16="http://schemas.microsoft.com/office/drawing/2014/main" id="{E515DEDC-B528-4CB7-839E-58BC46D04E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6" name="Text Box 427">
          <a:extLst>
            <a:ext uri="{FF2B5EF4-FFF2-40B4-BE49-F238E27FC236}">
              <a16:creationId xmlns:a16="http://schemas.microsoft.com/office/drawing/2014/main" id="{E0C9E0AC-E475-43E0-9CA1-FC5004A76F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7" name="Text Box 428">
          <a:extLst>
            <a:ext uri="{FF2B5EF4-FFF2-40B4-BE49-F238E27FC236}">
              <a16:creationId xmlns:a16="http://schemas.microsoft.com/office/drawing/2014/main" id="{4290AC76-A236-45ED-8409-A5E4AA4A39B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8" name="Text Box 429">
          <a:extLst>
            <a:ext uri="{FF2B5EF4-FFF2-40B4-BE49-F238E27FC236}">
              <a16:creationId xmlns:a16="http://schemas.microsoft.com/office/drawing/2014/main" id="{03DB1826-5C17-4262-8356-065D935DBD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9" name="Text Box 430">
          <a:extLst>
            <a:ext uri="{FF2B5EF4-FFF2-40B4-BE49-F238E27FC236}">
              <a16:creationId xmlns:a16="http://schemas.microsoft.com/office/drawing/2014/main" id="{69CED270-4963-4131-B545-5A0C45BA1B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0" name="Text Box 431">
          <a:extLst>
            <a:ext uri="{FF2B5EF4-FFF2-40B4-BE49-F238E27FC236}">
              <a16:creationId xmlns:a16="http://schemas.microsoft.com/office/drawing/2014/main" id="{D5CAE5C2-6B50-44AC-B8A3-DCB3C55923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1" name="Text Box 432">
          <a:extLst>
            <a:ext uri="{FF2B5EF4-FFF2-40B4-BE49-F238E27FC236}">
              <a16:creationId xmlns:a16="http://schemas.microsoft.com/office/drawing/2014/main" id="{3CDAA186-ED07-4FA1-B622-301A04913A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2" name="Text Box 433">
          <a:extLst>
            <a:ext uri="{FF2B5EF4-FFF2-40B4-BE49-F238E27FC236}">
              <a16:creationId xmlns:a16="http://schemas.microsoft.com/office/drawing/2014/main" id="{3BE5145C-548C-4E4F-8DF9-611BB38C0F9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3" name="Text Box 434">
          <a:extLst>
            <a:ext uri="{FF2B5EF4-FFF2-40B4-BE49-F238E27FC236}">
              <a16:creationId xmlns:a16="http://schemas.microsoft.com/office/drawing/2014/main" id="{3ED799B9-BFF2-42E2-B508-E46B73CE2CA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4" name="Text Box 435">
          <a:extLst>
            <a:ext uri="{FF2B5EF4-FFF2-40B4-BE49-F238E27FC236}">
              <a16:creationId xmlns:a16="http://schemas.microsoft.com/office/drawing/2014/main" id="{75E1AA5A-1685-4B58-A9AD-52D6D2F4C4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5" name="Text Box 436">
          <a:extLst>
            <a:ext uri="{FF2B5EF4-FFF2-40B4-BE49-F238E27FC236}">
              <a16:creationId xmlns:a16="http://schemas.microsoft.com/office/drawing/2014/main" id="{C04D22DF-297A-4A72-BBF9-ADE725FE324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6" name="Text Box 437">
          <a:extLst>
            <a:ext uri="{FF2B5EF4-FFF2-40B4-BE49-F238E27FC236}">
              <a16:creationId xmlns:a16="http://schemas.microsoft.com/office/drawing/2014/main" id="{39575563-EC4E-4CC9-9A82-034C2949EBB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7" name="Text Box 438">
          <a:extLst>
            <a:ext uri="{FF2B5EF4-FFF2-40B4-BE49-F238E27FC236}">
              <a16:creationId xmlns:a16="http://schemas.microsoft.com/office/drawing/2014/main" id="{CDE7CD8E-EA30-461D-BD38-1B005EDCBD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8" name="Text Box 485">
          <a:extLst>
            <a:ext uri="{FF2B5EF4-FFF2-40B4-BE49-F238E27FC236}">
              <a16:creationId xmlns:a16="http://schemas.microsoft.com/office/drawing/2014/main" id="{6A601D08-E0FE-4370-9FDB-BB53E639B9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9" name="Text Box 486">
          <a:extLst>
            <a:ext uri="{FF2B5EF4-FFF2-40B4-BE49-F238E27FC236}">
              <a16:creationId xmlns:a16="http://schemas.microsoft.com/office/drawing/2014/main" id="{70471CA7-26DF-438F-BB6C-C67BD44E5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0" name="Text Box 487">
          <a:extLst>
            <a:ext uri="{FF2B5EF4-FFF2-40B4-BE49-F238E27FC236}">
              <a16:creationId xmlns:a16="http://schemas.microsoft.com/office/drawing/2014/main" id="{F06ED973-817F-465D-A75F-91A61F529A6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1" name="Text Box 488">
          <a:extLst>
            <a:ext uri="{FF2B5EF4-FFF2-40B4-BE49-F238E27FC236}">
              <a16:creationId xmlns:a16="http://schemas.microsoft.com/office/drawing/2014/main" id="{C7ACBAD2-DDCF-47DD-AD7C-F81E28319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2" name="Text Box 427">
          <a:extLst>
            <a:ext uri="{FF2B5EF4-FFF2-40B4-BE49-F238E27FC236}">
              <a16:creationId xmlns:a16="http://schemas.microsoft.com/office/drawing/2014/main" id="{E2454C4C-CB46-4C48-A97B-747B0CA183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3" name="Text Box 428">
          <a:extLst>
            <a:ext uri="{FF2B5EF4-FFF2-40B4-BE49-F238E27FC236}">
              <a16:creationId xmlns:a16="http://schemas.microsoft.com/office/drawing/2014/main" id="{02CAF8BF-C1E2-44A8-8C29-5D201E43890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4" name="Text Box 429">
          <a:extLst>
            <a:ext uri="{FF2B5EF4-FFF2-40B4-BE49-F238E27FC236}">
              <a16:creationId xmlns:a16="http://schemas.microsoft.com/office/drawing/2014/main" id="{CFE11008-9F42-46A9-90B9-335EE38F95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5" name="Text Box 430">
          <a:extLst>
            <a:ext uri="{FF2B5EF4-FFF2-40B4-BE49-F238E27FC236}">
              <a16:creationId xmlns:a16="http://schemas.microsoft.com/office/drawing/2014/main" id="{3F795B5D-756B-4499-B95A-54BDE19939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6" name="Text Box 431">
          <a:extLst>
            <a:ext uri="{FF2B5EF4-FFF2-40B4-BE49-F238E27FC236}">
              <a16:creationId xmlns:a16="http://schemas.microsoft.com/office/drawing/2014/main" id="{108AC5C0-66EA-441E-BD82-3086513C88E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7" name="Text Box 432">
          <a:extLst>
            <a:ext uri="{FF2B5EF4-FFF2-40B4-BE49-F238E27FC236}">
              <a16:creationId xmlns:a16="http://schemas.microsoft.com/office/drawing/2014/main" id="{017C2A94-8AA0-419D-AAEE-1BEF16421EF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8" name="Text Box 433">
          <a:extLst>
            <a:ext uri="{FF2B5EF4-FFF2-40B4-BE49-F238E27FC236}">
              <a16:creationId xmlns:a16="http://schemas.microsoft.com/office/drawing/2014/main" id="{E49BCCC3-4905-49CA-8CA9-D925CA4AE0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9" name="Text Box 434">
          <a:extLst>
            <a:ext uri="{FF2B5EF4-FFF2-40B4-BE49-F238E27FC236}">
              <a16:creationId xmlns:a16="http://schemas.microsoft.com/office/drawing/2014/main" id="{EFA7CBDA-F63E-4EF1-958F-AA3C2301A4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0" name="Text Box 435">
          <a:extLst>
            <a:ext uri="{FF2B5EF4-FFF2-40B4-BE49-F238E27FC236}">
              <a16:creationId xmlns:a16="http://schemas.microsoft.com/office/drawing/2014/main" id="{B8497C41-D5C8-4DCB-B88F-25E3423023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1" name="Text Box 436">
          <a:extLst>
            <a:ext uri="{FF2B5EF4-FFF2-40B4-BE49-F238E27FC236}">
              <a16:creationId xmlns:a16="http://schemas.microsoft.com/office/drawing/2014/main" id="{A8F3AF57-BC82-4183-AE45-EF255D4BFA7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2" name="Text Box 437">
          <a:extLst>
            <a:ext uri="{FF2B5EF4-FFF2-40B4-BE49-F238E27FC236}">
              <a16:creationId xmlns:a16="http://schemas.microsoft.com/office/drawing/2014/main" id="{831C5190-970A-4188-B784-012EC7F2C05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3" name="Text Box 438">
          <a:extLst>
            <a:ext uri="{FF2B5EF4-FFF2-40B4-BE49-F238E27FC236}">
              <a16:creationId xmlns:a16="http://schemas.microsoft.com/office/drawing/2014/main" id="{CCFC1C51-B5BC-4C81-A699-0B82BA9CB0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4" name="Text Box 485">
          <a:extLst>
            <a:ext uri="{FF2B5EF4-FFF2-40B4-BE49-F238E27FC236}">
              <a16:creationId xmlns:a16="http://schemas.microsoft.com/office/drawing/2014/main" id="{A97CC6F4-89C3-4A97-8F23-102E70C166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5" name="Text Box 486">
          <a:extLst>
            <a:ext uri="{FF2B5EF4-FFF2-40B4-BE49-F238E27FC236}">
              <a16:creationId xmlns:a16="http://schemas.microsoft.com/office/drawing/2014/main" id="{9959C0A4-9933-4447-9D7C-88A9878309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6" name="Text Box 487">
          <a:extLst>
            <a:ext uri="{FF2B5EF4-FFF2-40B4-BE49-F238E27FC236}">
              <a16:creationId xmlns:a16="http://schemas.microsoft.com/office/drawing/2014/main" id="{78B6A8EB-B748-41A6-A147-2BDC6718CC9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7" name="Text Box 488">
          <a:extLst>
            <a:ext uri="{FF2B5EF4-FFF2-40B4-BE49-F238E27FC236}">
              <a16:creationId xmlns:a16="http://schemas.microsoft.com/office/drawing/2014/main" id="{738922A1-51D8-4998-AAC8-F3F699330B7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8" name="Text Box 427">
          <a:extLst>
            <a:ext uri="{FF2B5EF4-FFF2-40B4-BE49-F238E27FC236}">
              <a16:creationId xmlns:a16="http://schemas.microsoft.com/office/drawing/2014/main" id="{F65EF4E2-F50B-4F04-91ED-F033D0B4079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9" name="Text Box 428">
          <a:extLst>
            <a:ext uri="{FF2B5EF4-FFF2-40B4-BE49-F238E27FC236}">
              <a16:creationId xmlns:a16="http://schemas.microsoft.com/office/drawing/2014/main" id="{962C4F9D-F8D4-4755-8A34-8B8E5609E14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0" name="Text Box 429">
          <a:extLst>
            <a:ext uri="{FF2B5EF4-FFF2-40B4-BE49-F238E27FC236}">
              <a16:creationId xmlns:a16="http://schemas.microsoft.com/office/drawing/2014/main" id="{E6AC05CE-FD15-4A17-9812-E743EEBF257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1" name="Text Box 430">
          <a:extLst>
            <a:ext uri="{FF2B5EF4-FFF2-40B4-BE49-F238E27FC236}">
              <a16:creationId xmlns:a16="http://schemas.microsoft.com/office/drawing/2014/main" id="{73950A43-A29F-4852-A828-932D61E3A189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2" name="Text Box 431">
          <a:extLst>
            <a:ext uri="{FF2B5EF4-FFF2-40B4-BE49-F238E27FC236}">
              <a16:creationId xmlns:a16="http://schemas.microsoft.com/office/drawing/2014/main" id="{B71A3B64-DE29-41F7-BB34-461CDDDC31B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3" name="Text Box 432">
          <a:extLst>
            <a:ext uri="{FF2B5EF4-FFF2-40B4-BE49-F238E27FC236}">
              <a16:creationId xmlns:a16="http://schemas.microsoft.com/office/drawing/2014/main" id="{DA821213-7CEA-4A4F-8A5B-AF7BF10E696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4" name="Text Box 433">
          <a:extLst>
            <a:ext uri="{FF2B5EF4-FFF2-40B4-BE49-F238E27FC236}">
              <a16:creationId xmlns:a16="http://schemas.microsoft.com/office/drawing/2014/main" id="{7CBC9030-9D9E-4019-89EF-0642860EDC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5" name="Text Box 434">
          <a:extLst>
            <a:ext uri="{FF2B5EF4-FFF2-40B4-BE49-F238E27FC236}">
              <a16:creationId xmlns:a16="http://schemas.microsoft.com/office/drawing/2014/main" id="{B5820F08-4E55-4887-9E46-AA4237B92A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6" name="Text Box 435">
          <a:extLst>
            <a:ext uri="{FF2B5EF4-FFF2-40B4-BE49-F238E27FC236}">
              <a16:creationId xmlns:a16="http://schemas.microsoft.com/office/drawing/2014/main" id="{77F37EA0-E135-4C79-ADFE-CB0FCF3C8FE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7" name="Text Box 436">
          <a:extLst>
            <a:ext uri="{FF2B5EF4-FFF2-40B4-BE49-F238E27FC236}">
              <a16:creationId xmlns:a16="http://schemas.microsoft.com/office/drawing/2014/main" id="{A8FA1ABE-6CDE-4BA5-A59C-414CF02D578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8" name="Text Box 437">
          <a:extLst>
            <a:ext uri="{FF2B5EF4-FFF2-40B4-BE49-F238E27FC236}">
              <a16:creationId xmlns:a16="http://schemas.microsoft.com/office/drawing/2014/main" id="{436C053F-6D34-4223-9314-30377916851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9" name="Text Box 438">
          <a:extLst>
            <a:ext uri="{FF2B5EF4-FFF2-40B4-BE49-F238E27FC236}">
              <a16:creationId xmlns:a16="http://schemas.microsoft.com/office/drawing/2014/main" id="{C767F1F2-8240-49A9-9CD7-6DDD23ABEE1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0" name="Text Box 485">
          <a:extLst>
            <a:ext uri="{FF2B5EF4-FFF2-40B4-BE49-F238E27FC236}">
              <a16:creationId xmlns:a16="http://schemas.microsoft.com/office/drawing/2014/main" id="{65135CA0-7152-4E64-9E7F-2B30BF96FC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1" name="Text Box 486">
          <a:extLst>
            <a:ext uri="{FF2B5EF4-FFF2-40B4-BE49-F238E27FC236}">
              <a16:creationId xmlns:a16="http://schemas.microsoft.com/office/drawing/2014/main" id="{63EE8EAA-5215-4BA7-A1EE-9A5781CD906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2" name="Text Box 487">
          <a:extLst>
            <a:ext uri="{FF2B5EF4-FFF2-40B4-BE49-F238E27FC236}">
              <a16:creationId xmlns:a16="http://schemas.microsoft.com/office/drawing/2014/main" id="{2C0AAA2B-5083-46F6-AC24-76F6AD44D7F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3" name="Text Box 488">
          <a:extLst>
            <a:ext uri="{FF2B5EF4-FFF2-40B4-BE49-F238E27FC236}">
              <a16:creationId xmlns:a16="http://schemas.microsoft.com/office/drawing/2014/main" id="{5200EE5A-D067-4BDD-86C4-DB8206A5D2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4" name="Text Box 427">
          <a:extLst>
            <a:ext uri="{FF2B5EF4-FFF2-40B4-BE49-F238E27FC236}">
              <a16:creationId xmlns:a16="http://schemas.microsoft.com/office/drawing/2014/main" id="{DD58CCC7-5446-4FD2-A4EC-B20974B0052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5" name="Text Box 428">
          <a:extLst>
            <a:ext uri="{FF2B5EF4-FFF2-40B4-BE49-F238E27FC236}">
              <a16:creationId xmlns:a16="http://schemas.microsoft.com/office/drawing/2014/main" id="{F8CF5136-40DB-4087-8304-50DC38827A4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6" name="Text Box 429">
          <a:extLst>
            <a:ext uri="{FF2B5EF4-FFF2-40B4-BE49-F238E27FC236}">
              <a16:creationId xmlns:a16="http://schemas.microsoft.com/office/drawing/2014/main" id="{EEB7AA4E-8D0E-4802-BD5E-D29F49648C3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7" name="Text Box 430">
          <a:extLst>
            <a:ext uri="{FF2B5EF4-FFF2-40B4-BE49-F238E27FC236}">
              <a16:creationId xmlns:a16="http://schemas.microsoft.com/office/drawing/2014/main" id="{9CBD7A83-91EE-4468-A1A0-7729A129C9E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8" name="Text Box 431">
          <a:extLst>
            <a:ext uri="{FF2B5EF4-FFF2-40B4-BE49-F238E27FC236}">
              <a16:creationId xmlns:a16="http://schemas.microsoft.com/office/drawing/2014/main" id="{42B45917-1E15-4199-9C76-3D63738BFEA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9" name="Text Box 432">
          <a:extLst>
            <a:ext uri="{FF2B5EF4-FFF2-40B4-BE49-F238E27FC236}">
              <a16:creationId xmlns:a16="http://schemas.microsoft.com/office/drawing/2014/main" id="{4DAB5E44-5347-4E53-A1A4-7B922AAB50F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0" name="Text Box 433">
          <a:extLst>
            <a:ext uri="{FF2B5EF4-FFF2-40B4-BE49-F238E27FC236}">
              <a16:creationId xmlns:a16="http://schemas.microsoft.com/office/drawing/2014/main" id="{ED24A449-00B9-48D6-AD5F-2118BF6D53F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1" name="Text Box 434">
          <a:extLst>
            <a:ext uri="{FF2B5EF4-FFF2-40B4-BE49-F238E27FC236}">
              <a16:creationId xmlns:a16="http://schemas.microsoft.com/office/drawing/2014/main" id="{BE0FA2FD-BCFA-4D92-B919-5D54C4321F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2" name="Text Box 435">
          <a:extLst>
            <a:ext uri="{FF2B5EF4-FFF2-40B4-BE49-F238E27FC236}">
              <a16:creationId xmlns:a16="http://schemas.microsoft.com/office/drawing/2014/main" id="{7E4F9426-870C-4267-A8EE-46037D94DC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3" name="Text Box 436">
          <a:extLst>
            <a:ext uri="{FF2B5EF4-FFF2-40B4-BE49-F238E27FC236}">
              <a16:creationId xmlns:a16="http://schemas.microsoft.com/office/drawing/2014/main" id="{0064A56B-C7A0-4941-B1A7-A05C917208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4" name="Text Box 437">
          <a:extLst>
            <a:ext uri="{FF2B5EF4-FFF2-40B4-BE49-F238E27FC236}">
              <a16:creationId xmlns:a16="http://schemas.microsoft.com/office/drawing/2014/main" id="{2390EC4E-7C85-4461-8256-F1C8B9B26DD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5" name="Text Box 438">
          <a:extLst>
            <a:ext uri="{FF2B5EF4-FFF2-40B4-BE49-F238E27FC236}">
              <a16:creationId xmlns:a16="http://schemas.microsoft.com/office/drawing/2014/main" id="{844BA645-0692-406B-BB41-A39B94B3B7A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6" name="Text Box 485">
          <a:extLst>
            <a:ext uri="{FF2B5EF4-FFF2-40B4-BE49-F238E27FC236}">
              <a16:creationId xmlns:a16="http://schemas.microsoft.com/office/drawing/2014/main" id="{780603F6-F740-437D-BFD9-ED086C916B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7" name="Text Box 486">
          <a:extLst>
            <a:ext uri="{FF2B5EF4-FFF2-40B4-BE49-F238E27FC236}">
              <a16:creationId xmlns:a16="http://schemas.microsoft.com/office/drawing/2014/main" id="{01B54803-2DFC-4CD3-81A2-4C7278F0E3B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8" name="Text Box 487">
          <a:extLst>
            <a:ext uri="{FF2B5EF4-FFF2-40B4-BE49-F238E27FC236}">
              <a16:creationId xmlns:a16="http://schemas.microsoft.com/office/drawing/2014/main" id="{AF9CC6DB-C0B4-41FB-A8CB-130D6CEEDE1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9" name="Text Box 488">
          <a:extLst>
            <a:ext uri="{FF2B5EF4-FFF2-40B4-BE49-F238E27FC236}">
              <a16:creationId xmlns:a16="http://schemas.microsoft.com/office/drawing/2014/main" id="{754B9349-9992-43D7-AE62-71D9052D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0" name="Text Box 427">
          <a:extLst>
            <a:ext uri="{FF2B5EF4-FFF2-40B4-BE49-F238E27FC236}">
              <a16:creationId xmlns:a16="http://schemas.microsoft.com/office/drawing/2014/main" id="{DB571607-6A98-44EA-975A-EB6425071F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1" name="Text Box 428">
          <a:extLst>
            <a:ext uri="{FF2B5EF4-FFF2-40B4-BE49-F238E27FC236}">
              <a16:creationId xmlns:a16="http://schemas.microsoft.com/office/drawing/2014/main" id="{90D45F7B-B7A4-4961-9670-DC0D5DB464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2" name="Text Box 429">
          <a:extLst>
            <a:ext uri="{FF2B5EF4-FFF2-40B4-BE49-F238E27FC236}">
              <a16:creationId xmlns:a16="http://schemas.microsoft.com/office/drawing/2014/main" id="{9F84C9C2-6EFF-4182-9443-3291A25B09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3" name="Text Box 430">
          <a:extLst>
            <a:ext uri="{FF2B5EF4-FFF2-40B4-BE49-F238E27FC236}">
              <a16:creationId xmlns:a16="http://schemas.microsoft.com/office/drawing/2014/main" id="{F4EB60B8-5DE3-4B5A-A1B6-49CA9348F57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4" name="Text Box 431">
          <a:extLst>
            <a:ext uri="{FF2B5EF4-FFF2-40B4-BE49-F238E27FC236}">
              <a16:creationId xmlns:a16="http://schemas.microsoft.com/office/drawing/2014/main" id="{A431568B-470B-4C38-A900-E7E13FA0B76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5" name="Text Box 432">
          <a:extLst>
            <a:ext uri="{FF2B5EF4-FFF2-40B4-BE49-F238E27FC236}">
              <a16:creationId xmlns:a16="http://schemas.microsoft.com/office/drawing/2014/main" id="{59F7D676-5C0D-4444-9B19-7898C7ABB9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6" name="Text Box 433">
          <a:extLst>
            <a:ext uri="{FF2B5EF4-FFF2-40B4-BE49-F238E27FC236}">
              <a16:creationId xmlns:a16="http://schemas.microsoft.com/office/drawing/2014/main" id="{F3D9BA48-61E4-4F40-8F55-0B4931EA825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7" name="Text Box 434">
          <a:extLst>
            <a:ext uri="{FF2B5EF4-FFF2-40B4-BE49-F238E27FC236}">
              <a16:creationId xmlns:a16="http://schemas.microsoft.com/office/drawing/2014/main" id="{A9226ED7-29E2-46F2-BA00-1DE04C4557C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8" name="Text Box 435">
          <a:extLst>
            <a:ext uri="{FF2B5EF4-FFF2-40B4-BE49-F238E27FC236}">
              <a16:creationId xmlns:a16="http://schemas.microsoft.com/office/drawing/2014/main" id="{54DD0ECE-BC97-4E2F-BE94-FC01451372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9" name="Text Box 436">
          <a:extLst>
            <a:ext uri="{FF2B5EF4-FFF2-40B4-BE49-F238E27FC236}">
              <a16:creationId xmlns:a16="http://schemas.microsoft.com/office/drawing/2014/main" id="{64355C4B-E114-441F-BBD3-A383B65518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0" name="Text Box 437">
          <a:extLst>
            <a:ext uri="{FF2B5EF4-FFF2-40B4-BE49-F238E27FC236}">
              <a16:creationId xmlns:a16="http://schemas.microsoft.com/office/drawing/2014/main" id="{926FC8C1-105A-4426-8472-65E311EE6C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1" name="Text Box 438">
          <a:extLst>
            <a:ext uri="{FF2B5EF4-FFF2-40B4-BE49-F238E27FC236}">
              <a16:creationId xmlns:a16="http://schemas.microsoft.com/office/drawing/2014/main" id="{09C6C773-F129-4CCE-84BD-80638E265A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2" name="Text Box 485">
          <a:extLst>
            <a:ext uri="{FF2B5EF4-FFF2-40B4-BE49-F238E27FC236}">
              <a16:creationId xmlns:a16="http://schemas.microsoft.com/office/drawing/2014/main" id="{1730894F-D723-4E8B-8F77-4CD81D3ADC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3" name="Text Box 486">
          <a:extLst>
            <a:ext uri="{FF2B5EF4-FFF2-40B4-BE49-F238E27FC236}">
              <a16:creationId xmlns:a16="http://schemas.microsoft.com/office/drawing/2014/main" id="{2F1DC00D-9737-4CB8-881A-4FCC73B4DE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4" name="Text Box 487">
          <a:extLst>
            <a:ext uri="{FF2B5EF4-FFF2-40B4-BE49-F238E27FC236}">
              <a16:creationId xmlns:a16="http://schemas.microsoft.com/office/drawing/2014/main" id="{196A0D17-3D83-435D-976C-759481A2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5" name="Text Box 488">
          <a:extLst>
            <a:ext uri="{FF2B5EF4-FFF2-40B4-BE49-F238E27FC236}">
              <a16:creationId xmlns:a16="http://schemas.microsoft.com/office/drawing/2014/main" id="{4557E855-6CE3-4D41-B319-53D3AEA430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6" name="Text Box 427">
          <a:extLst>
            <a:ext uri="{FF2B5EF4-FFF2-40B4-BE49-F238E27FC236}">
              <a16:creationId xmlns:a16="http://schemas.microsoft.com/office/drawing/2014/main" id="{58CF90B4-FE17-45FF-B490-EB99107A8E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7" name="Text Box 428">
          <a:extLst>
            <a:ext uri="{FF2B5EF4-FFF2-40B4-BE49-F238E27FC236}">
              <a16:creationId xmlns:a16="http://schemas.microsoft.com/office/drawing/2014/main" id="{209CCEF8-177A-4E53-A43E-17FDA6A4D8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8" name="Text Box 429">
          <a:extLst>
            <a:ext uri="{FF2B5EF4-FFF2-40B4-BE49-F238E27FC236}">
              <a16:creationId xmlns:a16="http://schemas.microsoft.com/office/drawing/2014/main" id="{4ECA0258-E91C-4EA3-8C7B-CB548FB089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9" name="Text Box 430">
          <a:extLst>
            <a:ext uri="{FF2B5EF4-FFF2-40B4-BE49-F238E27FC236}">
              <a16:creationId xmlns:a16="http://schemas.microsoft.com/office/drawing/2014/main" id="{2F68EFBA-466D-417C-9C72-F391C9BDDA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0" name="Text Box 431">
          <a:extLst>
            <a:ext uri="{FF2B5EF4-FFF2-40B4-BE49-F238E27FC236}">
              <a16:creationId xmlns:a16="http://schemas.microsoft.com/office/drawing/2014/main" id="{5A4359A4-FF1D-4D5E-86E9-59AABF6FC2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1" name="Text Box 432">
          <a:extLst>
            <a:ext uri="{FF2B5EF4-FFF2-40B4-BE49-F238E27FC236}">
              <a16:creationId xmlns:a16="http://schemas.microsoft.com/office/drawing/2014/main" id="{67CA5E05-4FA2-4174-A277-653D151BCFF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2" name="Text Box 433">
          <a:extLst>
            <a:ext uri="{FF2B5EF4-FFF2-40B4-BE49-F238E27FC236}">
              <a16:creationId xmlns:a16="http://schemas.microsoft.com/office/drawing/2014/main" id="{9913595E-C9A2-4B97-A5C0-D141CD5A87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3" name="Text Box 434">
          <a:extLst>
            <a:ext uri="{FF2B5EF4-FFF2-40B4-BE49-F238E27FC236}">
              <a16:creationId xmlns:a16="http://schemas.microsoft.com/office/drawing/2014/main" id="{0B1A474D-0876-46BF-B580-676711342E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4" name="Text Box 435">
          <a:extLst>
            <a:ext uri="{FF2B5EF4-FFF2-40B4-BE49-F238E27FC236}">
              <a16:creationId xmlns:a16="http://schemas.microsoft.com/office/drawing/2014/main" id="{D210FA1A-14DA-4FB2-8806-F9F7F2C4389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5" name="Text Box 436">
          <a:extLst>
            <a:ext uri="{FF2B5EF4-FFF2-40B4-BE49-F238E27FC236}">
              <a16:creationId xmlns:a16="http://schemas.microsoft.com/office/drawing/2014/main" id="{3A0A6369-8061-4892-BD93-D4A33F5182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6" name="Text Box 437">
          <a:extLst>
            <a:ext uri="{FF2B5EF4-FFF2-40B4-BE49-F238E27FC236}">
              <a16:creationId xmlns:a16="http://schemas.microsoft.com/office/drawing/2014/main" id="{07A03885-25A2-433F-AAF4-B2E283B135D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7" name="Text Box 438">
          <a:extLst>
            <a:ext uri="{FF2B5EF4-FFF2-40B4-BE49-F238E27FC236}">
              <a16:creationId xmlns:a16="http://schemas.microsoft.com/office/drawing/2014/main" id="{EBF2229C-3FB3-4397-8A5F-90147A5478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8" name="Text Box 485">
          <a:extLst>
            <a:ext uri="{FF2B5EF4-FFF2-40B4-BE49-F238E27FC236}">
              <a16:creationId xmlns:a16="http://schemas.microsoft.com/office/drawing/2014/main" id="{6D76220E-1E3B-42B7-8862-CB4DF1EEC5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9" name="Text Box 486">
          <a:extLst>
            <a:ext uri="{FF2B5EF4-FFF2-40B4-BE49-F238E27FC236}">
              <a16:creationId xmlns:a16="http://schemas.microsoft.com/office/drawing/2014/main" id="{EE0FB78B-67F0-4556-B4D5-DDD56EEB32F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0" name="Text Box 487">
          <a:extLst>
            <a:ext uri="{FF2B5EF4-FFF2-40B4-BE49-F238E27FC236}">
              <a16:creationId xmlns:a16="http://schemas.microsoft.com/office/drawing/2014/main" id="{8E087DCA-AEE4-4188-87A6-9B7B3A895D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1" name="Text Box 488">
          <a:extLst>
            <a:ext uri="{FF2B5EF4-FFF2-40B4-BE49-F238E27FC236}">
              <a16:creationId xmlns:a16="http://schemas.microsoft.com/office/drawing/2014/main" id="{AEC86B28-EB77-4905-8758-BB696CE565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2" name="Text Box 427">
          <a:extLst>
            <a:ext uri="{FF2B5EF4-FFF2-40B4-BE49-F238E27FC236}">
              <a16:creationId xmlns:a16="http://schemas.microsoft.com/office/drawing/2014/main" id="{D02796D7-E8BF-4B76-ABED-684BF14DF57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3" name="Text Box 428">
          <a:extLst>
            <a:ext uri="{FF2B5EF4-FFF2-40B4-BE49-F238E27FC236}">
              <a16:creationId xmlns:a16="http://schemas.microsoft.com/office/drawing/2014/main" id="{5183C4B2-4F1B-4AC3-BBD4-5457393C369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4" name="Text Box 429">
          <a:extLst>
            <a:ext uri="{FF2B5EF4-FFF2-40B4-BE49-F238E27FC236}">
              <a16:creationId xmlns:a16="http://schemas.microsoft.com/office/drawing/2014/main" id="{D769E1CA-8642-4359-BFE8-8F227DF302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5" name="Text Box 430">
          <a:extLst>
            <a:ext uri="{FF2B5EF4-FFF2-40B4-BE49-F238E27FC236}">
              <a16:creationId xmlns:a16="http://schemas.microsoft.com/office/drawing/2014/main" id="{04CF4397-AC60-456A-A654-A59E4D477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6" name="Text Box 431">
          <a:extLst>
            <a:ext uri="{FF2B5EF4-FFF2-40B4-BE49-F238E27FC236}">
              <a16:creationId xmlns:a16="http://schemas.microsoft.com/office/drawing/2014/main" id="{8BBC096D-6FFD-42E3-946C-0D06FC244AE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7" name="Text Box 432">
          <a:extLst>
            <a:ext uri="{FF2B5EF4-FFF2-40B4-BE49-F238E27FC236}">
              <a16:creationId xmlns:a16="http://schemas.microsoft.com/office/drawing/2014/main" id="{51249B9F-9FDC-4706-9C0F-C776D52331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8" name="Text Box 433">
          <a:extLst>
            <a:ext uri="{FF2B5EF4-FFF2-40B4-BE49-F238E27FC236}">
              <a16:creationId xmlns:a16="http://schemas.microsoft.com/office/drawing/2014/main" id="{EBDB8321-051D-4AC2-9220-52B7FD71895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9" name="Text Box 434">
          <a:extLst>
            <a:ext uri="{FF2B5EF4-FFF2-40B4-BE49-F238E27FC236}">
              <a16:creationId xmlns:a16="http://schemas.microsoft.com/office/drawing/2014/main" id="{93CB892E-CDE6-4145-A918-D236BF4829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0" name="Text Box 435">
          <a:extLst>
            <a:ext uri="{FF2B5EF4-FFF2-40B4-BE49-F238E27FC236}">
              <a16:creationId xmlns:a16="http://schemas.microsoft.com/office/drawing/2014/main" id="{7A0FAF35-FA0E-4171-A59C-4BB0C2FFF71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1" name="Text Box 436">
          <a:extLst>
            <a:ext uri="{FF2B5EF4-FFF2-40B4-BE49-F238E27FC236}">
              <a16:creationId xmlns:a16="http://schemas.microsoft.com/office/drawing/2014/main" id="{96C625AA-3B19-4046-8489-1E6EB50E91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2" name="Text Box 437">
          <a:extLst>
            <a:ext uri="{FF2B5EF4-FFF2-40B4-BE49-F238E27FC236}">
              <a16:creationId xmlns:a16="http://schemas.microsoft.com/office/drawing/2014/main" id="{2C7226F4-1704-4839-860C-1B5E6B7E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3" name="Text Box 438">
          <a:extLst>
            <a:ext uri="{FF2B5EF4-FFF2-40B4-BE49-F238E27FC236}">
              <a16:creationId xmlns:a16="http://schemas.microsoft.com/office/drawing/2014/main" id="{4916556F-033C-4238-AB09-45BC6E555B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4" name="Text Box 485">
          <a:extLst>
            <a:ext uri="{FF2B5EF4-FFF2-40B4-BE49-F238E27FC236}">
              <a16:creationId xmlns:a16="http://schemas.microsoft.com/office/drawing/2014/main" id="{058B3292-B2F8-4C67-B12D-D05C34530B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5" name="Text Box 486">
          <a:extLst>
            <a:ext uri="{FF2B5EF4-FFF2-40B4-BE49-F238E27FC236}">
              <a16:creationId xmlns:a16="http://schemas.microsoft.com/office/drawing/2014/main" id="{E4690556-6201-4441-A859-EA998256E7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6" name="Text Box 487">
          <a:extLst>
            <a:ext uri="{FF2B5EF4-FFF2-40B4-BE49-F238E27FC236}">
              <a16:creationId xmlns:a16="http://schemas.microsoft.com/office/drawing/2014/main" id="{8225A709-AAA3-4690-A496-226B888C4C0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7" name="Text Box 488">
          <a:extLst>
            <a:ext uri="{FF2B5EF4-FFF2-40B4-BE49-F238E27FC236}">
              <a16:creationId xmlns:a16="http://schemas.microsoft.com/office/drawing/2014/main" id="{721DAB75-4CDC-4BE4-B3B8-F161B5B403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8" name="Text Box 427">
          <a:extLst>
            <a:ext uri="{FF2B5EF4-FFF2-40B4-BE49-F238E27FC236}">
              <a16:creationId xmlns:a16="http://schemas.microsoft.com/office/drawing/2014/main" id="{6ABD5160-BF4B-424B-B6D9-3820168CC72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9" name="Text Box 428">
          <a:extLst>
            <a:ext uri="{FF2B5EF4-FFF2-40B4-BE49-F238E27FC236}">
              <a16:creationId xmlns:a16="http://schemas.microsoft.com/office/drawing/2014/main" id="{A5D3B49C-E941-4798-AA38-EE2BB6D7EF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0" name="Text Box 429">
          <a:extLst>
            <a:ext uri="{FF2B5EF4-FFF2-40B4-BE49-F238E27FC236}">
              <a16:creationId xmlns:a16="http://schemas.microsoft.com/office/drawing/2014/main" id="{B4303A00-AB89-45FD-B96E-CC9E4895185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1" name="Text Box 430">
          <a:extLst>
            <a:ext uri="{FF2B5EF4-FFF2-40B4-BE49-F238E27FC236}">
              <a16:creationId xmlns:a16="http://schemas.microsoft.com/office/drawing/2014/main" id="{9D6BA5A7-FAFB-4197-B402-8BD1F4CE66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2" name="Text Box 431">
          <a:extLst>
            <a:ext uri="{FF2B5EF4-FFF2-40B4-BE49-F238E27FC236}">
              <a16:creationId xmlns:a16="http://schemas.microsoft.com/office/drawing/2014/main" id="{77020029-42BD-4CCA-A116-756DEBFB3F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3" name="Text Box 432">
          <a:extLst>
            <a:ext uri="{FF2B5EF4-FFF2-40B4-BE49-F238E27FC236}">
              <a16:creationId xmlns:a16="http://schemas.microsoft.com/office/drawing/2014/main" id="{B7765346-7006-438F-9398-EB9973F33A9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4" name="Text Box 433">
          <a:extLst>
            <a:ext uri="{FF2B5EF4-FFF2-40B4-BE49-F238E27FC236}">
              <a16:creationId xmlns:a16="http://schemas.microsoft.com/office/drawing/2014/main" id="{5AF6E8E0-5339-45C6-B8BC-2963FDC68CF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5" name="Text Box 434">
          <a:extLst>
            <a:ext uri="{FF2B5EF4-FFF2-40B4-BE49-F238E27FC236}">
              <a16:creationId xmlns:a16="http://schemas.microsoft.com/office/drawing/2014/main" id="{E8AF80D3-2FAF-43A8-AC83-C6FDB94C92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6" name="Text Box 435">
          <a:extLst>
            <a:ext uri="{FF2B5EF4-FFF2-40B4-BE49-F238E27FC236}">
              <a16:creationId xmlns:a16="http://schemas.microsoft.com/office/drawing/2014/main" id="{965411DB-42B5-4C4C-A833-CCBABC5A8FB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7" name="Text Box 436">
          <a:extLst>
            <a:ext uri="{FF2B5EF4-FFF2-40B4-BE49-F238E27FC236}">
              <a16:creationId xmlns:a16="http://schemas.microsoft.com/office/drawing/2014/main" id="{73EE5756-DB9A-4AB3-8CBE-C42C827BA2A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8" name="Text Box 437">
          <a:extLst>
            <a:ext uri="{FF2B5EF4-FFF2-40B4-BE49-F238E27FC236}">
              <a16:creationId xmlns:a16="http://schemas.microsoft.com/office/drawing/2014/main" id="{704E5F4A-5868-4E5A-AAE2-41FB2F9B9E8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9" name="Text Box 438">
          <a:extLst>
            <a:ext uri="{FF2B5EF4-FFF2-40B4-BE49-F238E27FC236}">
              <a16:creationId xmlns:a16="http://schemas.microsoft.com/office/drawing/2014/main" id="{8882A27A-99D5-44AA-8BEA-EDC3F077D0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0" name="Text Box 485">
          <a:extLst>
            <a:ext uri="{FF2B5EF4-FFF2-40B4-BE49-F238E27FC236}">
              <a16:creationId xmlns:a16="http://schemas.microsoft.com/office/drawing/2014/main" id="{6590F0D9-C620-4354-9B93-973BC5305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1" name="Text Box 486">
          <a:extLst>
            <a:ext uri="{FF2B5EF4-FFF2-40B4-BE49-F238E27FC236}">
              <a16:creationId xmlns:a16="http://schemas.microsoft.com/office/drawing/2014/main" id="{4B8C2F63-194A-4F0D-988E-EA90385C2C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2" name="Text Box 487">
          <a:extLst>
            <a:ext uri="{FF2B5EF4-FFF2-40B4-BE49-F238E27FC236}">
              <a16:creationId xmlns:a16="http://schemas.microsoft.com/office/drawing/2014/main" id="{635372E7-0363-4187-A26A-74F8D839A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3" name="Text Box 488">
          <a:extLst>
            <a:ext uri="{FF2B5EF4-FFF2-40B4-BE49-F238E27FC236}">
              <a16:creationId xmlns:a16="http://schemas.microsoft.com/office/drawing/2014/main" id="{8AC5B528-6A0C-492C-91D9-3F196AB903D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4" name="Text Box 427">
          <a:extLst>
            <a:ext uri="{FF2B5EF4-FFF2-40B4-BE49-F238E27FC236}">
              <a16:creationId xmlns:a16="http://schemas.microsoft.com/office/drawing/2014/main" id="{255E1C8C-3DEA-4104-BAEC-CEE6433A24F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5" name="Text Box 428">
          <a:extLst>
            <a:ext uri="{FF2B5EF4-FFF2-40B4-BE49-F238E27FC236}">
              <a16:creationId xmlns:a16="http://schemas.microsoft.com/office/drawing/2014/main" id="{F3944B4C-08E5-4FC9-92FB-1E09FF8AD7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6" name="Text Box 429">
          <a:extLst>
            <a:ext uri="{FF2B5EF4-FFF2-40B4-BE49-F238E27FC236}">
              <a16:creationId xmlns:a16="http://schemas.microsoft.com/office/drawing/2014/main" id="{01372A22-341A-4FDB-B928-DCD9303C69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7" name="Text Box 430">
          <a:extLst>
            <a:ext uri="{FF2B5EF4-FFF2-40B4-BE49-F238E27FC236}">
              <a16:creationId xmlns:a16="http://schemas.microsoft.com/office/drawing/2014/main" id="{55205006-B86E-4A64-9E1B-9D1EFE78A7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8" name="Text Box 431">
          <a:extLst>
            <a:ext uri="{FF2B5EF4-FFF2-40B4-BE49-F238E27FC236}">
              <a16:creationId xmlns:a16="http://schemas.microsoft.com/office/drawing/2014/main" id="{47EF18F1-2536-492A-94E3-D9060F15C6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9" name="Text Box 432">
          <a:extLst>
            <a:ext uri="{FF2B5EF4-FFF2-40B4-BE49-F238E27FC236}">
              <a16:creationId xmlns:a16="http://schemas.microsoft.com/office/drawing/2014/main" id="{F7019BB0-F21C-48B4-80DF-DD448C10AB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0" name="Text Box 433">
          <a:extLst>
            <a:ext uri="{FF2B5EF4-FFF2-40B4-BE49-F238E27FC236}">
              <a16:creationId xmlns:a16="http://schemas.microsoft.com/office/drawing/2014/main" id="{3B9F34F6-6508-481B-B00E-976ABD14732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1" name="Text Box 434">
          <a:extLst>
            <a:ext uri="{FF2B5EF4-FFF2-40B4-BE49-F238E27FC236}">
              <a16:creationId xmlns:a16="http://schemas.microsoft.com/office/drawing/2014/main" id="{8E9EE549-A7DC-4F4E-A236-84F906CEE1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2" name="Text Box 435">
          <a:extLst>
            <a:ext uri="{FF2B5EF4-FFF2-40B4-BE49-F238E27FC236}">
              <a16:creationId xmlns:a16="http://schemas.microsoft.com/office/drawing/2014/main" id="{561928A7-AC9F-47DB-BA25-8EE3FABAE30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3" name="Text Box 436">
          <a:extLst>
            <a:ext uri="{FF2B5EF4-FFF2-40B4-BE49-F238E27FC236}">
              <a16:creationId xmlns:a16="http://schemas.microsoft.com/office/drawing/2014/main" id="{27F843F6-675F-4F28-98D3-AAB818D0521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4" name="Text Box 437">
          <a:extLst>
            <a:ext uri="{FF2B5EF4-FFF2-40B4-BE49-F238E27FC236}">
              <a16:creationId xmlns:a16="http://schemas.microsoft.com/office/drawing/2014/main" id="{A9AA9212-8674-4A80-BD3B-1D1CA51A5D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5" name="Text Box 438">
          <a:extLst>
            <a:ext uri="{FF2B5EF4-FFF2-40B4-BE49-F238E27FC236}">
              <a16:creationId xmlns:a16="http://schemas.microsoft.com/office/drawing/2014/main" id="{2F1C4AB0-52BB-4A55-A63F-67CEB383D6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6" name="Text Box 485">
          <a:extLst>
            <a:ext uri="{FF2B5EF4-FFF2-40B4-BE49-F238E27FC236}">
              <a16:creationId xmlns:a16="http://schemas.microsoft.com/office/drawing/2014/main" id="{E1F860F5-095A-4F96-A3F5-08D98A237F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7" name="Text Box 486">
          <a:extLst>
            <a:ext uri="{FF2B5EF4-FFF2-40B4-BE49-F238E27FC236}">
              <a16:creationId xmlns:a16="http://schemas.microsoft.com/office/drawing/2014/main" id="{5D0B2D8A-BA9E-40FE-B7D2-A07EA01D515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8" name="Text Box 487">
          <a:extLst>
            <a:ext uri="{FF2B5EF4-FFF2-40B4-BE49-F238E27FC236}">
              <a16:creationId xmlns:a16="http://schemas.microsoft.com/office/drawing/2014/main" id="{31FDD8A3-0957-4845-9ABF-E3036D0B05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9" name="Text Box 488">
          <a:extLst>
            <a:ext uri="{FF2B5EF4-FFF2-40B4-BE49-F238E27FC236}">
              <a16:creationId xmlns:a16="http://schemas.microsoft.com/office/drawing/2014/main" id="{49AEE816-83EF-4A68-BA98-B787EA688F6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0" name="Text Box 427">
          <a:extLst>
            <a:ext uri="{FF2B5EF4-FFF2-40B4-BE49-F238E27FC236}">
              <a16:creationId xmlns:a16="http://schemas.microsoft.com/office/drawing/2014/main" id="{4E63F754-BB42-46DA-BFD1-E0962934D8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1" name="Text Box 428">
          <a:extLst>
            <a:ext uri="{FF2B5EF4-FFF2-40B4-BE49-F238E27FC236}">
              <a16:creationId xmlns:a16="http://schemas.microsoft.com/office/drawing/2014/main" id="{56146549-C1AF-449F-B051-F1CFFC5B15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2" name="Text Box 429">
          <a:extLst>
            <a:ext uri="{FF2B5EF4-FFF2-40B4-BE49-F238E27FC236}">
              <a16:creationId xmlns:a16="http://schemas.microsoft.com/office/drawing/2014/main" id="{7B03FE19-2813-47EF-9829-90BF766BDBD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3" name="Text Box 430">
          <a:extLst>
            <a:ext uri="{FF2B5EF4-FFF2-40B4-BE49-F238E27FC236}">
              <a16:creationId xmlns:a16="http://schemas.microsoft.com/office/drawing/2014/main" id="{300E984B-4014-42A9-B7E2-7DC7F2010E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4" name="Text Box 431">
          <a:extLst>
            <a:ext uri="{FF2B5EF4-FFF2-40B4-BE49-F238E27FC236}">
              <a16:creationId xmlns:a16="http://schemas.microsoft.com/office/drawing/2014/main" id="{EF990BDD-A692-4E11-A3CA-DA07B30543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5" name="Text Box 432">
          <a:extLst>
            <a:ext uri="{FF2B5EF4-FFF2-40B4-BE49-F238E27FC236}">
              <a16:creationId xmlns:a16="http://schemas.microsoft.com/office/drawing/2014/main" id="{F4FABF07-D971-48C5-8CAF-AEB5B4BFF3C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6" name="Text Box 433">
          <a:extLst>
            <a:ext uri="{FF2B5EF4-FFF2-40B4-BE49-F238E27FC236}">
              <a16:creationId xmlns:a16="http://schemas.microsoft.com/office/drawing/2014/main" id="{142A64E2-C378-44F0-BC75-C1280FF3722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7" name="Text Box 434">
          <a:extLst>
            <a:ext uri="{FF2B5EF4-FFF2-40B4-BE49-F238E27FC236}">
              <a16:creationId xmlns:a16="http://schemas.microsoft.com/office/drawing/2014/main" id="{52F36000-F113-426D-82E8-87EEF4B4D8B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8" name="Text Box 435">
          <a:extLst>
            <a:ext uri="{FF2B5EF4-FFF2-40B4-BE49-F238E27FC236}">
              <a16:creationId xmlns:a16="http://schemas.microsoft.com/office/drawing/2014/main" id="{CC68CE27-FD3F-4758-AE8C-8164F34BC5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9" name="Text Box 436">
          <a:extLst>
            <a:ext uri="{FF2B5EF4-FFF2-40B4-BE49-F238E27FC236}">
              <a16:creationId xmlns:a16="http://schemas.microsoft.com/office/drawing/2014/main" id="{42A51597-C08D-4AA4-989A-0D68ABAFB55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0" name="Text Box 437">
          <a:extLst>
            <a:ext uri="{FF2B5EF4-FFF2-40B4-BE49-F238E27FC236}">
              <a16:creationId xmlns:a16="http://schemas.microsoft.com/office/drawing/2014/main" id="{01BC5E1A-32F9-4DD2-BF5E-9C660A59F4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1" name="Text Box 438">
          <a:extLst>
            <a:ext uri="{FF2B5EF4-FFF2-40B4-BE49-F238E27FC236}">
              <a16:creationId xmlns:a16="http://schemas.microsoft.com/office/drawing/2014/main" id="{5B2CC013-8746-42BA-BF32-70A726E4D7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2" name="Text Box 485">
          <a:extLst>
            <a:ext uri="{FF2B5EF4-FFF2-40B4-BE49-F238E27FC236}">
              <a16:creationId xmlns:a16="http://schemas.microsoft.com/office/drawing/2014/main" id="{50D480E2-F608-4CA9-BDA3-60224DFDAAF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3" name="Text Box 486">
          <a:extLst>
            <a:ext uri="{FF2B5EF4-FFF2-40B4-BE49-F238E27FC236}">
              <a16:creationId xmlns:a16="http://schemas.microsoft.com/office/drawing/2014/main" id="{B31072FD-07D7-4FAB-878B-ABE76593A0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4" name="Text Box 487">
          <a:extLst>
            <a:ext uri="{FF2B5EF4-FFF2-40B4-BE49-F238E27FC236}">
              <a16:creationId xmlns:a16="http://schemas.microsoft.com/office/drawing/2014/main" id="{B025D040-015C-4A39-A371-47473E3BD4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5" name="Text Box 488">
          <a:extLst>
            <a:ext uri="{FF2B5EF4-FFF2-40B4-BE49-F238E27FC236}">
              <a16:creationId xmlns:a16="http://schemas.microsoft.com/office/drawing/2014/main" id="{A6195212-0B0D-444E-8D88-424FA7D053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6" name="Text Box 427">
          <a:extLst>
            <a:ext uri="{FF2B5EF4-FFF2-40B4-BE49-F238E27FC236}">
              <a16:creationId xmlns:a16="http://schemas.microsoft.com/office/drawing/2014/main" id="{7E4E3B48-F986-4586-92CF-23A5E94142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7" name="Text Box 428">
          <a:extLst>
            <a:ext uri="{FF2B5EF4-FFF2-40B4-BE49-F238E27FC236}">
              <a16:creationId xmlns:a16="http://schemas.microsoft.com/office/drawing/2014/main" id="{D615E1A0-6CC8-44A7-B879-FBEEF69B5FA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8" name="Text Box 429">
          <a:extLst>
            <a:ext uri="{FF2B5EF4-FFF2-40B4-BE49-F238E27FC236}">
              <a16:creationId xmlns:a16="http://schemas.microsoft.com/office/drawing/2014/main" id="{E4CA9C85-3110-46AD-88C6-2EABA54C832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9" name="Text Box 430">
          <a:extLst>
            <a:ext uri="{FF2B5EF4-FFF2-40B4-BE49-F238E27FC236}">
              <a16:creationId xmlns:a16="http://schemas.microsoft.com/office/drawing/2014/main" id="{F2523B21-F904-4CB4-8807-751F1AE88A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0" name="Text Box 431">
          <a:extLst>
            <a:ext uri="{FF2B5EF4-FFF2-40B4-BE49-F238E27FC236}">
              <a16:creationId xmlns:a16="http://schemas.microsoft.com/office/drawing/2014/main" id="{1AA46628-C2F6-4EF1-A277-8114A315CC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1" name="Text Box 432">
          <a:extLst>
            <a:ext uri="{FF2B5EF4-FFF2-40B4-BE49-F238E27FC236}">
              <a16:creationId xmlns:a16="http://schemas.microsoft.com/office/drawing/2014/main" id="{653BEFA6-2DC3-45B6-936F-AF95A6FDAF1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2" name="Text Box 433">
          <a:extLst>
            <a:ext uri="{FF2B5EF4-FFF2-40B4-BE49-F238E27FC236}">
              <a16:creationId xmlns:a16="http://schemas.microsoft.com/office/drawing/2014/main" id="{6ADBB0BA-CD57-4CAC-963D-8DB7E1FDE95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3" name="Text Box 434">
          <a:extLst>
            <a:ext uri="{FF2B5EF4-FFF2-40B4-BE49-F238E27FC236}">
              <a16:creationId xmlns:a16="http://schemas.microsoft.com/office/drawing/2014/main" id="{BA06309D-F19E-4D5F-885D-056E45915C2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4" name="Text Box 435">
          <a:extLst>
            <a:ext uri="{FF2B5EF4-FFF2-40B4-BE49-F238E27FC236}">
              <a16:creationId xmlns:a16="http://schemas.microsoft.com/office/drawing/2014/main" id="{FA0FBB28-541D-4B67-A64F-A3BF7AE3D7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5" name="Text Box 436">
          <a:extLst>
            <a:ext uri="{FF2B5EF4-FFF2-40B4-BE49-F238E27FC236}">
              <a16:creationId xmlns:a16="http://schemas.microsoft.com/office/drawing/2014/main" id="{6AEF2492-CC6B-4A99-BEBE-A4FB79E9D7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6" name="Text Box 437">
          <a:extLst>
            <a:ext uri="{FF2B5EF4-FFF2-40B4-BE49-F238E27FC236}">
              <a16:creationId xmlns:a16="http://schemas.microsoft.com/office/drawing/2014/main" id="{4B8A4AAD-7C09-4918-9DD9-AD274465E6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7" name="Text Box 438">
          <a:extLst>
            <a:ext uri="{FF2B5EF4-FFF2-40B4-BE49-F238E27FC236}">
              <a16:creationId xmlns:a16="http://schemas.microsoft.com/office/drawing/2014/main" id="{14E9DADC-5846-45F3-B408-FC90FC2AC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A2E0C65\m&#233;tr&#233;%20RTM%20DE%20B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A9D256\m&#233;tr&#233;%20RTM%20DE%20B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file:///\\diret\METRES_EN_COURS\Documents%20and%20Settings\Administrateur\Bureau\HC5&amp;HC1\plan%20b&#233;ton\Documents%20and%20Settings\p%20c\Bureau\sa-2005\salle%20de%20sport%20tanger\m&#233;tr&#233;\Documents%20and%20Settings\p%20c\Bureau\sa-2005\RTM%20MARRAKECH\METRE\m&#233;tr&#233;%20RTM%20DE%20B?6A2E0C65" TargetMode="External"/><Relationship Id="rId1" Type="http://schemas.openxmlformats.org/officeDocument/2006/relationships/externalLinkPath" Target="file:///\\6A2E0C65\m&#233;tr&#233;%20RTM%20DE%20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DBC14A\sa-20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berrou/Local%20Settings/Temporary%20Internet%20Files/OLK9C/dce%20Lot%20n&#176;1GO%20V2%203%2001%2008%20ETAN%20BAM%20LAAYOUNE/Documents%20and%20Settings/p%20c/Bureau/sa-2005/salle%20de%20sport%20tanger/m&#233;tr&#233;/Documents%20and%20Settings/p%20c/Bureau/sa-20?2833E11B" TargetMode="External"/><Relationship Id="rId1" Type="http://schemas.openxmlformats.org/officeDocument/2006/relationships/externalLinkPath" Target="file:///\\2833E11B\sa-20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AC45DC\sa-20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050073\sa-2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AB8EA6\sa-20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microsoft.com/office/2019/04/relationships/externalLinkLongPath" Target="/PROJETS%20SAMIR/YOUSSE/Documents%20and%20Settings/p%20c/Bureau/sa-2005/salle%20de%20sport%20tanger/m&#233;tr&#233;/Documents%20and%20Settings/p%20c/Bureau/sa-2005/RTM%20MARRAKECH/METRE/m&#233;tr&#233;%20RTM%20DE%20BASE/PROJET%20DE%20DRD%20ET%20DE%20CRCA.xls?A2A802F5" TargetMode="External"/><Relationship Id="rId1" Type="http://schemas.openxmlformats.org/officeDocument/2006/relationships/externalLinkPath" Target="file:///\\A2A802F5\PROJET%20DE%20DRD%20ET%20DE%20CRC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METRES%20&#233;tanch&#233;it&#233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5F8B92\PROJET%20DE%20DRD%20ET%20DE%20CRC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10\casa%20marina%20ILO%20A2\METRE%20&amp;%20plans%20jamal\ancien\CNCA%20DE%20modefier%20le25-03-05.xls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microsoft.com/office/2019/04/relationships/externalLinkLongPath" Target="/omteq$/omteq$/PROJETS%20SAMIR/YOUSSE/Documents%20and%20Settings/p%20c/Bureau/sa-2005/salle%20de%20sport%20tanger/m&#233;tr&#233;/Documents%20and%20Settings/p%20c/Bureau/sa-2005/RTM%20MARRAKECH/METRE/m&#233;tr&#233;%20RTM%20DE%20BASE/PROJET%20DE%20DRD%20ET%20DE%20CRCA.xls?EC9E66B5" TargetMode="External"/><Relationship Id="rId1" Type="http://schemas.openxmlformats.org/officeDocument/2006/relationships/externalLinkPath" Target="file:///\\EC9E66B5\PROJET%20DE%20DRD%20ET%20DE%20CRC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Khalid2\C\KHALID%20DOSSIER\ben%20hamed\SGAMNA%20OD%20FARES\APD\besoin-pop-sim-co&#251;t-sgamna%20Od%20fares\besoin-pop-simul-co&#251;t%20sgamna%20od%20far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Hakam\c\Document%20khalid\Tlat%20Lakhssas\DCE_Pr&#233;Def\lot%20g&#233;nie%20civil\P4_G&#233;nie%20civil_T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oste1\c\Mes%20Documents\Sidi%20ameur%20MII\M&#233;tr&#233;%20Sidi%20Amour%20Hadi\ae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Mes%20documents\TRAVAUX\ESTIMATIONS\haouafat%20DCE%20d&#233;finitif%20tirage%20lot%20conduite\aep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%20pyramide/affaire%20en%20cours/Dossier%202009/plage%20des%20nations/A1/ancien/CNCA%20DE%20modefier%20le25-03-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projet%20pyramide\affaire%20en%20cours\Dossier%202009\plage%20des%20nations\A1\ancien\CNCA%20DE%20modefier%20le25-03-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%20pyramide/affaire%20en%20cours/Dossier%202009/plage%20des%20nations/A1/ancien/CNCA%20DE%20modefier%20le25-03-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%20pyramide/affaire%20en%20cours/Dossier%202009/plage%20des%20nations/A1/ancien/CNCA%20DE%20modefier%20le25-03-0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%20pyramide\affaire%20en%20cours\Dossier%202009\plage%20des%20nations\A1\ancien\CNCA%20DE%20modefier%20le25-03-05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ROJET%20JLA%20JAMAL%20LAMIRI\Sale%20center%20atlas%20garden\DCE\DCE%20%20GO%20-ET-MISE%20A%20JOUIR-16-09-2009\ancien\CNCA%20DE%20modefier%20le25-03-05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sale%20center%20atlas%20garden\ancien\CNCA%20DE%20modefier%20le25-03-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sale%20center%20atlas%20garden\ancien\CNCA%20DE%20modefier%20le25-03-05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EL%20BAHIA-01-07-2009-etanchi\METRES%20&#233;tanch&#233;it&#233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EL%20BAHIA-01-07-2009-etanchi\METRES%20&#233;tanch&#233;it&#233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hboub\PARTAGE\SAAF\MES%20DOCUMENTS\SAMANAH\DOCUMENTS%20DE%20LA%20MISSION%20(M1)\Pi&#232;ces%20&#233;crites%20du%20dossier%20(E)\METRE\M&#233;tr&#233;%20Samanah%20B&#228;timen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AJAT\277-IMM%20R+3%20AMROUD\DCE\AVANTS%20METRES\FICHIERS%20EXCEL\277-ECO-DCE-GO-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AJAT\277-IMM%20R+3%20AMROUD\DCE\AVANTS%20METRES\FICHIERS%20EXCEL\277-ECO-DCE-GO-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NAJAT/277-IMM%20R+3%20AMROUD/DCE/AVANTS%20METRES/FICHIERS%20EXCEL/277-ECO-DCE-GO-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NAJAT\277-IMM%20R+3%20AMROUD\DCE\AVANTS%20METRES\FICHIERS%20EXCEL\277-ECO-DCE-GO-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AJAT\277-IMM%20R+3%20AMROUD\DCE\AVANTS%20METRES\FICHIERS%20EXCEL\277-ECO-DCE-GO-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plage%20des%20nations\A1\ancien\CNCA%20DE%20modefier%20le25-03-05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p%20c\Bureau\sa-2005\salle%20de%20sport%20tanger\m&#233;tr&#233;\Documents%20and%20Settings\p%20c\Bureau\sa-2005\RTM%20MARRAKECH\METRE\m&#233;tr&#233;%20RTM%20DE%20B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Users\ABDELMONIME.BELACHKA\AppData\Local\Microsoft\Windows\Temporary%20Internet%20Files\Content.IE5\93T7874F\avant%20metre%20detaile%20GARE%20BOUSKOUR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ep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ep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CNCA%20DE%20modefier%20le25-03-05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CNCA%20DE%20modefier%20le25-03-05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CNCA%20DE%20modefier%20le25-03-05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CNCA%20DE%20modefier%20le25-03-05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CNCA%20DE%20modefier%20le25-03-05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CNCA%20DE%20modefier%20le25-03-05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ata%20facturation$\transfert%20ancien%20disque\MAIL%20CENTRAL\PARCELLE%20%206\APS\0471_APS%20Parcelle6%20d&#233;tail%20estimatif_BMA_00_060803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3.xml.rels><?xml version="1.0" encoding="UTF-8" standalone="yes"?>
<Relationships xmlns="http://schemas.openxmlformats.org/package/2006/relationships"><Relationship Id="rId2" Type="http://schemas.microsoft.com/office/2019/04/relationships/externalLinkLongPath" Target="/PROJETS/300-%20TOUR%20ONCF/APS/Documents%20and%20Settings/p%20c/Bureau/sa-2005/salle%20de%20sport%20tanger/m&#233;tr&#233;/Documents%20and%20Settings/p%20c/Bureau/sa-2005/RTM%20MARRAKECH/METRE/m&#233;tr&#233;%20RTM%20DE%20BASE/PROJET%20DE%20DRD%20ET%20DE%20CRCA.xls?FE8BD2BA" TargetMode="External"/><Relationship Id="rId1" Type="http://schemas.openxmlformats.org/officeDocument/2006/relationships/externalLinkPath" Target="file:///\\FE8BD2BA\PROJET%20DE%20DRD%20ET%20DE%20CRC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SIDI%20ALI\SIDI%20ALI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Pager%20Taroudant\Aps%20type\Gri&#226;a\Gri&#226;a(Variante%201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hrat\Mes%20documents\Excel\Simulations\SOTHERMY\AMORTISS%2010%25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PROJETS%20SAMIR\YOUSSE\afaires%20samir\Afaires%20DCE\PERS\DOSSIER%20SAMIR\METRE\CNCA%20DE%20modefier%20le25-03-05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%20SAMIR/YOUSSE/afaires%20samir/Afaires%20DCE/PERS/DOSSIER%20SAMIR/METRE/CNCA%20DE%20modefier%20le25-03-05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PROJETS%20SAMIR/YOUSSE/afaires%20samir/Afaires%20DCE/PERS/DOSSIER%20SAMIR/METRE/CNCA%20DE%20modefier%20le25-03-05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35D443D\CNCA%20DE%20modefier%20le25-03-05.xls" TargetMode="External"/></Relationships>
</file>

<file path=xl/externalLinks/_rels/externalLink73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rv-files\omteq$\Users\h.marhabi\AppData\Local\Microsoft\Windows\Temporary%20Internet%20Files\Content.Outlook\Y2D3RVSU\Estimation%20Final\PROJETS%20SAMIR\YOUSSE\afaires%20samir\Afaires%20DCE\PERS\DOSSIER%20SAMIR\METRE\CNCA%20DE%20modefier%20le25-03-05.xls?2CA9D1D8" TargetMode="External"/><Relationship Id="rId1" Type="http://schemas.openxmlformats.org/officeDocument/2006/relationships/externalLinkPath" Target="file:///\\2CA9D1D8\CNCA%20DE%20modefier%20le25-03-05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afaires%20samir\Afaires%20DCE\PERS\DOSSIER%20SAMIR\METRE\CNCA%20DE%20modefier%20le25-03-05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afaires%20samir/Afaires%20DCE/PERS/DOSSIER%20SAMIR/METRE/CNCA%20DE%20modefier%20le25-03-05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53_ELC\Disque_D\affaireSE\L_logements\L031_2004_SDEK_AnnasrTemara\L31_3_APS\L31_35_BET\L31_353_ELEC\L31_3531_Textes\L031_bp_APS_elec_annasr_modif020205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F8AC638\PROJET%20DE%20DRD%20ET%20DE%20CRCA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projet%20pyramide\affaire%20en%20cours\Dossier%202009\SAPHIRA\APD\METRE\METRE%20-%20ENDUIT-%20PEINTURE%20-DIVER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SAPHIRA\APD\METRE\METRE%20-%20ENDUIT-%20PEINTURE%20-DIVER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projet%20pyramide/affaire%20en%20cours/Dossier%202009/SAPHIRA/APD/METRE/METRE%20-%20ENDUIT-%20PEINTURE%20-DIVERS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C14485F\METRE%20-%20ENDUIT-%20PEINTURE%20-DIVER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E79B80\METRE%20-%20ENDUIT-%20PEINTURE%20-DIVERS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%20pyramide/affaire%20en%20cours/Dossier%202009/SAPHIRA/APD/METRE/METRE%20-%20ENDUIT-%20PEINTURE%20-DIVERS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Documents%20and%20Settings\allaoui\Bureau\bengurir\m&#233;tr&#233;\Nouveaux%20m&#233;tr&#233;s\CNCA%20DE%20modefier%20le25-03-0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-E-P-Coolbroke-White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afaires%20samir\ETUDE%202008\APD\BAHIA%20BEACH%20GOLF\El&#233;ments%20d&#233;taill&#233;s\ELEMENT%20A1\CNCA%20DE%20modefier%20le25-03-05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faires%20samir\ETUDE%202008\APD\BAHIA%20BEACH%20GOLF\El&#233;ments%20d&#233;taill&#233;s\ELEMENT%20A1\CNCA%20DE%20modefier%20le25-03-05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afaires%20samir/ETUDE%202008/APD/BAHIA%20BEACH%20GOLF/El&#233;ments%20d&#233;taill&#233;s/ELEMENT%20A1/CNCA%20DE%20modefier%20le25-03-0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2A10A0\CNCA%20DE%20modefier%20le25-03-05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134AC6\CNCA%20DE%20modefier%20le25-03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/afaires%20samir/ETUDE%202008/APD/BAHIA%20BEACH%20GOLF/El&#233;ments%20d&#233;taill&#233;s/ELEMENT%20A1/CNCA%20DE%20modefier%20le25-03-05.xls" TargetMode="External"/></Relationships>
</file>

<file path=xl/externalLinks/_rels/externalLink93.xml.rels><?xml version="1.0" encoding="UTF-8" standalone="yes"?>
<Relationships xmlns="http://schemas.openxmlformats.org/package/2006/relationships"><Relationship Id="rId2" Type="http://schemas.microsoft.com/office/2019/04/relationships/externalLinkLongPath" Target="/Users/h.marhabi/AppData/Local/Microsoft/Windows/Temporary%20Internet%20Files/Content.Outlook/Y2D3RVSU/Estimation%20Final/omteq$/Documents%20and%20Settings/user/Bureau/Bahia%20Beach%20Golf/BAHIA%20BEACH%20ELE%20METERE%20TYPE.xls?C738D0AF" TargetMode="External"/><Relationship Id="rId1" Type="http://schemas.openxmlformats.org/officeDocument/2006/relationships/externalLinkPath" Target="file:///\\C738D0AF\BAHIA%20BEACH%20ELE%20METERE%20TYPE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E3EBEE\BAHIA%20BEACH%20ELE%20METERE%20TYPE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Documents%20and%20Settings/user/Bureau/Bahia%20Beach%20Golf/BAHIA%20BEACH%20ELE%20METERE%20TYPE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Tanger\Etude%20Tanger\ZONES%20rec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ep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f%20scet%20ALe\1068_Chwiter%20Ecompl&#232;te\6_Etudes\APS%20Grd%20chwiter\original\Doct%20A\An3.2_asst%20EU\1068_APS_An3.2_EU_01_290607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/Aff%20scet%20ALe/1068_Chwiter%20Ecompl&#232;te/6_Etudes/APS%20Grd%20chwiter/original/Doct%20A/An3.2_asst%20EU/1068_APS_An3.2_EU_01_29060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f%20scet%20ALe\1068_Chwiter%20Ecompl&#232;te\6_Etudes\APS%20Grd%20chwiter\original\Doct%20A\An3.2_asst%20EU\1068_APS_An3.2_EU_01_290607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f%20scet%20ALe\1068_Chwiter%20Ecompl&#232;te\6_Etudes\APS%20Grd%20chwiter\original\Doct%20A\An3.2_asst%20EU\1068_APS_An3.2_EU_01_290607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f%20scet%20ALe/1068_Chwiter%20Ecompl&#232;te/6_Etudes/APS%20Grd%20chwiter/original/Doct%20A/An3.2_asst%20EU/1068_APS_An3.2_EU_01_290607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-133\dossiers%20par\Mes%20documents\aep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Mes%20documents\aep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-E-P-Coolbroke-White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%20SAMIR\YOUSSE\afaires%20samir\Afaires%20DCE\PERS\DOSSIER%20SAMIR\METRE\CNCA%20DE%20modefier%20le25-03-0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halid2\c\Tafraout%20AEP\Modele\Ancien%20SP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ZI-SLIMANE/DCE/CLOTURE/LOT1B/GZE-DEC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ZI-SLIMANE\DCE\CLOTURE\LOT1B\GZE-DEC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bira.PYRAMIDE/Bureau/Copie%20de%20Copie%20de%20chu%20oujda%20def/CHU%20FINAL%2028_12_09/Pi&#233;ces%20Ecrites/ZI-SLIMANE/DCE/CLOTURE/LOT1B/GZE-DEC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ZI-SLIMANE\DCE\CLOTURE\LOT1B\GZE-DEC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-E-P-Coolbroke-White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YRAMIDE\ZI-AINATIG\ENNOU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bira.PYRAMIDE/Bureau/Copie%20de%20Copie%20de%20chu%20oujda%20def/CHU%20FINAL%2028_12_09/Pi&#233;ces%20Ecrites/PYRAMIDE/ZI-AINATIG/ENNOU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PYRAMIDE\ZI-AINATIG\ENNOUR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PYRAMIDE/ZI-AINATIG/ENNOUR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es%20documents\TRAVAUX\ESTIMATIONS\haouafat%20DCE%20d&#233;finitif%20tirage%20lot%20conduite\aep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Documents%20and%20Settings\Propri&#233;taire\Local%20Settings\Temporary%20Internet%20Files\Content.IE5\99VX65HK\Annasr%20confid%20elec%20(3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GC%20d&#233;finitif%20variante2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mteq%20Merezak\349-BORJ%20ATTIJARI%20WAFA%20BANK\APS\LOGMENTS\AVANTS%20METRES\FICHIERS%20EXCEL\349-ECO-DCE-GOE%20V.xlsx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omteq%20Merezak\349-BORJ%20ATTIJARI%20WAFA%20BANK\APS\LOGMENTS\AVANTS%20METRES\FICHIERS%20EXCEL\349-ECO-DCE-GOE%20V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%20Merezak/349-BORJ%20ATTIJARI%20WAFA%20BANK/APS/LOGMENTS/AVANTS%20METRES/FICHIERS%20EXCEL/349-ECO-DCE-GOE%20V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%20Merezak\349-BORJ%20ATTIJARI%20WAFA%20BANK\APS\LOGMENTS\AVANTS%20METRES\FICHIERS%20EXCEL\349-ECO-DCE-GOE%20V.xlsx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q%20Merezak\349-BORJ%20ATTIJARI%20WAFA%20BANK\APS\LOGMENTS\AVANTS%20METRES\FICHIERS%20EXCEL\349-ECO-DCE-GOE%20V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ahlam\VOLUMED\OUM%20RABIAA%20%20I\Oum%20Rabiaa%20I%20APS&amp;SHO\APS%20OUM%20RABIE\Borde.Prix\BP1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-E-P-Coolbroke-White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MGHASSINE\MGHASSINE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ersonnel/Bahia%20Beach%20Golf/CNCA%20DE%20modefier%20le25-03-05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ersonnel\Bahia%20Beach%20Golf\CNCA%20DE%20modefier%20le25-03-05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nel/Bahia%20Beach%20Golf/CNCA%20DE%20modefier%20le25-03-05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ersonnel\Bahia%20Beach%20Golf\CNCA%20DE%20modefier%20le25-03-05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Personnel\Bahia%20Beach%20Golf\CNCA%20DE%20modefier%20le25-03-0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ersonnel\Bahia%20Beach%20Golf\CNCA%20DE%20modefier%20le25-03-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PROJET%20DE%20DRD%20ET%20DE%20CRCA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PROJET%20DE%20DRD%20ET%20DE%20CRCA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RTM%20MARRAKECH/METRE/m&#233;tr&#233;%20modifier%20le%2018-03-05/PROJET%20DE%20DRD%20ET%20DE%20CRCA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PROJET%20DE%20DRD%20ET%20DE%20CRCA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afaires%20samir\Afaires%20DCE\PERS\DOSSIER%20SAMIR\METRE\CNCA%20DE%20modefier%20le25-03-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NOUAR%203\APS\HOTEL%20MARRAKECH\DIVERS\METRE%20GUCHE%20OUDAYA%20SAMIR\CNCA%20DE%20modefier%20le25-03-05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01_Affaires\Tkm%201072PE%20-%20Stele%20du%20soleil\phase%201\X1%20-%20Principe%20et%20calculs\tkm1072PE%20-Stele%20du%20soleil%20-%20minutes%206-07-10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01_Affaires/Tkm%201072PE%20-%20Stele%20du%20soleil/phase%201/X1%20-%20Principe%20et%20calculs/tkm1072PE%20-Stele%20du%20soleil%20-%20minutes%206-07-10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ATA\01_Affaires\Tkm%201072PE%20-%20Stele%20du%20soleil\phase%201\X1%20-%20Principe%20et%20calculs\tkm1072PE%20-Stele%20du%20soleil%20-%20minutes%206-07-10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01_Affaires\Tkm%201072PE%20-%20Stele%20du%20soleil\phase%201\X1%20-%20Principe%20et%20calculs\tkm1072PE%20-Stele%20du%20soleil%20-%20minutes%206-07-10.xlsx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ATA/01_Affaires/Tkm%201072PE%20-%20Stele%20du%20soleil/phase%201/X1%20-%20Principe%20et%20calculs/tkm1072PE%20-Stele%20du%20soleil%20-%20minutes%206-07-10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faires%20samir\ETUDE%202008\APD\BAHIA%20BEACH%20GOLF\El&#233;ments%20d&#233;taill&#233;s\ELEME%20M\CNCA%20DE%20modefier%20le25-03-05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Confidentiel%20tanger-asilah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-E-P-Coolbroke-White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METRE\AZZEDDINE%20EL%20HACHIMI\Plage%20des%20nations%20-%20blocs%20B\B3-Jamal\BAHIA%20%20BORD%20A-B%20du%2028060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BAHIA%20%20BORD%20A-B%20du%20280609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/Afaire%20samir/Utiliatire%20m&#233;tr&#233;/BIBLIOTHEQUE%20DE%20BATIAMENT/MARCHE/DCE/BAHIA/BAHIA%20DCE%20lot%2011%20Etanch%20du10-09-09V2/BAHIA%20%20BORD%20A-B%20du%20280609.xls" TargetMode="External"/></Relationships>
</file>

<file path=xl/externalLinks/_rels/externalLink157.xml.rels><?xml version="1.0" encoding="UTF-8" standalone="yes"?>
<Relationships xmlns="http://schemas.openxmlformats.org/package/2006/relationships"><Relationship Id="rId2" Type="http://schemas.microsoft.com/office/2019/04/relationships/externalLinkLongPath" Target="/omteq$/omteq$/Users/BerrouS/AppData/Local/Microsoft/Windows/Temporary%20Internet%20Files/Content.Outlook/2K0YX3PV/BIBLIOTHEQUE%20DE%20BATIAMENT/MARCHE/DCE/BAHIA/BAHIA%20DCE%20lot%2011%20Etanch%20du10-09-09V2/BAHIA%20%20BORD%20A-B%20du%20280609.xls?5517A1C3" TargetMode="External"/><Relationship Id="rId1" Type="http://schemas.openxmlformats.org/officeDocument/2006/relationships/externalLinkPath" Target="file:///\\5517A1C3\BAHIA%20%20BORD%20A-B%20du%20280609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%20samir\Utiliatire%20m&#233;tr&#233;\BIBLIOTHEQUE%20DE%20BATIAMENT\MARCHE\DCE\BAHIA\BAHIA%20DCE%20lot%2011%20Etanch%20du10-09-09V2\BAHIA%20%20BORD%20A-B%20du%20280609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aire%20samir/Utiliatire%20m&#233;tr&#233;/BIBLIOTHEQUE%20DE%20BATIAMENT/MARCHE/DCE/BAHIA/BAHIA%20DCE%20lot%2011%20Etanch%20du10-09-09V2/BAHIA%20%20BORD%20A-B%20du%20280609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cheikh\Bureau\M&#233;tr&#233;%20STRUCTURE%20BAHIA%20H%20ancienne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c/AFFAIRES%202009/jardins%20d'atlas/Nouveau%20fichiers%20Jardins%20d'atlas%2004%2005%202009/METRE/METRE%20TYPE%204/M&#233;tr&#233;%20STRUCTURE%20BAHIA%20H%20ancienne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cheikh\Bureau\M&#233;tr&#233;%20STRUCTURE%20BAHIA%20H%20ancienne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cheikh\Bureau\M&#233;tr&#233;%20STRUCTURE%20BAHIA%20H%20ancienne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c\AFFAIRES%202009\jardins%20d'atlas\Nouveau%20fichiers%20Jardins%20d'atlas%2004%2005%202009\METRE\METRE%20TYPE%204\M&#233;tr&#233;%20STRUCTURE%20BAHIA%20H%20ancienne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Omtec/AFFAIRES%202009/jardins%20d'atlas/Nouveau%20fichiers%20Jardins%20d'atlas%2004%2005%202009/METRE/METRE%20TYPE%204/M&#233;tr&#233;%20STRUCTURE%20BAHIA%20H%20ancienne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ZHANI\AFAIRES%20EN%20COURS\PALNS%20PALMARIVA%20NOU\metre%20palmariva\METRE\METRE%203%20SOL%20A%20TER\CNCA%20DE%20modefier%20le25-03-05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ZHANI/AFAIRES%20EN%20COURS/PALNS%20PALMARIVA%20NOU/metre%20palmariva/METRE/METRE%203%20SOL%20A%20TER/CNCA%20DE%20modefier%20le25-03-05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user\Bureau\Bahia%20Beach%20Golf\CNCA%20DE%20modefier%20le25-03-05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CA9D1D8\CNCA%20DE%20modefier%20le25-03-05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B17BE10\CNCA%20DE%20modefier%20le25-03-05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-E-P-Co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.Khalid\Projet\PC_Khalid\Ait%20Daoud\APD%20et%20DCE\lot%20g&#233;nie%20civil\P4_G&#233;nie%20civil_AD_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youssef/Bureau/Volume_D/Dossier%20bureau/Divers%20dossier%20lazrak/DCE%20Annasr/L031_bp_DCE_elec_annasr_modifie100206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Documents%20and%20Settings/youssef/Bureau/Volume_D/Dossier%20bureau/Divers%20dossier%20lazrak/DCE%20Annasr/L031_bp_DCE_elec_annasr_modifie100206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Volume_D\Dossier%20bureau\Divers%20dossier%20lazrak\DCE%20Annasr\L031_bp_DCE_elec_annasr_modifie100206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-cond%20d&#233;finitif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divers\PROJET%20DE%20DRD%20ET%20DE%20CRC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divers\PROJET%20DE%20DRD%20ET%20DE%20CRCA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RTM%20MARRAKECH/METRE/m&#233;tr&#233;%20modifier%20le%2018-03-05/divers/PROJET%20DE%20DRD%20ET%20DE%20CRCA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divers\PROJET%20DE%20DRD%20ET%20DE%20CRCA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6.xml.rels><?xml version="1.0" encoding="UTF-8" standalone="yes"?>
<Relationships xmlns="http://schemas.openxmlformats.org/package/2006/relationships"><Relationship Id="rId2" Type="http://schemas.microsoft.com/office/2019/04/relationships/externalLinkLongPath" Target="/Users/BerrouS/AppData/Local/Microsoft/Windows/Temporary%20Internet%20Files/Content.Outlook/2K0YX3PV/BIBLIOTHEQUE%20DE%20BATIAMENT/MARCHE/DCE/BAHIA/BAHIA%20DCE%20lot%2011%20Etanch%20du10-09-09V2/BAHIA%20%20BORD%20A-B%20du%20280609.xls?CF383212" TargetMode="External"/><Relationship Id="rId1" Type="http://schemas.openxmlformats.org/officeDocument/2006/relationships/externalLinkPath" Target="file:///\\CF383212\BAHIA%20%20BORD%20A-B%20du%20280609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ZHANI\AFAIRES%20EN%20COURS\PALNS%20PALMARIVA%20NOU\metre%20palmariva\METRE\METRE%203%20SOL%20A%20TER\CNCA%20DE%20modefier%20le25-03-05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ZHANI\AFAIRES%20EN%20COURS\PALNS%20PALMARIVA%20NOU\metre%20palmariva\METRE\METRE%203%20SOL%20A%20TER\CNCA%20DE%20modefier%20le25-03-05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  <sheetName val="_G,O_A"/>
      <sheetName val="_G,O_B"/>
      <sheetName val="_G,O_A1"/>
      <sheetName val="_G,O_B1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5"/>
      <sheetName val="_G,O_B5"/>
      <sheetName val="preau"/>
      <sheetName val="SEMELFONC"/>
      <sheetName val="classe1"/>
      <sheetName val="_G,O_A7"/>
      <sheetName val="_G,O_B7"/>
      <sheetName val="_G,O_A8"/>
      <sheetName val="_G,O_B8"/>
      <sheetName val="_G,O_A9"/>
      <sheetName val="_G,O_B9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1-GO A20"/>
      <sheetName val="2-Etanch"/>
      <sheetName val="3-Revetement A20"/>
      <sheetName val="4-Lot Menuiserie Bois A20"/>
      <sheetName val="4- Lot Menuiserie.ALu -A20"/>
      <sheetName val="5-lot Faux plafond"/>
      <sheetName val="6-lot peinture-"/>
      <sheetName val="Menuis APS0"/>
      <sheetName val="Menuis APS (2)"/>
      <sheetName val="7-lot fluides"/>
      <sheetName val="8-ELECTRICITE"/>
      <sheetName val="9-Lot Cuisine "/>
      <sheetName val="10-lot ascen"/>
      <sheetName val="REC"/>
      <sheetName val="Metré_usine_M2_2"/>
      <sheetName val="Metré_galerie_M22"/>
      <sheetName val="recp_usine+Galerie2"/>
      <sheetName val="Metré_usine_M2_3"/>
      <sheetName val="Metré_galerie_M23"/>
      <sheetName val="recp_usine+Galerie3"/>
      <sheetName val="Metré_usine_M2_4"/>
      <sheetName val="Metré_galerie_M24"/>
      <sheetName val="recp_usine+Galerie4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>
        <row r="6">
          <cell r="H6">
            <v>0.1</v>
          </cell>
        </row>
      </sheetData>
      <sheetData sheetId="6">
        <row r="6">
          <cell r="H6">
            <v>0.1</v>
          </cell>
        </row>
      </sheetData>
      <sheetData sheetId="7">
        <row r="6">
          <cell r="H6">
            <v>0.1</v>
          </cell>
        </row>
      </sheetData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6">
          <cell r="H6">
            <v>0.1</v>
          </cell>
        </row>
      </sheetData>
      <sheetData sheetId="31">
        <row r="6">
          <cell r="H6">
            <v>0.1</v>
          </cell>
        </row>
      </sheetData>
      <sheetData sheetId="32">
        <row r="6">
          <cell r="H6">
            <v>0.1</v>
          </cell>
        </row>
      </sheetData>
      <sheetData sheetId="33">
        <row r="6">
          <cell r="H6">
            <v>0.1</v>
          </cell>
        </row>
      </sheetData>
      <sheetData sheetId="34">
        <row r="6">
          <cell r="H6">
            <v>0.1</v>
          </cell>
        </row>
      </sheetData>
      <sheetData sheetId="35">
        <row r="6">
          <cell r="H6">
            <v>0.1</v>
          </cell>
        </row>
      </sheetData>
      <sheetData sheetId="36">
        <row r="6">
          <cell r="H6">
            <v>0.1</v>
          </cell>
        </row>
      </sheetData>
      <sheetData sheetId="37">
        <row r="6">
          <cell r="H6">
            <v>0.1</v>
          </cell>
        </row>
      </sheetData>
      <sheetData sheetId="38">
        <row r="6">
          <cell r="H6">
            <v>0.1</v>
          </cell>
        </row>
      </sheetData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Table1"/>
      <sheetName val="Macro-press"/>
      <sheetName val="Metré usine M2 "/>
      <sheetName val="Metré galerie M2"/>
      <sheetName val="recp usine+Galerie"/>
      <sheetName val="Feuil3"/>
      <sheetName val="Metré_usine_M2_"/>
      <sheetName val="Metré_galerie_M2"/>
      <sheetName val="recp_usine+Galerie"/>
      <sheetName val="Metré_usine_M2_1"/>
      <sheetName val="Metré_galerie_M21"/>
      <sheetName val="recp_usine+Galerie1"/>
      <sheetName val="Metré_usine_M2_2"/>
      <sheetName val="Metré_galerie_M22"/>
      <sheetName val="recp_usine+Galerie2"/>
      <sheetName val="villas de 1 à 10"/>
      <sheetName val="Cambios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lobal Inputs"/>
      <sheetName val="G_O_ao_CNCA"/>
      <sheetName val="G_O_ao_CNCA1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3"/>
      <sheetName val="Macro-cons"/>
      <sheetName val="Global_Inputs13"/>
      <sheetName val="G_O_ao_CNCA14"/>
      <sheetName val="Global_Inputs14"/>
      <sheetName val="G_O_ao_CNCA15"/>
      <sheetName val="G_O_ao_CNCA17"/>
      <sheetName val="G_O_ao_CNCA16"/>
      <sheetName val="ASS P21"/>
      <sheetName val="dimensio EU"/>
      <sheetName val="Global_Inputs15"/>
      <sheetName val="PG1"/>
      <sheetName val="PU"/>
      <sheetName val="Global_Inputs17"/>
      <sheetName val="Global_Inputs16"/>
      <sheetName val=" G,O A"/>
      <sheetName val="DimensRESEAU (2)"/>
      <sheetName val="GC 150m3 MGHASSINE"/>
      <sheetName val="Macro-press"/>
      <sheetName val="PLANT"/>
      <sheetName val="distrib"/>
      <sheetName val="Data Sheet1"/>
      <sheetName val="TRADING"/>
      <sheetName val="BATIMENT"/>
      <sheetName val="A.I.A"/>
      <sheetName val="Masque"/>
      <sheetName val="Revenus hors intercom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/>
      <sheetData sheetId="46"/>
      <sheetData sheetId="47"/>
      <sheetData sheetId="48" refreshError="1"/>
      <sheetData sheetId="49" refreshError="1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villas de 1 à 10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PROGMETR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e 2 B-A"/>
      <sheetName val="linéaire"/>
      <sheetName val="PU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éservoir 100m3_G8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PG"/>
      <sheetName val="Avanc %"/>
      <sheetName val="BORDEREAU"/>
      <sheetName val="Appros"/>
      <sheetName val="Avanc  par bloc VVT"/>
      <sheetName val="AN2"/>
      <sheetName val="Macro_press"/>
      <sheetName val="Macro_colbrook"/>
      <sheetName val="Macro_cons"/>
      <sheetName val="Macro_Diam_interne"/>
      <sheetName val="Macro_Dexterne"/>
      <sheetName val="Macro_Epaisseur"/>
      <sheetName val="Macro_Long"/>
      <sheetName val="Fourniture"/>
      <sheetName val="Macro-Hardy-Cross"/>
      <sheetName val="Macro-Pression"/>
      <sheetName val="Calcul"/>
      <sheetName val="Z.Fnche"/>
      <sheetName val="Feuil1"/>
      <sheetName val="Module1"/>
      <sheetName val="Feuil2"/>
      <sheetName val="Feuil3"/>
      <sheetName val="Macro_Newton"/>
      <sheetName val="OP FINANCIERS"/>
      <sheetName val="Jugement"/>
      <sheetName val="TAB COMP TEC"/>
      <sheetName val="affichage"/>
      <sheetName val="Signature"/>
      <sheetName val="timbrage"/>
      <sheetName val="Page garde"/>
      <sheetName val="FAX PRECISION"/>
      <sheetName val="tab demarreur"/>
      <sheetName val="FAX CORREC"/>
      <sheetName val="offre fina"/>
      <sheetName val="B.P"/>
      <sheetName val="D.E"/>
      <sheetName val="Soumission (2)"/>
      <sheetName val="ANNEXES"/>
      <sheetName val="etiq"/>
      <sheetName val="GESTION ao"/>
      <sheetName val="Feuil1 (2)"/>
      <sheetName val="Avanc_%"/>
      <sheetName val="Avanc__par_bloc_VVT"/>
      <sheetName val="Z_Fnche"/>
      <sheetName val="Avanc_%1"/>
      <sheetName val="Avanc__par_bloc_VVT1"/>
      <sheetName val="Z_Fnch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Diam-interne"/>
      <sheetName val="Macro-Epaisseur"/>
      <sheetName val="Macro-Dexterne"/>
      <sheetName val="Macro-cons"/>
      <sheetName val="Macro-Long"/>
      <sheetName val="Macro-press"/>
      <sheetName val="Macro-colbroo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  <sheetName val="Macro_press"/>
      <sheetName val="Macro_cons"/>
      <sheetName val="Macro_Diam_interne"/>
      <sheetName val="Macro_Dexterne"/>
      <sheetName val="Macro_Epaisseur"/>
      <sheetName val="Macro_Long"/>
      <sheetName val="DefinitionPrix"/>
      <sheetName val="coef"/>
      <sheetName val="Coefficient"/>
      <sheetName val="Constantes"/>
      <sheetName val="S_P1"/>
      <sheetName val="GC_150m3_MGHASSINE"/>
      <sheetName val="Border"/>
      <sheetName val="Prix"/>
      <sheetName val="Réservoir_200m3_G8"/>
      <sheetName val="S_P12"/>
      <sheetName val="GC_150m3_MGHASSINE2"/>
      <sheetName val="Réservoir_200m3_G82"/>
      <sheetName val="S_P11"/>
      <sheetName val="GC_150m3_MGHASSINE1"/>
      <sheetName val="Réservoir_200m3_G8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BASE"/>
      <sheetName val="Global Inputs"/>
      <sheetName val="Macro-Long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 G,O A"/>
      <sheetName val="G_O_ao_CNCA13"/>
      <sheetName val="Macro-cons"/>
      <sheetName val="Global_Inputs13"/>
      <sheetName val="Macro-press"/>
      <sheetName val="Macro-Dexterne"/>
      <sheetName val="GC 150m3 MGHASSINE"/>
      <sheetName val="dimensio EU"/>
      <sheetName val="PU"/>
      <sheetName val="G_O_ao_CNCA14"/>
      <sheetName val="Global_Inputs14"/>
      <sheetName val="G_O_ao_CNCA15"/>
      <sheetName val="Global_Inputs15"/>
      <sheetName val="G_O_ao_CNCA16"/>
      <sheetName val="Global_Inputs16"/>
      <sheetName val="G_O_ao_CNCA17"/>
      <sheetName val="PLANT"/>
      <sheetName val="TRADING"/>
      <sheetName val="Global_Inputs17"/>
      <sheetName val="Masque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/>
      <sheetData sheetId="50"/>
      <sheetData sheetId="51"/>
      <sheetData sheetId="52" refreshError="1"/>
      <sheetData sheetId="53"/>
      <sheetData sheetId="54" refreshError="1"/>
      <sheetData sheetId="5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an"/>
    </sheetNames>
    <sheetDataSet>
      <sheetData sheetId="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BASE"/>
      <sheetName val="Macro-Long"/>
      <sheetName val="G_O_ao_CNCA4"/>
      <sheetName val="G_O_ao_CNCA1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4"/>
      <sheetName val="Global_Inputs14"/>
      <sheetName val="G_O_ao_CNCA13"/>
      <sheetName val="Global_Inputs13"/>
      <sheetName val="G_O_ao_CNCA16"/>
      <sheetName val="Global_Inputs16"/>
      <sheetName val="G_O_ao_CNCA15"/>
      <sheetName val="Global_Inputs15"/>
      <sheetName val="G_O_ao_CNCA17"/>
      <sheetName val="Global_Inputs17"/>
      <sheetName val="G_O_ao_CNCA18"/>
      <sheetName val="Global_Inputs18"/>
      <sheetName val="G_O_ao_CNCA19"/>
      <sheetName val="Global_Inputs1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 (2)"/>
      <sheetName val="PG (3)"/>
      <sheetName val="Estim"/>
      <sheetName val="GARES BOUSSKORA1"/>
      <sheetName val="----"/>
      <sheetName val="ETANCHEITE"/>
      <sheetName val="MENUISERIE "/>
      <sheetName val="REVETEMENT"/>
      <sheetName val="PEINTURE"/>
      <sheetName val="FAUX PLAFOND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AN2"/>
      <sheetName val="Fournit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Pression</v>
          </cell>
        </row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  <row r="42">
          <cell r="A42">
            <v>10</v>
          </cell>
        </row>
        <row r="43">
          <cell r="A43">
            <v>16.367439582768878</v>
          </cell>
        </row>
        <row r="44">
          <cell r="A44">
            <v>32.348338105082476</v>
          </cell>
        </row>
        <row r="45">
          <cell r="A45">
            <v>45.625545848277014</v>
          </cell>
        </row>
        <row r="46">
          <cell r="A46">
            <v>39.805056309338624</v>
          </cell>
        </row>
        <row r="47">
          <cell r="A47">
            <v>38.668690745495169</v>
          </cell>
        </row>
        <row r="48">
          <cell r="A48">
            <v>31.922975812866991</v>
          </cell>
        </row>
        <row r="49">
          <cell r="A49">
            <v>41.608083527008269</v>
          </cell>
        </row>
        <row r="50">
          <cell r="A50">
            <v>43.783606124703319</v>
          </cell>
        </row>
        <row r="51">
          <cell r="A51">
            <v>48.786275492736586</v>
          </cell>
        </row>
        <row r="52">
          <cell r="A52">
            <v>47.685358620930216</v>
          </cell>
        </row>
        <row r="53">
          <cell r="A53">
            <v>47.942211665379212</v>
          </cell>
        </row>
        <row r="54">
          <cell r="A54">
            <v>47.704679716494681</v>
          </cell>
        </row>
        <row r="55">
          <cell r="A55">
            <v>53.119554569628747</v>
          </cell>
        </row>
        <row r="56">
          <cell r="A56">
            <v>57.526036283234774</v>
          </cell>
        </row>
        <row r="57">
          <cell r="A57">
            <v>57.349467518065538</v>
          </cell>
        </row>
        <row r="58">
          <cell r="A58">
            <v>51.995437636564169</v>
          </cell>
        </row>
        <row r="59">
          <cell r="A59">
            <v>54.677274895435339</v>
          </cell>
        </row>
        <row r="60">
          <cell r="A60">
            <v>55.297251320070181</v>
          </cell>
        </row>
        <row r="61">
          <cell r="A61">
            <v>55.514249889685118</v>
          </cell>
        </row>
        <row r="62">
          <cell r="A62">
            <v>55.321153409609103</v>
          </cell>
        </row>
        <row r="63">
          <cell r="A63">
            <v>54.356341140812169</v>
          </cell>
        </row>
        <row r="64">
          <cell r="A64">
            <v>46.873865971600118</v>
          </cell>
        </row>
        <row r="65">
          <cell r="A65">
            <v>45.984797769734513</v>
          </cell>
        </row>
      </sheetData>
      <sheetData sheetId="10" refreshError="1">
        <row r="87">
          <cell r="A87">
            <v>2.1697051600065382</v>
          </cell>
          <cell r="B87">
            <v>0.57386815309543371</v>
          </cell>
          <cell r="C87">
            <v>0.96785595422153559</v>
          </cell>
          <cell r="D87">
            <v>0.96785595422153559</v>
          </cell>
          <cell r="E87">
            <v>0.44607717770216254</v>
          </cell>
        </row>
        <row r="88">
          <cell r="A88">
            <v>1.7323562016732046</v>
          </cell>
          <cell r="B88">
            <v>0.31727469633571509</v>
          </cell>
          <cell r="C88">
            <v>0.25910424573438162</v>
          </cell>
          <cell r="D88">
            <v>0.25910424573438162</v>
          </cell>
          <cell r="E88">
            <v>0.14956753436973558</v>
          </cell>
        </row>
        <row r="89">
          <cell r="A89">
            <v>2.6693490464657261E-2</v>
          </cell>
          <cell r="B89">
            <v>0.10853983993039255</v>
          </cell>
          <cell r="C89">
            <v>1.3565360465825269</v>
          </cell>
          <cell r="D89">
            <v>1.3565360465825269</v>
          </cell>
          <cell r="E89">
            <v>50.818983316498418</v>
          </cell>
        </row>
        <row r="90">
          <cell r="A90">
            <v>-0.12306360173553148</v>
          </cell>
          <cell r="B90">
            <v>0.31809292956805524</v>
          </cell>
          <cell r="C90">
            <v>1.1826722466597415</v>
          </cell>
          <cell r="D90">
            <v>-1.1826722466597415</v>
          </cell>
          <cell r="E90">
            <v>9.6102521783926864</v>
          </cell>
        </row>
        <row r="91">
          <cell r="A91">
            <v>-0.12525946721034517</v>
          </cell>
          <cell r="B91">
            <v>0.19783549924116692</v>
          </cell>
          <cell r="C91">
            <v>1.0191014776864087</v>
          </cell>
          <cell r="D91">
            <v>-1.0191014776864087</v>
          </cell>
          <cell r="E91">
            <v>8.1359237779213647</v>
          </cell>
        </row>
        <row r="92">
          <cell r="A92">
            <v>-0.12525946721034517</v>
          </cell>
          <cell r="B92">
            <v>0.19783549924116692</v>
          </cell>
          <cell r="C92">
            <v>0.50800195240295143</v>
          </cell>
          <cell r="D92">
            <v>-0.50800195240295143</v>
          </cell>
          <cell r="E92">
            <v>4.0555972631583694</v>
          </cell>
        </row>
        <row r="93">
          <cell r="A93">
            <v>0.14975709220018865</v>
          </cell>
          <cell r="B93">
            <v>0.23652718441295489</v>
          </cell>
          <cell r="C93">
            <v>1.3175881929617259</v>
          </cell>
          <cell r="D93">
            <v>1.3175881929617259</v>
          </cell>
          <cell r="E93">
            <v>8.7981689120968802</v>
          </cell>
        </row>
        <row r="94">
          <cell r="A94">
            <v>1.358521720018881E-2</v>
          </cell>
          <cell r="B94">
            <v>5.5239583683536153E-2</v>
          </cell>
          <cell r="C94">
            <v>0.31947355663218918</v>
          </cell>
          <cell r="D94">
            <v>0.31947355663218918</v>
          </cell>
          <cell r="E94">
            <v>23.516264180726463</v>
          </cell>
        </row>
        <row r="95">
          <cell r="A95">
            <v>-0.20144394946647773</v>
          </cell>
          <cell r="B95">
            <v>0.31816169427648328</v>
          </cell>
          <cell r="C95">
            <v>1.4935529248670512</v>
          </cell>
          <cell r="D95">
            <v>-1.4935529248670512</v>
          </cell>
          <cell r="E95">
            <v>7.4142357158043763</v>
          </cell>
        </row>
        <row r="96">
          <cell r="A96">
            <v>-0.41426061613314435</v>
          </cell>
          <cell r="B96">
            <v>0.41874273366865006</v>
          </cell>
          <cell r="C96">
            <v>1.0157065877965694</v>
          </cell>
          <cell r="D96">
            <v>-1.0157065877965694</v>
          </cell>
          <cell r="E96">
            <v>2.4518540943561935</v>
          </cell>
        </row>
        <row r="97">
          <cell r="A97">
            <v>-1.737111793813487</v>
          </cell>
          <cell r="B97">
            <v>0.70816506155716419</v>
          </cell>
          <cell r="C97">
            <v>1.3431469555510012</v>
          </cell>
          <cell r="D97">
            <v>-1.3431469555510012</v>
          </cell>
          <cell r="E97">
            <v>0.77320697512644621</v>
          </cell>
        </row>
        <row r="98">
          <cell r="A98">
            <v>-2.2158617938134868</v>
          </cell>
          <cell r="B98">
            <v>0.40582697546558572</v>
          </cell>
          <cell r="C98">
            <v>0.36740466807132061</v>
          </cell>
          <cell r="D98">
            <v>-0.36740466807132061</v>
          </cell>
          <cell r="E98">
            <v>0.16580667129018867</v>
          </cell>
        </row>
        <row r="99">
          <cell r="A99">
            <v>1.3228511776803424</v>
          </cell>
          <cell r="B99">
            <v>0.34988263665891356</v>
          </cell>
          <cell r="C99">
            <v>0.44947632162106926</v>
          </cell>
          <cell r="D99">
            <v>0.44947632162106921</v>
          </cell>
          <cell r="E99">
            <v>0.33977844915951838</v>
          </cell>
        </row>
        <row r="100">
          <cell r="A100">
            <v>0.89685464990256414</v>
          </cell>
          <cell r="B100">
            <v>0.90655822247639561</v>
          </cell>
          <cell r="C100">
            <v>3.7116662569082473</v>
          </cell>
          <cell r="D100">
            <v>3.7116662569082473</v>
          </cell>
          <cell r="E100">
            <v>4.1385371167016745</v>
          </cell>
        </row>
        <row r="101">
          <cell r="A101">
            <v>-0.15930160009743641</v>
          </cell>
          <cell r="B101">
            <v>0.25160183327516333</v>
          </cell>
          <cell r="C101">
            <v>0.88820433253788722</v>
          </cell>
          <cell r="D101">
            <v>-0.88820433253788722</v>
          </cell>
          <cell r="E101">
            <v>5.5756146328387119</v>
          </cell>
        </row>
        <row r="102">
          <cell r="A102">
            <v>-0.39483632231965848</v>
          </cell>
          <cell r="B102">
            <v>0.39910827754543532</v>
          </cell>
          <cell r="C102">
            <v>1.9695170942189271</v>
          </cell>
          <cell r="D102">
            <v>-1.9695170942189271</v>
          </cell>
          <cell r="E102">
            <v>4.9881861999120005</v>
          </cell>
        </row>
        <row r="103">
          <cell r="A103">
            <v>-0.63483632231965881</v>
          </cell>
          <cell r="B103">
            <v>0.25880251626597089</v>
          </cell>
          <cell r="C103">
            <v>1.1204434384738129</v>
          </cell>
          <cell r="D103">
            <v>-1.1204434384738129</v>
          </cell>
          <cell r="E103">
            <v>1.7649327851622778</v>
          </cell>
        </row>
        <row r="104">
          <cell r="A104">
            <v>-1.3326696556529916</v>
          </cell>
          <cell r="B104">
            <v>0.35247953872848115</v>
          </cell>
          <cell r="C104">
            <v>0.30832729052299912</v>
          </cell>
          <cell r="D104">
            <v>-0.30832729052299912</v>
          </cell>
          <cell r="E104">
            <v>0.2313606295567093</v>
          </cell>
        </row>
        <row r="105">
          <cell r="A105">
            <v>-1.4766696556529917</v>
          </cell>
          <cell r="B105">
            <v>0.27044664147763336</v>
          </cell>
          <cell r="C105">
            <v>0.55486130169668568</v>
          </cell>
          <cell r="D105">
            <v>-0.55486130169668568</v>
          </cell>
          <cell r="E105">
            <v>0.37575181393655904</v>
          </cell>
        </row>
        <row r="106">
          <cell r="A106">
            <v>2.1697051600065382</v>
          </cell>
          <cell r="B106">
            <v>0.39737355695914106</v>
          </cell>
          <cell r="C106">
            <v>0.38790056841945375</v>
          </cell>
          <cell r="D106">
            <v>0.38790056841945375</v>
          </cell>
          <cell r="E106">
            <v>0.178780313366764</v>
          </cell>
        </row>
        <row r="107">
          <cell r="A107">
            <v>1.7323562016732046</v>
          </cell>
          <cell r="B107">
            <v>0.45819315558738266</v>
          </cell>
          <cell r="C107">
            <v>0.64331028804068635</v>
          </cell>
          <cell r="D107">
            <v>0.64331028804068624</v>
          </cell>
          <cell r="E107">
            <v>0.37134989179439076</v>
          </cell>
        </row>
        <row r="108">
          <cell r="A108">
            <v>1.0561562500000001</v>
          </cell>
          <cell r="B108">
            <v>0.6824841604386277</v>
          </cell>
          <cell r="C108">
            <v>2.2964847496994252</v>
          </cell>
          <cell r="D108">
            <v>2.2964847496994252</v>
          </cell>
          <cell r="E108">
            <v>2.1743797375619609</v>
          </cell>
        </row>
        <row r="109">
          <cell r="A109">
            <v>0.42389841177110005</v>
          </cell>
          <cell r="B109">
            <v>0.27392154491238097</v>
          </cell>
          <cell r="C109">
            <v>1.4426931309403492</v>
          </cell>
          <cell r="D109">
            <v>1.4426931309403492</v>
          </cell>
          <cell r="E109">
            <v>3.4033935746836104</v>
          </cell>
        </row>
        <row r="110">
          <cell r="A110">
            <v>2.5485217326655724E-2</v>
          </cell>
          <cell r="B110">
            <v>0.10362681541737431</v>
          </cell>
          <cell r="C110">
            <v>1.0161501067326073</v>
          </cell>
          <cell r="D110">
            <v>1.0161501067326073</v>
          </cell>
          <cell r="E110">
            <v>39.872138177522487</v>
          </cell>
        </row>
        <row r="111">
          <cell r="A111">
            <v>-0.1418967271177887</v>
          </cell>
          <cell r="B111">
            <v>0.22411248008020326</v>
          </cell>
          <cell r="C111">
            <v>2.4588432376729181</v>
          </cell>
          <cell r="D111">
            <v>-2.4588432376729181</v>
          </cell>
          <cell r="E111">
            <v>17.328399939991769</v>
          </cell>
        </row>
      </sheetData>
      <sheetData sheetId="11" refreshError="1"/>
      <sheetData sheetId="12" refreshError="1">
        <row r="1">
          <cell r="A1" t="str">
            <v>Cons</v>
          </cell>
        </row>
        <row r="10">
          <cell r="A10">
            <v>6.5</v>
          </cell>
        </row>
      </sheetData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>
        <row r="1">
          <cell r="A1" t="str">
            <v>Long-Total</v>
          </cell>
        </row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>
        <row r="1">
          <cell r="A1" t="str">
            <v>Cons</v>
          </cell>
        </row>
      </sheetData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RESEAU (2)"/>
      <sheetName val="GC 150m3 MGHASSINE"/>
      <sheetName val="Macro-press"/>
      <sheetName val="G_O_ao_CNCA7"/>
      <sheetName val="DimensRESEAU_(2)"/>
      <sheetName val="GC_150m3_MGHASSINE"/>
      <sheetName val="G_O_ao_CNCA8"/>
      <sheetName val="DimensRESEAU_(2)1"/>
      <sheetName val="GC_150m3_MGHASSINE1"/>
      <sheetName val="G_O_ao_CNCA9"/>
      <sheetName val="DimensRESEAU_(2)2"/>
      <sheetName val="GC_150m3_MGHASSIN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 10 ASCEN)"/>
      <sheetName val="lot 1 GO"/>
      <sheetName val="lot 2 ETANC"/>
      <sheetName val="lot 3 FPL"/>
      <sheetName val="lot 4 REVET "/>
      <sheetName val="lot 5 ALU"/>
      <sheetName val="lot 6 BOIS"/>
      <sheetName val="lot 9 PEIN"/>
      <sheetName val="lot 7 ELEC"/>
      <sheetName val="lot 8 PLOMB"/>
      <sheetName val="REC GENE"/>
      <sheetName val="lot_10_ASCEN)1"/>
      <sheetName val="lot_1_GO1"/>
      <sheetName val="lot_2_ETANC1"/>
      <sheetName val="lot_3_FPL1"/>
      <sheetName val="lot_4_REVET_1"/>
      <sheetName val="lot_5_ALU1"/>
      <sheetName val="lot_6_BOIS1"/>
      <sheetName val="lot_9_PEIN1"/>
      <sheetName val="lot_7_ELEC1"/>
      <sheetName val="lot_8_PLOMB1"/>
      <sheetName val="REC_GENE1"/>
      <sheetName val="lot_10_ASCEN)"/>
      <sheetName val="lot_1_GO"/>
      <sheetName val="lot_2_ETANC"/>
      <sheetName val="lot_3_FPL"/>
      <sheetName val="lot_4_REVET_"/>
      <sheetName val="lot_5_ALU"/>
      <sheetName val="lot_6_BOIS"/>
      <sheetName val="lot_9_PEIN"/>
      <sheetName val="lot_7_ELEC"/>
      <sheetName val="lot_8_PLOMB"/>
      <sheetName val="REC_GENE"/>
      <sheetName val="lot_10_ASCEN)3"/>
      <sheetName val="lot_1_GO3"/>
      <sheetName val="lot_2_ETANC3"/>
      <sheetName val="lot_3_FPL3"/>
      <sheetName val="lot_4_REVET_3"/>
      <sheetName val="lot_5_ALU3"/>
      <sheetName val="lot_6_BOIS3"/>
      <sheetName val="lot_9_PEIN3"/>
      <sheetName val="lot_7_ELEC3"/>
      <sheetName val="lot_8_PLOMB3"/>
      <sheetName val="REC_GENE3"/>
      <sheetName val="lot_10_ASCEN)2"/>
      <sheetName val="lot_1_GO2"/>
      <sheetName val="lot_2_ETANC2"/>
      <sheetName val="lot_3_FPL2"/>
      <sheetName val="lot_4_REVET_2"/>
      <sheetName val="lot_5_ALU2"/>
      <sheetName val="lot_6_BOIS2"/>
      <sheetName val="lot_9_PEIN2"/>
      <sheetName val="lot_7_ELEC2"/>
      <sheetName val="lot_8_PLOMB2"/>
      <sheetName val="REC_GENE2"/>
      <sheetName val="BacheSR3NZ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AP NMS"/>
      <sheetName val="ETUDE Sidi ali"/>
      <sheetName val="Appr-GC(Sidi Ali)"/>
      <sheetName val="Station forage 2940-15"/>
      <sheetName val="loge forage 2940-15"/>
      <sheetName val="Bache"/>
      <sheetName val="GC R300m3  sidi ali"/>
      <sheetName val="SP sur captage S.ali"/>
      <sheetName val="SIDI ALI"/>
      <sheetName val="Macro-cons"/>
      <sheetName val="Tab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">
          <cell r="J9">
            <v>0.3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 Griâa"/>
      <sheetName val="Eclats"/>
      <sheetName val="fiche besoins"/>
      <sheetName val="recape investissement"/>
      <sheetName val="Detail d'invest."/>
      <sheetName val="Conduites distribution"/>
      <sheetName val="Conduites refoulement"/>
      <sheetName val="Métré terrassement"/>
      <sheetName val="données "/>
      <sheetName val="Prix revient"/>
      <sheetName val="Tarification"/>
      <sheetName val="Tarification (BI)"/>
      <sheetName val="Prix revient sans GC"/>
      <sheetName val="Tarification sans GC"/>
      <sheetName val="Tarification sans GC (BI)"/>
      <sheetName val="FRVAR"/>
      <sheetName val="FRFIX"/>
      <sheetName val="PREV"/>
      <sheetName val="BUDGET"/>
      <sheetName val="Refoulement"/>
      <sheetName val="EXPLOIATATION "/>
      <sheetName val="données et résultats"/>
      <sheetName val="Taux = 0% "/>
      <sheetName val="Taux = 5%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7">
          <cell r="C7">
            <v>2000</v>
          </cell>
        </row>
      </sheetData>
      <sheetData sheetId="22"/>
      <sheetData sheetId="23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rain global"/>
      <sheetName val="Equipement global"/>
      <sheetName val="EST. KARABO"/>
      <sheetName val="RT PROG "/>
      <sheetName val="RT EST."/>
      <sheetName val="PROG RES."/>
      <sheetName val="RES. TER + EQUIP."/>
      <sheetName val="const"/>
      <sheetName val="P V"/>
      <sheetName val="Table des matières"/>
      <sheetName val="Fonctions de feuille"/>
      <sheetName val="Calcul de prêt"/>
      <sheetName val="Déplacer"/>
      <sheetName val="VB Déplacer"/>
      <sheetName val="Structures de contrôle"/>
      <sheetName val="VB Structures de contrôle"/>
      <sheetName val="Avancé"/>
      <sheetName val="VBAvancé"/>
      <sheetName val="VBDeclarations"/>
      <sheetName val="AMORTISS 10%"/>
      <sheetName val="données et résultats"/>
      <sheetName val="\\Mahrat\Mes documents\Excel\Si"/>
    </sheetNames>
    <definedNames>
      <definedName name="Nb_de_paiements_par_an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S_elec_annasr_ImA.Com"/>
      <sheetName val="APS_elec_annasr_ImF"/>
      <sheetName val="NOURICES"/>
      <sheetName val="Feuil1"/>
      <sheetName val="bord.elec.annasr"/>
      <sheetName val="L031_bp_APS_elec_annasr_modif02"/>
      <sheetName val="Bache"/>
      <sheetName val="APS_elec_annasr_ImA_Com1"/>
      <sheetName val="bord_elec_annasr1"/>
      <sheetName val="APS_elec_annasr_ImA_Com"/>
      <sheetName val="bord_elec_annasr"/>
      <sheetName val="APS_elec_annasr_ImA_Com3"/>
      <sheetName val="bord_elec_annasr3"/>
      <sheetName val="APS_elec_annasr_ImA_Com2"/>
      <sheetName val="bord_elec_annasr2"/>
      <sheetName val="données et résultats"/>
      <sheetName val="AN2"/>
      <sheetName val="APS_elec_annasr_ImA_Com4"/>
      <sheetName val="bord_elec_annasr4"/>
      <sheetName val="données_et_résultats"/>
      <sheetName val="APS_elec_annasr_ImA_Com5"/>
      <sheetName val="bord_elec_annasr5"/>
      <sheetName val="données_et_résultats1"/>
      <sheetName val="APS_elec_annasr_ImA_Com6"/>
      <sheetName val="bord_elec_annasr6"/>
      <sheetName val="données_et_résultats2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  <sheetName val="End&amp;pein_Type_A_"/>
      <sheetName val="Divers_Type_A"/>
      <sheetName val="Divers_Type_B1"/>
      <sheetName val="End&amp;pein_sous_sol"/>
      <sheetName val="Divers_sous_sol"/>
      <sheetName val="_récape_G,O"/>
      <sheetName val="récap_pein_"/>
      <sheetName val="End&amp;pein_Type_A_1"/>
      <sheetName val="Divers_Type_A1"/>
      <sheetName val="Divers_Type_B11"/>
      <sheetName val="End&amp;pein_sous_sol1"/>
      <sheetName val="Divers_sous_sol1"/>
      <sheetName val="_récape_G,O1"/>
      <sheetName val="récap_pein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press"/>
      <sheetName val="Macro-Diam-interne"/>
      <sheetName val="Macro-Dexter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1"/>
      <sheetName val="G_O_ao_CNCA"/>
      <sheetName val="G_O_ao_CNCA3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"/>
      <sheetName val="Z.Fnche"/>
      <sheetName val="besoin.ZF"/>
      <sheetName val="1ERE trche"/>
      <sheetName val="deb.ZF "/>
      <sheetName val="debjor.ZF "/>
      <sheetName val="Z.Indst"/>
      <sheetName val="besoin.ZI"/>
      <sheetName val="debitZI"/>
      <sheetName val="debjouZI"/>
      <sheetName val="Feuil2"/>
      <sheetName val="Feuil3"/>
      <sheetName val="Feuil4"/>
      <sheetName val="Feuil5"/>
      <sheetName val="Feuil6"/>
      <sheetName val="Feuil7"/>
      <sheetName val="Feuil8"/>
      <sheetName val="Feuil9"/>
      <sheetName val="Feuil10"/>
      <sheetName val="Feuil11"/>
      <sheetName val="Feuil12"/>
      <sheetName val="Feuil13"/>
      <sheetName val="Feuil14"/>
      <sheetName val="Feuil15"/>
      <sheetName val="Feuil16"/>
      <sheetName val="el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Cambios"/>
      <sheetName val="Macro-Long"/>
      <sheetName val="Macro-press"/>
      <sheetName val="Macro-Dextern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</sheetNames>
    <sheetDataSet>
      <sheetData sheetId="0" refreshError="1">
        <row r="1">
          <cell r="A1" t="str">
            <v>Hardy-Cross</v>
          </cell>
        </row>
      </sheetData>
      <sheetData sheetId="1" refreshError="1">
        <row r="2">
          <cell r="A2" t="str">
            <v>Newton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  <sheetName val="Feuil2"/>
      <sheetName val="Feuil3"/>
    </sheetNames>
    <sheetDataSet>
      <sheetData sheetId="0" refreshError="1">
        <row r="1">
          <cell r="A1" t="str">
            <v>Hardy-Cross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colbrook"/>
      <sheetName val="DESC_ILOT9"/>
      <sheetName val="DESC_ILOT10"/>
      <sheetName val="DESC_ILOT9-10 "/>
      <sheetName val="DESC_ILOT9-10 1604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Pression</v>
          </cell>
        </row>
      </sheetData>
      <sheetData sheetId="8">
        <row r="1">
          <cell r="A1" t="str">
            <v>Hardy-Cross</v>
          </cell>
        </row>
      </sheetData>
      <sheetData sheetId="9">
        <row r="2">
          <cell r="A2" t="str">
            <v>Newton</v>
          </cell>
        </row>
      </sheetData>
      <sheetData sheetId="10">
        <row r="1">
          <cell r="A1" t="str">
            <v>Cons</v>
          </cell>
        </row>
      </sheetData>
      <sheetData sheetId="11">
        <row r="1">
          <cell r="A1" t="str">
            <v>Epaisseur-conuite</v>
          </cell>
        </row>
      </sheetData>
      <sheetData sheetId="12">
        <row r="1">
          <cell r="A1" t="str">
            <v>Long-Total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.P1"/>
      <sheetName val="S.P2"/>
      <sheetName val="S.P3"/>
      <sheetName val="S.P4"/>
      <sheetName val="S.P5"/>
      <sheetName val="S.P6"/>
      <sheetName val="Feuil1"/>
      <sheetName val="Feuil2"/>
      <sheetName val="Feuil3"/>
      <sheetName val="Macro-cons"/>
      <sheetName val="Macro-Epaisseur"/>
      <sheetName val="Macro-Hardy-Cross"/>
      <sheetName val="Macro-Long"/>
      <sheetName val="Macro-Newton"/>
      <sheetName val="Macro-Pression"/>
      <sheetName val="Macro-Dexterne"/>
      <sheetName val="Macro-press"/>
    </sheetNames>
    <sheetDataSet>
      <sheetData sheetId="0">
        <row r="7">
          <cell r="E7" t="str">
            <v>Dirhams</v>
          </cell>
          <cell r="F7" t="str">
            <v>Yens</v>
          </cell>
          <cell r="G7" t="str">
            <v>Dirhams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  <sheetName val="D_E1A"/>
      <sheetName val="D_E1A1"/>
      <sheetName val="Summary"/>
      <sheetName val="D_E1A3"/>
      <sheetName val="D_E1A2"/>
      <sheetName val="pg bp"/>
      <sheetName val="B.P-G.O 107"/>
      <sheetName val="Métré G.O"/>
      <sheetName val="Anc reca"/>
      <sheetName val="terrassement en masse"/>
      <sheetName val="Ferr .F"/>
      <sheetName val="Ferr;El"/>
      <sheetName val="Enduit EX"/>
      <sheetName val="Seéllement cadre"/>
      <sheetName val="Main courante"/>
      <sheetName val="Renformis des placards"/>
      <sheetName val="D_E1A4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  <sheetName val="DimensRESEAU_(2)"/>
      <sheetName val="Dim_COL"/>
      <sheetName val="metreAPSVR_"/>
      <sheetName val="DimensRESEAU_(2)1"/>
      <sheetName val="Dim_COL1"/>
      <sheetName val="metreAPSVR_1"/>
      <sheetName val="AN1SF"/>
      <sheetName val="DimensRESEAU_(2)3"/>
      <sheetName val="Dim_COL3"/>
      <sheetName val="metreAPSVR_3"/>
      <sheetName val="DimensRESEAU_(2)2"/>
      <sheetName val="Dim_COL2"/>
      <sheetName val="metreAPSVR_2"/>
      <sheetName val="DimensRESEAU_(2)4"/>
      <sheetName val="Dim_COL4"/>
      <sheetName val="metreAPSVR_4"/>
    </sheetNames>
    <sheetDataSet>
      <sheetData sheetId="0" refreshError="1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6">
          <cell r="F6">
            <v>0.12560000000000002</v>
          </cell>
        </row>
      </sheetData>
      <sheetData sheetId="8"/>
      <sheetData sheetId="9"/>
      <sheetData sheetId="10">
        <row r="6">
          <cell r="F6">
            <v>0.12560000000000002</v>
          </cell>
        </row>
      </sheetData>
      <sheetData sheetId="11"/>
      <sheetData sheetId="12"/>
      <sheetData sheetId="13" refreshError="1"/>
      <sheetData sheetId="14">
        <row r="6">
          <cell r="F6">
            <v>0.12560000000000002</v>
          </cell>
        </row>
      </sheetData>
      <sheetData sheetId="15"/>
      <sheetData sheetId="16"/>
      <sheetData sheetId="17">
        <row r="6">
          <cell r="F6">
            <v>0.12560000000000002</v>
          </cell>
        </row>
      </sheetData>
      <sheetData sheetId="18"/>
      <sheetData sheetId="19"/>
      <sheetData sheetId="20"/>
      <sheetData sheetId="21"/>
      <sheetData sheetId="22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  <sheetName val="Nbr_1"/>
      <sheetName val="Nbr_"/>
      <sheetName val="Nbr_3"/>
      <sheetName val="Nbr_2"/>
      <sheetName val="AN2"/>
      <sheetName val=" G,O"/>
      <sheetName val="DimensRESEAU (2)"/>
      <sheetName val="Notes"/>
      <sheetName val="Macro-press"/>
      <sheetName val="Nbr_4"/>
      <sheetName val="_G,O"/>
      <sheetName val="DimensRESEAU_(2)"/>
      <sheetName val="Nbr_5"/>
      <sheetName val="_G,O1"/>
      <sheetName val="DimensRESEAU_(2)1"/>
      <sheetName val="Nbr_6"/>
      <sheetName val="_G,O2"/>
      <sheetName val="DimensRESEAU_(2)2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>
            <v>0</v>
          </cell>
          <cell r="BS7">
            <v>0</v>
          </cell>
          <cell r="CK7">
            <v>0</v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"/>
      <sheetName val="F-Nz"/>
      <sheetName val="SP1-SP2"/>
      <sheetName val="Rés250SR2 NZ"/>
      <sheetName val="Rés200"/>
      <sheetName val="SR3NZ"/>
      <sheetName val="BacheSR3NZ"/>
      <sheetName val="loge SR3NZ"/>
      <sheetName val="RECAP NZ"/>
      <sheetName val="Appro MGH"/>
      <sheetName val="ET-MGH"/>
      <sheetName val="Réhab MGH"/>
      <sheetName val="GC 150m3 MGH"/>
      <sheetName val="Rés Ham"/>
      <sheetName val="RECAP NGH"/>
      <sheetName val="Appro SA"/>
      <sheetName val="ETUDE SA"/>
      <sheetName val="SP SA"/>
      <sheetName val="REH SA"/>
      <sheetName val="Sfor SA"/>
      <sheetName val="R300 SAi"/>
      <sheetName val="Bache SA"/>
      <sheetName val="loge SP"/>
      <sheetName val="RECAP S"/>
      <sheetName val="RECAP NMS T"/>
      <sheetName val="Macro-press"/>
      <sheetName val="Réservoir 250m3"/>
      <sheetName val="GC 150m3 MGHASSI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.oe"/>
      <sheetName val="REV"/>
      <sheetName val="ETAN"/>
      <sheetName val="MBM"/>
      <sheetName val="MAL"/>
      <sheetName val="elec"/>
      <sheetName val="plom"/>
      <sheetName val="PEIN"/>
      <sheetName val="recap"/>
      <sheetName val="recap générale"/>
      <sheetName val="métrés"/>
      <sheetName val="Feuil1"/>
      <sheetName val="Go4.xls"/>
      <sheetName val="PG "/>
      <sheetName val="DP 2"/>
      <sheetName val="DP 3"/>
      <sheetName val="DP 4"/>
      <sheetName val="DP 8"/>
      <sheetName val="DP 9"/>
      <sheetName val="Bord"/>
      <sheetName val="Macro-cons"/>
      <sheetName val="gr_oe1"/>
      <sheetName val="recap_générale1"/>
      <sheetName val="Go4_xls1"/>
      <sheetName val="PG_1"/>
      <sheetName val="DP_21"/>
      <sheetName val="DP_31"/>
      <sheetName val="DP_41"/>
      <sheetName val="DP_81"/>
      <sheetName val="DP_91"/>
      <sheetName val="gr_oe"/>
      <sheetName val="recap_générale"/>
      <sheetName val="Go4_xls"/>
      <sheetName val="PG_"/>
      <sheetName val="DP_2"/>
      <sheetName val="DP_3"/>
      <sheetName val="DP_4"/>
      <sheetName val="DP_8"/>
      <sheetName val="DP_9"/>
      <sheetName val="gr_oe3"/>
      <sheetName val="recap_générale3"/>
      <sheetName val="Go4_xls3"/>
      <sheetName val="PG_3"/>
      <sheetName val="DP_23"/>
      <sheetName val="DP_33"/>
      <sheetName val="DP_43"/>
      <sheetName val="DP_83"/>
      <sheetName val="DP_93"/>
      <sheetName val="gr_oe2"/>
      <sheetName val="recap_générale2"/>
      <sheetName val="Go4_xls2"/>
      <sheetName val="PG_2"/>
      <sheetName val="DP_22"/>
      <sheetName val="DP_32"/>
      <sheetName val="DP_42"/>
      <sheetName val="DP_82"/>
      <sheetName val="DP_92"/>
      <sheetName val="BacheSR3NZ"/>
      <sheetName val="AN2"/>
      <sheetName val="Macro-press"/>
      <sheetName val="Macro-Dexterne"/>
      <sheetName val="Macro-Long"/>
      <sheetName val="PERSONNALISER"/>
      <sheetName val="gr_oe4"/>
      <sheetName val="recap_générale4"/>
      <sheetName val="Go4_xls4"/>
      <sheetName val="PG_4"/>
      <sheetName val="DP_24"/>
      <sheetName val="DP_34"/>
      <sheetName val="DP_44"/>
      <sheetName val="DP_84"/>
      <sheetName val="DP_94"/>
      <sheetName val="gr_oe6"/>
      <sheetName val="recap_générale6"/>
      <sheetName val="Go4_xls6"/>
      <sheetName val="PG_6"/>
      <sheetName val="DP_26"/>
      <sheetName val="DP_36"/>
      <sheetName val="DP_46"/>
      <sheetName val="DP_86"/>
      <sheetName val="DP_96"/>
      <sheetName val="gr_oe5"/>
      <sheetName val="recap_générale5"/>
      <sheetName val="Go4_xls5"/>
      <sheetName val="PG_5"/>
      <sheetName val="DP_25"/>
      <sheetName val="DP_35"/>
      <sheetName val="DP_45"/>
      <sheetName val="DP_85"/>
      <sheetName val="DP_95"/>
      <sheetName val="gr_oe7"/>
      <sheetName val="recap_générale7"/>
      <sheetName val="Go4_xls7"/>
      <sheetName val="PG_7"/>
      <sheetName val="DP_27"/>
      <sheetName val="DP_37"/>
      <sheetName val="DP_47"/>
      <sheetName val="DP_87"/>
      <sheetName val="DP_97"/>
      <sheetName val="gr_oe8"/>
      <sheetName val="recap_générale8"/>
      <sheetName val="Go4_xls8"/>
      <sheetName val="PG_8"/>
      <sheetName val="DP_28"/>
      <sheetName val="DP_38"/>
      <sheetName val="DP_48"/>
      <sheetName val="DP_88"/>
      <sheetName val="DP_98"/>
      <sheetName val="gr_oe9"/>
      <sheetName val="recap_générale9"/>
      <sheetName val="Go4_xls9"/>
      <sheetName val="PG_9"/>
      <sheetName val="DP_29"/>
      <sheetName val="DP_39"/>
      <sheetName val="DP_49"/>
      <sheetName val="DP_89"/>
      <sheetName val="DP_99"/>
      <sheetName val="gr_oe10"/>
      <sheetName val="recap_générale10"/>
      <sheetName val="Go4_xls10"/>
      <sheetName val="PG_10"/>
      <sheetName val="DP_210"/>
      <sheetName val="DP_310"/>
      <sheetName val="DP_410"/>
      <sheetName val="DP_810"/>
      <sheetName val="DP_910"/>
      <sheetName val="Brd d'envoi"/>
      <sheetName val="Page de garde"/>
      <sheetName val="Décompte Provisoire"/>
      <sheetName val="RECAP QTE EQ25.EQ26"/>
      <sheetName val="DETAILS METRE EQ.25"/>
      <sheetName val=" Armature fondtion EQ 25"/>
      <sheetName val="LEVER ET COTE EQ 25"/>
      <sheetName val="DETAILS METRE EQ.26"/>
      <sheetName val=" Armature fondtion EQ 26"/>
      <sheetName val="LEVER ET COTE EQ 26"/>
      <sheetName val="B.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UDE MGHASSINE"/>
      <sheetName val="Appr-GC(mghassine)"/>
      <sheetName val="Réhab"/>
      <sheetName val="GC 150m3 MGHASSINE"/>
      <sheetName val="Réservoir Hamraoua"/>
      <sheetName val="BacheSR3NZ"/>
      <sheetName val="S.P1"/>
    </sheetNames>
    <sheetDataSet>
      <sheetData sheetId="0"/>
      <sheetData sheetId="1"/>
      <sheetData sheetId="2"/>
      <sheetData sheetId="3" refreshError="1">
        <row r="14">
          <cell r="J14">
            <v>0.7</v>
          </cell>
        </row>
        <row r="20">
          <cell r="J20">
            <v>3.7</v>
          </cell>
        </row>
        <row r="38">
          <cell r="J38">
            <v>0.4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cheSR3NZ"/>
      <sheetName val="GC 150m3 MGHASSINE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personnaliser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_O_ao_CNCA"/>
      <sheetName val="G_O_ao_CNCA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_O_ao_CNCA18"/>
      <sheetName val="Global_Inputs14"/>
      <sheetName val="Data_Sheet1"/>
      <sheetName val="G_O_ao_CNCA19"/>
      <sheetName val="Global_Inputs15"/>
      <sheetName val="Data_Sheet11"/>
      <sheetName val="G_O_ao_CNCA20"/>
      <sheetName val="Global_Inputs16"/>
      <sheetName val="Data_Sheet12"/>
      <sheetName val="ASS P21"/>
      <sheetName val="dimensio EU"/>
      <sheetName val="TRADING"/>
      <sheetName val="BATIMENT"/>
      <sheetName val="A.I.A"/>
      <sheetName val="elec"/>
      <sheetName val="PG1"/>
      <sheetName val="PU"/>
      <sheetName val="Global_Inputs17"/>
      <sheetName val="Masque"/>
      <sheetName val="Revenus hors intercomp_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io EU"/>
      <sheetName val="ASS P21"/>
      <sheetName val="TRADING"/>
      <sheetName val="BATIMENT"/>
      <sheetName val="A.I.A"/>
      <sheetName val="elec"/>
      <sheetName val="BASE"/>
      <sheetName val="Macro-Long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lobal_Inputs14"/>
      <sheetName val="Global_Inputs15"/>
      <sheetName val="PG1"/>
      <sheetName val="PU"/>
      <sheetName val="Global_Inputs17"/>
      <sheetName val="Global_Inputs16"/>
      <sheetName val="Masque"/>
      <sheetName val="Revenus hors intercomp_"/>
      <sheetName val="dimensio_EU"/>
      <sheetName val="ASS_P21"/>
      <sheetName val="A_I_A"/>
      <sheetName val="dimensio_EU1"/>
      <sheetName val="ASS_P211"/>
      <sheetName val="A_I_A1"/>
      <sheetName val="dimensio_EU2"/>
      <sheetName val="ASS_P212"/>
      <sheetName val="A_I_A2"/>
      <sheetName val="liste_projets"/>
      <sheetName val="liste_lots"/>
      <sheetName val="phases projet"/>
      <sheetName val="phases_proj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. SEV 150"/>
      <sheetName val="RE SEV 50"/>
      <sheetName val="RE. SET 150"/>
      <sheetName val="SR Gpe 1"/>
      <sheetName val="SP Gpe 1"/>
      <sheetName val="SP Gpe 4"/>
      <sheetName val="SURP Gpe 2"/>
      <sheetName val="SURP Gpe 3"/>
      <sheetName val="Récap GC"/>
      <sheetName val="Cond-tanger-asilah"/>
      <sheetName val="RECAP cond"/>
      <sheetName val="AN2"/>
      <sheetName val="Macro-cons"/>
      <sheetName val="SUIV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BpElecEnnasr-Géneral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3"/>
      <sheetName val="_G,O_B13"/>
      <sheetName val="_G,O_A12"/>
      <sheetName val="_G,O_B12"/>
      <sheetName val="_G,O_A15"/>
      <sheetName val="_G,O_B15"/>
      <sheetName val="_G,O_A14"/>
      <sheetName val="_G,O_B14"/>
      <sheetName val="RE SEV 50"/>
      <sheetName val="AN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2"/>
      <sheetName val="_G,O_B12"/>
      <sheetName val="_G,O_A13"/>
      <sheetName val="_G,O_B13"/>
      <sheetName val="_G,O_A15"/>
      <sheetName val="_G,O_B15"/>
      <sheetName val="_G,O_A14"/>
      <sheetName val="_G,O_B14"/>
      <sheetName val="RE SEV 50"/>
      <sheetName val="AN2"/>
      <sheetName val="Macro-cons"/>
      <sheetName val="EST CONF"/>
      <sheetName val="_G,O_A16"/>
      <sheetName val="_G,O_B16"/>
      <sheetName val="RE_SEV_50"/>
      <sheetName val="EST_CONF"/>
      <sheetName val="_G,O_A17"/>
      <sheetName val="_G,O_B17"/>
      <sheetName val="RE_SEV_501"/>
      <sheetName val="EST_CONF1"/>
      <sheetName val="_G,O_A18"/>
      <sheetName val="_G,O_B18"/>
      <sheetName val="RE_SEV_502"/>
      <sheetName val="EST_CONF2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2"/>
      <sheetName val="ENDUIT_EXTERIEUR__h2"/>
      <sheetName val="_ELAVAT2"/>
      <sheetName val="_G,O_2"/>
      <sheetName val="Feuil2"/>
      <sheetName val="etanchéite"/>
      <sheetName val="_FONDA5"/>
      <sheetName val="ENDUIT_EXTERIEUR__h5"/>
      <sheetName val="_ELAVAT5"/>
      <sheetName val="_G,O_5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5"/>
      <sheetName val="ENDUIT_EXTERIEUR__h5"/>
      <sheetName val="_ELAVAT5"/>
      <sheetName val="_G,O_5"/>
      <sheetName val="_FONDA2"/>
      <sheetName val="ENDUIT_EXTERIEUR__h2"/>
      <sheetName val="_ELAVAT2"/>
      <sheetName val="_G,O_2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  <sheetName val="_FONDA8"/>
      <sheetName val="ENDUIT_EXTERIEUR__h8"/>
      <sheetName val="_ELAVAT8"/>
      <sheetName val="_G,O_8"/>
      <sheetName val="_FONDA9"/>
      <sheetName val="ENDUIT_EXTERIEUR__h9"/>
      <sheetName val="_ELAVAT9"/>
      <sheetName val="_G,O_9"/>
      <sheetName val="_FONDA10"/>
      <sheetName val="ENDUIT_EXTERIEUR__h10"/>
      <sheetName val="_ELAVAT10"/>
      <sheetName val="_G,O_10"/>
      <sheetName val="_FONDA12"/>
      <sheetName val="ENDUIT_EXTERIEUR__h12"/>
      <sheetName val="_ELAVAT12"/>
      <sheetName val="_G,O_12"/>
      <sheetName val="_FONDA11"/>
      <sheetName val="ENDUIT_EXTERIEUR__h11"/>
      <sheetName val="_ELAVAT11"/>
      <sheetName val="_G,O_11"/>
    </sheetNames>
    <sheetDataSet>
      <sheetData sheetId="0"/>
      <sheetData sheetId="1"/>
      <sheetData sheetId="2"/>
      <sheetData sheetId="3" refreshError="1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2"/>
      <sheetName val="ENDUIT_EXTERIEUR__h2"/>
      <sheetName val="_ELAVAT2"/>
      <sheetName val="_G,O_2"/>
      <sheetName val="_FONDA1"/>
      <sheetName val="ENDUIT_EXTERIEUR__h1"/>
      <sheetName val="_ELAVAT1"/>
      <sheetName val="_G,O_1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lobal Inputs"/>
      <sheetName val="G_O_ao_CNCA"/>
      <sheetName val="Global_Inputs"/>
      <sheetName val="G_O_ao_CNCA1"/>
      <sheetName val="Global_Inputs1"/>
      <sheetName val="G_O_ao_CNCA4"/>
      <sheetName val="Global_Inputs4"/>
      <sheetName val="G_O_ao_CNCA2"/>
      <sheetName val="Global_Inputs2"/>
      <sheetName val="G_O_ao_CNCA3"/>
      <sheetName val="Global_Inputs3"/>
      <sheetName val="G_O_ao_CNCA5"/>
      <sheetName val="Global_Inputs5"/>
      <sheetName val="G_O_ao_CNCA6"/>
      <sheetName val="Global_Inputs6"/>
      <sheetName val="G_O_ao_CNCA7"/>
      <sheetName val="Global_Inputs7"/>
      <sheetName val="G_O_ao_CNCA8"/>
      <sheetName val="Global_Inputs8"/>
      <sheetName val="G_O_ao_CNCA9"/>
      <sheetName val="Global_Inputs9"/>
      <sheetName val="G_O_ao_CNCA10"/>
      <sheetName val="Global_Inputs10"/>
      <sheetName val="G_O_ao_CNCA11"/>
      <sheetName val="Global_Inputs11"/>
      <sheetName val="G_O_ao_CNCA12"/>
      <sheetName val="Global_Inputs12"/>
      <sheetName val="BASE"/>
      <sheetName val="Macro-Long"/>
      <sheetName val="Macro-cons"/>
      <sheetName val="G_O_ao_CNCA13"/>
      <sheetName val="Global_Inputs13"/>
      <sheetName val="G_O_ao_CNCA14"/>
      <sheetName val="Global_Inputs14"/>
      <sheetName val="G_O_ao_CNCA15"/>
      <sheetName val="Global_Inputs15"/>
      <sheetName val="G_O_ao_CNCA17"/>
      <sheetName val="Global_Inputs17"/>
      <sheetName val="G_O_ao_CNCA16"/>
      <sheetName val="Global_Inputs16"/>
      <sheetName val="PU"/>
      <sheetName val="PG1"/>
      <sheetName val="Masque"/>
      <sheetName val="Revenus hors intercomp_"/>
      <sheetName val="G_O_ao_CNCA18"/>
      <sheetName val="Global_Inputs18"/>
      <sheetName val="Revenus_hors_intercomp_"/>
      <sheetName val="G_O_ao_CNCA19"/>
      <sheetName val="Global_Inputs19"/>
      <sheetName val="Revenus_hors_intercomp_1"/>
      <sheetName val="G_O_ao_CNCA20"/>
      <sheetName val="Global_Inputs20"/>
      <sheetName val="Revenus_hors_intercomp_2"/>
      <sheetName val="PLANT"/>
      <sheetName val="distrib"/>
      <sheetName val="Data Sheet1"/>
      <sheetName val="ASS P21"/>
      <sheetName val="dimensio EU"/>
      <sheetName val="TRADING"/>
      <sheetName val="BATIMENT"/>
      <sheetName val="A.I.A"/>
      <sheetName val="elec"/>
      <sheetName val="CNCA DE modefier le25-03-05"/>
      <sheetName val="RE SEV 50"/>
      <sheetName val="GC 150m3 MGHASSINE"/>
      <sheetName val="DimensRESEA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che 100 m3_SRET"/>
      <sheetName val="SRET"/>
      <sheetName val="loge G_SRET"/>
      <sheetName val="Bache 50 m3_SR1"/>
      <sheetName val="SR1 "/>
      <sheetName val="loge G_SR1"/>
      <sheetName val="Bache 50 m3_SR2"/>
      <sheetName val="SR2"/>
      <sheetName val="loge G_SR2"/>
      <sheetName val="Bache 50 m3_SR3"/>
      <sheetName val="SR3"/>
      <sheetName val="loge G_SR3"/>
      <sheetName val="Bache 50 m3_SR4"/>
      <sheetName val="SR4"/>
      <sheetName val="loge G_SR4"/>
      <sheetName val="Réservoir170m3"/>
      <sheetName val="loge G_Réserv"/>
      <sheetName val="Récap"/>
      <sheetName val="Approvisi. Génie-Civil"/>
      <sheetName val="Macro-cons"/>
    </sheetNames>
    <sheetDataSet>
      <sheetData sheetId="0"/>
      <sheetData sheetId="1"/>
      <sheetData sheetId="2"/>
      <sheetData sheetId="3">
        <row r="11">
          <cell r="H11">
            <v>0.9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  <sheetName val="Nbr_1"/>
      <sheetName val="Nbr_"/>
      <sheetName val="Nbr_3"/>
      <sheetName val="Nbr_2"/>
      <sheetName val="Bache 50 m3_SR1"/>
      <sheetName val="Nbr_4"/>
      <sheetName val="Bache_50_m3_SR1"/>
      <sheetName val="Nbr_5"/>
      <sheetName val="Bache_50_m3_SR11"/>
      <sheetName val="Nbr_6"/>
      <sheetName val="Bache_50_m3_SR12"/>
      <sheetName val="personnaliser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  <sheetData sheetId="9">
        <row r="17">
          <cell r="C17">
            <v>5</v>
          </cell>
        </row>
      </sheetData>
      <sheetData sheetId="10">
        <row r="17">
          <cell r="C17">
            <v>5</v>
          </cell>
        </row>
      </sheetData>
      <sheetData sheetId="11">
        <row r="17">
          <cell r="C17">
            <v>5</v>
          </cell>
        </row>
      </sheetData>
      <sheetData sheetId="12">
        <row r="17">
          <cell r="C17">
            <v>5</v>
          </cell>
        </row>
      </sheetData>
      <sheetData sheetId="13" refreshError="1"/>
      <sheetData sheetId="14">
        <row r="17">
          <cell r="C17">
            <v>5</v>
          </cell>
        </row>
      </sheetData>
      <sheetData sheetId="15">
        <row r="17">
          <cell r="C17">
            <v>5</v>
          </cell>
        </row>
      </sheetData>
      <sheetData sheetId="16">
        <row r="17">
          <cell r="C17">
            <v>5</v>
          </cell>
        </row>
      </sheetData>
      <sheetData sheetId="17">
        <row r="17">
          <cell r="C17">
            <v>5</v>
          </cell>
        </row>
      </sheetData>
      <sheetData sheetId="18">
        <row r="17">
          <cell r="C17">
            <v>5</v>
          </cell>
        </row>
      </sheetData>
      <sheetData sheetId="19"/>
      <sheetData sheetId="2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-NZAla"/>
      <sheetName val="NZALAT+B.AMMAR"/>
      <sheetName val="B.AMMAR "/>
      <sheetName val="Appr-Mghassine"/>
      <sheetName val="Mghassine"/>
      <sheetName val="Hamraoua"/>
      <sheetName val="Appr- SIDI ALI"/>
      <sheetName val="Sidi Ali"/>
      <sheetName val="Récap"/>
      <sheetName val="anc"/>
      <sheetName val="Bache 50 m3_SR1"/>
      <sheetName val="calculs"/>
      <sheetName val="VR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C3">
            <v>100</v>
          </cell>
        </row>
      </sheetData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  <sheetName val="AN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ZU34"/>
  <sheetViews>
    <sheetView showGridLines="0" view="pageBreakPreview" zoomScale="70" zoomScaleSheetLayoutView="70" workbookViewId="0">
      <selection activeCell="F41" sqref="F41"/>
    </sheetView>
  </sheetViews>
  <sheetFormatPr baseColWidth="10" defaultColWidth="7.7109375" defaultRowHeight="38.25" customHeight="1"/>
  <cols>
    <col min="1" max="1" width="12.140625" style="16" customWidth="1"/>
    <col min="2" max="2" width="77.5703125" style="4" customWidth="1"/>
    <col min="3" max="3" width="26.42578125" style="17" customWidth="1"/>
    <col min="4" max="4" width="21.85546875" style="4" customWidth="1"/>
    <col min="5" max="5" width="22.85546875" style="4" customWidth="1"/>
    <col min="6" max="6" width="24.85546875" style="4" customWidth="1"/>
    <col min="7" max="7" width="20.42578125" style="4" customWidth="1"/>
    <col min="8" max="117" width="12" style="4" customWidth="1"/>
    <col min="118" max="236" width="7.7109375" style="4"/>
    <col min="237" max="237" width="2.7109375" style="4" customWidth="1"/>
    <col min="238" max="238" width="7.7109375" style="4" customWidth="1"/>
    <col min="239" max="239" width="66" style="4" customWidth="1"/>
    <col min="240" max="240" width="23.28515625" style="4" customWidth="1"/>
    <col min="241" max="241" width="19.85546875" style="4" customWidth="1"/>
    <col min="242" max="242" width="21.85546875" style="4" customWidth="1"/>
    <col min="243" max="243" width="16.5703125" style="4" customWidth="1"/>
    <col min="244" max="244" width="18.5703125" style="4" customWidth="1"/>
    <col min="245" max="245" width="14.7109375" style="4" customWidth="1"/>
    <col min="246" max="246" width="2.42578125" style="4" customWidth="1"/>
    <col min="247" max="247" width="20.7109375" style="4" customWidth="1"/>
    <col min="248" max="248" width="17.5703125" style="4" customWidth="1"/>
    <col min="249" max="249" width="14" style="4" customWidth="1"/>
    <col min="250" max="250" width="15.85546875" style="4" customWidth="1"/>
    <col min="251" max="373" width="12" style="4" customWidth="1"/>
    <col min="374" max="492" width="7.7109375" style="4"/>
    <col min="493" max="493" width="2.7109375" style="4" customWidth="1"/>
    <col min="494" max="494" width="7.7109375" style="4" customWidth="1"/>
    <col min="495" max="495" width="66" style="4" customWidth="1"/>
    <col min="496" max="496" width="23.28515625" style="4" customWidth="1"/>
    <col min="497" max="497" width="19.85546875" style="4" customWidth="1"/>
    <col min="498" max="498" width="21.85546875" style="4" customWidth="1"/>
    <col min="499" max="499" width="16.5703125" style="4" customWidth="1"/>
    <col min="500" max="500" width="18.5703125" style="4" customWidth="1"/>
    <col min="501" max="501" width="14.7109375" style="4" customWidth="1"/>
    <col min="502" max="502" width="2.42578125" style="4" customWidth="1"/>
    <col min="503" max="503" width="20.7109375" style="4" customWidth="1"/>
    <col min="504" max="504" width="17.5703125" style="4" customWidth="1"/>
    <col min="505" max="505" width="14" style="4" customWidth="1"/>
    <col min="506" max="506" width="15.85546875" style="4" customWidth="1"/>
    <col min="507" max="629" width="12" style="4" customWidth="1"/>
    <col min="630" max="748" width="7.7109375" style="4"/>
    <col min="749" max="749" width="2.7109375" style="4" customWidth="1"/>
    <col min="750" max="750" width="7.7109375" style="4" customWidth="1"/>
    <col min="751" max="751" width="66" style="4" customWidth="1"/>
    <col min="752" max="752" width="23.28515625" style="4" customWidth="1"/>
    <col min="753" max="753" width="19.85546875" style="4" customWidth="1"/>
    <col min="754" max="754" width="21.85546875" style="4" customWidth="1"/>
    <col min="755" max="755" width="16.5703125" style="4" customWidth="1"/>
    <col min="756" max="756" width="18.5703125" style="4" customWidth="1"/>
    <col min="757" max="757" width="14.7109375" style="4" customWidth="1"/>
    <col min="758" max="758" width="2.42578125" style="4" customWidth="1"/>
    <col min="759" max="759" width="20.7109375" style="4" customWidth="1"/>
    <col min="760" max="760" width="17.5703125" style="4" customWidth="1"/>
    <col min="761" max="761" width="14" style="4" customWidth="1"/>
    <col min="762" max="762" width="15.85546875" style="4" customWidth="1"/>
    <col min="763" max="885" width="12" style="4" customWidth="1"/>
    <col min="886" max="1004" width="7.7109375" style="4"/>
    <col min="1005" max="1005" width="2.7109375" style="4" customWidth="1"/>
    <col min="1006" max="1006" width="7.7109375" style="4" customWidth="1"/>
    <col min="1007" max="1007" width="66" style="4" customWidth="1"/>
    <col min="1008" max="1008" width="23.28515625" style="4" customWidth="1"/>
    <col min="1009" max="1009" width="19.85546875" style="4" customWidth="1"/>
    <col min="1010" max="1010" width="21.85546875" style="4" customWidth="1"/>
    <col min="1011" max="1011" width="16.5703125" style="4" customWidth="1"/>
    <col min="1012" max="1012" width="18.5703125" style="4" customWidth="1"/>
    <col min="1013" max="1013" width="14.7109375" style="4" customWidth="1"/>
    <col min="1014" max="1014" width="2.42578125" style="4" customWidth="1"/>
    <col min="1015" max="1015" width="20.7109375" style="4" customWidth="1"/>
    <col min="1016" max="1016" width="17.5703125" style="4" customWidth="1"/>
    <col min="1017" max="1017" width="14" style="4" customWidth="1"/>
    <col min="1018" max="1018" width="15.85546875" style="4" customWidth="1"/>
    <col min="1019" max="1141" width="12" style="4" customWidth="1"/>
    <col min="1142" max="1260" width="7.7109375" style="4"/>
    <col min="1261" max="1261" width="2.7109375" style="4" customWidth="1"/>
    <col min="1262" max="1262" width="7.7109375" style="4" customWidth="1"/>
    <col min="1263" max="1263" width="66" style="4" customWidth="1"/>
    <col min="1264" max="1264" width="23.28515625" style="4" customWidth="1"/>
    <col min="1265" max="1265" width="19.85546875" style="4" customWidth="1"/>
    <col min="1266" max="1266" width="21.85546875" style="4" customWidth="1"/>
    <col min="1267" max="1267" width="16.5703125" style="4" customWidth="1"/>
    <col min="1268" max="1268" width="18.5703125" style="4" customWidth="1"/>
    <col min="1269" max="1269" width="14.7109375" style="4" customWidth="1"/>
    <col min="1270" max="1270" width="2.42578125" style="4" customWidth="1"/>
    <col min="1271" max="1271" width="20.7109375" style="4" customWidth="1"/>
    <col min="1272" max="1272" width="17.5703125" style="4" customWidth="1"/>
    <col min="1273" max="1273" width="14" style="4" customWidth="1"/>
    <col min="1274" max="1274" width="15.85546875" style="4" customWidth="1"/>
    <col min="1275" max="1397" width="12" style="4" customWidth="1"/>
    <col min="1398" max="1516" width="7.7109375" style="4"/>
    <col min="1517" max="1517" width="2.7109375" style="4" customWidth="1"/>
    <col min="1518" max="1518" width="7.7109375" style="4" customWidth="1"/>
    <col min="1519" max="1519" width="66" style="4" customWidth="1"/>
    <col min="1520" max="1520" width="23.28515625" style="4" customWidth="1"/>
    <col min="1521" max="1521" width="19.85546875" style="4" customWidth="1"/>
    <col min="1522" max="1522" width="21.85546875" style="4" customWidth="1"/>
    <col min="1523" max="1523" width="16.5703125" style="4" customWidth="1"/>
    <col min="1524" max="1524" width="18.5703125" style="4" customWidth="1"/>
    <col min="1525" max="1525" width="14.7109375" style="4" customWidth="1"/>
    <col min="1526" max="1526" width="2.42578125" style="4" customWidth="1"/>
    <col min="1527" max="1527" width="20.7109375" style="4" customWidth="1"/>
    <col min="1528" max="1528" width="17.5703125" style="4" customWidth="1"/>
    <col min="1529" max="1529" width="14" style="4" customWidth="1"/>
    <col min="1530" max="1530" width="15.85546875" style="4" customWidth="1"/>
    <col min="1531" max="1653" width="12" style="4" customWidth="1"/>
    <col min="1654" max="1772" width="7.7109375" style="4"/>
    <col min="1773" max="1773" width="2.7109375" style="4" customWidth="1"/>
    <col min="1774" max="1774" width="7.7109375" style="4" customWidth="1"/>
    <col min="1775" max="1775" width="66" style="4" customWidth="1"/>
    <col min="1776" max="1776" width="23.28515625" style="4" customWidth="1"/>
    <col min="1777" max="1777" width="19.85546875" style="4" customWidth="1"/>
    <col min="1778" max="1778" width="21.85546875" style="4" customWidth="1"/>
    <col min="1779" max="1779" width="16.5703125" style="4" customWidth="1"/>
    <col min="1780" max="1780" width="18.5703125" style="4" customWidth="1"/>
    <col min="1781" max="1781" width="14.7109375" style="4" customWidth="1"/>
    <col min="1782" max="1782" width="2.42578125" style="4" customWidth="1"/>
    <col min="1783" max="1783" width="20.7109375" style="4" customWidth="1"/>
    <col min="1784" max="1784" width="17.5703125" style="4" customWidth="1"/>
    <col min="1785" max="1785" width="14" style="4" customWidth="1"/>
    <col min="1786" max="1786" width="15.85546875" style="4" customWidth="1"/>
    <col min="1787" max="1909" width="12" style="4" customWidth="1"/>
    <col min="1910" max="2028" width="7.7109375" style="4"/>
    <col min="2029" max="2029" width="2.7109375" style="4" customWidth="1"/>
    <col min="2030" max="2030" width="7.7109375" style="4" customWidth="1"/>
    <col min="2031" max="2031" width="66" style="4" customWidth="1"/>
    <col min="2032" max="2032" width="23.28515625" style="4" customWidth="1"/>
    <col min="2033" max="2033" width="19.85546875" style="4" customWidth="1"/>
    <col min="2034" max="2034" width="21.85546875" style="4" customWidth="1"/>
    <col min="2035" max="2035" width="16.5703125" style="4" customWidth="1"/>
    <col min="2036" max="2036" width="18.5703125" style="4" customWidth="1"/>
    <col min="2037" max="2037" width="14.7109375" style="4" customWidth="1"/>
    <col min="2038" max="2038" width="2.42578125" style="4" customWidth="1"/>
    <col min="2039" max="2039" width="20.7109375" style="4" customWidth="1"/>
    <col min="2040" max="2040" width="17.5703125" style="4" customWidth="1"/>
    <col min="2041" max="2041" width="14" style="4" customWidth="1"/>
    <col min="2042" max="2042" width="15.85546875" style="4" customWidth="1"/>
    <col min="2043" max="2165" width="12" style="4" customWidth="1"/>
    <col min="2166" max="2284" width="7.7109375" style="4"/>
    <col min="2285" max="2285" width="2.7109375" style="4" customWidth="1"/>
    <col min="2286" max="2286" width="7.7109375" style="4" customWidth="1"/>
    <col min="2287" max="2287" width="66" style="4" customWidth="1"/>
    <col min="2288" max="2288" width="23.28515625" style="4" customWidth="1"/>
    <col min="2289" max="2289" width="19.85546875" style="4" customWidth="1"/>
    <col min="2290" max="2290" width="21.85546875" style="4" customWidth="1"/>
    <col min="2291" max="2291" width="16.5703125" style="4" customWidth="1"/>
    <col min="2292" max="2292" width="18.5703125" style="4" customWidth="1"/>
    <col min="2293" max="2293" width="14.7109375" style="4" customWidth="1"/>
    <col min="2294" max="2294" width="2.42578125" style="4" customWidth="1"/>
    <col min="2295" max="2295" width="20.7109375" style="4" customWidth="1"/>
    <col min="2296" max="2296" width="17.5703125" style="4" customWidth="1"/>
    <col min="2297" max="2297" width="14" style="4" customWidth="1"/>
    <col min="2298" max="2298" width="15.85546875" style="4" customWidth="1"/>
    <col min="2299" max="2421" width="12" style="4" customWidth="1"/>
    <col min="2422" max="2540" width="7.7109375" style="4"/>
    <col min="2541" max="2541" width="2.7109375" style="4" customWidth="1"/>
    <col min="2542" max="2542" width="7.7109375" style="4" customWidth="1"/>
    <col min="2543" max="2543" width="66" style="4" customWidth="1"/>
    <col min="2544" max="2544" width="23.28515625" style="4" customWidth="1"/>
    <col min="2545" max="2545" width="19.85546875" style="4" customWidth="1"/>
    <col min="2546" max="2546" width="21.85546875" style="4" customWidth="1"/>
    <col min="2547" max="2547" width="16.5703125" style="4" customWidth="1"/>
    <col min="2548" max="2548" width="18.5703125" style="4" customWidth="1"/>
    <col min="2549" max="2549" width="14.7109375" style="4" customWidth="1"/>
    <col min="2550" max="2550" width="2.42578125" style="4" customWidth="1"/>
    <col min="2551" max="2551" width="20.7109375" style="4" customWidth="1"/>
    <col min="2552" max="2552" width="17.5703125" style="4" customWidth="1"/>
    <col min="2553" max="2553" width="14" style="4" customWidth="1"/>
    <col min="2554" max="2554" width="15.85546875" style="4" customWidth="1"/>
    <col min="2555" max="2677" width="12" style="4" customWidth="1"/>
    <col min="2678" max="2796" width="7.7109375" style="4"/>
    <col min="2797" max="2797" width="2.7109375" style="4" customWidth="1"/>
    <col min="2798" max="2798" width="7.7109375" style="4" customWidth="1"/>
    <col min="2799" max="2799" width="66" style="4" customWidth="1"/>
    <col min="2800" max="2800" width="23.28515625" style="4" customWidth="1"/>
    <col min="2801" max="2801" width="19.85546875" style="4" customWidth="1"/>
    <col min="2802" max="2802" width="21.85546875" style="4" customWidth="1"/>
    <col min="2803" max="2803" width="16.5703125" style="4" customWidth="1"/>
    <col min="2804" max="2804" width="18.5703125" style="4" customWidth="1"/>
    <col min="2805" max="2805" width="14.7109375" style="4" customWidth="1"/>
    <col min="2806" max="2806" width="2.42578125" style="4" customWidth="1"/>
    <col min="2807" max="2807" width="20.7109375" style="4" customWidth="1"/>
    <col min="2808" max="2808" width="17.5703125" style="4" customWidth="1"/>
    <col min="2809" max="2809" width="14" style="4" customWidth="1"/>
    <col min="2810" max="2810" width="15.85546875" style="4" customWidth="1"/>
    <col min="2811" max="2933" width="12" style="4" customWidth="1"/>
    <col min="2934" max="3052" width="7.7109375" style="4"/>
    <col min="3053" max="3053" width="2.7109375" style="4" customWidth="1"/>
    <col min="3054" max="3054" width="7.7109375" style="4" customWidth="1"/>
    <col min="3055" max="3055" width="66" style="4" customWidth="1"/>
    <col min="3056" max="3056" width="23.28515625" style="4" customWidth="1"/>
    <col min="3057" max="3057" width="19.85546875" style="4" customWidth="1"/>
    <col min="3058" max="3058" width="21.85546875" style="4" customWidth="1"/>
    <col min="3059" max="3059" width="16.5703125" style="4" customWidth="1"/>
    <col min="3060" max="3060" width="18.5703125" style="4" customWidth="1"/>
    <col min="3061" max="3061" width="14.7109375" style="4" customWidth="1"/>
    <col min="3062" max="3062" width="2.42578125" style="4" customWidth="1"/>
    <col min="3063" max="3063" width="20.7109375" style="4" customWidth="1"/>
    <col min="3064" max="3064" width="17.5703125" style="4" customWidth="1"/>
    <col min="3065" max="3065" width="14" style="4" customWidth="1"/>
    <col min="3066" max="3066" width="15.85546875" style="4" customWidth="1"/>
    <col min="3067" max="3189" width="12" style="4" customWidth="1"/>
    <col min="3190" max="3308" width="7.7109375" style="4"/>
    <col min="3309" max="3309" width="2.7109375" style="4" customWidth="1"/>
    <col min="3310" max="3310" width="7.7109375" style="4" customWidth="1"/>
    <col min="3311" max="3311" width="66" style="4" customWidth="1"/>
    <col min="3312" max="3312" width="23.28515625" style="4" customWidth="1"/>
    <col min="3313" max="3313" width="19.85546875" style="4" customWidth="1"/>
    <col min="3314" max="3314" width="21.85546875" style="4" customWidth="1"/>
    <col min="3315" max="3315" width="16.5703125" style="4" customWidth="1"/>
    <col min="3316" max="3316" width="18.5703125" style="4" customWidth="1"/>
    <col min="3317" max="3317" width="14.7109375" style="4" customWidth="1"/>
    <col min="3318" max="3318" width="2.42578125" style="4" customWidth="1"/>
    <col min="3319" max="3319" width="20.7109375" style="4" customWidth="1"/>
    <col min="3320" max="3320" width="17.5703125" style="4" customWidth="1"/>
    <col min="3321" max="3321" width="14" style="4" customWidth="1"/>
    <col min="3322" max="3322" width="15.85546875" style="4" customWidth="1"/>
    <col min="3323" max="3445" width="12" style="4" customWidth="1"/>
    <col min="3446" max="3564" width="7.7109375" style="4"/>
    <col min="3565" max="3565" width="2.7109375" style="4" customWidth="1"/>
    <col min="3566" max="3566" width="7.7109375" style="4" customWidth="1"/>
    <col min="3567" max="3567" width="66" style="4" customWidth="1"/>
    <col min="3568" max="3568" width="23.28515625" style="4" customWidth="1"/>
    <col min="3569" max="3569" width="19.85546875" style="4" customWidth="1"/>
    <col min="3570" max="3570" width="21.85546875" style="4" customWidth="1"/>
    <col min="3571" max="3571" width="16.5703125" style="4" customWidth="1"/>
    <col min="3572" max="3572" width="18.5703125" style="4" customWidth="1"/>
    <col min="3573" max="3573" width="14.7109375" style="4" customWidth="1"/>
    <col min="3574" max="3574" width="2.42578125" style="4" customWidth="1"/>
    <col min="3575" max="3575" width="20.7109375" style="4" customWidth="1"/>
    <col min="3576" max="3576" width="17.5703125" style="4" customWidth="1"/>
    <col min="3577" max="3577" width="14" style="4" customWidth="1"/>
    <col min="3578" max="3578" width="15.85546875" style="4" customWidth="1"/>
    <col min="3579" max="3701" width="12" style="4" customWidth="1"/>
    <col min="3702" max="3820" width="7.7109375" style="4"/>
    <col min="3821" max="3821" width="2.7109375" style="4" customWidth="1"/>
    <col min="3822" max="3822" width="7.7109375" style="4" customWidth="1"/>
    <col min="3823" max="3823" width="66" style="4" customWidth="1"/>
    <col min="3824" max="3824" width="23.28515625" style="4" customWidth="1"/>
    <col min="3825" max="3825" width="19.85546875" style="4" customWidth="1"/>
    <col min="3826" max="3826" width="21.85546875" style="4" customWidth="1"/>
    <col min="3827" max="3827" width="16.5703125" style="4" customWidth="1"/>
    <col min="3828" max="3828" width="18.5703125" style="4" customWidth="1"/>
    <col min="3829" max="3829" width="14.7109375" style="4" customWidth="1"/>
    <col min="3830" max="3830" width="2.42578125" style="4" customWidth="1"/>
    <col min="3831" max="3831" width="20.7109375" style="4" customWidth="1"/>
    <col min="3832" max="3832" width="17.5703125" style="4" customWidth="1"/>
    <col min="3833" max="3833" width="14" style="4" customWidth="1"/>
    <col min="3834" max="3834" width="15.85546875" style="4" customWidth="1"/>
    <col min="3835" max="3957" width="12" style="4" customWidth="1"/>
    <col min="3958" max="4076" width="7.7109375" style="4"/>
    <col min="4077" max="4077" width="2.7109375" style="4" customWidth="1"/>
    <col min="4078" max="4078" width="7.7109375" style="4" customWidth="1"/>
    <col min="4079" max="4079" width="66" style="4" customWidth="1"/>
    <col min="4080" max="4080" width="23.28515625" style="4" customWidth="1"/>
    <col min="4081" max="4081" width="19.85546875" style="4" customWidth="1"/>
    <col min="4082" max="4082" width="21.85546875" style="4" customWidth="1"/>
    <col min="4083" max="4083" width="16.5703125" style="4" customWidth="1"/>
    <col min="4084" max="4084" width="18.5703125" style="4" customWidth="1"/>
    <col min="4085" max="4085" width="14.7109375" style="4" customWidth="1"/>
    <col min="4086" max="4086" width="2.42578125" style="4" customWidth="1"/>
    <col min="4087" max="4087" width="20.7109375" style="4" customWidth="1"/>
    <col min="4088" max="4088" width="17.5703125" style="4" customWidth="1"/>
    <col min="4089" max="4089" width="14" style="4" customWidth="1"/>
    <col min="4090" max="4090" width="15.85546875" style="4" customWidth="1"/>
    <col min="4091" max="4213" width="12" style="4" customWidth="1"/>
    <col min="4214" max="4332" width="7.7109375" style="4"/>
    <col min="4333" max="4333" width="2.7109375" style="4" customWidth="1"/>
    <col min="4334" max="4334" width="7.7109375" style="4" customWidth="1"/>
    <col min="4335" max="4335" width="66" style="4" customWidth="1"/>
    <col min="4336" max="4336" width="23.28515625" style="4" customWidth="1"/>
    <col min="4337" max="4337" width="19.85546875" style="4" customWidth="1"/>
    <col min="4338" max="4338" width="21.85546875" style="4" customWidth="1"/>
    <col min="4339" max="4339" width="16.5703125" style="4" customWidth="1"/>
    <col min="4340" max="4340" width="18.5703125" style="4" customWidth="1"/>
    <col min="4341" max="4341" width="14.7109375" style="4" customWidth="1"/>
    <col min="4342" max="4342" width="2.42578125" style="4" customWidth="1"/>
    <col min="4343" max="4343" width="20.7109375" style="4" customWidth="1"/>
    <col min="4344" max="4344" width="17.5703125" style="4" customWidth="1"/>
    <col min="4345" max="4345" width="14" style="4" customWidth="1"/>
    <col min="4346" max="4346" width="15.85546875" style="4" customWidth="1"/>
    <col min="4347" max="4469" width="12" style="4" customWidth="1"/>
    <col min="4470" max="4588" width="7.7109375" style="4"/>
    <col min="4589" max="4589" width="2.7109375" style="4" customWidth="1"/>
    <col min="4590" max="4590" width="7.7109375" style="4" customWidth="1"/>
    <col min="4591" max="4591" width="66" style="4" customWidth="1"/>
    <col min="4592" max="4592" width="23.28515625" style="4" customWidth="1"/>
    <col min="4593" max="4593" width="19.85546875" style="4" customWidth="1"/>
    <col min="4594" max="4594" width="21.85546875" style="4" customWidth="1"/>
    <col min="4595" max="4595" width="16.5703125" style="4" customWidth="1"/>
    <col min="4596" max="4596" width="18.5703125" style="4" customWidth="1"/>
    <col min="4597" max="4597" width="14.7109375" style="4" customWidth="1"/>
    <col min="4598" max="4598" width="2.42578125" style="4" customWidth="1"/>
    <col min="4599" max="4599" width="20.7109375" style="4" customWidth="1"/>
    <col min="4600" max="4600" width="17.5703125" style="4" customWidth="1"/>
    <col min="4601" max="4601" width="14" style="4" customWidth="1"/>
    <col min="4602" max="4602" width="15.85546875" style="4" customWidth="1"/>
    <col min="4603" max="4725" width="12" style="4" customWidth="1"/>
    <col min="4726" max="4844" width="7.7109375" style="4"/>
    <col min="4845" max="4845" width="2.7109375" style="4" customWidth="1"/>
    <col min="4846" max="4846" width="7.7109375" style="4" customWidth="1"/>
    <col min="4847" max="4847" width="66" style="4" customWidth="1"/>
    <col min="4848" max="4848" width="23.28515625" style="4" customWidth="1"/>
    <col min="4849" max="4849" width="19.85546875" style="4" customWidth="1"/>
    <col min="4850" max="4850" width="21.85546875" style="4" customWidth="1"/>
    <col min="4851" max="4851" width="16.5703125" style="4" customWidth="1"/>
    <col min="4852" max="4852" width="18.5703125" style="4" customWidth="1"/>
    <col min="4853" max="4853" width="14.7109375" style="4" customWidth="1"/>
    <col min="4854" max="4854" width="2.42578125" style="4" customWidth="1"/>
    <col min="4855" max="4855" width="20.7109375" style="4" customWidth="1"/>
    <col min="4856" max="4856" width="17.5703125" style="4" customWidth="1"/>
    <col min="4857" max="4857" width="14" style="4" customWidth="1"/>
    <col min="4858" max="4858" width="15.85546875" style="4" customWidth="1"/>
    <col min="4859" max="4981" width="12" style="4" customWidth="1"/>
    <col min="4982" max="5100" width="7.7109375" style="4"/>
    <col min="5101" max="5101" width="2.7109375" style="4" customWidth="1"/>
    <col min="5102" max="5102" width="7.7109375" style="4" customWidth="1"/>
    <col min="5103" max="5103" width="66" style="4" customWidth="1"/>
    <col min="5104" max="5104" width="23.28515625" style="4" customWidth="1"/>
    <col min="5105" max="5105" width="19.85546875" style="4" customWidth="1"/>
    <col min="5106" max="5106" width="21.85546875" style="4" customWidth="1"/>
    <col min="5107" max="5107" width="16.5703125" style="4" customWidth="1"/>
    <col min="5108" max="5108" width="18.5703125" style="4" customWidth="1"/>
    <col min="5109" max="5109" width="14.7109375" style="4" customWidth="1"/>
    <col min="5110" max="5110" width="2.42578125" style="4" customWidth="1"/>
    <col min="5111" max="5111" width="20.7109375" style="4" customWidth="1"/>
    <col min="5112" max="5112" width="17.5703125" style="4" customWidth="1"/>
    <col min="5113" max="5113" width="14" style="4" customWidth="1"/>
    <col min="5114" max="5114" width="15.85546875" style="4" customWidth="1"/>
    <col min="5115" max="5237" width="12" style="4" customWidth="1"/>
    <col min="5238" max="5356" width="7.7109375" style="4"/>
    <col min="5357" max="5357" width="2.7109375" style="4" customWidth="1"/>
    <col min="5358" max="5358" width="7.7109375" style="4" customWidth="1"/>
    <col min="5359" max="5359" width="66" style="4" customWidth="1"/>
    <col min="5360" max="5360" width="23.28515625" style="4" customWidth="1"/>
    <col min="5361" max="5361" width="19.85546875" style="4" customWidth="1"/>
    <col min="5362" max="5362" width="21.85546875" style="4" customWidth="1"/>
    <col min="5363" max="5363" width="16.5703125" style="4" customWidth="1"/>
    <col min="5364" max="5364" width="18.5703125" style="4" customWidth="1"/>
    <col min="5365" max="5365" width="14.7109375" style="4" customWidth="1"/>
    <col min="5366" max="5366" width="2.42578125" style="4" customWidth="1"/>
    <col min="5367" max="5367" width="20.7109375" style="4" customWidth="1"/>
    <col min="5368" max="5368" width="17.5703125" style="4" customWidth="1"/>
    <col min="5369" max="5369" width="14" style="4" customWidth="1"/>
    <col min="5370" max="5370" width="15.85546875" style="4" customWidth="1"/>
    <col min="5371" max="5493" width="12" style="4" customWidth="1"/>
    <col min="5494" max="5612" width="7.7109375" style="4"/>
    <col min="5613" max="5613" width="2.7109375" style="4" customWidth="1"/>
    <col min="5614" max="5614" width="7.7109375" style="4" customWidth="1"/>
    <col min="5615" max="5615" width="66" style="4" customWidth="1"/>
    <col min="5616" max="5616" width="23.28515625" style="4" customWidth="1"/>
    <col min="5617" max="5617" width="19.85546875" style="4" customWidth="1"/>
    <col min="5618" max="5618" width="21.85546875" style="4" customWidth="1"/>
    <col min="5619" max="5619" width="16.5703125" style="4" customWidth="1"/>
    <col min="5620" max="5620" width="18.5703125" style="4" customWidth="1"/>
    <col min="5621" max="5621" width="14.7109375" style="4" customWidth="1"/>
    <col min="5622" max="5622" width="2.42578125" style="4" customWidth="1"/>
    <col min="5623" max="5623" width="20.7109375" style="4" customWidth="1"/>
    <col min="5624" max="5624" width="17.5703125" style="4" customWidth="1"/>
    <col min="5625" max="5625" width="14" style="4" customWidth="1"/>
    <col min="5626" max="5626" width="15.85546875" style="4" customWidth="1"/>
    <col min="5627" max="5749" width="12" style="4" customWidth="1"/>
    <col min="5750" max="5868" width="7.7109375" style="4"/>
    <col min="5869" max="5869" width="2.7109375" style="4" customWidth="1"/>
    <col min="5870" max="5870" width="7.7109375" style="4" customWidth="1"/>
    <col min="5871" max="5871" width="66" style="4" customWidth="1"/>
    <col min="5872" max="5872" width="23.28515625" style="4" customWidth="1"/>
    <col min="5873" max="5873" width="19.85546875" style="4" customWidth="1"/>
    <col min="5874" max="5874" width="21.85546875" style="4" customWidth="1"/>
    <col min="5875" max="5875" width="16.5703125" style="4" customWidth="1"/>
    <col min="5876" max="5876" width="18.5703125" style="4" customWidth="1"/>
    <col min="5877" max="5877" width="14.7109375" style="4" customWidth="1"/>
    <col min="5878" max="5878" width="2.42578125" style="4" customWidth="1"/>
    <col min="5879" max="5879" width="20.7109375" style="4" customWidth="1"/>
    <col min="5880" max="5880" width="17.5703125" style="4" customWidth="1"/>
    <col min="5881" max="5881" width="14" style="4" customWidth="1"/>
    <col min="5882" max="5882" width="15.85546875" style="4" customWidth="1"/>
    <col min="5883" max="6005" width="12" style="4" customWidth="1"/>
    <col min="6006" max="6124" width="7.7109375" style="4"/>
    <col min="6125" max="6125" width="2.7109375" style="4" customWidth="1"/>
    <col min="6126" max="6126" width="7.7109375" style="4" customWidth="1"/>
    <col min="6127" max="6127" width="66" style="4" customWidth="1"/>
    <col min="6128" max="6128" width="23.28515625" style="4" customWidth="1"/>
    <col min="6129" max="6129" width="19.85546875" style="4" customWidth="1"/>
    <col min="6130" max="6130" width="21.85546875" style="4" customWidth="1"/>
    <col min="6131" max="6131" width="16.5703125" style="4" customWidth="1"/>
    <col min="6132" max="6132" width="18.5703125" style="4" customWidth="1"/>
    <col min="6133" max="6133" width="14.7109375" style="4" customWidth="1"/>
    <col min="6134" max="6134" width="2.42578125" style="4" customWidth="1"/>
    <col min="6135" max="6135" width="20.7109375" style="4" customWidth="1"/>
    <col min="6136" max="6136" width="17.5703125" style="4" customWidth="1"/>
    <col min="6137" max="6137" width="14" style="4" customWidth="1"/>
    <col min="6138" max="6138" width="15.85546875" style="4" customWidth="1"/>
    <col min="6139" max="6261" width="12" style="4" customWidth="1"/>
    <col min="6262" max="6380" width="7.7109375" style="4"/>
    <col min="6381" max="6381" width="2.7109375" style="4" customWidth="1"/>
    <col min="6382" max="6382" width="7.7109375" style="4" customWidth="1"/>
    <col min="6383" max="6383" width="66" style="4" customWidth="1"/>
    <col min="6384" max="6384" width="23.28515625" style="4" customWidth="1"/>
    <col min="6385" max="6385" width="19.85546875" style="4" customWidth="1"/>
    <col min="6386" max="6386" width="21.85546875" style="4" customWidth="1"/>
    <col min="6387" max="6387" width="16.5703125" style="4" customWidth="1"/>
    <col min="6388" max="6388" width="18.5703125" style="4" customWidth="1"/>
    <col min="6389" max="6389" width="14.7109375" style="4" customWidth="1"/>
    <col min="6390" max="6390" width="2.42578125" style="4" customWidth="1"/>
    <col min="6391" max="6391" width="20.7109375" style="4" customWidth="1"/>
    <col min="6392" max="6392" width="17.5703125" style="4" customWidth="1"/>
    <col min="6393" max="6393" width="14" style="4" customWidth="1"/>
    <col min="6394" max="6394" width="15.85546875" style="4" customWidth="1"/>
    <col min="6395" max="6517" width="12" style="4" customWidth="1"/>
    <col min="6518" max="6636" width="7.7109375" style="4"/>
    <col min="6637" max="6637" width="2.7109375" style="4" customWidth="1"/>
    <col min="6638" max="6638" width="7.7109375" style="4" customWidth="1"/>
    <col min="6639" max="6639" width="66" style="4" customWidth="1"/>
    <col min="6640" max="6640" width="23.28515625" style="4" customWidth="1"/>
    <col min="6641" max="6641" width="19.85546875" style="4" customWidth="1"/>
    <col min="6642" max="6642" width="21.85546875" style="4" customWidth="1"/>
    <col min="6643" max="6643" width="16.5703125" style="4" customWidth="1"/>
    <col min="6644" max="6644" width="18.5703125" style="4" customWidth="1"/>
    <col min="6645" max="6645" width="14.7109375" style="4" customWidth="1"/>
    <col min="6646" max="6646" width="2.42578125" style="4" customWidth="1"/>
    <col min="6647" max="6647" width="20.7109375" style="4" customWidth="1"/>
    <col min="6648" max="6648" width="17.5703125" style="4" customWidth="1"/>
    <col min="6649" max="6649" width="14" style="4" customWidth="1"/>
    <col min="6650" max="6650" width="15.85546875" style="4" customWidth="1"/>
    <col min="6651" max="6773" width="12" style="4" customWidth="1"/>
    <col min="6774" max="6892" width="7.7109375" style="4"/>
    <col min="6893" max="6893" width="2.7109375" style="4" customWidth="1"/>
    <col min="6894" max="6894" width="7.7109375" style="4" customWidth="1"/>
    <col min="6895" max="6895" width="66" style="4" customWidth="1"/>
    <col min="6896" max="6896" width="23.28515625" style="4" customWidth="1"/>
    <col min="6897" max="6897" width="19.85546875" style="4" customWidth="1"/>
    <col min="6898" max="6898" width="21.85546875" style="4" customWidth="1"/>
    <col min="6899" max="6899" width="16.5703125" style="4" customWidth="1"/>
    <col min="6900" max="6900" width="18.5703125" style="4" customWidth="1"/>
    <col min="6901" max="6901" width="14.7109375" style="4" customWidth="1"/>
    <col min="6902" max="6902" width="2.42578125" style="4" customWidth="1"/>
    <col min="6903" max="6903" width="20.7109375" style="4" customWidth="1"/>
    <col min="6904" max="6904" width="17.5703125" style="4" customWidth="1"/>
    <col min="6905" max="6905" width="14" style="4" customWidth="1"/>
    <col min="6906" max="6906" width="15.85546875" style="4" customWidth="1"/>
    <col min="6907" max="7029" width="12" style="4" customWidth="1"/>
    <col min="7030" max="7148" width="7.7109375" style="4"/>
    <col min="7149" max="7149" width="2.7109375" style="4" customWidth="1"/>
    <col min="7150" max="7150" width="7.7109375" style="4" customWidth="1"/>
    <col min="7151" max="7151" width="66" style="4" customWidth="1"/>
    <col min="7152" max="7152" width="23.28515625" style="4" customWidth="1"/>
    <col min="7153" max="7153" width="19.85546875" style="4" customWidth="1"/>
    <col min="7154" max="7154" width="21.85546875" style="4" customWidth="1"/>
    <col min="7155" max="7155" width="16.5703125" style="4" customWidth="1"/>
    <col min="7156" max="7156" width="18.5703125" style="4" customWidth="1"/>
    <col min="7157" max="7157" width="14.7109375" style="4" customWidth="1"/>
    <col min="7158" max="7158" width="2.42578125" style="4" customWidth="1"/>
    <col min="7159" max="7159" width="20.7109375" style="4" customWidth="1"/>
    <col min="7160" max="7160" width="17.5703125" style="4" customWidth="1"/>
    <col min="7161" max="7161" width="14" style="4" customWidth="1"/>
    <col min="7162" max="7162" width="15.85546875" style="4" customWidth="1"/>
    <col min="7163" max="7285" width="12" style="4" customWidth="1"/>
    <col min="7286" max="7404" width="7.7109375" style="4"/>
    <col min="7405" max="7405" width="2.7109375" style="4" customWidth="1"/>
    <col min="7406" max="7406" width="7.7109375" style="4" customWidth="1"/>
    <col min="7407" max="7407" width="66" style="4" customWidth="1"/>
    <col min="7408" max="7408" width="23.28515625" style="4" customWidth="1"/>
    <col min="7409" max="7409" width="19.85546875" style="4" customWidth="1"/>
    <col min="7410" max="7410" width="21.85546875" style="4" customWidth="1"/>
    <col min="7411" max="7411" width="16.5703125" style="4" customWidth="1"/>
    <col min="7412" max="7412" width="18.5703125" style="4" customWidth="1"/>
    <col min="7413" max="7413" width="14.7109375" style="4" customWidth="1"/>
    <col min="7414" max="7414" width="2.42578125" style="4" customWidth="1"/>
    <col min="7415" max="7415" width="20.7109375" style="4" customWidth="1"/>
    <col min="7416" max="7416" width="17.5703125" style="4" customWidth="1"/>
    <col min="7417" max="7417" width="14" style="4" customWidth="1"/>
    <col min="7418" max="7418" width="15.85546875" style="4" customWidth="1"/>
    <col min="7419" max="7541" width="12" style="4" customWidth="1"/>
    <col min="7542" max="7660" width="7.7109375" style="4"/>
    <col min="7661" max="7661" width="2.7109375" style="4" customWidth="1"/>
    <col min="7662" max="7662" width="7.7109375" style="4" customWidth="1"/>
    <col min="7663" max="7663" width="66" style="4" customWidth="1"/>
    <col min="7664" max="7664" width="23.28515625" style="4" customWidth="1"/>
    <col min="7665" max="7665" width="19.85546875" style="4" customWidth="1"/>
    <col min="7666" max="7666" width="21.85546875" style="4" customWidth="1"/>
    <col min="7667" max="7667" width="16.5703125" style="4" customWidth="1"/>
    <col min="7668" max="7668" width="18.5703125" style="4" customWidth="1"/>
    <col min="7669" max="7669" width="14.7109375" style="4" customWidth="1"/>
    <col min="7670" max="7670" width="2.42578125" style="4" customWidth="1"/>
    <col min="7671" max="7671" width="20.7109375" style="4" customWidth="1"/>
    <col min="7672" max="7672" width="17.5703125" style="4" customWidth="1"/>
    <col min="7673" max="7673" width="14" style="4" customWidth="1"/>
    <col min="7674" max="7674" width="15.85546875" style="4" customWidth="1"/>
    <col min="7675" max="7797" width="12" style="4" customWidth="1"/>
    <col min="7798" max="7916" width="7.7109375" style="4"/>
    <col min="7917" max="7917" width="2.7109375" style="4" customWidth="1"/>
    <col min="7918" max="7918" width="7.7109375" style="4" customWidth="1"/>
    <col min="7919" max="7919" width="66" style="4" customWidth="1"/>
    <col min="7920" max="7920" width="23.28515625" style="4" customWidth="1"/>
    <col min="7921" max="7921" width="19.85546875" style="4" customWidth="1"/>
    <col min="7922" max="7922" width="21.85546875" style="4" customWidth="1"/>
    <col min="7923" max="7923" width="16.5703125" style="4" customWidth="1"/>
    <col min="7924" max="7924" width="18.5703125" style="4" customWidth="1"/>
    <col min="7925" max="7925" width="14.7109375" style="4" customWidth="1"/>
    <col min="7926" max="7926" width="2.42578125" style="4" customWidth="1"/>
    <col min="7927" max="7927" width="20.7109375" style="4" customWidth="1"/>
    <col min="7928" max="7928" width="17.5703125" style="4" customWidth="1"/>
    <col min="7929" max="7929" width="14" style="4" customWidth="1"/>
    <col min="7930" max="7930" width="15.85546875" style="4" customWidth="1"/>
    <col min="7931" max="8053" width="12" style="4" customWidth="1"/>
    <col min="8054" max="8172" width="7.7109375" style="4"/>
    <col min="8173" max="8173" width="2.7109375" style="4" customWidth="1"/>
    <col min="8174" max="8174" width="7.7109375" style="4" customWidth="1"/>
    <col min="8175" max="8175" width="66" style="4" customWidth="1"/>
    <col min="8176" max="8176" width="23.28515625" style="4" customWidth="1"/>
    <col min="8177" max="8177" width="19.85546875" style="4" customWidth="1"/>
    <col min="8178" max="8178" width="21.85546875" style="4" customWidth="1"/>
    <col min="8179" max="8179" width="16.5703125" style="4" customWidth="1"/>
    <col min="8180" max="8180" width="18.5703125" style="4" customWidth="1"/>
    <col min="8181" max="8181" width="14.7109375" style="4" customWidth="1"/>
    <col min="8182" max="8182" width="2.42578125" style="4" customWidth="1"/>
    <col min="8183" max="8183" width="20.7109375" style="4" customWidth="1"/>
    <col min="8184" max="8184" width="17.5703125" style="4" customWidth="1"/>
    <col min="8185" max="8185" width="14" style="4" customWidth="1"/>
    <col min="8186" max="8186" width="15.85546875" style="4" customWidth="1"/>
    <col min="8187" max="8309" width="12" style="4" customWidth="1"/>
    <col min="8310" max="8428" width="7.7109375" style="4"/>
    <col min="8429" max="8429" width="2.7109375" style="4" customWidth="1"/>
    <col min="8430" max="8430" width="7.7109375" style="4" customWidth="1"/>
    <col min="8431" max="8431" width="66" style="4" customWidth="1"/>
    <col min="8432" max="8432" width="23.28515625" style="4" customWidth="1"/>
    <col min="8433" max="8433" width="19.85546875" style="4" customWidth="1"/>
    <col min="8434" max="8434" width="21.85546875" style="4" customWidth="1"/>
    <col min="8435" max="8435" width="16.5703125" style="4" customWidth="1"/>
    <col min="8436" max="8436" width="18.5703125" style="4" customWidth="1"/>
    <col min="8437" max="8437" width="14.7109375" style="4" customWidth="1"/>
    <col min="8438" max="8438" width="2.42578125" style="4" customWidth="1"/>
    <col min="8439" max="8439" width="20.7109375" style="4" customWidth="1"/>
    <col min="8440" max="8440" width="17.5703125" style="4" customWidth="1"/>
    <col min="8441" max="8441" width="14" style="4" customWidth="1"/>
    <col min="8442" max="8442" width="15.85546875" style="4" customWidth="1"/>
    <col min="8443" max="8565" width="12" style="4" customWidth="1"/>
    <col min="8566" max="8684" width="7.7109375" style="4"/>
    <col min="8685" max="8685" width="2.7109375" style="4" customWidth="1"/>
    <col min="8686" max="8686" width="7.7109375" style="4" customWidth="1"/>
    <col min="8687" max="8687" width="66" style="4" customWidth="1"/>
    <col min="8688" max="8688" width="23.28515625" style="4" customWidth="1"/>
    <col min="8689" max="8689" width="19.85546875" style="4" customWidth="1"/>
    <col min="8690" max="8690" width="21.85546875" style="4" customWidth="1"/>
    <col min="8691" max="8691" width="16.5703125" style="4" customWidth="1"/>
    <col min="8692" max="8692" width="18.5703125" style="4" customWidth="1"/>
    <col min="8693" max="8693" width="14.7109375" style="4" customWidth="1"/>
    <col min="8694" max="8694" width="2.42578125" style="4" customWidth="1"/>
    <col min="8695" max="8695" width="20.7109375" style="4" customWidth="1"/>
    <col min="8696" max="8696" width="17.5703125" style="4" customWidth="1"/>
    <col min="8697" max="8697" width="14" style="4" customWidth="1"/>
    <col min="8698" max="8698" width="15.85546875" style="4" customWidth="1"/>
    <col min="8699" max="8821" width="12" style="4" customWidth="1"/>
    <col min="8822" max="8940" width="7.7109375" style="4"/>
    <col min="8941" max="8941" width="2.7109375" style="4" customWidth="1"/>
    <col min="8942" max="8942" width="7.7109375" style="4" customWidth="1"/>
    <col min="8943" max="8943" width="66" style="4" customWidth="1"/>
    <col min="8944" max="8944" width="23.28515625" style="4" customWidth="1"/>
    <col min="8945" max="8945" width="19.85546875" style="4" customWidth="1"/>
    <col min="8946" max="8946" width="21.85546875" style="4" customWidth="1"/>
    <col min="8947" max="8947" width="16.5703125" style="4" customWidth="1"/>
    <col min="8948" max="8948" width="18.5703125" style="4" customWidth="1"/>
    <col min="8949" max="8949" width="14.7109375" style="4" customWidth="1"/>
    <col min="8950" max="8950" width="2.42578125" style="4" customWidth="1"/>
    <col min="8951" max="8951" width="20.7109375" style="4" customWidth="1"/>
    <col min="8952" max="8952" width="17.5703125" style="4" customWidth="1"/>
    <col min="8953" max="8953" width="14" style="4" customWidth="1"/>
    <col min="8954" max="8954" width="15.85546875" style="4" customWidth="1"/>
    <col min="8955" max="9077" width="12" style="4" customWidth="1"/>
    <col min="9078" max="9196" width="7.7109375" style="4"/>
    <col min="9197" max="9197" width="2.7109375" style="4" customWidth="1"/>
    <col min="9198" max="9198" width="7.7109375" style="4" customWidth="1"/>
    <col min="9199" max="9199" width="66" style="4" customWidth="1"/>
    <col min="9200" max="9200" width="23.28515625" style="4" customWidth="1"/>
    <col min="9201" max="9201" width="19.85546875" style="4" customWidth="1"/>
    <col min="9202" max="9202" width="21.85546875" style="4" customWidth="1"/>
    <col min="9203" max="9203" width="16.5703125" style="4" customWidth="1"/>
    <col min="9204" max="9204" width="18.5703125" style="4" customWidth="1"/>
    <col min="9205" max="9205" width="14.7109375" style="4" customWidth="1"/>
    <col min="9206" max="9206" width="2.42578125" style="4" customWidth="1"/>
    <col min="9207" max="9207" width="20.7109375" style="4" customWidth="1"/>
    <col min="9208" max="9208" width="17.5703125" style="4" customWidth="1"/>
    <col min="9209" max="9209" width="14" style="4" customWidth="1"/>
    <col min="9210" max="9210" width="15.85546875" style="4" customWidth="1"/>
    <col min="9211" max="9333" width="12" style="4" customWidth="1"/>
    <col min="9334" max="9452" width="7.7109375" style="4"/>
    <col min="9453" max="9453" width="2.7109375" style="4" customWidth="1"/>
    <col min="9454" max="9454" width="7.7109375" style="4" customWidth="1"/>
    <col min="9455" max="9455" width="66" style="4" customWidth="1"/>
    <col min="9456" max="9456" width="23.28515625" style="4" customWidth="1"/>
    <col min="9457" max="9457" width="19.85546875" style="4" customWidth="1"/>
    <col min="9458" max="9458" width="21.85546875" style="4" customWidth="1"/>
    <col min="9459" max="9459" width="16.5703125" style="4" customWidth="1"/>
    <col min="9460" max="9460" width="18.5703125" style="4" customWidth="1"/>
    <col min="9461" max="9461" width="14.7109375" style="4" customWidth="1"/>
    <col min="9462" max="9462" width="2.42578125" style="4" customWidth="1"/>
    <col min="9463" max="9463" width="20.7109375" style="4" customWidth="1"/>
    <col min="9464" max="9464" width="17.5703125" style="4" customWidth="1"/>
    <col min="9465" max="9465" width="14" style="4" customWidth="1"/>
    <col min="9466" max="9466" width="15.85546875" style="4" customWidth="1"/>
    <col min="9467" max="9589" width="12" style="4" customWidth="1"/>
    <col min="9590" max="9708" width="7.7109375" style="4"/>
    <col min="9709" max="9709" width="2.7109375" style="4" customWidth="1"/>
    <col min="9710" max="9710" width="7.7109375" style="4" customWidth="1"/>
    <col min="9711" max="9711" width="66" style="4" customWidth="1"/>
    <col min="9712" max="9712" width="23.28515625" style="4" customWidth="1"/>
    <col min="9713" max="9713" width="19.85546875" style="4" customWidth="1"/>
    <col min="9714" max="9714" width="21.85546875" style="4" customWidth="1"/>
    <col min="9715" max="9715" width="16.5703125" style="4" customWidth="1"/>
    <col min="9716" max="9716" width="18.5703125" style="4" customWidth="1"/>
    <col min="9717" max="9717" width="14.7109375" style="4" customWidth="1"/>
    <col min="9718" max="9718" width="2.42578125" style="4" customWidth="1"/>
    <col min="9719" max="9719" width="20.7109375" style="4" customWidth="1"/>
    <col min="9720" max="9720" width="17.5703125" style="4" customWidth="1"/>
    <col min="9721" max="9721" width="14" style="4" customWidth="1"/>
    <col min="9722" max="9722" width="15.85546875" style="4" customWidth="1"/>
    <col min="9723" max="9845" width="12" style="4" customWidth="1"/>
    <col min="9846" max="9964" width="7.7109375" style="4"/>
    <col min="9965" max="9965" width="2.7109375" style="4" customWidth="1"/>
    <col min="9966" max="9966" width="7.7109375" style="4" customWidth="1"/>
    <col min="9967" max="9967" width="66" style="4" customWidth="1"/>
    <col min="9968" max="9968" width="23.28515625" style="4" customWidth="1"/>
    <col min="9969" max="9969" width="19.85546875" style="4" customWidth="1"/>
    <col min="9970" max="9970" width="21.85546875" style="4" customWidth="1"/>
    <col min="9971" max="9971" width="16.5703125" style="4" customWidth="1"/>
    <col min="9972" max="9972" width="18.5703125" style="4" customWidth="1"/>
    <col min="9973" max="9973" width="14.7109375" style="4" customWidth="1"/>
    <col min="9974" max="9974" width="2.42578125" style="4" customWidth="1"/>
    <col min="9975" max="9975" width="20.7109375" style="4" customWidth="1"/>
    <col min="9976" max="9976" width="17.5703125" style="4" customWidth="1"/>
    <col min="9977" max="9977" width="14" style="4" customWidth="1"/>
    <col min="9978" max="9978" width="15.85546875" style="4" customWidth="1"/>
    <col min="9979" max="10101" width="12" style="4" customWidth="1"/>
    <col min="10102" max="10220" width="7.7109375" style="4"/>
    <col min="10221" max="10221" width="2.7109375" style="4" customWidth="1"/>
    <col min="10222" max="10222" width="7.7109375" style="4" customWidth="1"/>
    <col min="10223" max="10223" width="66" style="4" customWidth="1"/>
    <col min="10224" max="10224" width="23.28515625" style="4" customWidth="1"/>
    <col min="10225" max="10225" width="19.85546875" style="4" customWidth="1"/>
    <col min="10226" max="10226" width="21.85546875" style="4" customWidth="1"/>
    <col min="10227" max="10227" width="16.5703125" style="4" customWidth="1"/>
    <col min="10228" max="10228" width="18.5703125" style="4" customWidth="1"/>
    <col min="10229" max="10229" width="14.7109375" style="4" customWidth="1"/>
    <col min="10230" max="10230" width="2.42578125" style="4" customWidth="1"/>
    <col min="10231" max="10231" width="20.7109375" style="4" customWidth="1"/>
    <col min="10232" max="10232" width="17.5703125" style="4" customWidth="1"/>
    <col min="10233" max="10233" width="14" style="4" customWidth="1"/>
    <col min="10234" max="10234" width="15.85546875" style="4" customWidth="1"/>
    <col min="10235" max="10357" width="12" style="4" customWidth="1"/>
    <col min="10358" max="10476" width="7.7109375" style="4"/>
    <col min="10477" max="10477" width="2.7109375" style="4" customWidth="1"/>
    <col min="10478" max="10478" width="7.7109375" style="4" customWidth="1"/>
    <col min="10479" max="10479" width="66" style="4" customWidth="1"/>
    <col min="10480" max="10480" width="23.28515625" style="4" customWidth="1"/>
    <col min="10481" max="10481" width="19.85546875" style="4" customWidth="1"/>
    <col min="10482" max="10482" width="21.85546875" style="4" customWidth="1"/>
    <col min="10483" max="10483" width="16.5703125" style="4" customWidth="1"/>
    <col min="10484" max="10484" width="18.5703125" style="4" customWidth="1"/>
    <col min="10485" max="10485" width="14.7109375" style="4" customWidth="1"/>
    <col min="10486" max="10486" width="2.42578125" style="4" customWidth="1"/>
    <col min="10487" max="10487" width="20.7109375" style="4" customWidth="1"/>
    <col min="10488" max="10488" width="17.5703125" style="4" customWidth="1"/>
    <col min="10489" max="10489" width="14" style="4" customWidth="1"/>
    <col min="10490" max="10490" width="15.85546875" style="4" customWidth="1"/>
    <col min="10491" max="10613" width="12" style="4" customWidth="1"/>
    <col min="10614" max="10732" width="7.7109375" style="4"/>
    <col min="10733" max="10733" width="2.7109375" style="4" customWidth="1"/>
    <col min="10734" max="10734" width="7.7109375" style="4" customWidth="1"/>
    <col min="10735" max="10735" width="66" style="4" customWidth="1"/>
    <col min="10736" max="10736" width="23.28515625" style="4" customWidth="1"/>
    <col min="10737" max="10737" width="19.85546875" style="4" customWidth="1"/>
    <col min="10738" max="10738" width="21.85546875" style="4" customWidth="1"/>
    <col min="10739" max="10739" width="16.5703125" style="4" customWidth="1"/>
    <col min="10740" max="10740" width="18.5703125" style="4" customWidth="1"/>
    <col min="10741" max="10741" width="14.7109375" style="4" customWidth="1"/>
    <col min="10742" max="10742" width="2.42578125" style="4" customWidth="1"/>
    <col min="10743" max="10743" width="20.7109375" style="4" customWidth="1"/>
    <col min="10744" max="10744" width="17.5703125" style="4" customWidth="1"/>
    <col min="10745" max="10745" width="14" style="4" customWidth="1"/>
    <col min="10746" max="10746" width="15.85546875" style="4" customWidth="1"/>
    <col min="10747" max="10869" width="12" style="4" customWidth="1"/>
    <col min="10870" max="10988" width="7.7109375" style="4"/>
    <col min="10989" max="10989" width="2.7109375" style="4" customWidth="1"/>
    <col min="10990" max="10990" width="7.7109375" style="4" customWidth="1"/>
    <col min="10991" max="10991" width="66" style="4" customWidth="1"/>
    <col min="10992" max="10992" width="23.28515625" style="4" customWidth="1"/>
    <col min="10993" max="10993" width="19.85546875" style="4" customWidth="1"/>
    <col min="10994" max="10994" width="21.85546875" style="4" customWidth="1"/>
    <col min="10995" max="10995" width="16.5703125" style="4" customWidth="1"/>
    <col min="10996" max="10996" width="18.5703125" style="4" customWidth="1"/>
    <col min="10997" max="10997" width="14.7109375" style="4" customWidth="1"/>
    <col min="10998" max="10998" width="2.42578125" style="4" customWidth="1"/>
    <col min="10999" max="10999" width="20.7109375" style="4" customWidth="1"/>
    <col min="11000" max="11000" width="17.5703125" style="4" customWidth="1"/>
    <col min="11001" max="11001" width="14" style="4" customWidth="1"/>
    <col min="11002" max="11002" width="15.85546875" style="4" customWidth="1"/>
    <col min="11003" max="11125" width="12" style="4" customWidth="1"/>
    <col min="11126" max="11244" width="7.7109375" style="4"/>
    <col min="11245" max="11245" width="2.7109375" style="4" customWidth="1"/>
    <col min="11246" max="11246" width="7.7109375" style="4" customWidth="1"/>
    <col min="11247" max="11247" width="66" style="4" customWidth="1"/>
    <col min="11248" max="11248" width="23.28515625" style="4" customWidth="1"/>
    <col min="11249" max="11249" width="19.85546875" style="4" customWidth="1"/>
    <col min="11250" max="11250" width="21.85546875" style="4" customWidth="1"/>
    <col min="11251" max="11251" width="16.5703125" style="4" customWidth="1"/>
    <col min="11252" max="11252" width="18.5703125" style="4" customWidth="1"/>
    <col min="11253" max="11253" width="14.7109375" style="4" customWidth="1"/>
    <col min="11254" max="11254" width="2.42578125" style="4" customWidth="1"/>
    <col min="11255" max="11255" width="20.7109375" style="4" customWidth="1"/>
    <col min="11256" max="11256" width="17.5703125" style="4" customWidth="1"/>
    <col min="11257" max="11257" width="14" style="4" customWidth="1"/>
    <col min="11258" max="11258" width="15.85546875" style="4" customWidth="1"/>
    <col min="11259" max="11381" width="12" style="4" customWidth="1"/>
    <col min="11382" max="11500" width="7.7109375" style="4"/>
    <col min="11501" max="11501" width="2.7109375" style="4" customWidth="1"/>
    <col min="11502" max="11502" width="7.7109375" style="4" customWidth="1"/>
    <col min="11503" max="11503" width="66" style="4" customWidth="1"/>
    <col min="11504" max="11504" width="23.28515625" style="4" customWidth="1"/>
    <col min="11505" max="11505" width="19.85546875" style="4" customWidth="1"/>
    <col min="11506" max="11506" width="21.85546875" style="4" customWidth="1"/>
    <col min="11507" max="11507" width="16.5703125" style="4" customWidth="1"/>
    <col min="11508" max="11508" width="18.5703125" style="4" customWidth="1"/>
    <col min="11509" max="11509" width="14.7109375" style="4" customWidth="1"/>
    <col min="11510" max="11510" width="2.42578125" style="4" customWidth="1"/>
    <col min="11511" max="11511" width="20.7109375" style="4" customWidth="1"/>
    <col min="11512" max="11512" width="17.5703125" style="4" customWidth="1"/>
    <col min="11513" max="11513" width="14" style="4" customWidth="1"/>
    <col min="11514" max="11514" width="15.85546875" style="4" customWidth="1"/>
    <col min="11515" max="11637" width="12" style="4" customWidth="1"/>
    <col min="11638" max="11756" width="7.7109375" style="4"/>
    <col min="11757" max="11757" width="2.7109375" style="4" customWidth="1"/>
    <col min="11758" max="11758" width="7.7109375" style="4" customWidth="1"/>
    <col min="11759" max="11759" width="66" style="4" customWidth="1"/>
    <col min="11760" max="11760" width="23.28515625" style="4" customWidth="1"/>
    <col min="11761" max="11761" width="19.85546875" style="4" customWidth="1"/>
    <col min="11762" max="11762" width="21.85546875" style="4" customWidth="1"/>
    <col min="11763" max="11763" width="16.5703125" style="4" customWidth="1"/>
    <col min="11764" max="11764" width="18.5703125" style="4" customWidth="1"/>
    <col min="11765" max="11765" width="14.7109375" style="4" customWidth="1"/>
    <col min="11766" max="11766" width="2.42578125" style="4" customWidth="1"/>
    <col min="11767" max="11767" width="20.7109375" style="4" customWidth="1"/>
    <col min="11768" max="11768" width="17.5703125" style="4" customWidth="1"/>
    <col min="11769" max="11769" width="14" style="4" customWidth="1"/>
    <col min="11770" max="11770" width="15.85546875" style="4" customWidth="1"/>
    <col min="11771" max="11893" width="12" style="4" customWidth="1"/>
    <col min="11894" max="12012" width="7.7109375" style="4"/>
    <col min="12013" max="12013" width="2.7109375" style="4" customWidth="1"/>
    <col min="12014" max="12014" width="7.7109375" style="4" customWidth="1"/>
    <col min="12015" max="12015" width="66" style="4" customWidth="1"/>
    <col min="12016" max="12016" width="23.28515625" style="4" customWidth="1"/>
    <col min="12017" max="12017" width="19.85546875" style="4" customWidth="1"/>
    <col min="12018" max="12018" width="21.85546875" style="4" customWidth="1"/>
    <col min="12019" max="12019" width="16.5703125" style="4" customWidth="1"/>
    <col min="12020" max="12020" width="18.5703125" style="4" customWidth="1"/>
    <col min="12021" max="12021" width="14.7109375" style="4" customWidth="1"/>
    <col min="12022" max="12022" width="2.42578125" style="4" customWidth="1"/>
    <col min="12023" max="12023" width="20.7109375" style="4" customWidth="1"/>
    <col min="12024" max="12024" width="17.5703125" style="4" customWidth="1"/>
    <col min="12025" max="12025" width="14" style="4" customWidth="1"/>
    <col min="12026" max="12026" width="15.85546875" style="4" customWidth="1"/>
    <col min="12027" max="12149" width="12" style="4" customWidth="1"/>
    <col min="12150" max="12268" width="7.7109375" style="4"/>
    <col min="12269" max="12269" width="2.7109375" style="4" customWidth="1"/>
    <col min="12270" max="12270" width="7.7109375" style="4" customWidth="1"/>
    <col min="12271" max="12271" width="66" style="4" customWidth="1"/>
    <col min="12272" max="12272" width="23.28515625" style="4" customWidth="1"/>
    <col min="12273" max="12273" width="19.85546875" style="4" customWidth="1"/>
    <col min="12274" max="12274" width="21.85546875" style="4" customWidth="1"/>
    <col min="12275" max="12275" width="16.5703125" style="4" customWidth="1"/>
    <col min="12276" max="12276" width="18.5703125" style="4" customWidth="1"/>
    <col min="12277" max="12277" width="14.7109375" style="4" customWidth="1"/>
    <col min="12278" max="12278" width="2.42578125" style="4" customWidth="1"/>
    <col min="12279" max="12279" width="20.7109375" style="4" customWidth="1"/>
    <col min="12280" max="12280" width="17.5703125" style="4" customWidth="1"/>
    <col min="12281" max="12281" width="14" style="4" customWidth="1"/>
    <col min="12282" max="12282" width="15.85546875" style="4" customWidth="1"/>
    <col min="12283" max="12405" width="12" style="4" customWidth="1"/>
    <col min="12406" max="12524" width="7.7109375" style="4"/>
    <col min="12525" max="12525" width="2.7109375" style="4" customWidth="1"/>
    <col min="12526" max="12526" width="7.7109375" style="4" customWidth="1"/>
    <col min="12527" max="12527" width="66" style="4" customWidth="1"/>
    <col min="12528" max="12528" width="23.28515625" style="4" customWidth="1"/>
    <col min="12529" max="12529" width="19.85546875" style="4" customWidth="1"/>
    <col min="12530" max="12530" width="21.85546875" style="4" customWidth="1"/>
    <col min="12531" max="12531" width="16.5703125" style="4" customWidth="1"/>
    <col min="12532" max="12532" width="18.5703125" style="4" customWidth="1"/>
    <col min="12533" max="12533" width="14.7109375" style="4" customWidth="1"/>
    <col min="12534" max="12534" width="2.42578125" style="4" customWidth="1"/>
    <col min="12535" max="12535" width="20.7109375" style="4" customWidth="1"/>
    <col min="12536" max="12536" width="17.5703125" style="4" customWidth="1"/>
    <col min="12537" max="12537" width="14" style="4" customWidth="1"/>
    <col min="12538" max="12538" width="15.85546875" style="4" customWidth="1"/>
    <col min="12539" max="12661" width="12" style="4" customWidth="1"/>
    <col min="12662" max="12780" width="7.7109375" style="4"/>
    <col min="12781" max="12781" width="2.7109375" style="4" customWidth="1"/>
    <col min="12782" max="12782" width="7.7109375" style="4" customWidth="1"/>
    <col min="12783" max="12783" width="66" style="4" customWidth="1"/>
    <col min="12784" max="12784" width="23.28515625" style="4" customWidth="1"/>
    <col min="12785" max="12785" width="19.85546875" style="4" customWidth="1"/>
    <col min="12786" max="12786" width="21.85546875" style="4" customWidth="1"/>
    <col min="12787" max="12787" width="16.5703125" style="4" customWidth="1"/>
    <col min="12788" max="12788" width="18.5703125" style="4" customWidth="1"/>
    <col min="12789" max="12789" width="14.7109375" style="4" customWidth="1"/>
    <col min="12790" max="12790" width="2.42578125" style="4" customWidth="1"/>
    <col min="12791" max="12791" width="20.7109375" style="4" customWidth="1"/>
    <col min="12792" max="12792" width="17.5703125" style="4" customWidth="1"/>
    <col min="12793" max="12793" width="14" style="4" customWidth="1"/>
    <col min="12794" max="12794" width="15.85546875" style="4" customWidth="1"/>
    <col min="12795" max="12917" width="12" style="4" customWidth="1"/>
    <col min="12918" max="13036" width="7.7109375" style="4"/>
    <col min="13037" max="13037" width="2.7109375" style="4" customWidth="1"/>
    <col min="13038" max="13038" width="7.7109375" style="4" customWidth="1"/>
    <col min="13039" max="13039" width="66" style="4" customWidth="1"/>
    <col min="13040" max="13040" width="23.28515625" style="4" customWidth="1"/>
    <col min="13041" max="13041" width="19.85546875" style="4" customWidth="1"/>
    <col min="13042" max="13042" width="21.85546875" style="4" customWidth="1"/>
    <col min="13043" max="13043" width="16.5703125" style="4" customWidth="1"/>
    <col min="13044" max="13044" width="18.5703125" style="4" customWidth="1"/>
    <col min="13045" max="13045" width="14.7109375" style="4" customWidth="1"/>
    <col min="13046" max="13046" width="2.42578125" style="4" customWidth="1"/>
    <col min="13047" max="13047" width="20.7109375" style="4" customWidth="1"/>
    <col min="13048" max="13048" width="17.5703125" style="4" customWidth="1"/>
    <col min="13049" max="13049" width="14" style="4" customWidth="1"/>
    <col min="13050" max="13050" width="15.85546875" style="4" customWidth="1"/>
    <col min="13051" max="13173" width="12" style="4" customWidth="1"/>
    <col min="13174" max="13292" width="7.7109375" style="4"/>
    <col min="13293" max="13293" width="2.7109375" style="4" customWidth="1"/>
    <col min="13294" max="13294" width="7.7109375" style="4" customWidth="1"/>
    <col min="13295" max="13295" width="66" style="4" customWidth="1"/>
    <col min="13296" max="13296" width="23.28515625" style="4" customWidth="1"/>
    <col min="13297" max="13297" width="19.85546875" style="4" customWidth="1"/>
    <col min="13298" max="13298" width="21.85546875" style="4" customWidth="1"/>
    <col min="13299" max="13299" width="16.5703125" style="4" customWidth="1"/>
    <col min="13300" max="13300" width="18.5703125" style="4" customWidth="1"/>
    <col min="13301" max="13301" width="14.7109375" style="4" customWidth="1"/>
    <col min="13302" max="13302" width="2.42578125" style="4" customWidth="1"/>
    <col min="13303" max="13303" width="20.7109375" style="4" customWidth="1"/>
    <col min="13304" max="13304" width="17.5703125" style="4" customWidth="1"/>
    <col min="13305" max="13305" width="14" style="4" customWidth="1"/>
    <col min="13306" max="13306" width="15.85546875" style="4" customWidth="1"/>
    <col min="13307" max="13429" width="12" style="4" customWidth="1"/>
    <col min="13430" max="13548" width="7.7109375" style="4"/>
    <col min="13549" max="13549" width="2.7109375" style="4" customWidth="1"/>
    <col min="13550" max="13550" width="7.7109375" style="4" customWidth="1"/>
    <col min="13551" max="13551" width="66" style="4" customWidth="1"/>
    <col min="13552" max="13552" width="23.28515625" style="4" customWidth="1"/>
    <col min="13553" max="13553" width="19.85546875" style="4" customWidth="1"/>
    <col min="13554" max="13554" width="21.85546875" style="4" customWidth="1"/>
    <col min="13555" max="13555" width="16.5703125" style="4" customWidth="1"/>
    <col min="13556" max="13556" width="18.5703125" style="4" customWidth="1"/>
    <col min="13557" max="13557" width="14.7109375" style="4" customWidth="1"/>
    <col min="13558" max="13558" width="2.42578125" style="4" customWidth="1"/>
    <col min="13559" max="13559" width="20.7109375" style="4" customWidth="1"/>
    <col min="13560" max="13560" width="17.5703125" style="4" customWidth="1"/>
    <col min="13561" max="13561" width="14" style="4" customWidth="1"/>
    <col min="13562" max="13562" width="15.85546875" style="4" customWidth="1"/>
    <col min="13563" max="13685" width="12" style="4" customWidth="1"/>
    <col min="13686" max="13804" width="7.7109375" style="4"/>
    <col min="13805" max="13805" width="2.7109375" style="4" customWidth="1"/>
    <col min="13806" max="13806" width="7.7109375" style="4" customWidth="1"/>
    <col min="13807" max="13807" width="66" style="4" customWidth="1"/>
    <col min="13808" max="13808" width="23.28515625" style="4" customWidth="1"/>
    <col min="13809" max="13809" width="19.85546875" style="4" customWidth="1"/>
    <col min="13810" max="13810" width="21.85546875" style="4" customWidth="1"/>
    <col min="13811" max="13811" width="16.5703125" style="4" customWidth="1"/>
    <col min="13812" max="13812" width="18.5703125" style="4" customWidth="1"/>
    <col min="13813" max="13813" width="14.7109375" style="4" customWidth="1"/>
    <col min="13814" max="13814" width="2.42578125" style="4" customWidth="1"/>
    <col min="13815" max="13815" width="20.7109375" style="4" customWidth="1"/>
    <col min="13816" max="13816" width="17.5703125" style="4" customWidth="1"/>
    <col min="13817" max="13817" width="14" style="4" customWidth="1"/>
    <col min="13818" max="13818" width="15.85546875" style="4" customWidth="1"/>
    <col min="13819" max="13941" width="12" style="4" customWidth="1"/>
    <col min="13942" max="14060" width="7.7109375" style="4"/>
    <col min="14061" max="14061" width="2.7109375" style="4" customWidth="1"/>
    <col min="14062" max="14062" width="7.7109375" style="4" customWidth="1"/>
    <col min="14063" max="14063" width="66" style="4" customWidth="1"/>
    <col min="14064" max="14064" width="23.28515625" style="4" customWidth="1"/>
    <col min="14065" max="14065" width="19.85546875" style="4" customWidth="1"/>
    <col min="14066" max="14066" width="21.85546875" style="4" customWidth="1"/>
    <col min="14067" max="14067" width="16.5703125" style="4" customWidth="1"/>
    <col min="14068" max="14068" width="18.5703125" style="4" customWidth="1"/>
    <col min="14069" max="14069" width="14.7109375" style="4" customWidth="1"/>
    <col min="14070" max="14070" width="2.42578125" style="4" customWidth="1"/>
    <col min="14071" max="14071" width="20.7109375" style="4" customWidth="1"/>
    <col min="14072" max="14072" width="17.5703125" style="4" customWidth="1"/>
    <col min="14073" max="14073" width="14" style="4" customWidth="1"/>
    <col min="14074" max="14074" width="15.85546875" style="4" customWidth="1"/>
    <col min="14075" max="14197" width="12" style="4" customWidth="1"/>
    <col min="14198" max="14316" width="7.7109375" style="4"/>
    <col min="14317" max="14317" width="2.7109375" style="4" customWidth="1"/>
    <col min="14318" max="14318" width="7.7109375" style="4" customWidth="1"/>
    <col min="14319" max="14319" width="66" style="4" customWidth="1"/>
    <col min="14320" max="14320" width="23.28515625" style="4" customWidth="1"/>
    <col min="14321" max="14321" width="19.85546875" style="4" customWidth="1"/>
    <col min="14322" max="14322" width="21.85546875" style="4" customWidth="1"/>
    <col min="14323" max="14323" width="16.5703125" style="4" customWidth="1"/>
    <col min="14324" max="14324" width="18.5703125" style="4" customWidth="1"/>
    <col min="14325" max="14325" width="14.7109375" style="4" customWidth="1"/>
    <col min="14326" max="14326" width="2.42578125" style="4" customWidth="1"/>
    <col min="14327" max="14327" width="20.7109375" style="4" customWidth="1"/>
    <col min="14328" max="14328" width="17.5703125" style="4" customWidth="1"/>
    <col min="14329" max="14329" width="14" style="4" customWidth="1"/>
    <col min="14330" max="14330" width="15.85546875" style="4" customWidth="1"/>
    <col min="14331" max="14453" width="12" style="4" customWidth="1"/>
    <col min="14454" max="14572" width="7.7109375" style="4"/>
    <col min="14573" max="14573" width="2.7109375" style="4" customWidth="1"/>
    <col min="14574" max="14574" width="7.7109375" style="4" customWidth="1"/>
    <col min="14575" max="14575" width="66" style="4" customWidth="1"/>
    <col min="14576" max="14576" width="23.28515625" style="4" customWidth="1"/>
    <col min="14577" max="14577" width="19.85546875" style="4" customWidth="1"/>
    <col min="14578" max="14578" width="21.85546875" style="4" customWidth="1"/>
    <col min="14579" max="14579" width="16.5703125" style="4" customWidth="1"/>
    <col min="14580" max="14580" width="18.5703125" style="4" customWidth="1"/>
    <col min="14581" max="14581" width="14.7109375" style="4" customWidth="1"/>
    <col min="14582" max="14582" width="2.42578125" style="4" customWidth="1"/>
    <col min="14583" max="14583" width="20.7109375" style="4" customWidth="1"/>
    <col min="14584" max="14584" width="17.5703125" style="4" customWidth="1"/>
    <col min="14585" max="14585" width="14" style="4" customWidth="1"/>
    <col min="14586" max="14586" width="15.85546875" style="4" customWidth="1"/>
    <col min="14587" max="14709" width="12" style="4" customWidth="1"/>
    <col min="14710" max="14828" width="7.7109375" style="4"/>
    <col min="14829" max="14829" width="2.7109375" style="4" customWidth="1"/>
    <col min="14830" max="14830" width="7.7109375" style="4" customWidth="1"/>
    <col min="14831" max="14831" width="66" style="4" customWidth="1"/>
    <col min="14832" max="14832" width="23.28515625" style="4" customWidth="1"/>
    <col min="14833" max="14833" width="19.85546875" style="4" customWidth="1"/>
    <col min="14834" max="14834" width="21.85546875" style="4" customWidth="1"/>
    <col min="14835" max="14835" width="16.5703125" style="4" customWidth="1"/>
    <col min="14836" max="14836" width="18.5703125" style="4" customWidth="1"/>
    <col min="14837" max="14837" width="14.7109375" style="4" customWidth="1"/>
    <col min="14838" max="14838" width="2.42578125" style="4" customWidth="1"/>
    <col min="14839" max="14839" width="20.7109375" style="4" customWidth="1"/>
    <col min="14840" max="14840" width="17.5703125" style="4" customWidth="1"/>
    <col min="14841" max="14841" width="14" style="4" customWidth="1"/>
    <col min="14842" max="14842" width="15.85546875" style="4" customWidth="1"/>
    <col min="14843" max="14965" width="12" style="4" customWidth="1"/>
    <col min="14966" max="15084" width="7.7109375" style="4"/>
    <col min="15085" max="15085" width="2.7109375" style="4" customWidth="1"/>
    <col min="15086" max="15086" width="7.7109375" style="4" customWidth="1"/>
    <col min="15087" max="15087" width="66" style="4" customWidth="1"/>
    <col min="15088" max="15088" width="23.28515625" style="4" customWidth="1"/>
    <col min="15089" max="15089" width="19.85546875" style="4" customWidth="1"/>
    <col min="15090" max="15090" width="21.85546875" style="4" customWidth="1"/>
    <col min="15091" max="15091" width="16.5703125" style="4" customWidth="1"/>
    <col min="15092" max="15092" width="18.5703125" style="4" customWidth="1"/>
    <col min="15093" max="15093" width="14.7109375" style="4" customWidth="1"/>
    <col min="15094" max="15094" width="2.42578125" style="4" customWidth="1"/>
    <col min="15095" max="15095" width="20.7109375" style="4" customWidth="1"/>
    <col min="15096" max="15096" width="17.5703125" style="4" customWidth="1"/>
    <col min="15097" max="15097" width="14" style="4" customWidth="1"/>
    <col min="15098" max="15098" width="15.85546875" style="4" customWidth="1"/>
    <col min="15099" max="15221" width="12" style="4" customWidth="1"/>
    <col min="15222" max="15340" width="7.7109375" style="4"/>
    <col min="15341" max="15341" width="2.7109375" style="4" customWidth="1"/>
    <col min="15342" max="15342" width="7.7109375" style="4" customWidth="1"/>
    <col min="15343" max="15343" width="66" style="4" customWidth="1"/>
    <col min="15344" max="15344" width="23.28515625" style="4" customWidth="1"/>
    <col min="15345" max="15345" width="19.85546875" style="4" customWidth="1"/>
    <col min="15346" max="15346" width="21.85546875" style="4" customWidth="1"/>
    <col min="15347" max="15347" width="16.5703125" style="4" customWidth="1"/>
    <col min="15348" max="15348" width="18.5703125" style="4" customWidth="1"/>
    <col min="15349" max="15349" width="14.7109375" style="4" customWidth="1"/>
    <col min="15350" max="15350" width="2.42578125" style="4" customWidth="1"/>
    <col min="15351" max="15351" width="20.7109375" style="4" customWidth="1"/>
    <col min="15352" max="15352" width="17.5703125" style="4" customWidth="1"/>
    <col min="15353" max="15353" width="14" style="4" customWidth="1"/>
    <col min="15354" max="15354" width="15.85546875" style="4" customWidth="1"/>
    <col min="15355" max="15477" width="12" style="4" customWidth="1"/>
    <col min="15478" max="15596" width="7.7109375" style="4"/>
    <col min="15597" max="15597" width="2.7109375" style="4" customWidth="1"/>
    <col min="15598" max="15598" width="7.7109375" style="4" customWidth="1"/>
    <col min="15599" max="15599" width="66" style="4" customWidth="1"/>
    <col min="15600" max="15600" width="23.28515625" style="4" customWidth="1"/>
    <col min="15601" max="15601" width="19.85546875" style="4" customWidth="1"/>
    <col min="15602" max="15602" width="21.85546875" style="4" customWidth="1"/>
    <col min="15603" max="15603" width="16.5703125" style="4" customWidth="1"/>
    <col min="15604" max="15604" width="18.5703125" style="4" customWidth="1"/>
    <col min="15605" max="15605" width="14.7109375" style="4" customWidth="1"/>
    <col min="15606" max="15606" width="2.42578125" style="4" customWidth="1"/>
    <col min="15607" max="15607" width="20.7109375" style="4" customWidth="1"/>
    <col min="15608" max="15608" width="17.5703125" style="4" customWidth="1"/>
    <col min="15609" max="15609" width="14" style="4" customWidth="1"/>
    <col min="15610" max="15610" width="15.85546875" style="4" customWidth="1"/>
    <col min="15611" max="15733" width="12" style="4" customWidth="1"/>
    <col min="15734" max="15852" width="7.7109375" style="4"/>
    <col min="15853" max="15853" width="2.7109375" style="4" customWidth="1"/>
    <col min="15854" max="15854" width="7.7109375" style="4" customWidth="1"/>
    <col min="15855" max="15855" width="66" style="4" customWidth="1"/>
    <col min="15856" max="15856" width="23.28515625" style="4" customWidth="1"/>
    <col min="15857" max="15857" width="19.85546875" style="4" customWidth="1"/>
    <col min="15858" max="15858" width="21.85546875" style="4" customWidth="1"/>
    <col min="15859" max="15859" width="16.5703125" style="4" customWidth="1"/>
    <col min="15860" max="15860" width="18.5703125" style="4" customWidth="1"/>
    <col min="15861" max="15861" width="14.7109375" style="4" customWidth="1"/>
    <col min="15862" max="15862" width="2.42578125" style="4" customWidth="1"/>
    <col min="15863" max="15863" width="20.7109375" style="4" customWidth="1"/>
    <col min="15864" max="15864" width="17.5703125" style="4" customWidth="1"/>
    <col min="15865" max="15865" width="14" style="4" customWidth="1"/>
    <col min="15866" max="15866" width="15.85546875" style="4" customWidth="1"/>
    <col min="15867" max="15989" width="12" style="4" customWidth="1"/>
    <col min="15990" max="16108" width="7.7109375" style="4"/>
    <col min="16109" max="16109" width="2.7109375" style="4" customWidth="1"/>
    <col min="16110" max="16110" width="7.7109375" style="4" customWidth="1"/>
    <col min="16111" max="16111" width="66" style="4" customWidth="1"/>
    <col min="16112" max="16112" width="23.28515625" style="4" customWidth="1"/>
    <col min="16113" max="16113" width="19.85546875" style="4" customWidth="1"/>
    <col min="16114" max="16114" width="21.85546875" style="4" customWidth="1"/>
    <col min="16115" max="16115" width="16.5703125" style="4" customWidth="1"/>
    <col min="16116" max="16116" width="18.5703125" style="4" customWidth="1"/>
    <col min="16117" max="16117" width="14.7109375" style="4" customWidth="1"/>
    <col min="16118" max="16118" width="2.42578125" style="4" customWidth="1"/>
    <col min="16119" max="16119" width="20.7109375" style="4" customWidth="1"/>
    <col min="16120" max="16120" width="17.5703125" style="4" customWidth="1"/>
    <col min="16121" max="16121" width="14" style="4" customWidth="1"/>
    <col min="16122" max="16122" width="15.85546875" style="4" customWidth="1"/>
    <col min="16123" max="16245" width="12" style="4" customWidth="1"/>
    <col min="16246" max="16384" width="7.7109375" style="4"/>
  </cols>
  <sheetData>
    <row r="1" spans="1:5" ht="28.5" customHeight="1" thickTop="1" thickBot="1">
      <c r="A1" s="1" t="s">
        <v>5</v>
      </c>
      <c r="B1" s="2" t="s">
        <v>105</v>
      </c>
      <c r="C1" s="3" t="s">
        <v>106</v>
      </c>
    </row>
    <row r="2" spans="1:5" ht="25.5" customHeight="1" thickTop="1">
      <c r="A2" s="5"/>
      <c r="B2" s="6" t="s">
        <v>107</v>
      </c>
      <c r="C2" s="7"/>
      <c r="D2" s="8"/>
    </row>
    <row r="3" spans="1:5" ht="25.5" customHeight="1">
      <c r="A3" s="9">
        <v>100</v>
      </c>
      <c r="B3" s="10" t="s">
        <v>108</v>
      </c>
      <c r="C3" s="11"/>
      <c r="E3" s="718"/>
    </row>
    <row r="4" spans="1:5" ht="25.5" customHeight="1">
      <c r="A4" s="9">
        <v>200</v>
      </c>
      <c r="B4" s="10" t="s">
        <v>109</v>
      </c>
      <c r="C4" s="11">
        <f>+'200-ETAN '!F14</f>
        <v>0</v>
      </c>
      <c r="D4" s="651"/>
      <c r="E4" s="718"/>
    </row>
    <row r="5" spans="1:5" ht="25.5" customHeight="1">
      <c r="A5" s="9">
        <v>300</v>
      </c>
      <c r="B5" s="10" t="s">
        <v>110</v>
      </c>
      <c r="C5" s="11">
        <f>+'300-400-500-REV-FP-MEN '!F35</f>
        <v>0</v>
      </c>
      <c r="D5" s="652"/>
      <c r="E5" s="717"/>
    </row>
    <row r="6" spans="1:5" ht="25.5" customHeight="1">
      <c r="A6" s="9">
        <v>400</v>
      </c>
      <c r="B6" s="10" t="s">
        <v>111</v>
      </c>
      <c r="C6" s="11">
        <f>+'300-400-500-REV-FP-MEN '!F45</f>
        <v>0</v>
      </c>
      <c r="D6" s="652"/>
      <c r="E6" s="717"/>
    </row>
    <row r="7" spans="1:5" ht="25.5" customHeight="1">
      <c r="A7" s="9">
        <v>500</v>
      </c>
      <c r="B7" s="10" t="s">
        <v>112</v>
      </c>
      <c r="C7" s="11">
        <f>+'300-400-500-REV-FP-MEN '!F89</f>
        <v>0</v>
      </c>
      <c r="D7" s="651"/>
      <c r="E7" s="717"/>
    </row>
    <row r="8" spans="1:5" ht="25.5" customHeight="1">
      <c r="A8" s="9">
        <v>600</v>
      </c>
      <c r="B8" s="10" t="s">
        <v>113</v>
      </c>
      <c r="C8" s="11">
        <f>+'600-PEINTURE '!F9</f>
        <v>0</v>
      </c>
      <c r="D8" s="651"/>
    </row>
    <row r="9" spans="1:5" ht="25.5" customHeight="1">
      <c r="A9" s="719" t="s">
        <v>125</v>
      </c>
      <c r="B9" s="10" t="s">
        <v>114</v>
      </c>
      <c r="C9" s="111">
        <f>+'700-PLM'!F132</f>
        <v>0</v>
      </c>
      <c r="D9" s="651"/>
    </row>
    <row r="10" spans="1:5" ht="25.5" customHeight="1">
      <c r="A10" s="720"/>
      <c r="B10" s="10" t="s">
        <v>115</v>
      </c>
      <c r="C10" s="111">
        <f>+'800-CVC'!F101</f>
        <v>0</v>
      </c>
      <c r="D10" s="651"/>
    </row>
    <row r="11" spans="1:5" ht="25.5" customHeight="1">
      <c r="A11" s="9" t="s">
        <v>126</v>
      </c>
      <c r="B11" s="10" t="s">
        <v>116</v>
      </c>
      <c r="C11" s="111">
        <f>+'900-CFO'!F358</f>
        <v>0</v>
      </c>
      <c r="D11" s="651"/>
    </row>
    <row r="12" spans="1:5" ht="25.5" customHeight="1">
      <c r="A12" s="9" t="s">
        <v>127</v>
      </c>
      <c r="B12" s="10" t="s">
        <v>117</v>
      </c>
      <c r="C12" s="111">
        <f>+'1300-DI'!F30+'1400-VDI'!F34+'1500-CA'!F18+'1600-TDS-AN'!F12+'1700-VS'!F19+'1800-AV'!F42</f>
        <v>0</v>
      </c>
      <c r="D12" s="652"/>
    </row>
    <row r="13" spans="1:5" ht="25.5" customHeight="1">
      <c r="A13" s="9">
        <v>2000</v>
      </c>
      <c r="B13" s="10" t="s">
        <v>118</v>
      </c>
      <c r="C13" s="11">
        <f>+'2000-VRD'!F96</f>
        <v>0</v>
      </c>
      <c r="D13" s="651"/>
    </row>
    <row r="14" spans="1:5" ht="25.5" customHeight="1">
      <c r="A14" s="9">
        <v>2100</v>
      </c>
      <c r="B14" s="10" t="s">
        <v>119</v>
      </c>
      <c r="C14" s="11">
        <f>+'2100-TERRAINS DE SPORT'!F14</f>
        <v>0</v>
      </c>
      <c r="D14" s="651"/>
    </row>
    <row r="15" spans="1:5" ht="25.5" customHeight="1">
      <c r="A15" s="9">
        <v>2200</v>
      </c>
      <c r="B15" s="10" t="s">
        <v>120</v>
      </c>
      <c r="C15" s="11">
        <f>+'2200- AMENG EXT'!F21</f>
        <v>0</v>
      </c>
      <c r="D15" s="651"/>
      <c r="E15" s="84"/>
    </row>
    <row r="16" spans="1:5" ht="25.5" customHeight="1">
      <c r="A16" s="12">
        <v>2300</v>
      </c>
      <c r="B16" s="13" t="s">
        <v>356</v>
      </c>
      <c r="C16" s="14">
        <f>+'2300-SIGNALETIQUE'!F7</f>
        <v>0</v>
      </c>
      <c r="D16" s="651"/>
    </row>
    <row r="17" spans="1:4" ht="25.5" customHeight="1" thickBot="1">
      <c r="A17" s="12">
        <v>2400</v>
      </c>
      <c r="B17" s="13" t="s">
        <v>121</v>
      </c>
      <c r="C17" s="14">
        <f>+'2400-PLANTATION'!G74</f>
        <v>0</v>
      </c>
      <c r="D17" s="651"/>
    </row>
    <row r="18" spans="1:4" ht="25.5" customHeight="1" thickTop="1" thickBot="1">
      <c r="A18" s="721" t="s">
        <v>122</v>
      </c>
      <c r="B18" s="721"/>
      <c r="C18" s="3">
        <f>SUM(C3:C17)</f>
        <v>0</v>
      </c>
    </row>
    <row r="19" spans="1:4" ht="22.5" customHeight="1" thickTop="1" thickBot="1">
      <c r="A19" s="721" t="s">
        <v>123</v>
      </c>
      <c r="B19" s="721"/>
      <c r="C19" s="3">
        <f>+C18*0.2</f>
        <v>0</v>
      </c>
    </row>
    <row r="20" spans="1:4" ht="32.25" customHeight="1" thickTop="1" thickBot="1">
      <c r="A20" s="721" t="s">
        <v>124</v>
      </c>
      <c r="B20" s="721"/>
      <c r="C20" s="3">
        <f>SUM(C18:C19)</f>
        <v>0</v>
      </c>
    </row>
    <row r="21" spans="1:4" ht="16.5" thickTop="1">
      <c r="A21" s="716"/>
      <c r="B21" s="716"/>
      <c r="C21" s="15"/>
    </row>
    <row r="22" spans="1:4" ht="15.75">
      <c r="A22" s="716"/>
      <c r="B22" s="716"/>
      <c r="C22" s="15"/>
    </row>
    <row r="32" spans="1:4" ht="43.5" customHeight="1"/>
    <row r="34" spans="2:16245" s="16" customFormat="1" ht="41.25" customHeight="1">
      <c r="B34" s="4"/>
      <c r="C34" s="17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</row>
  </sheetData>
  <mergeCells count="8">
    <mergeCell ref="A22:B22"/>
    <mergeCell ref="E5:E7"/>
    <mergeCell ref="E3:E4"/>
    <mergeCell ref="A9:A10"/>
    <mergeCell ref="A18:B18"/>
    <mergeCell ref="A19:B19"/>
    <mergeCell ref="A20:B20"/>
    <mergeCell ref="A21:B21"/>
  </mergeCells>
  <conditionalFormatting sqref="C21:C22 A21:A22 A3:A9 A11:A19 C3:C19">
    <cfRule type="cellIs" dxfId="5" priority="5" stopIfTrue="1" operator="lessThan">
      <formula>0</formula>
    </cfRule>
  </conditionalFormatting>
  <conditionalFormatting sqref="C20">
    <cfRule type="cellIs" dxfId="4" priority="4" stopIfTrue="1" operator="lessThan">
      <formula>0</formula>
    </cfRule>
  </conditionalFormatting>
  <conditionalFormatting sqref="A20">
    <cfRule type="cellIs" dxfId="3" priority="3" stopIfTrue="1" operator="lessThan">
      <formula>0</formula>
    </cfRule>
  </conditionalFormatting>
  <conditionalFormatting sqref="A2 C2">
    <cfRule type="cellIs" dxfId="2" priority="2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44" fitToWidth="0" fitToHeight="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D7724-6476-4934-BF12-BC5A6AA5450A}">
  <sheetPr>
    <tabColor rgb="FF00B0F0"/>
  </sheetPr>
  <dimension ref="A1:X94"/>
  <sheetViews>
    <sheetView showGridLines="0" showZeros="0" view="pageBreakPreview" zoomScaleNormal="90" zoomScaleSheetLayoutView="100" workbookViewId="0">
      <pane xSplit="4" ySplit="3" topLeftCell="E81" activePane="bottomRight" state="frozen"/>
      <selection activeCell="F41" sqref="F41"/>
      <selection pane="topRight" activeCell="F41" sqref="F41"/>
      <selection pane="bottomLeft" activeCell="F41" sqref="F41"/>
      <selection pane="bottomRight" activeCell="A4" sqref="A4:F93"/>
    </sheetView>
  </sheetViews>
  <sheetFormatPr baseColWidth="10" defaultColWidth="9.140625" defaultRowHeight="15" outlineLevelCol="1"/>
  <cols>
    <col min="1" max="1" width="9.85546875" style="28" customWidth="1"/>
    <col min="2" max="2" width="64.5703125" style="19" customWidth="1"/>
    <col min="3" max="3" width="8.42578125" style="19" hidden="1" customWidth="1" outlineLevel="1"/>
    <col min="4" max="4" width="9.5703125" style="19" customWidth="1" collapsed="1"/>
    <col min="5" max="5" width="18.5703125" style="29" customWidth="1"/>
    <col min="6" max="6" width="16.28515625" style="30" customWidth="1"/>
    <col min="7" max="7" width="24" style="31" customWidth="1"/>
    <col min="8" max="8" width="15.85546875" style="86" bestFit="1" customWidth="1"/>
    <col min="9" max="9" width="9.140625" style="86"/>
    <col min="10" max="16384" width="9.140625" style="19"/>
  </cols>
  <sheetData>
    <row r="1" spans="1:9" s="18" customFormat="1" ht="37.15" customHeight="1" thickTop="1" thickBot="1">
      <c r="A1" s="726" t="s">
        <v>7</v>
      </c>
      <c r="B1" s="726" t="s">
        <v>8</v>
      </c>
      <c r="C1" s="726" t="s">
        <v>1351</v>
      </c>
      <c r="D1" s="726" t="s">
        <v>9</v>
      </c>
      <c r="E1" s="727" t="s">
        <v>10</v>
      </c>
      <c r="F1" s="727" t="s">
        <v>128</v>
      </c>
      <c r="G1" s="725" t="s">
        <v>129</v>
      </c>
      <c r="H1" s="85"/>
      <c r="I1" s="85"/>
    </row>
    <row r="2" spans="1:9" s="18" customFormat="1" ht="48.75" customHeight="1" thickTop="1" thickBot="1">
      <c r="A2" s="726"/>
      <c r="B2" s="726"/>
      <c r="C2" s="726"/>
      <c r="D2" s="726"/>
      <c r="E2" s="727"/>
      <c r="F2" s="727"/>
      <c r="G2" s="725"/>
      <c r="H2" s="85"/>
      <c r="I2" s="85"/>
    </row>
    <row r="3" spans="1:9" s="18" customFormat="1" ht="28.5" customHeight="1" thickTop="1" thickBot="1">
      <c r="A3" s="726"/>
      <c r="B3" s="726"/>
      <c r="C3" s="726"/>
      <c r="D3" s="726"/>
      <c r="E3" s="727"/>
      <c r="F3" s="727"/>
      <c r="G3" s="725"/>
      <c r="H3" s="85"/>
      <c r="I3" s="85"/>
    </row>
    <row r="4" spans="1:9" ht="25.5" customHeight="1" thickTop="1">
      <c r="A4" s="653">
        <v>100</v>
      </c>
      <c r="B4" s="654" t="s">
        <v>130</v>
      </c>
      <c r="C4" s="654"/>
      <c r="D4" s="654"/>
      <c r="E4" s="655"/>
      <c r="F4" s="655"/>
      <c r="G4" s="656"/>
    </row>
    <row r="5" spans="1:9" s="20" customFormat="1" ht="25.9" customHeight="1">
      <c r="A5" s="657"/>
      <c r="B5" s="658" t="s">
        <v>131</v>
      </c>
      <c r="C5" s="659" t="s">
        <v>1352</v>
      </c>
      <c r="D5" s="660"/>
      <c r="E5" s="661"/>
      <c r="F5" s="662"/>
      <c r="G5" s="663"/>
      <c r="H5" s="87"/>
      <c r="I5" s="87"/>
    </row>
    <row r="6" spans="1:9" s="20" customFormat="1" ht="42" customHeight="1">
      <c r="A6" s="664">
        <v>101</v>
      </c>
      <c r="B6" s="665" t="s">
        <v>132</v>
      </c>
      <c r="C6" s="659"/>
      <c r="D6" s="666" t="s">
        <v>133</v>
      </c>
      <c r="E6" s="667">
        <v>343</v>
      </c>
      <c r="F6" s="668"/>
      <c r="G6" s="669">
        <f>+F6*E6</f>
        <v>0</v>
      </c>
      <c r="H6" s="87"/>
      <c r="I6" s="87"/>
    </row>
    <row r="7" spans="1:9" ht="45" customHeight="1">
      <c r="A7" s="664">
        <f>A6+1</f>
        <v>102</v>
      </c>
      <c r="B7" s="665" t="s">
        <v>134</v>
      </c>
      <c r="C7" s="665"/>
      <c r="D7" s="666" t="s">
        <v>133</v>
      </c>
      <c r="E7" s="667">
        <v>2308</v>
      </c>
      <c r="F7" s="668"/>
      <c r="G7" s="669">
        <f t="shared" ref="G7:G8" si="0">+F7*E7</f>
        <v>0</v>
      </c>
    </row>
    <row r="8" spans="1:9" ht="37.5" customHeight="1" thickBot="1">
      <c r="A8" s="664">
        <f>A7+1</f>
        <v>103</v>
      </c>
      <c r="B8" s="665" t="s">
        <v>135</v>
      </c>
      <c r="C8" s="665"/>
      <c r="D8" s="666" t="s">
        <v>133</v>
      </c>
      <c r="E8" s="667">
        <v>2631</v>
      </c>
      <c r="F8" s="668"/>
      <c r="G8" s="669">
        <f t="shared" si="0"/>
        <v>0</v>
      </c>
    </row>
    <row r="9" spans="1:9" ht="20.25" customHeight="1" thickTop="1" thickBot="1">
      <c r="A9" s="722" t="s">
        <v>136</v>
      </c>
      <c r="B9" s="723"/>
      <c r="C9" s="723"/>
      <c r="D9" s="723"/>
      <c r="E9" s="723"/>
      <c r="F9" s="723"/>
      <c r="G9" s="670">
        <f>SUM(G5:G8)</f>
        <v>0</v>
      </c>
    </row>
    <row r="10" spans="1:9" ht="25.15" customHeight="1" thickTop="1">
      <c r="A10" s="671"/>
      <c r="B10" s="672" t="s">
        <v>137</v>
      </c>
      <c r="C10" s="672"/>
      <c r="D10" s="673"/>
      <c r="E10" s="674"/>
      <c r="F10" s="675"/>
      <c r="G10" s="676"/>
    </row>
    <row r="11" spans="1:9" ht="35.25" customHeight="1">
      <c r="A11" s="664">
        <f>A8+1</f>
        <v>104</v>
      </c>
      <c r="B11" s="665" t="s">
        <v>138</v>
      </c>
      <c r="C11" s="661"/>
      <c r="D11" s="666" t="s">
        <v>133</v>
      </c>
      <c r="E11" s="667">
        <v>33</v>
      </c>
      <c r="F11" s="668"/>
      <c r="G11" s="669">
        <f>+F11*E11</f>
        <v>0</v>
      </c>
    </row>
    <row r="12" spans="1:9" ht="31.5" customHeight="1">
      <c r="A12" s="664">
        <f>A11+1</f>
        <v>105</v>
      </c>
      <c r="B12" s="665" t="s">
        <v>139</v>
      </c>
      <c r="C12" s="665"/>
      <c r="D12" s="666" t="s">
        <v>133</v>
      </c>
      <c r="E12" s="667">
        <v>324</v>
      </c>
      <c r="F12" s="668"/>
      <c r="G12" s="669">
        <f t="shared" ref="G12:G16" si="1">+F12*E12</f>
        <v>0</v>
      </c>
    </row>
    <row r="13" spans="1:9" ht="30.6" customHeight="1">
      <c r="A13" s="664">
        <f>A12+1</f>
        <v>106</v>
      </c>
      <c r="B13" s="665" t="s">
        <v>140</v>
      </c>
      <c r="C13" s="665"/>
      <c r="D13" s="666" t="s">
        <v>133</v>
      </c>
      <c r="E13" s="677">
        <v>1996</v>
      </c>
      <c r="F13" s="678"/>
      <c r="G13" s="679">
        <f t="shared" si="1"/>
        <v>0</v>
      </c>
    </row>
    <row r="14" spans="1:9" ht="31.5" customHeight="1">
      <c r="A14" s="664">
        <f>A13+1</f>
        <v>107</v>
      </c>
      <c r="B14" s="665" t="s">
        <v>141</v>
      </c>
      <c r="C14" s="665"/>
      <c r="D14" s="666" t="s">
        <v>142</v>
      </c>
      <c r="E14" s="677">
        <v>114154</v>
      </c>
      <c r="F14" s="678"/>
      <c r="G14" s="679">
        <f t="shared" si="1"/>
        <v>0</v>
      </c>
    </row>
    <row r="15" spans="1:9" ht="31.5" customHeight="1">
      <c r="A15" s="664">
        <f>A14+1</f>
        <v>108</v>
      </c>
      <c r="B15" s="665" t="s">
        <v>143</v>
      </c>
      <c r="C15" s="665"/>
      <c r="D15" s="666" t="s">
        <v>133</v>
      </c>
      <c r="E15" s="667">
        <v>15</v>
      </c>
      <c r="F15" s="668"/>
      <c r="G15" s="669">
        <f t="shared" si="1"/>
        <v>0</v>
      </c>
    </row>
    <row r="16" spans="1:9" ht="33.6" customHeight="1" thickBot="1">
      <c r="A16" s="664">
        <f>A15+1</f>
        <v>109</v>
      </c>
      <c r="B16" s="665" t="s">
        <v>144</v>
      </c>
      <c r="C16" s="665"/>
      <c r="D16" s="666" t="s">
        <v>2</v>
      </c>
      <c r="E16" s="667">
        <v>99</v>
      </c>
      <c r="F16" s="668"/>
      <c r="G16" s="669">
        <f t="shared" si="1"/>
        <v>0</v>
      </c>
    </row>
    <row r="17" spans="1:24" ht="20.25" customHeight="1" thickTop="1" thickBot="1">
      <c r="A17" s="723" t="s">
        <v>145</v>
      </c>
      <c r="B17" s="723"/>
      <c r="C17" s="723"/>
      <c r="D17" s="723"/>
      <c r="E17" s="723"/>
      <c r="F17" s="723"/>
      <c r="G17" s="680">
        <f>SUM(G11:G16)</f>
        <v>0</v>
      </c>
    </row>
    <row r="18" spans="1:24" ht="23.25" customHeight="1" thickTop="1">
      <c r="A18" s="671"/>
      <c r="B18" s="681" t="s">
        <v>146</v>
      </c>
      <c r="C18" s="681"/>
      <c r="D18" s="682"/>
      <c r="E18" s="683"/>
      <c r="F18" s="675"/>
      <c r="G18" s="676"/>
    </row>
    <row r="19" spans="1:24" ht="31.5" customHeight="1">
      <c r="A19" s="664"/>
      <c r="B19" s="684" t="s">
        <v>147</v>
      </c>
      <c r="C19" s="665"/>
      <c r="D19" s="666"/>
      <c r="E19" s="667"/>
      <c r="F19" s="668"/>
      <c r="G19" s="669"/>
    </row>
    <row r="20" spans="1:24" ht="34.9" customHeight="1">
      <c r="A20" s="664">
        <f>A16+1</f>
        <v>110</v>
      </c>
      <c r="B20" s="665" t="s">
        <v>148</v>
      </c>
      <c r="C20" s="665"/>
      <c r="D20" s="666" t="s">
        <v>1</v>
      </c>
      <c r="E20" s="677">
        <v>1444</v>
      </c>
      <c r="F20" s="668"/>
      <c r="G20" s="669">
        <f t="shared" ref="G20:G33" si="2">+F20*E20</f>
        <v>0</v>
      </c>
    </row>
    <row r="21" spans="1:24" ht="34.9" customHeight="1">
      <c r="A21" s="664">
        <f>A20+1</f>
        <v>111</v>
      </c>
      <c r="B21" s="665" t="s">
        <v>149</v>
      </c>
      <c r="C21" s="665"/>
      <c r="D21" s="666" t="s">
        <v>1</v>
      </c>
      <c r="E21" s="677">
        <v>13</v>
      </c>
      <c r="F21" s="668"/>
      <c r="G21" s="669">
        <f t="shared" si="2"/>
        <v>0</v>
      </c>
    </row>
    <row r="22" spans="1:24" ht="34.9" customHeight="1">
      <c r="A22" s="664">
        <f>A21+1</f>
        <v>112</v>
      </c>
      <c r="B22" s="665" t="s">
        <v>150</v>
      </c>
      <c r="C22" s="665"/>
      <c r="D22" s="666" t="s">
        <v>1</v>
      </c>
      <c r="E22" s="677">
        <v>90</v>
      </c>
      <c r="F22" s="668"/>
      <c r="G22" s="669">
        <f t="shared" si="2"/>
        <v>0</v>
      </c>
    </row>
    <row r="23" spans="1:24" ht="27.6" customHeight="1">
      <c r="A23" s="664"/>
      <c r="B23" s="684" t="s">
        <v>151</v>
      </c>
      <c r="C23" s="684"/>
      <c r="D23" s="666"/>
      <c r="E23" s="677">
        <v>0</v>
      </c>
      <c r="F23" s="668"/>
      <c r="G23" s="669">
        <f t="shared" si="2"/>
        <v>0</v>
      </c>
    </row>
    <row r="24" spans="1:24" ht="31.15" customHeight="1">
      <c r="A24" s="664">
        <f>A22+1</f>
        <v>113</v>
      </c>
      <c r="B24" s="665" t="s">
        <v>152</v>
      </c>
      <c r="C24" s="665"/>
      <c r="D24" s="666" t="s">
        <v>0</v>
      </c>
      <c r="E24" s="677">
        <v>153</v>
      </c>
      <c r="F24" s="668"/>
      <c r="G24" s="669">
        <f t="shared" si="2"/>
        <v>0</v>
      </c>
    </row>
    <row r="25" spans="1:24" ht="34.9" customHeight="1">
      <c r="A25" s="664">
        <f>A24+1</f>
        <v>114</v>
      </c>
      <c r="B25" s="665" t="s">
        <v>153</v>
      </c>
      <c r="C25" s="665"/>
      <c r="D25" s="666" t="s">
        <v>0</v>
      </c>
      <c r="E25" s="677">
        <v>104</v>
      </c>
      <c r="F25" s="668"/>
      <c r="G25" s="669">
        <f t="shared" si="2"/>
        <v>0</v>
      </c>
    </row>
    <row r="26" spans="1:24" ht="34.9" customHeight="1">
      <c r="A26" s="664">
        <f t="shared" ref="A26:A27" si="3">A25+1</f>
        <v>115</v>
      </c>
      <c r="B26" s="665" t="s">
        <v>154</v>
      </c>
      <c r="C26" s="665"/>
      <c r="D26" s="666" t="s">
        <v>0</v>
      </c>
      <c r="E26" s="677">
        <v>80</v>
      </c>
      <c r="F26" s="668"/>
      <c r="G26" s="669">
        <f t="shared" si="2"/>
        <v>0</v>
      </c>
    </row>
    <row r="27" spans="1:24" ht="34.9" customHeight="1">
      <c r="A27" s="664">
        <f t="shared" si="3"/>
        <v>116</v>
      </c>
      <c r="B27" s="665" t="s">
        <v>155</v>
      </c>
      <c r="C27" s="665"/>
      <c r="D27" s="666" t="s">
        <v>0</v>
      </c>
      <c r="E27" s="677">
        <v>2</v>
      </c>
      <c r="F27" s="668"/>
      <c r="G27" s="669">
        <f t="shared" si="2"/>
        <v>0</v>
      </c>
    </row>
    <row r="28" spans="1:24" ht="26.25" customHeight="1">
      <c r="A28" s="664"/>
      <c r="B28" s="684" t="s">
        <v>156</v>
      </c>
      <c r="C28" s="665"/>
      <c r="D28" s="666"/>
      <c r="E28" s="677"/>
      <c r="F28" s="668"/>
      <c r="G28" s="669">
        <f t="shared" si="2"/>
        <v>0</v>
      </c>
    </row>
    <row r="29" spans="1:24" s="86" customFormat="1" ht="36.75" customHeight="1">
      <c r="A29" s="664">
        <f>A27+1</f>
        <v>117</v>
      </c>
      <c r="B29" s="665" t="s">
        <v>157</v>
      </c>
      <c r="C29" s="665"/>
      <c r="D29" s="666" t="s">
        <v>1</v>
      </c>
      <c r="E29" s="677">
        <v>74</v>
      </c>
      <c r="F29" s="668"/>
      <c r="G29" s="669">
        <f t="shared" si="2"/>
        <v>0</v>
      </c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</row>
    <row r="30" spans="1:24" s="86" customFormat="1" ht="36" customHeight="1">
      <c r="A30" s="664">
        <f>A29+1</f>
        <v>118</v>
      </c>
      <c r="B30" s="665" t="s">
        <v>158</v>
      </c>
      <c r="C30" s="665"/>
      <c r="D30" s="666" t="s">
        <v>1</v>
      </c>
      <c r="E30" s="677">
        <v>26</v>
      </c>
      <c r="F30" s="678"/>
      <c r="G30" s="679">
        <f t="shared" si="2"/>
        <v>0</v>
      </c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</row>
    <row r="31" spans="1:24" s="86" customFormat="1" ht="29.45" customHeight="1">
      <c r="A31" s="664"/>
      <c r="B31" s="684" t="s">
        <v>159</v>
      </c>
      <c r="C31" s="665"/>
      <c r="D31" s="666"/>
      <c r="E31" s="677">
        <v>0</v>
      </c>
      <c r="F31" s="667"/>
      <c r="G31" s="669">
        <f t="shared" si="2"/>
        <v>0</v>
      </c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</row>
    <row r="32" spans="1:24" s="86" customFormat="1" ht="39.75" customHeight="1">
      <c r="A32" s="664">
        <f>A30+1</f>
        <v>119</v>
      </c>
      <c r="B32" s="665" t="s">
        <v>160</v>
      </c>
      <c r="C32" s="665"/>
      <c r="D32" s="666" t="s">
        <v>0</v>
      </c>
      <c r="E32" s="677">
        <v>1</v>
      </c>
      <c r="F32" s="668"/>
      <c r="G32" s="669">
        <f t="shared" si="2"/>
        <v>0</v>
      </c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</row>
    <row r="33" spans="1:24" s="86" customFormat="1" ht="45" customHeight="1" thickBot="1">
      <c r="A33" s="685">
        <f>A32+1</f>
        <v>120</v>
      </c>
      <c r="B33" s="665" t="s">
        <v>161</v>
      </c>
      <c r="C33" s="686"/>
      <c r="D33" s="687" t="s">
        <v>0</v>
      </c>
      <c r="E33" s="688">
        <v>1</v>
      </c>
      <c r="F33" s="689"/>
      <c r="G33" s="669">
        <f t="shared" si="2"/>
        <v>0</v>
      </c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</row>
    <row r="34" spans="1:24" s="86" customFormat="1" ht="22.9" customHeight="1" thickTop="1" thickBot="1">
      <c r="A34" s="723" t="s">
        <v>162</v>
      </c>
      <c r="B34" s="723"/>
      <c r="C34" s="723"/>
      <c r="D34" s="723"/>
      <c r="E34" s="723"/>
      <c r="F34" s="723"/>
      <c r="G34" s="680">
        <f>SUM(G18:G33)</f>
        <v>0</v>
      </c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</row>
    <row r="35" spans="1:24" s="86" customFormat="1" ht="23.25" customHeight="1" thickTop="1">
      <c r="A35" s="671"/>
      <c r="B35" s="672" t="s">
        <v>163</v>
      </c>
      <c r="C35" s="672"/>
      <c r="D35" s="682"/>
      <c r="E35" s="683"/>
      <c r="F35" s="675"/>
      <c r="G35" s="676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</row>
    <row r="36" spans="1:24" s="86" customFormat="1" ht="37.5" customHeight="1">
      <c r="A36" s="664">
        <f>A33+1</f>
        <v>121</v>
      </c>
      <c r="B36" s="665" t="s">
        <v>164</v>
      </c>
      <c r="C36" s="665"/>
      <c r="D36" s="666" t="s">
        <v>2</v>
      </c>
      <c r="E36" s="667">
        <v>9489</v>
      </c>
      <c r="F36" s="668"/>
      <c r="G36" s="669">
        <f t="shared" ref="G36:G41" si="4">+F36*E36</f>
        <v>0</v>
      </c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</row>
    <row r="37" spans="1:24" s="86" customFormat="1" ht="33.6" customHeight="1">
      <c r="A37" s="664">
        <f>A36+1</f>
        <v>122</v>
      </c>
      <c r="B37" s="690" t="s">
        <v>165</v>
      </c>
      <c r="C37" s="665"/>
      <c r="D37" s="666" t="s">
        <v>2</v>
      </c>
      <c r="E37" s="667">
        <v>9489</v>
      </c>
      <c r="F37" s="668"/>
      <c r="G37" s="669">
        <f t="shared" si="4"/>
        <v>0</v>
      </c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</row>
    <row r="38" spans="1:24" s="86" customFormat="1" ht="26.45" customHeight="1">
      <c r="A38" s="664"/>
      <c r="B38" s="691" t="s">
        <v>166</v>
      </c>
      <c r="C38" s="665"/>
      <c r="D38" s="666"/>
      <c r="E38" s="667">
        <v>0</v>
      </c>
      <c r="F38" s="668"/>
      <c r="G38" s="669">
        <f t="shared" si="4"/>
        <v>0</v>
      </c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</row>
    <row r="39" spans="1:24" s="86" customFormat="1" ht="34.15" customHeight="1">
      <c r="A39" s="664">
        <f>A37+1</f>
        <v>123</v>
      </c>
      <c r="B39" s="692" t="s">
        <v>167</v>
      </c>
      <c r="C39" s="665"/>
      <c r="D39" s="666" t="s">
        <v>2</v>
      </c>
      <c r="E39" s="667">
        <v>6493</v>
      </c>
      <c r="F39" s="678"/>
      <c r="G39" s="669">
        <f t="shared" si="4"/>
        <v>0</v>
      </c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</row>
    <row r="40" spans="1:24" s="86" customFormat="1" ht="34.15" customHeight="1">
      <c r="A40" s="664">
        <f>A39+1</f>
        <v>124</v>
      </c>
      <c r="B40" s="692" t="s">
        <v>168</v>
      </c>
      <c r="C40" s="665"/>
      <c r="D40" s="666" t="s">
        <v>2</v>
      </c>
      <c r="E40" s="667">
        <v>2996</v>
      </c>
      <c r="F40" s="678"/>
      <c r="G40" s="669">
        <f t="shared" si="4"/>
        <v>0</v>
      </c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</row>
    <row r="41" spans="1:24" s="86" customFormat="1" ht="35.25" customHeight="1" thickBot="1">
      <c r="A41" s="664">
        <f>A40+1</f>
        <v>125</v>
      </c>
      <c r="B41" s="692" t="s">
        <v>169</v>
      </c>
      <c r="C41" s="665"/>
      <c r="D41" s="666" t="s">
        <v>2</v>
      </c>
      <c r="E41" s="667">
        <v>2024</v>
      </c>
      <c r="F41" s="668"/>
      <c r="G41" s="669">
        <f t="shared" si="4"/>
        <v>0</v>
      </c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</row>
    <row r="42" spans="1:24" s="86" customFormat="1" ht="22.9" customHeight="1" thickTop="1" thickBot="1">
      <c r="A42" s="722" t="s">
        <v>170</v>
      </c>
      <c r="B42" s="723"/>
      <c r="C42" s="723"/>
      <c r="D42" s="723"/>
      <c r="E42" s="723"/>
      <c r="F42" s="723"/>
      <c r="G42" s="670">
        <f>SUM(G35:G41)</f>
        <v>0</v>
      </c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</row>
    <row r="43" spans="1:24" s="86" customFormat="1" ht="23.25" customHeight="1" thickTop="1">
      <c r="A43" s="671"/>
      <c r="B43" s="672" t="s">
        <v>171</v>
      </c>
      <c r="C43" s="672"/>
      <c r="D43" s="682"/>
      <c r="E43" s="683"/>
      <c r="F43" s="675"/>
      <c r="G43" s="676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</row>
    <row r="44" spans="1:24" s="86" customFormat="1" ht="31.15" customHeight="1">
      <c r="A44" s="664"/>
      <c r="B44" s="684" t="s">
        <v>172</v>
      </c>
      <c r="C44" s="665"/>
      <c r="D44" s="666"/>
      <c r="E44" s="667"/>
      <c r="F44" s="668"/>
      <c r="G44" s="66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</row>
    <row r="45" spans="1:24" s="86" customFormat="1" ht="36" customHeight="1">
      <c r="A45" s="664">
        <f>A41+1</f>
        <v>126</v>
      </c>
      <c r="B45" s="665" t="s">
        <v>173</v>
      </c>
      <c r="C45" s="693">
        <v>140</v>
      </c>
      <c r="D45" s="666" t="s">
        <v>133</v>
      </c>
      <c r="E45" s="667">
        <v>222</v>
      </c>
      <c r="F45" s="678"/>
      <c r="G45" s="669">
        <f t="shared" ref="G45:G58" si="5">+F45*E45</f>
        <v>0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</row>
    <row r="46" spans="1:24" s="86" customFormat="1" ht="36" customHeight="1">
      <c r="A46" s="664">
        <f>A45+1</f>
        <v>127</v>
      </c>
      <c r="B46" s="665" t="s">
        <v>174</v>
      </c>
      <c r="C46" s="693">
        <v>140</v>
      </c>
      <c r="D46" s="666" t="s">
        <v>133</v>
      </c>
      <c r="E46" s="667">
        <v>847</v>
      </c>
      <c r="F46" s="678"/>
      <c r="G46" s="669">
        <f t="shared" si="5"/>
        <v>0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</row>
    <row r="47" spans="1:24" s="86" customFormat="1" ht="36" customHeight="1">
      <c r="A47" s="664">
        <f t="shared" ref="A47:A52" si="6">A46+1</f>
        <v>128</v>
      </c>
      <c r="B47" s="665" t="s">
        <v>175</v>
      </c>
      <c r="C47" s="693">
        <v>80</v>
      </c>
      <c r="D47" s="666" t="s">
        <v>133</v>
      </c>
      <c r="E47" s="667">
        <v>558</v>
      </c>
      <c r="F47" s="678"/>
      <c r="G47" s="669">
        <f t="shared" si="5"/>
        <v>0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</row>
    <row r="48" spans="1:24" s="86" customFormat="1" ht="36" customHeight="1">
      <c r="A48" s="664">
        <f t="shared" si="6"/>
        <v>129</v>
      </c>
      <c r="B48" s="665" t="s">
        <v>176</v>
      </c>
      <c r="C48" s="693">
        <v>160</v>
      </c>
      <c r="D48" s="666" t="s">
        <v>133</v>
      </c>
      <c r="E48" s="667">
        <v>566</v>
      </c>
      <c r="F48" s="678"/>
      <c r="G48" s="669">
        <f t="shared" si="5"/>
        <v>0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</row>
    <row r="49" spans="1:24" s="86" customFormat="1" ht="36" customHeight="1">
      <c r="A49" s="664">
        <f t="shared" si="6"/>
        <v>130</v>
      </c>
      <c r="B49" s="665" t="s">
        <v>177</v>
      </c>
      <c r="C49" s="693">
        <v>90</v>
      </c>
      <c r="D49" s="666" t="s">
        <v>133</v>
      </c>
      <c r="E49" s="667">
        <v>98</v>
      </c>
      <c r="F49" s="678"/>
      <c r="G49" s="669">
        <f t="shared" si="5"/>
        <v>0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</row>
    <row r="50" spans="1:24" s="86" customFormat="1" ht="36" customHeight="1">
      <c r="A50" s="664">
        <f t="shared" si="6"/>
        <v>131</v>
      </c>
      <c r="B50" s="694" t="s">
        <v>178</v>
      </c>
      <c r="C50" s="694"/>
      <c r="D50" s="673" t="s">
        <v>133</v>
      </c>
      <c r="E50" s="667">
        <v>19</v>
      </c>
      <c r="F50" s="695"/>
      <c r="G50" s="669">
        <f t="shared" si="5"/>
        <v>0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</row>
    <row r="51" spans="1:24" s="86" customFormat="1" ht="33" customHeight="1">
      <c r="A51" s="664">
        <f t="shared" si="6"/>
        <v>132</v>
      </c>
      <c r="B51" s="665" t="s">
        <v>179</v>
      </c>
      <c r="C51" s="665"/>
      <c r="D51" s="666" t="s">
        <v>142</v>
      </c>
      <c r="E51" s="667">
        <v>293467</v>
      </c>
      <c r="F51" s="678"/>
      <c r="G51" s="669">
        <f t="shared" si="5"/>
        <v>0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</row>
    <row r="52" spans="1:24" s="86" customFormat="1" ht="33" customHeight="1">
      <c r="A52" s="664">
        <f t="shared" si="6"/>
        <v>133</v>
      </c>
      <c r="B52" s="665" t="s">
        <v>180</v>
      </c>
      <c r="C52" s="665"/>
      <c r="D52" s="666" t="s">
        <v>1</v>
      </c>
      <c r="E52" s="667">
        <v>108</v>
      </c>
      <c r="F52" s="668"/>
      <c r="G52" s="669">
        <f t="shared" si="5"/>
        <v>0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</row>
    <row r="53" spans="1:24" s="86" customFormat="1" ht="33" customHeight="1">
      <c r="A53" s="664"/>
      <c r="B53" s="696" t="s">
        <v>181</v>
      </c>
      <c r="C53" s="665"/>
      <c r="D53" s="666"/>
      <c r="E53" s="667">
        <v>0</v>
      </c>
      <c r="F53" s="668"/>
      <c r="G53" s="669">
        <f t="shared" si="5"/>
        <v>0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</row>
    <row r="54" spans="1:24" s="86" customFormat="1" ht="31.15" customHeight="1">
      <c r="A54" s="664">
        <f>A52+1</f>
        <v>134</v>
      </c>
      <c r="B54" s="697" t="s">
        <v>182</v>
      </c>
      <c r="C54" s="690"/>
      <c r="D54" s="666" t="s">
        <v>2</v>
      </c>
      <c r="E54" s="667">
        <v>319</v>
      </c>
      <c r="F54" s="668"/>
      <c r="G54" s="669">
        <f t="shared" si="5"/>
        <v>0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</row>
    <row r="55" spans="1:24" s="86" customFormat="1" ht="31.15" customHeight="1">
      <c r="A55" s="664">
        <f>A54+1</f>
        <v>135</v>
      </c>
      <c r="B55" s="697" t="s">
        <v>183</v>
      </c>
      <c r="C55" s="690"/>
      <c r="D55" s="666" t="s">
        <v>2</v>
      </c>
      <c r="E55" s="667">
        <v>3403</v>
      </c>
      <c r="F55" s="668"/>
      <c r="G55" s="669">
        <f t="shared" si="5"/>
        <v>0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</row>
    <row r="56" spans="1:24" s="86" customFormat="1" ht="31.15" customHeight="1">
      <c r="A56" s="664">
        <f t="shared" ref="A56:A58" si="7">A55+1</f>
        <v>136</v>
      </c>
      <c r="B56" s="698" t="s">
        <v>184</v>
      </c>
      <c r="C56" s="699"/>
      <c r="D56" s="673" t="s">
        <v>2</v>
      </c>
      <c r="E56" s="667">
        <v>2738</v>
      </c>
      <c r="F56" s="700"/>
      <c r="G56" s="669">
        <f t="shared" si="5"/>
        <v>0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</row>
    <row r="57" spans="1:24" s="86" customFormat="1" ht="31.15" customHeight="1">
      <c r="A57" s="664">
        <f t="shared" si="7"/>
        <v>137</v>
      </c>
      <c r="B57" s="697" t="s">
        <v>185</v>
      </c>
      <c r="C57" s="701"/>
      <c r="D57" s="666" t="s">
        <v>2</v>
      </c>
      <c r="E57" s="667">
        <v>1392</v>
      </c>
      <c r="F57" s="668"/>
      <c r="G57" s="669">
        <f t="shared" si="5"/>
        <v>0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</row>
    <row r="58" spans="1:24" s="86" customFormat="1" ht="31.15" customHeight="1" thickBot="1">
      <c r="A58" s="664">
        <f t="shared" si="7"/>
        <v>138</v>
      </c>
      <c r="B58" s="697" t="s">
        <v>186</v>
      </c>
      <c r="C58" s="701"/>
      <c r="D58" s="666" t="s">
        <v>2</v>
      </c>
      <c r="E58" s="667">
        <v>191</v>
      </c>
      <c r="F58" s="668"/>
      <c r="G58" s="669">
        <f t="shared" si="5"/>
        <v>0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</row>
    <row r="59" spans="1:24" s="86" customFormat="1" ht="24.75" customHeight="1" thickTop="1" thickBot="1">
      <c r="A59" s="722" t="s">
        <v>187</v>
      </c>
      <c r="B59" s="723"/>
      <c r="C59" s="723"/>
      <c r="D59" s="723"/>
      <c r="E59" s="723"/>
      <c r="F59" s="723"/>
      <c r="G59" s="670">
        <f>SUM(G43:G58)</f>
        <v>0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</row>
    <row r="60" spans="1:24" s="86" customFormat="1" ht="21" customHeight="1" thickTop="1">
      <c r="A60" s="702"/>
      <c r="B60" s="672" t="s">
        <v>188</v>
      </c>
      <c r="C60" s="672"/>
      <c r="D60" s="673"/>
      <c r="E60" s="674"/>
      <c r="F60" s="675"/>
      <c r="G60" s="676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</row>
    <row r="61" spans="1:24" ht="21.75" customHeight="1">
      <c r="A61" s="664"/>
      <c r="B61" s="684" t="s">
        <v>189</v>
      </c>
      <c r="C61" s="684"/>
      <c r="D61" s="666"/>
      <c r="E61" s="667"/>
      <c r="F61" s="703"/>
      <c r="G61" s="669"/>
    </row>
    <row r="62" spans="1:24" ht="31.9" customHeight="1">
      <c r="A62" s="664">
        <f>A58+1</f>
        <v>139</v>
      </c>
      <c r="B62" s="665" t="s">
        <v>190</v>
      </c>
      <c r="C62" s="665"/>
      <c r="D62" s="666" t="s">
        <v>2</v>
      </c>
      <c r="E62" s="667">
        <v>2401</v>
      </c>
      <c r="F62" s="668"/>
      <c r="G62" s="669">
        <f>+F62*E62</f>
        <v>0</v>
      </c>
    </row>
    <row r="63" spans="1:24" ht="30" customHeight="1">
      <c r="A63" s="664">
        <f>A62+1</f>
        <v>140</v>
      </c>
      <c r="B63" s="665" t="s">
        <v>191</v>
      </c>
      <c r="C63" s="665"/>
      <c r="D63" s="666" t="s">
        <v>2</v>
      </c>
      <c r="E63" s="667">
        <v>48</v>
      </c>
      <c r="F63" s="668"/>
      <c r="G63" s="669">
        <f t="shared" ref="G63:G69" si="8">+F63*E63</f>
        <v>0</v>
      </c>
    </row>
    <row r="64" spans="1:24" ht="22.5" customHeight="1">
      <c r="A64" s="664"/>
      <c r="B64" s="684" t="s">
        <v>192</v>
      </c>
      <c r="C64" s="684"/>
      <c r="D64" s="666"/>
      <c r="E64" s="667">
        <v>0</v>
      </c>
      <c r="F64" s="668"/>
      <c r="G64" s="669">
        <f t="shared" si="8"/>
        <v>0</v>
      </c>
    </row>
    <row r="65" spans="1:7" ht="36.6" customHeight="1">
      <c r="A65" s="664">
        <f>A63+1</f>
        <v>141</v>
      </c>
      <c r="B65" s="665" t="s">
        <v>193</v>
      </c>
      <c r="C65" s="665"/>
      <c r="D65" s="666" t="s">
        <v>2</v>
      </c>
      <c r="E65" s="667">
        <v>4037</v>
      </c>
      <c r="F65" s="678"/>
      <c r="G65" s="669">
        <f t="shared" si="8"/>
        <v>0</v>
      </c>
    </row>
    <row r="66" spans="1:7" ht="36.6" customHeight="1">
      <c r="A66" s="664">
        <f>A65+1</f>
        <v>142</v>
      </c>
      <c r="B66" s="665" t="s">
        <v>194</v>
      </c>
      <c r="C66" s="665"/>
      <c r="D66" s="666" t="s">
        <v>2</v>
      </c>
      <c r="E66" s="667">
        <v>2405</v>
      </c>
      <c r="F66" s="678"/>
      <c r="G66" s="669">
        <f t="shared" si="8"/>
        <v>0</v>
      </c>
    </row>
    <row r="67" spans="1:7" ht="27.75" customHeight="1">
      <c r="A67" s="664"/>
      <c r="B67" s="684" t="s">
        <v>195</v>
      </c>
      <c r="C67" s="684"/>
      <c r="D67" s="666"/>
      <c r="E67" s="667">
        <v>0</v>
      </c>
      <c r="F67" s="668"/>
      <c r="G67" s="669">
        <f t="shared" si="8"/>
        <v>0</v>
      </c>
    </row>
    <row r="68" spans="1:7" ht="36.6" customHeight="1">
      <c r="A68" s="664">
        <f>A66+1</f>
        <v>143</v>
      </c>
      <c r="B68" s="665" t="s">
        <v>196</v>
      </c>
      <c r="C68" s="665"/>
      <c r="D68" s="666" t="s">
        <v>2</v>
      </c>
      <c r="E68" s="667">
        <v>5535</v>
      </c>
      <c r="F68" s="668"/>
      <c r="G68" s="669">
        <f t="shared" si="8"/>
        <v>0</v>
      </c>
    </row>
    <row r="69" spans="1:7" ht="36.6" customHeight="1" thickBot="1">
      <c r="A69" s="664">
        <f>A68+1</f>
        <v>144</v>
      </c>
      <c r="B69" s="704" t="s">
        <v>197</v>
      </c>
      <c r="C69" s="704"/>
      <c r="D69" s="705" t="s">
        <v>2</v>
      </c>
      <c r="E69" s="667">
        <v>7746</v>
      </c>
      <c r="F69" s="706"/>
      <c r="G69" s="669">
        <f t="shared" si="8"/>
        <v>0</v>
      </c>
    </row>
    <row r="70" spans="1:7" ht="19.5" customHeight="1" thickTop="1" thickBot="1">
      <c r="A70" s="722" t="s">
        <v>198</v>
      </c>
      <c r="B70" s="723"/>
      <c r="C70" s="723"/>
      <c r="D70" s="723"/>
      <c r="E70" s="723"/>
      <c r="F70" s="723"/>
      <c r="G70" s="670">
        <f>SUM(G60:G69)</f>
        <v>0</v>
      </c>
    </row>
    <row r="71" spans="1:7" ht="22.5" customHeight="1" thickTop="1">
      <c r="A71" s="702"/>
      <c r="B71" s="672" t="s">
        <v>199</v>
      </c>
      <c r="C71" s="672"/>
      <c r="D71" s="673"/>
      <c r="E71" s="674"/>
      <c r="F71" s="675"/>
      <c r="G71" s="676"/>
    </row>
    <row r="72" spans="1:7" ht="30" customHeight="1">
      <c r="A72" s="664">
        <f>A69+1</f>
        <v>145</v>
      </c>
      <c r="B72" s="665" t="s">
        <v>200</v>
      </c>
      <c r="C72" s="665"/>
      <c r="D72" s="666" t="s">
        <v>2</v>
      </c>
      <c r="E72" s="667">
        <v>28992</v>
      </c>
      <c r="F72" s="678"/>
      <c r="G72" s="669">
        <f>+F72*E72</f>
        <v>0</v>
      </c>
    </row>
    <row r="73" spans="1:7" ht="33.75" customHeight="1">
      <c r="A73" s="664">
        <f>A72+1</f>
        <v>146</v>
      </c>
      <c r="B73" s="665" t="s">
        <v>201</v>
      </c>
      <c r="C73" s="665"/>
      <c r="D73" s="666" t="s">
        <v>2</v>
      </c>
      <c r="E73" s="667">
        <v>1084</v>
      </c>
      <c r="F73" s="668"/>
      <c r="G73" s="669">
        <f t="shared" ref="G73:G74" si="9">+F73*E73</f>
        <v>0</v>
      </c>
    </row>
    <row r="74" spans="1:7" ht="41.25" customHeight="1" thickBot="1">
      <c r="A74" s="664">
        <f>A73+1</f>
        <v>147</v>
      </c>
      <c r="B74" s="707" t="s">
        <v>202</v>
      </c>
      <c r="C74" s="707"/>
      <c r="D74" s="687" t="s">
        <v>2</v>
      </c>
      <c r="E74" s="667">
        <f>2640+14158</f>
        <v>16798</v>
      </c>
      <c r="F74" s="668"/>
      <c r="G74" s="669">
        <f t="shared" si="9"/>
        <v>0</v>
      </c>
    </row>
    <row r="75" spans="1:7" ht="19.5" customHeight="1" thickTop="1" thickBot="1">
      <c r="A75" s="722" t="s">
        <v>203</v>
      </c>
      <c r="B75" s="723"/>
      <c r="C75" s="723"/>
      <c r="D75" s="723"/>
      <c r="E75" s="723"/>
      <c r="F75" s="723"/>
      <c r="G75" s="670">
        <f>SUM(G71:G74)</f>
        <v>0</v>
      </c>
    </row>
    <row r="76" spans="1:7" ht="25.15" customHeight="1" thickTop="1">
      <c r="A76" s="702"/>
      <c r="B76" s="672" t="s">
        <v>204</v>
      </c>
      <c r="C76" s="672"/>
      <c r="D76" s="673"/>
      <c r="E76" s="674"/>
      <c r="F76" s="675"/>
      <c r="G76" s="676"/>
    </row>
    <row r="77" spans="1:7" ht="30.75" customHeight="1">
      <c r="A77" s="664">
        <v>148</v>
      </c>
      <c r="B77" s="665" t="s">
        <v>205</v>
      </c>
      <c r="C77" s="665"/>
      <c r="D77" s="666" t="s">
        <v>2</v>
      </c>
      <c r="E77" s="667">
        <v>210</v>
      </c>
      <c r="F77" s="668"/>
      <c r="G77" s="669">
        <f>+F77*E77</f>
        <v>0</v>
      </c>
    </row>
    <row r="78" spans="1:7" ht="28.9" customHeight="1">
      <c r="A78" s="664">
        <f>A77+1</f>
        <v>149</v>
      </c>
      <c r="B78" s="665" t="s">
        <v>206</v>
      </c>
      <c r="C78" s="665"/>
      <c r="D78" s="666" t="s">
        <v>2</v>
      </c>
      <c r="E78" s="667">
        <v>108</v>
      </c>
      <c r="F78" s="668"/>
      <c r="G78" s="669">
        <f t="shared" ref="G78:G85" si="10">+F78*E78</f>
        <v>0</v>
      </c>
    </row>
    <row r="79" spans="1:7" ht="33" customHeight="1">
      <c r="A79" s="664">
        <f t="shared" ref="A79:A85" si="11">A78+1</f>
        <v>150</v>
      </c>
      <c r="B79" s="665" t="s">
        <v>207</v>
      </c>
      <c r="C79" s="665"/>
      <c r="D79" s="666" t="s">
        <v>1</v>
      </c>
      <c r="E79" s="667">
        <v>820</v>
      </c>
      <c r="F79" s="668"/>
      <c r="G79" s="669">
        <f t="shared" si="10"/>
        <v>0</v>
      </c>
    </row>
    <row r="80" spans="1:7" ht="34.9" customHeight="1">
      <c r="A80" s="664">
        <f t="shared" si="11"/>
        <v>151</v>
      </c>
      <c r="B80" s="665" t="s">
        <v>208</v>
      </c>
      <c r="C80" s="665"/>
      <c r="D80" s="666" t="s">
        <v>1</v>
      </c>
      <c r="E80" s="677">
        <v>50</v>
      </c>
      <c r="F80" s="668"/>
      <c r="G80" s="669">
        <f t="shared" si="10"/>
        <v>0</v>
      </c>
    </row>
    <row r="81" spans="1:24" ht="32.65" customHeight="1">
      <c r="A81" s="664">
        <f t="shared" si="11"/>
        <v>152</v>
      </c>
      <c r="B81" s="665" t="s">
        <v>209</v>
      </c>
      <c r="C81" s="665"/>
      <c r="D81" s="666" t="s">
        <v>1</v>
      </c>
      <c r="E81" s="677">
        <v>44</v>
      </c>
      <c r="F81" s="668"/>
      <c r="G81" s="669">
        <f t="shared" si="10"/>
        <v>0</v>
      </c>
    </row>
    <row r="82" spans="1:24" ht="32.65" customHeight="1">
      <c r="A82" s="664">
        <f t="shared" si="11"/>
        <v>153</v>
      </c>
      <c r="B82" s="665" t="s">
        <v>210</v>
      </c>
      <c r="C82" s="665"/>
      <c r="D82" s="666" t="s">
        <v>1</v>
      </c>
      <c r="E82" s="677">
        <v>16</v>
      </c>
      <c r="F82" s="668"/>
      <c r="G82" s="669">
        <f t="shared" si="10"/>
        <v>0</v>
      </c>
    </row>
    <row r="83" spans="1:24" ht="32.65" customHeight="1">
      <c r="A83" s="664">
        <f t="shared" si="11"/>
        <v>154</v>
      </c>
      <c r="B83" s="665" t="s">
        <v>211</v>
      </c>
      <c r="C83" s="665"/>
      <c r="D83" s="666" t="s">
        <v>0</v>
      </c>
      <c r="E83" s="677">
        <v>57</v>
      </c>
      <c r="F83" s="678"/>
      <c r="G83" s="669">
        <f t="shared" si="10"/>
        <v>0</v>
      </c>
    </row>
    <row r="84" spans="1:24" s="25" customFormat="1" ht="33" customHeight="1">
      <c r="A84" s="664">
        <f t="shared" si="11"/>
        <v>155</v>
      </c>
      <c r="B84" s="665" t="s">
        <v>212</v>
      </c>
      <c r="C84" s="665"/>
      <c r="D84" s="666" t="s">
        <v>1</v>
      </c>
      <c r="E84" s="677">
        <v>2091</v>
      </c>
      <c r="F84" s="678"/>
      <c r="G84" s="669">
        <f t="shared" si="10"/>
        <v>0</v>
      </c>
      <c r="H84" s="88"/>
      <c r="I84" s="88"/>
    </row>
    <row r="85" spans="1:24" ht="33" customHeight="1" thickBot="1">
      <c r="A85" s="664">
        <f t="shared" si="11"/>
        <v>156</v>
      </c>
      <c r="B85" s="708" t="s">
        <v>213</v>
      </c>
      <c r="C85" s="708"/>
      <c r="D85" s="709" t="s">
        <v>1</v>
      </c>
      <c r="E85" s="667">
        <v>352</v>
      </c>
      <c r="F85" s="700"/>
      <c r="G85" s="669">
        <f t="shared" si="10"/>
        <v>0</v>
      </c>
    </row>
    <row r="86" spans="1:24" ht="21.75" customHeight="1" thickTop="1" thickBot="1">
      <c r="A86" s="723" t="s">
        <v>214</v>
      </c>
      <c r="B86" s="723"/>
      <c r="C86" s="723"/>
      <c r="D86" s="723"/>
      <c r="E86" s="723"/>
      <c r="F86" s="723"/>
      <c r="G86" s="26">
        <f>SUM(G76:G85)</f>
        <v>0</v>
      </c>
    </row>
    <row r="87" spans="1:24" s="86" customFormat="1" ht="26.45" customHeight="1" thickTop="1">
      <c r="A87" s="710"/>
      <c r="B87" s="672" t="s">
        <v>215</v>
      </c>
      <c r="C87" s="672"/>
      <c r="D87" s="673"/>
      <c r="E87" s="711"/>
      <c r="F87" s="675"/>
      <c r="G87" s="27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</row>
    <row r="88" spans="1:24" s="86" customFormat="1" ht="26.45" customHeight="1">
      <c r="A88" s="712"/>
      <c r="B88" s="713" t="s">
        <v>216</v>
      </c>
      <c r="C88" s="672"/>
      <c r="D88" s="673"/>
      <c r="E88" s="711"/>
      <c r="F88" s="675"/>
      <c r="G88" s="27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</row>
    <row r="89" spans="1:24" s="86" customFormat="1" ht="39.75" customHeight="1">
      <c r="A89" s="712">
        <f>A85+1</f>
        <v>157</v>
      </c>
      <c r="B89" s="714" t="s">
        <v>217</v>
      </c>
      <c r="C89" s="672"/>
      <c r="D89" s="666" t="s">
        <v>142</v>
      </c>
      <c r="E89" s="667">
        <v>186853</v>
      </c>
      <c r="F89" s="668"/>
      <c r="G89" s="669">
        <f t="shared" ref="G89:G91" si="12">+F89*E89</f>
        <v>0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</row>
    <row r="90" spans="1:24" s="86" customFormat="1" ht="39.75" customHeight="1">
      <c r="A90" s="712">
        <f>A89+1</f>
        <v>158</v>
      </c>
      <c r="B90" s="714" t="s">
        <v>218</v>
      </c>
      <c r="C90" s="672"/>
      <c r="D90" s="666" t="s">
        <v>142</v>
      </c>
      <c r="E90" s="667">
        <v>2060</v>
      </c>
      <c r="F90" s="668"/>
      <c r="G90" s="669">
        <f t="shared" si="12"/>
        <v>0</v>
      </c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</row>
    <row r="91" spans="1:24" s="86" customFormat="1" ht="39" customHeight="1" thickBot="1">
      <c r="A91" s="712">
        <f>A90+1</f>
        <v>159</v>
      </c>
      <c r="B91" s="665" t="s">
        <v>219</v>
      </c>
      <c r="C91" s="665"/>
      <c r="D91" s="666" t="s">
        <v>2</v>
      </c>
      <c r="E91" s="667">
        <v>2915</v>
      </c>
      <c r="F91" s="668"/>
      <c r="G91" s="669">
        <f t="shared" si="12"/>
        <v>0</v>
      </c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</row>
    <row r="92" spans="1:24" s="86" customFormat="1" ht="23.25" customHeight="1" thickTop="1" thickBot="1">
      <c r="A92" s="724" t="s">
        <v>220</v>
      </c>
      <c r="B92" s="724"/>
      <c r="C92" s="724"/>
      <c r="D92" s="724"/>
      <c r="E92" s="724"/>
      <c r="F92" s="724"/>
      <c r="G92" s="26">
        <f>SUM(G88:G91)</f>
        <v>0</v>
      </c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</row>
    <row r="93" spans="1:24" s="86" customFormat="1" ht="23.25" customHeight="1" thickTop="1" thickBot="1">
      <c r="A93" s="724" t="s">
        <v>221</v>
      </c>
      <c r="B93" s="724"/>
      <c r="C93" s="724"/>
      <c r="D93" s="724"/>
      <c r="E93" s="724"/>
      <c r="F93" s="724"/>
      <c r="G93" s="26">
        <f>G86+G75+G70+G59+G42+G34+G17+G9+G92</f>
        <v>0</v>
      </c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</row>
    <row r="94" spans="1:24" s="86" customFormat="1" ht="15.75" thickTop="1">
      <c r="A94" s="28"/>
      <c r="B94" s="19"/>
      <c r="C94" s="19"/>
      <c r="D94" s="19"/>
      <c r="E94" s="29"/>
      <c r="F94" s="30"/>
      <c r="G94" s="31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</row>
  </sheetData>
  <mergeCells count="17">
    <mergeCell ref="A59:F59"/>
    <mergeCell ref="A1:A3"/>
    <mergeCell ref="B1:B3"/>
    <mergeCell ref="C1:C3"/>
    <mergeCell ref="D1:D3"/>
    <mergeCell ref="E1:E3"/>
    <mergeCell ref="F1:F3"/>
    <mergeCell ref="G1:G3"/>
    <mergeCell ref="A9:F9"/>
    <mergeCell ref="A17:F17"/>
    <mergeCell ref="A34:F34"/>
    <mergeCell ref="A42:F42"/>
    <mergeCell ref="A70:F70"/>
    <mergeCell ref="A75:F75"/>
    <mergeCell ref="A86:F86"/>
    <mergeCell ref="A92:F92"/>
    <mergeCell ref="A93:F9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45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29"/>
  <sheetViews>
    <sheetView showGridLines="0" showZeros="0" view="pageBreakPreview" zoomScale="85" zoomScaleNormal="90" zoomScaleSheetLayoutView="85" workbookViewId="0">
      <pane xSplit="3" ySplit="3" topLeftCell="D4" activePane="bottomRight" state="frozen"/>
      <selection activeCell="F41" sqref="F41"/>
      <selection pane="topRight" activeCell="F41" sqref="F41"/>
      <selection pane="bottomLeft" activeCell="F41" sqref="F41"/>
      <selection pane="bottomRight" activeCell="A4" sqref="A4:B13"/>
    </sheetView>
  </sheetViews>
  <sheetFormatPr baseColWidth="10" defaultColWidth="9.140625" defaultRowHeight="15"/>
  <cols>
    <col min="1" max="1" width="10.85546875" style="331" customWidth="1"/>
    <col min="2" max="2" width="64.7109375" style="92" customWidth="1"/>
    <col min="3" max="3" width="9.5703125" style="92" customWidth="1"/>
    <col min="4" max="6" width="18.42578125" style="92" customWidth="1"/>
    <col min="7" max="16384" width="9.140625" style="92"/>
  </cols>
  <sheetData>
    <row r="1" spans="1:6" s="320" customFormat="1" ht="51.75" customHeight="1" thickTop="1" thickBot="1">
      <c r="A1" s="731" t="s">
        <v>7</v>
      </c>
      <c r="B1" s="731" t="s">
        <v>8</v>
      </c>
      <c r="C1" s="731" t="s">
        <v>9</v>
      </c>
      <c r="D1" s="730" t="s">
        <v>10</v>
      </c>
      <c r="E1" s="730" t="s">
        <v>128</v>
      </c>
      <c r="F1" s="729" t="s">
        <v>129</v>
      </c>
    </row>
    <row r="2" spans="1:6" s="320" customFormat="1" ht="31.5" customHeight="1" thickTop="1" thickBot="1">
      <c r="A2" s="731"/>
      <c r="B2" s="731"/>
      <c r="C2" s="731"/>
      <c r="D2" s="730"/>
      <c r="E2" s="730"/>
      <c r="F2" s="729"/>
    </row>
    <row r="3" spans="1:6" s="320" customFormat="1" ht="19.5" customHeight="1" thickTop="1" thickBot="1">
      <c r="A3" s="731"/>
      <c r="B3" s="731"/>
      <c r="C3" s="731"/>
      <c r="D3" s="730"/>
      <c r="E3" s="730"/>
      <c r="F3" s="729"/>
    </row>
    <row r="4" spans="1:6" ht="25.5" customHeight="1" thickTop="1">
      <c r="A4" s="326">
        <v>200</v>
      </c>
      <c r="B4" s="327" t="s">
        <v>109</v>
      </c>
      <c r="C4" s="328"/>
      <c r="D4" s="328"/>
      <c r="E4" s="329"/>
      <c r="F4" s="330"/>
    </row>
    <row r="5" spans="1:6" ht="34.5" customHeight="1">
      <c r="A5" s="325">
        <v>201</v>
      </c>
      <c r="B5" s="90" t="s">
        <v>222</v>
      </c>
      <c r="C5" s="91" t="s">
        <v>2</v>
      </c>
      <c r="D5" s="89">
        <v>7729</v>
      </c>
      <c r="E5" s="318"/>
      <c r="F5" s="32">
        <f t="shared" ref="F5:F13" si="0">+E5*D5</f>
        <v>0</v>
      </c>
    </row>
    <row r="6" spans="1:6" ht="34.5" customHeight="1">
      <c r="A6" s="325">
        <f>+A5+1</f>
        <v>202</v>
      </c>
      <c r="B6" s="90" t="s">
        <v>223</v>
      </c>
      <c r="C6" s="91" t="s">
        <v>2</v>
      </c>
      <c r="D6" s="89">
        <v>7729</v>
      </c>
      <c r="E6" s="318"/>
      <c r="F6" s="32">
        <f t="shared" si="0"/>
        <v>0</v>
      </c>
    </row>
    <row r="7" spans="1:6" ht="34.5" customHeight="1">
      <c r="A7" s="325">
        <f t="shared" ref="A7:A13" si="1">+A6+1</f>
        <v>203</v>
      </c>
      <c r="B7" s="90" t="s">
        <v>224</v>
      </c>
      <c r="C7" s="91" t="s">
        <v>2</v>
      </c>
      <c r="D7" s="89">
        <v>7701</v>
      </c>
      <c r="E7" s="318"/>
      <c r="F7" s="32">
        <f t="shared" si="0"/>
        <v>0</v>
      </c>
    </row>
    <row r="8" spans="1:6" ht="34.5" customHeight="1">
      <c r="A8" s="325">
        <f t="shared" si="1"/>
        <v>204</v>
      </c>
      <c r="B8" s="90" t="s">
        <v>225</v>
      </c>
      <c r="C8" s="91" t="s">
        <v>2</v>
      </c>
      <c r="D8" s="89">
        <v>7701</v>
      </c>
      <c r="E8" s="318"/>
      <c r="F8" s="32">
        <f t="shared" si="0"/>
        <v>0</v>
      </c>
    </row>
    <row r="9" spans="1:6" ht="34.5" customHeight="1">
      <c r="A9" s="325">
        <f t="shared" si="1"/>
        <v>205</v>
      </c>
      <c r="B9" s="90" t="s">
        <v>226</v>
      </c>
      <c r="C9" s="91" t="s">
        <v>2</v>
      </c>
      <c r="D9" s="89">
        <v>7729</v>
      </c>
      <c r="E9" s="318"/>
      <c r="F9" s="32">
        <f t="shared" si="0"/>
        <v>0</v>
      </c>
    </row>
    <row r="10" spans="1:6" ht="34.5" customHeight="1">
      <c r="A10" s="325">
        <f t="shared" si="1"/>
        <v>206</v>
      </c>
      <c r="B10" s="90" t="s">
        <v>227</v>
      </c>
      <c r="C10" s="91" t="s">
        <v>1</v>
      </c>
      <c r="D10" s="89">
        <v>2460</v>
      </c>
      <c r="E10" s="318"/>
      <c r="F10" s="32">
        <f t="shared" si="0"/>
        <v>0</v>
      </c>
    </row>
    <row r="11" spans="1:6" ht="34.5" customHeight="1">
      <c r="A11" s="325">
        <f t="shared" si="1"/>
        <v>207</v>
      </c>
      <c r="B11" s="90" t="s">
        <v>228</v>
      </c>
      <c r="C11" s="91" t="s">
        <v>2</v>
      </c>
      <c r="D11" s="89">
        <v>1161</v>
      </c>
      <c r="E11" s="318"/>
      <c r="F11" s="32">
        <f t="shared" si="0"/>
        <v>0</v>
      </c>
    </row>
    <row r="12" spans="1:6" ht="34.5" customHeight="1">
      <c r="A12" s="325">
        <f t="shared" si="1"/>
        <v>208</v>
      </c>
      <c r="B12" s="90" t="s">
        <v>229</v>
      </c>
      <c r="C12" s="91" t="s">
        <v>1</v>
      </c>
      <c r="D12" s="89">
        <v>2460</v>
      </c>
      <c r="E12" s="318"/>
      <c r="F12" s="32">
        <f t="shared" si="0"/>
        <v>0</v>
      </c>
    </row>
    <row r="13" spans="1:6" ht="30.75" thickBot="1">
      <c r="A13" s="325">
        <f t="shared" si="1"/>
        <v>209</v>
      </c>
      <c r="B13" s="90" t="s">
        <v>1326</v>
      </c>
      <c r="C13" s="91" t="s">
        <v>2</v>
      </c>
      <c r="D13" s="89">
        <v>7729</v>
      </c>
      <c r="E13" s="318"/>
      <c r="F13" s="32">
        <f t="shared" si="0"/>
        <v>0</v>
      </c>
    </row>
    <row r="14" spans="1:6" ht="23.25" customHeight="1" thickTop="1" thickBot="1">
      <c r="A14" s="728" t="s">
        <v>230</v>
      </c>
      <c r="B14" s="728"/>
      <c r="C14" s="728"/>
      <c r="D14" s="728"/>
      <c r="E14" s="615"/>
      <c r="F14" s="33">
        <f>SUM(F5:F13)</f>
        <v>0</v>
      </c>
    </row>
    <row r="15" spans="1:6" ht="15.75" thickTop="1"/>
    <row r="16" spans="1:6" ht="30.75" customHeight="1"/>
    <row r="17" ht="30.75" customHeight="1"/>
    <row r="27" ht="43.5" customHeight="1"/>
    <row r="29" ht="41.25" customHeight="1"/>
  </sheetData>
  <mergeCells count="7">
    <mergeCell ref="A14:D14"/>
    <mergeCell ref="F1:F3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5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89"/>
  <sheetViews>
    <sheetView view="pageBreakPreview" topLeftCell="A55" zoomScale="60" zoomScaleNormal="90" workbookViewId="0">
      <selection activeCell="A62" sqref="A62:B62"/>
    </sheetView>
  </sheetViews>
  <sheetFormatPr baseColWidth="10" defaultColWidth="8" defaultRowHeight="15.75"/>
  <cols>
    <col min="1" max="1" width="11.85546875" style="79" customWidth="1"/>
    <col min="2" max="2" width="90.140625" style="82" customWidth="1"/>
    <col min="3" max="3" width="9.85546875" style="79" customWidth="1"/>
    <col min="4" max="4" width="14.5703125" style="93" customWidth="1"/>
    <col min="5" max="5" width="19.7109375" style="94" customWidth="1"/>
    <col min="6" max="6" width="21.85546875" style="83" customWidth="1"/>
    <col min="7" max="10" width="8" style="79"/>
    <col min="11" max="11" width="18.140625" style="79" bestFit="1" customWidth="1"/>
    <col min="12" max="16384" width="8" style="79"/>
  </cols>
  <sheetData>
    <row r="1" spans="1:6" ht="40.5" customHeight="1" thickBot="1">
      <c r="A1" s="332" t="s">
        <v>263</v>
      </c>
      <c r="B1" s="333" t="s">
        <v>264</v>
      </c>
      <c r="C1" s="333" t="s">
        <v>265</v>
      </c>
      <c r="D1" s="334" t="s">
        <v>235</v>
      </c>
      <c r="E1" s="335" t="s">
        <v>1327</v>
      </c>
      <c r="F1" s="336" t="s">
        <v>267</v>
      </c>
    </row>
    <row r="2" spans="1:6" ht="18.75" customHeight="1">
      <c r="A2" s="337">
        <v>300</v>
      </c>
      <c r="B2" s="338" t="s">
        <v>268</v>
      </c>
      <c r="C2" s="339"/>
      <c r="D2" s="340"/>
      <c r="E2" s="341"/>
      <c r="F2" s="342"/>
    </row>
    <row r="3" spans="1:6">
      <c r="A3" s="343"/>
      <c r="B3" s="344" t="s">
        <v>269</v>
      </c>
      <c r="C3" s="345"/>
      <c r="D3" s="346"/>
      <c r="E3" s="347"/>
      <c r="F3" s="348"/>
    </row>
    <row r="4" spans="1:6" ht="47.25">
      <c r="A4" s="349">
        <v>301</v>
      </c>
      <c r="B4" s="293" t="s">
        <v>270</v>
      </c>
      <c r="C4" s="345" t="s">
        <v>2</v>
      </c>
      <c r="D4" s="350">
        <v>3100</v>
      </c>
      <c r="E4" s="351"/>
      <c r="F4" s="351"/>
    </row>
    <row r="5" spans="1:6" ht="47.25">
      <c r="A5" s="349">
        <v>302</v>
      </c>
      <c r="B5" s="293" t="s">
        <v>271</v>
      </c>
      <c r="C5" s="345" t="s">
        <v>2</v>
      </c>
      <c r="D5" s="350">
        <v>670</v>
      </c>
      <c r="E5" s="351"/>
      <c r="F5" s="351"/>
    </row>
    <row r="6" spans="1:6" ht="47.25">
      <c r="A6" s="349">
        <v>303</v>
      </c>
      <c r="B6" s="293" t="s">
        <v>272</v>
      </c>
      <c r="C6" s="345" t="s">
        <v>2</v>
      </c>
      <c r="D6" s="350">
        <v>1100</v>
      </c>
      <c r="E6" s="351"/>
      <c r="F6" s="351"/>
    </row>
    <row r="7" spans="1:6" ht="31.5">
      <c r="A7" s="349">
        <v>304</v>
      </c>
      <c r="B7" s="293" t="s">
        <v>273</v>
      </c>
      <c r="C7" s="345" t="s">
        <v>2</v>
      </c>
      <c r="D7" s="350">
        <v>65</v>
      </c>
      <c r="E7" s="351"/>
      <c r="F7" s="351"/>
    </row>
    <row r="8" spans="1:6" ht="47.25">
      <c r="A8" s="349">
        <v>305</v>
      </c>
      <c r="B8" s="293" t="s">
        <v>376</v>
      </c>
      <c r="C8" s="345" t="s">
        <v>1</v>
      </c>
      <c r="D8" s="350">
        <v>660</v>
      </c>
      <c r="E8" s="351"/>
      <c r="F8" s="351"/>
    </row>
    <row r="9" spans="1:6" ht="31.5">
      <c r="A9" s="349">
        <v>306</v>
      </c>
      <c r="B9" s="293" t="s">
        <v>275</v>
      </c>
      <c r="C9" s="345" t="s">
        <v>2</v>
      </c>
      <c r="D9" s="350">
        <v>310</v>
      </c>
      <c r="E9" s="351"/>
      <c r="F9" s="351"/>
    </row>
    <row r="10" spans="1:6" ht="31.5">
      <c r="A10" s="349">
        <v>307</v>
      </c>
      <c r="B10" s="293" t="s">
        <v>276</v>
      </c>
      <c r="C10" s="345" t="s">
        <v>2</v>
      </c>
      <c r="D10" s="350">
        <v>115</v>
      </c>
      <c r="E10" s="351"/>
      <c r="F10" s="351"/>
    </row>
    <row r="11" spans="1:6" ht="31.5">
      <c r="A11" s="349">
        <v>308</v>
      </c>
      <c r="B11" s="293" t="s">
        <v>277</v>
      </c>
      <c r="C11" s="345" t="s">
        <v>2</v>
      </c>
      <c r="D11" s="350">
        <v>200</v>
      </c>
      <c r="E11" s="351"/>
      <c r="F11" s="351"/>
    </row>
    <row r="12" spans="1:6" ht="31.5">
      <c r="A12" s="349">
        <v>309</v>
      </c>
      <c r="B12" s="293" t="s">
        <v>278</v>
      </c>
      <c r="C12" s="345" t="s">
        <v>2</v>
      </c>
      <c r="D12" s="350">
        <v>4800</v>
      </c>
      <c r="E12" s="351"/>
      <c r="F12" s="351"/>
    </row>
    <row r="13" spans="1:6" ht="31.5">
      <c r="A13" s="349">
        <v>310</v>
      </c>
      <c r="B13" s="293" t="s">
        <v>279</v>
      </c>
      <c r="C13" s="345" t="s">
        <v>2</v>
      </c>
      <c r="D13" s="350">
        <v>80</v>
      </c>
      <c r="E13" s="351"/>
      <c r="F13" s="351"/>
    </row>
    <row r="14" spans="1:6" ht="31.5">
      <c r="A14" s="349">
        <v>311</v>
      </c>
      <c r="B14" s="293" t="s">
        <v>280</v>
      </c>
      <c r="C14" s="345" t="s">
        <v>2</v>
      </c>
      <c r="D14" s="350">
        <v>40</v>
      </c>
      <c r="E14" s="351"/>
      <c r="F14" s="351"/>
    </row>
    <row r="15" spans="1:6" ht="31.5">
      <c r="A15" s="349">
        <v>312</v>
      </c>
      <c r="B15" s="293" t="s">
        <v>377</v>
      </c>
      <c r="C15" s="345" t="s">
        <v>2</v>
      </c>
      <c r="D15" s="350">
        <v>1150</v>
      </c>
      <c r="E15" s="351"/>
      <c r="F15" s="351"/>
    </row>
    <row r="16" spans="1:6" ht="31.5">
      <c r="A16" s="349">
        <v>313</v>
      </c>
      <c r="B16" s="293" t="s">
        <v>282</v>
      </c>
      <c r="C16" s="345" t="s">
        <v>2</v>
      </c>
      <c r="D16" s="350">
        <v>10</v>
      </c>
      <c r="E16" s="351"/>
      <c r="F16" s="351"/>
    </row>
    <row r="17" spans="1:11">
      <c r="A17" s="343"/>
      <c r="B17" s="344" t="s">
        <v>283</v>
      </c>
      <c r="C17" s="345"/>
      <c r="D17" s="350"/>
      <c r="E17" s="351"/>
      <c r="F17" s="351"/>
    </row>
    <row r="18" spans="1:11" ht="52.5" customHeight="1">
      <c r="A18" s="349">
        <f>+A16+1</f>
        <v>314</v>
      </c>
      <c r="B18" s="293" t="s">
        <v>378</v>
      </c>
      <c r="C18" s="345" t="s">
        <v>2</v>
      </c>
      <c r="D18" s="350">
        <v>3050</v>
      </c>
      <c r="E18" s="351"/>
      <c r="F18" s="351"/>
    </row>
    <row r="19" spans="1:11" ht="31.5">
      <c r="A19" s="349">
        <f>+A18+1</f>
        <v>315</v>
      </c>
      <c r="B19" s="293" t="s">
        <v>285</v>
      </c>
      <c r="C19" s="345" t="s">
        <v>2</v>
      </c>
      <c r="D19" s="350">
        <v>500</v>
      </c>
      <c r="E19" s="351"/>
      <c r="F19" s="351"/>
    </row>
    <row r="20" spans="1:11" ht="31.5">
      <c r="A20" s="349">
        <f>+A19+1</f>
        <v>316</v>
      </c>
      <c r="B20" s="293" t="s">
        <v>286</v>
      </c>
      <c r="C20" s="345" t="s">
        <v>2</v>
      </c>
      <c r="D20" s="350">
        <v>500</v>
      </c>
      <c r="E20" s="351"/>
      <c r="F20" s="351"/>
      <c r="K20" s="80"/>
    </row>
    <row r="21" spans="1:11" ht="31.5">
      <c r="A21" s="349">
        <f>+A20+1</f>
        <v>317</v>
      </c>
      <c r="B21" s="293" t="s">
        <v>287</v>
      </c>
      <c r="C21" s="345" t="s">
        <v>2</v>
      </c>
      <c r="D21" s="350">
        <v>760</v>
      </c>
      <c r="E21" s="351"/>
      <c r="F21" s="351"/>
    </row>
    <row r="22" spans="1:11">
      <c r="A22" s="349"/>
      <c r="B22" s="344" t="s">
        <v>288</v>
      </c>
      <c r="C22" s="345"/>
      <c r="D22" s="350"/>
      <c r="E22" s="351"/>
      <c r="F22" s="351"/>
    </row>
    <row r="23" spans="1:11" ht="31.5">
      <c r="A23" s="349">
        <v>318</v>
      </c>
      <c r="B23" s="293" t="s">
        <v>289</v>
      </c>
      <c r="C23" s="345" t="s">
        <v>1</v>
      </c>
      <c r="D23" s="350">
        <v>390</v>
      </c>
      <c r="E23" s="351"/>
      <c r="F23" s="351"/>
    </row>
    <row r="24" spans="1:11" ht="47.25">
      <c r="A24" s="349">
        <v>319</v>
      </c>
      <c r="B24" s="344" t="s">
        <v>290</v>
      </c>
      <c r="C24" s="345" t="s">
        <v>2</v>
      </c>
      <c r="D24" s="350">
        <v>170</v>
      </c>
      <c r="E24" s="351"/>
      <c r="F24" s="351"/>
    </row>
    <row r="25" spans="1:11" ht="51.75" customHeight="1">
      <c r="A25" s="349">
        <v>320</v>
      </c>
      <c r="B25" s="344" t="s">
        <v>291</v>
      </c>
      <c r="C25" s="345" t="s">
        <v>2</v>
      </c>
      <c r="D25" s="350">
        <v>300</v>
      </c>
      <c r="E25" s="351"/>
      <c r="F25" s="351"/>
    </row>
    <row r="26" spans="1:11" ht="49.5" customHeight="1">
      <c r="A26" s="349">
        <v>321</v>
      </c>
      <c r="B26" s="293" t="s">
        <v>1346</v>
      </c>
      <c r="C26" s="345" t="s">
        <v>2</v>
      </c>
      <c r="D26" s="350">
        <v>320</v>
      </c>
      <c r="E26" s="351"/>
      <c r="F26" s="351"/>
    </row>
    <row r="27" spans="1:11" ht="21.75" customHeight="1">
      <c r="A27" s="349"/>
      <c r="B27" s="344" t="s">
        <v>293</v>
      </c>
      <c r="C27" s="345"/>
      <c r="D27" s="350"/>
      <c r="E27" s="351"/>
      <c r="F27" s="351"/>
    </row>
    <row r="28" spans="1:11" ht="31.5">
      <c r="A28" s="349">
        <v>322</v>
      </c>
      <c r="B28" s="352" t="s">
        <v>294</v>
      </c>
      <c r="C28" s="345" t="s">
        <v>2</v>
      </c>
      <c r="D28" s="350">
        <v>250</v>
      </c>
      <c r="E28" s="351"/>
      <c r="F28" s="351"/>
    </row>
    <row r="29" spans="1:11" ht="31.5">
      <c r="A29" s="349">
        <v>323</v>
      </c>
      <c r="B29" s="293" t="s">
        <v>295</v>
      </c>
      <c r="C29" s="345" t="s">
        <v>2</v>
      </c>
      <c r="D29" s="350">
        <v>850</v>
      </c>
      <c r="E29" s="351"/>
      <c r="F29" s="351"/>
    </row>
    <row r="30" spans="1:11" ht="31.5">
      <c r="A30" s="349">
        <v>324</v>
      </c>
      <c r="B30" s="352" t="s">
        <v>296</v>
      </c>
      <c r="C30" s="345" t="s">
        <v>2</v>
      </c>
      <c r="D30" s="350">
        <v>220</v>
      </c>
      <c r="E30" s="351"/>
      <c r="F30" s="351"/>
    </row>
    <row r="31" spans="1:11" ht="36.75" customHeight="1">
      <c r="A31" s="349">
        <f>+A30+1</f>
        <v>325</v>
      </c>
      <c r="B31" s="293" t="s">
        <v>299</v>
      </c>
      <c r="C31" s="345" t="s">
        <v>2</v>
      </c>
      <c r="D31" s="350">
        <v>105</v>
      </c>
      <c r="E31" s="351"/>
      <c r="F31" s="351"/>
    </row>
    <row r="32" spans="1:11" ht="36.75" customHeight="1">
      <c r="A32" s="349">
        <f>+A31+1</f>
        <v>326</v>
      </c>
      <c r="B32" s="293" t="s">
        <v>1356</v>
      </c>
      <c r="C32" s="345" t="s">
        <v>2</v>
      </c>
      <c r="D32" s="350">
        <v>300</v>
      </c>
      <c r="E32" s="715"/>
      <c r="F32" s="715"/>
    </row>
    <row r="33" spans="1:6" ht="31.5">
      <c r="A33" s="349">
        <f t="shared" ref="A33:A34" si="0">+A32+1</f>
        <v>327</v>
      </c>
      <c r="B33" s="293" t="s">
        <v>297</v>
      </c>
      <c r="C33" s="345" t="s">
        <v>2</v>
      </c>
      <c r="D33" s="350">
        <v>60</v>
      </c>
      <c r="E33" s="351"/>
      <c r="F33" s="351"/>
    </row>
    <row r="34" spans="1:6" ht="40.5" customHeight="1">
      <c r="A34" s="349">
        <f t="shared" si="0"/>
        <v>328</v>
      </c>
      <c r="B34" s="293" t="s">
        <v>300</v>
      </c>
      <c r="C34" s="345" t="s">
        <v>2</v>
      </c>
      <c r="D34" s="350">
        <v>120</v>
      </c>
      <c r="E34" s="351"/>
      <c r="F34" s="351"/>
    </row>
    <row r="35" spans="1:6" ht="46.5" customHeight="1">
      <c r="A35" s="353"/>
      <c r="B35" s="354" t="s">
        <v>301</v>
      </c>
      <c r="C35" s="354"/>
      <c r="D35" s="355"/>
      <c r="E35" s="351"/>
      <c r="F35" s="351"/>
    </row>
    <row r="36" spans="1:6" ht="18.75" customHeight="1">
      <c r="A36" s="356">
        <v>400</v>
      </c>
      <c r="B36" s="357" t="s">
        <v>111</v>
      </c>
      <c r="C36" s="345"/>
      <c r="D36" s="346"/>
      <c r="E36" s="351"/>
      <c r="F36" s="351"/>
    </row>
    <row r="37" spans="1:6" ht="31.5">
      <c r="A37" s="349">
        <v>401</v>
      </c>
      <c r="B37" s="293" t="s">
        <v>302</v>
      </c>
      <c r="C37" s="345" t="s">
        <v>2</v>
      </c>
      <c r="D37" s="350">
        <v>350</v>
      </c>
      <c r="E37" s="351"/>
      <c r="F37" s="351"/>
    </row>
    <row r="38" spans="1:6" ht="47.25">
      <c r="A38" s="349">
        <v>402</v>
      </c>
      <c r="B38" s="293" t="s">
        <v>303</v>
      </c>
      <c r="C38" s="345" t="s">
        <v>2</v>
      </c>
      <c r="D38" s="350">
        <v>390</v>
      </c>
      <c r="E38" s="351"/>
      <c r="F38" s="351"/>
    </row>
    <row r="39" spans="1:6" ht="31.5">
      <c r="A39" s="349">
        <v>403</v>
      </c>
      <c r="B39" s="293" t="s">
        <v>304</v>
      </c>
      <c r="C39" s="345" t="s">
        <v>2</v>
      </c>
      <c r="D39" s="350">
        <v>5150</v>
      </c>
      <c r="E39" s="351"/>
      <c r="F39" s="351"/>
    </row>
    <row r="40" spans="1:6" ht="31.5">
      <c r="A40" s="349">
        <v>404</v>
      </c>
      <c r="B40" s="293" t="s">
        <v>305</v>
      </c>
      <c r="C40" s="345" t="s">
        <v>2</v>
      </c>
      <c r="D40" s="350">
        <v>630</v>
      </c>
      <c r="E40" s="351"/>
      <c r="F40" s="351"/>
    </row>
    <row r="41" spans="1:6" ht="31.5">
      <c r="A41" s="349">
        <v>405</v>
      </c>
      <c r="B41" s="293" t="s">
        <v>306</v>
      </c>
      <c r="C41" s="345" t="s">
        <v>2</v>
      </c>
      <c r="D41" s="350">
        <v>70</v>
      </c>
      <c r="E41" s="351"/>
      <c r="F41" s="351"/>
    </row>
    <row r="42" spans="1:6" ht="31.5">
      <c r="A42" s="349">
        <v>406</v>
      </c>
      <c r="B42" s="293" t="s">
        <v>307</v>
      </c>
      <c r="C42" s="345" t="s">
        <v>2</v>
      </c>
      <c r="D42" s="350">
        <v>25</v>
      </c>
      <c r="E42" s="351"/>
      <c r="F42" s="351"/>
    </row>
    <row r="43" spans="1:6" ht="47.25">
      <c r="A43" s="349">
        <v>407</v>
      </c>
      <c r="B43" s="293" t="s">
        <v>308</v>
      </c>
      <c r="C43" s="345" t="s">
        <v>2</v>
      </c>
      <c r="D43" s="350">
        <v>400</v>
      </c>
      <c r="E43" s="351"/>
      <c r="F43" s="351"/>
    </row>
    <row r="44" spans="1:6" ht="31.5">
      <c r="A44" s="349">
        <v>408</v>
      </c>
      <c r="B44" s="293" t="s">
        <v>310</v>
      </c>
      <c r="C44" s="345" t="s">
        <v>2</v>
      </c>
      <c r="D44" s="350">
        <v>18</v>
      </c>
      <c r="E44" s="351"/>
      <c r="F44" s="351"/>
    </row>
    <row r="45" spans="1:6" ht="46.5" customHeight="1">
      <c r="A45" s="353"/>
      <c r="B45" s="354" t="s">
        <v>311</v>
      </c>
      <c r="C45" s="354"/>
      <c r="D45" s="355"/>
      <c r="E45" s="351"/>
      <c r="F45" s="351"/>
    </row>
    <row r="46" spans="1:6" ht="21.75" customHeight="1">
      <c r="A46" s="356">
        <v>500</v>
      </c>
      <c r="B46" s="357" t="s">
        <v>312</v>
      </c>
      <c r="C46" s="345"/>
      <c r="D46" s="346"/>
      <c r="E46" s="351"/>
      <c r="F46" s="351"/>
    </row>
    <row r="47" spans="1:6">
      <c r="A47" s="343"/>
      <c r="B47" s="293" t="s">
        <v>313</v>
      </c>
      <c r="C47" s="345"/>
      <c r="D47" s="346"/>
      <c r="E47" s="351"/>
      <c r="F47" s="351"/>
    </row>
    <row r="48" spans="1:6" ht="31.5">
      <c r="A48" s="349">
        <v>501</v>
      </c>
      <c r="B48" s="293" t="s">
        <v>314</v>
      </c>
      <c r="C48" s="345" t="s">
        <v>2</v>
      </c>
      <c r="D48" s="350">
        <v>1025</v>
      </c>
      <c r="E48" s="351"/>
      <c r="F48" s="351"/>
    </row>
    <row r="49" spans="1:10" ht="31.5">
      <c r="A49" s="349">
        <v>502</v>
      </c>
      <c r="B49" s="358" t="s">
        <v>315</v>
      </c>
      <c r="C49" s="345" t="s">
        <v>2</v>
      </c>
      <c r="D49" s="350">
        <v>15</v>
      </c>
      <c r="E49" s="351"/>
      <c r="F49" s="351"/>
    </row>
    <row r="50" spans="1:10" ht="31.5">
      <c r="A50" s="349">
        <v>503</v>
      </c>
      <c r="B50" s="293" t="s">
        <v>316</v>
      </c>
      <c r="C50" s="345" t="s">
        <v>2</v>
      </c>
      <c r="D50" s="350">
        <v>3</v>
      </c>
      <c r="E50" s="351"/>
      <c r="F50" s="351"/>
      <c r="J50" s="83"/>
    </row>
    <row r="51" spans="1:10" ht="31.5">
      <c r="A51" s="349">
        <v>504</v>
      </c>
      <c r="B51" s="293" t="s">
        <v>317</v>
      </c>
      <c r="C51" s="345" t="s">
        <v>2</v>
      </c>
      <c r="D51" s="350">
        <v>380</v>
      </c>
      <c r="E51" s="351"/>
      <c r="F51" s="351"/>
    </row>
    <row r="52" spans="1:10">
      <c r="A52" s="343"/>
      <c r="B52" s="359" t="s">
        <v>318</v>
      </c>
      <c r="C52" s="345"/>
      <c r="D52" s="350"/>
      <c r="E52" s="351"/>
      <c r="F52" s="351"/>
    </row>
    <row r="53" spans="1:10" ht="31.5">
      <c r="A53" s="349">
        <v>505</v>
      </c>
      <c r="B53" s="293" t="s">
        <v>319</v>
      </c>
      <c r="C53" s="345" t="s">
        <v>2</v>
      </c>
      <c r="D53" s="350">
        <v>5</v>
      </c>
      <c r="E53" s="351"/>
      <c r="F53" s="351"/>
    </row>
    <row r="54" spans="1:10" ht="31.5">
      <c r="A54" s="349">
        <v>506</v>
      </c>
      <c r="B54" s="293" t="s">
        <v>320</v>
      </c>
      <c r="C54" s="345" t="s">
        <v>2</v>
      </c>
      <c r="D54" s="350">
        <v>5</v>
      </c>
      <c r="E54" s="351"/>
      <c r="F54" s="351"/>
    </row>
    <row r="55" spans="1:10" ht="31.5">
      <c r="A55" s="349">
        <v>507</v>
      </c>
      <c r="B55" s="293" t="s">
        <v>321</v>
      </c>
      <c r="C55" s="345" t="s">
        <v>2</v>
      </c>
      <c r="D55" s="350">
        <v>85</v>
      </c>
      <c r="E55" s="351"/>
      <c r="F55" s="351"/>
    </row>
    <row r="56" spans="1:10" ht="47.25">
      <c r="A56" s="349">
        <v>508</v>
      </c>
      <c r="B56" s="293" t="s">
        <v>322</v>
      </c>
      <c r="C56" s="345" t="s">
        <v>2</v>
      </c>
      <c r="D56" s="350">
        <v>250</v>
      </c>
      <c r="E56" s="351"/>
      <c r="F56" s="351"/>
    </row>
    <row r="57" spans="1:10" ht="31.5">
      <c r="A57" s="349">
        <v>509</v>
      </c>
      <c r="B57" s="293" t="s">
        <v>323</v>
      </c>
      <c r="C57" s="345" t="s">
        <v>2</v>
      </c>
      <c r="D57" s="350">
        <v>35</v>
      </c>
      <c r="E57" s="351"/>
      <c r="F57" s="351"/>
    </row>
    <row r="58" spans="1:10" ht="31.5">
      <c r="A58" s="349">
        <v>510</v>
      </c>
      <c r="B58" s="293" t="s">
        <v>324</v>
      </c>
      <c r="C58" s="345" t="s">
        <v>2</v>
      </c>
      <c r="D58" s="350">
        <v>85</v>
      </c>
      <c r="E58" s="351"/>
      <c r="F58" s="351"/>
    </row>
    <row r="59" spans="1:10" ht="31.5">
      <c r="A59" s="349">
        <v>511</v>
      </c>
      <c r="B59" s="293" t="s">
        <v>325</v>
      </c>
      <c r="C59" s="345" t="s">
        <v>2</v>
      </c>
      <c r="D59" s="350">
        <v>104</v>
      </c>
      <c r="E59" s="351"/>
      <c r="F59" s="351"/>
    </row>
    <row r="60" spans="1:10" ht="31.5">
      <c r="A60" s="349">
        <v>512</v>
      </c>
      <c r="B60" s="293" t="s">
        <v>326</v>
      </c>
      <c r="C60" s="345" t="s">
        <v>2</v>
      </c>
      <c r="D60" s="350">
        <v>40</v>
      </c>
      <c r="E60" s="351"/>
      <c r="F60" s="351"/>
    </row>
    <row r="61" spans="1:10" ht="31.5">
      <c r="A61" s="349">
        <v>513</v>
      </c>
      <c r="B61" s="293" t="s">
        <v>327</v>
      </c>
      <c r="C61" s="345" t="s">
        <v>2</v>
      </c>
      <c r="D61" s="350">
        <f>ROUNDUP((425*0.9),0)</f>
        <v>383</v>
      </c>
      <c r="E61" s="351"/>
      <c r="F61" s="351"/>
    </row>
    <row r="62" spans="1:10" ht="31.5">
      <c r="A62" s="349">
        <v>514</v>
      </c>
      <c r="B62" s="293" t="s">
        <v>1357</v>
      </c>
      <c r="C62" s="345" t="s">
        <v>2</v>
      </c>
      <c r="D62" s="350">
        <v>62</v>
      </c>
      <c r="E62" s="351"/>
      <c r="F62" s="351"/>
    </row>
    <row r="63" spans="1:10" ht="31.5">
      <c r="A63" s="349">
        <v>515</v>
      </c>
      <c r="B63" s="293" t="s">
        <v>329</v>
      </c>
      <c r="C63" s="345" t="s">
        <v>0</v>
      </c>
      <c r="D63" s="350">
        <v>9</v>
      </c>
      <c r="E63" s="351"/>
      <c r="F63" s="351"/>
    </row>
    <row r="64" spans="1:10">
      <c r="A64" s="343"/>
      <c r="B64" s="344" t="s">
        <v>330</v>
      </c>
      <c r="C64" s="345"/>
      <c r="D64" s="350"/>
      <c r="E64" s="351"/>
      <c r="F64" s="351"/>
    </row>
    <row r="65" spans="1:6" ht="50.25" customHeight="1">
      <c r="A65" s="349">
        <v>516</v>
      </c>
      <c r="B65" s="293" t="s">
        <v>331</v>
      </c>
      <c r="C65" s="345" t="s">
        <v>2</v>
      </c>
      <c r="D65" s="350">
        <v>450</v>
      </c>
      <c r="E65" s="351"/>
      <c r="F65" s="351"/>
    </row>
    <row r="66" spans="1:6" ht="47.25">
      <c r="A66" s="349">
        <v>517</v>
      </c>
      <c r="B66" s="293" t="s">
        <v>332</v>
      </c>
      <c r="C66" s="345" t="s">
        <v>2</v>
      </c>
      <c r="D66" s="350">
        <v>103</v>
      </c>
      <c r="E66" s="351"/>
      <c r="F66" s="351"/>
    </row>
    <row r="67" spans="1:6" ht="37.5" customHeight="1">
      <c r="A67" s="349">
        <v>518</v>
      </c>
      <c r="B67" s="293" t="s">
        <v>333</v>
      </c>
      <c r="C67" s="345" t="s">
        <v>2</v>
      </c>
      <c r="D67" s="350">
        <v>9</v>
      </c>
      <c r="E67" s="351"/>
      <c r="F67" s="351"/>
    </row>
    <row r="68" spans="1:6" ht="31.5">
      <c r="A68" s="349">
        <v>519</v>
      </c>
      <c r="B68" s="293" t="s">
        <v>334</v>
      </c>
      <c r="C68" s="345" t="s">
        <v>2</v>
      </c>
      <c r="D68" s="350">
        <v>20</v>
      </c>
      <c r="E68" s="351"/>
      <c r="F68" s="351"/>
    </row>
    <row r="69" spans="1:6" ht="31.5">
      <c r="A69" s="349">
        <v>520</v>
      </c>
      <c r="B69" s="293" t="s">
        <v>335</v>
      </c>
      <c r="C69" s="345" t="s">
        <v>2</v>
      </c>
      <c r="D69" s="350">
        <v>145</v>
      </c>
      <c r="E69" s="351"/>
      <c r="F69" s="351"/>
    </row>
    <row r="70" spans="1:6" ht="31.5">
      <c r="A70" s="349">
        <v>521</v>
      </c>
      <c r="B70" s="293" t="s">
        <v>336</v>
      </c>
      <c r="C70" s="345" t="s">
        <v>2</v>
      </c>
      <c r="D70" s="350">
        <v>60</v>
      </c>
      <c r="E70" s="351"/>
      <c r="F70" s="351"/>
    </row>
    <row r="71" spans="1:6" s="81" customFormat="1" ht="31.5">
      <c r="A71" s="349">
        <v>522</v>
      </c>
      <c r="B71" s="293" t="s">
        <v>337</v>
      </c>
      <c r="C71" s="345" t="s">
        <v>2</v>
      </c>
      <c r="D71" s="350">
        <v>7</v>
      </c>
      <c r="E71" s="351"/>
      <c r="F71" s="351"/>
    </row>
    <row r="72" spans="1:6" ht="31.5">
      <c r="A72" s="349">
        <v>523</v>
      </c>
      <c r="B72" s="293" t="s">
        <v>338</v>
      </c>
      <c r="C72" s="345" t="s">
        <v>2</v>
      </c>
      <c r="D72" s="350">
        <v>460</v>
      </c>
      <c r="E72" s="351"/>
      <c r="F72" s="351"/>
    </row>
    <row r="73" spans="1:6">
      <c r="A73" s="360"/>
      <c r="B73" s="344" t="s">
        <v>339</v>
      </c>
      <c r="C73" s="345"/>
      <c r="D73" s="350"/>
      <c r="E73" s="351"/>
      <c r="F73" s="351"/>
    </row>
    <row r="74" spans="1:6" s="81" customFormat="1" ht="31.5">
      <c r="A74" s="343">
        <v>524</v>
      </c>
      <c r="B74" s="293" t="s">
        <v>379</v>
      </c>
      <c r="C74" s="345" t="s">
        <v>2</v>
      </c>
      <c r="D74" s="350">
        <v>92</v>
      </c>
      <c r="E74" s="351"/>
      <c r="F74" s="351"/>
    </row>
    <row r="75" spans="1:6" ht="31.5">
      <c r="A75" s="343">
        <v>525</v>
      </c>
      <c r="B75" s="293" t="s">
        <v>380</v>
      </c>
      <c r="C75" s="345" t="s">
        <v>2</v>
      </c>
      <c r="D75" s="350">
        <v>58</v>
      </c>
      <c r="E75" s="351"/>
      <c r="F75" s="351"/>
    </row>
    <row r="76" spans="1:6" ht="31.5">
      <c r="A76" s="343">
        <v>526</v>
      </c>
      <c r="B76" s="293" t="s">
        <v>381</v>
      </c>
      <c r="C76" s="345" t="s">
        <v>2</v>
      </c>
      <c r="D76" s="350">
        <v>7</v>
      </c>
      <c r="E76" s="351"/>
      <c r="F76" s="351"/>
    </row>
    <row r="77" spans="1:6" ht="47.25">
      <c r="A77" s="343">
        <v>527</v>
      </c>
      <c r="B77" s="293" t="s">
        <v>343</v>
      </c>
      <c r="C77" s="345" t="s">
        <v>2</v>
      </c>
      <c r="D77" s="350">
        <v>355</v>
      </c>
      <c r="E77" s="351"/>
      <c r="F77" s="351"/>
    </row>
    <row r="78" spans="1:6" ht="31.5">
      <c r="A78" s="343">
        <v>528</v>
      </c>
      <c r="B78" s="293" t="s">
        <v>344</v>
      </c>
      <c r="C78" s="345" t="s">
        <v>2</v>
      </c>
      <c r="D78" s="350">
        <v>40</v>
      </c>
      <c r="E78" s="351"/>
      <c r="F78" s="351"/>
    </row>
    <row r="79" spans="1:6" ht="31.5">
      <c r="A79" s="343">
        <v>529</v>
      </c>
      <c r="B79" s="293" t="s">
        <v>345</v>
      </c>
      <c r="C79" s="345" t="s">
        <v>1</v>
      </c>
      <c r="D79" s="350">
        <v>150</v>
      </c>
      <c r="E79" s="351"/>
      <c r="F79" s="351"/>
    </row>
    <row r="80" spans="1:6" ht="31.5">
      <c r="A80" s="343">
        <v>530</v>
      </c>
      <c r="B80" s="293" t="s">
        <v>346</v>
      </c>
      <c r="C80" s="345" t="s">
        <v>1</v>
      </c>
      <c r="D80" s="350">
        <v>300</v>
      </c>
      <c r="E80" s="351"/>
      <c r="F80" s="351"/>
    </row>
    <row r="81" spans="1:6" s="81" customFormat="1" ht="31.5">
      <c r="A81" s="343">
        <v>531</v>
      </c>
      <c r="B81" s="293" t="s">
        <v>347</v>
      </c>
      <c r="C81" s="345" t="s">
        <v>1</v>
      </c>
      <c r="D81" s="350">
        <v>70</v>
      </c>
      <c r="E81" s="351"/>
      <c r="F81" s="351"/>
    </row>
    <row r="82" spans="1:6" ht="31.5">
      <c r="A82" s="343">
        <v>532</v>
      </c>
      <c r="B82" s="293" t="s">
        <v>348</v>
      </c>
      <c r="C82" s="345" t="s">
        <v>1</v>
      </c>
      <c r="D82" s="350">
        <v>10</v>
      </c>
      <c r="E82" s="351"/>
      <c r="F82" s="351"/>
    </row>
    <row r="83" spans="1:6" ht="31.5">
      <c r="A83" s="343">
        <v>533</v>
      </c>
      <c r="B83" s="293" t="s">
        <v>349</v>
      </c>
      <c r="C83" s="345" t="s">
        <v>1</v>
      </c>
      <c r="D83" s="350">
        <v>13</v>
      </c>
      <c r="E83" s="351"/>
      <c r="F83" s="351"/>
    </row>
    <row r="84" spans="1:6" ht="47.25">
      <c r="A84" s="343">
        <v>534</v>
      </c>
      <c r="B84" s="293" t="s">
        <v>350</v>
      </c>
      <c r="C84" s="345" t="s">
        <v>2</v>
      </c>
      <c r="D84" s="350">
        <v>94</v>
      </c>
      <c r="E84" s="351"/>
      <c r="F84" s="351"/>
    </row>
    <row r="85" spans="1:6" ht="31.5">
      <c r="A85" s="343">
        <v>535</v>
      </c>
      <c r="B85" s="293" t="s">
        <v>351</v>
      </c>
      <c r="C85" s="345" t="s">
        <v>2</v>
      </c>
      <c r="D85" s="350">
        <v>175</v>
      </c>
      <c r="E85" s="351"/>
      <c r="F85" s="351"/>
    </row>
    <row r="86" spans="1:6" ht="31.5">
      <c r="A86" s="343">
        <v>536</v>
      </c>
      <c r="B86" s="361" t="s">
        <v>352</v>
      </c>
      <c r="C86" s="345" t="s">
        <v>1</v>
      </c>
      <c r="D86" s="350">
        <v>57</v>
      </c>
      <c r="E86" s="351"/>
      <c r="F86" s="351"/>
    </row>
    <row r="87" spans="1:6" ht="31.5">
      <c r="A87" s="343">
        <v>537</v>
      </c>
      <c r="B87" s="361" t="s">
        <v>353</v>
      </c>
      <c r="C87" s="345" t="s">
        <v>0</v>
      </c>
      <c r="D87" s="350">
        <v>7</v>
      </c>
      <c r="E87" s="351"/>
      <c r="F87" s="351"/>
    </row>
    <row r="88" spans="1:6" ht="39" customHeight="1">
      <c r="A88" s="343">
        <v>538</v>
      </c>
      <c r="B88" s="293" t="s">
        <v>354</v>
      </c>
      <c r="C88" s="345" t="s">
        <v>2</v>
      </c>
      <c r="D88" s="350">
        <v>24</v>
      </c>
      <c r="E88" s="351"/>
      <c r="F88" s="351"/>
    </row>
    <row r="89" spans="1:6" ht="46.5" customHeight="1">
      <c r="A89" s="353"/>
      <c r="B89" s="354" t="s">
        <v>355</v>
      </c>
      <c r="C89" s="354"/>
      <c r="D89" s="355"/>
      <c r="E89" s="351"/>
      <c r="F89" s="351"/>
    </row>
  </sheetData>
  <phoneticPr fontId="126" type="noConversion"/>
  <printOptions horizontalCentered="1"/>
  <pageMargins left="0.43307086614173229" right="0.39370078740157483" top="0.94488188976377963" bottom="0.74803149606299213" header="0.31496062992125984" footer="0.31496062992125984"/>
  <pageSetup paperSize="9" scale="82" firstPageNumber="95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26"/>
  <sheetViews>
    <sheetView showGridLines="0" showZeros="0" view="pageBreakPreview" zoomScale="85" zoomScaleNormal="90" zoomScaleSheetLayoutView="85" workbookViewId="0">
      <pane xSplit="3" ySplit="3" topLeftCell="D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331" customWidth="1"/>
    <col min="2" max="2" width="64.7109375" style="92" customWidth="1"/>
    <col min="3" max="3" width="9.5703125" style="92" customWidth="1"/>
    <col min="4" max="6" width="18.42578125" style="92" customWidth="1"/>
    <col min="7" max="7" width="12.28515625" style="92" bestFit="1" customWidth="1"/>
    <col min="8" max="8" width="13.140625" style="92" bestFit="1" customWidth="1"/>
    <col min="9" max="16384" width="9.140625" style="92"/>
  </cols>
  <sheetData>
    <row r="1" spans="1:8" s="320" customFormat="1" ht="21" customHeight="1" thickTop="1" thickBot="1">
      <c r="A1" s="731" t="s">
        <v>7</v>
      </c>
      <c r="B1" s="731" t="s">
        <v>8</v>
      </c>
      <c r="C1" s="731" t="s">
        <v>9</v>
      </c>
      <c r="D1" s="730" t="s">
        <v>10</v>
      </c>
      <c r="E1" s="730" t="s">
        <v>128</v>
      </c>
      <c r="F1" s="729" t="s">
        <v>129</v>
      </c>
    </row>
    <row r="2" spans="1:8" s="320" customFormat="1" ht="66.75" customHeight="1" thickTop="1" thickBot="1">
      <c r="A2" s="731"/>
      <c r="B2" s="731"/>
      <c r="C2" s="731"/>
      <c r="D2" s="730"/>
      <c r="E2" s="730"/>
      <c r="F2" s="729"/>
    </row>
    <row r="3" spans="1:8" s="320" customFormat="1" ht="19.5" customHeight="1" thickTop="1" thickBot="1">
      <c r="A3" s="731"/>
      <c r="B3" s="731"/>
      <c r="C3" s="731"/>
      <c r="D3" s="730"/>
      <c r="E3" s="730"/>
      <c r="F3" s="729"/>
    </row>
    <row r="4" spans="1:8" ht="25.5" customHeight="1" thickTop="1">
      <c r="A4" s="362">
        <v>600</v>
      </c>
      <c r="B4" s="363" t="s">
        <v>113</v>
      </c>
      <c r="C4" s="328"/>
      <c r="D4" s="328"/>
      <c r="E4" s="329"/>
      <c r="F4" s="330"/>
    </row>
    <row r="5" spans="1:8" ht="34.5" customHeight="1">
      <c r="A5" s="364">
        <v>601</v>
      </c>
      <c r="B5" s="323" t="s">
        <v>1350</v>
      </c>
      <c r="C5" s="91" t="s">
        <v>2</v>
      </c>
      <c r="D5" s="89">
        <v>16798</v>
      </c>
      <c r="E5" s="318"/>
      <c r="F5" s="32">
        <f t="shared" ref="F5:F8" si="0">+E5*D5</f>
        <v>0</v>
      </c>
      <c r="G5" s="620"/>
      <c r="H5" s="621"/>
    </row>
    <row r="6" spans="1:8" ht="34.5" customHeight="1">
      <c r="A6" s="364">
        <v>602</v>
      </c>
      <c r="B6" s="323" t="s">
        <v>231</v>
      </c>
      <c r="C6" s="91" t="s">
        <v>2</v>
      </c>
      <c r="D6" s="89">
        <v>27500</v>
      </c>
      <c r="E6" s="318"/>
      <c r="F6" s="32">
        <f t="shared" si="0"/>
        <v>0</v>
      </c>
    </row>
    <row r="7" spans="1:8" ht="34.5" customHeight="1">
      <c r="A7" s="364">
        <v>603</v>
      </c>
      <c r="B7" s="323" t="s">
        <v>232</v>
      </c>
      <c r="C7" s="91" t="s">
        <v>2</v>
      </c>
      <c r="D7" s="89">
        <v>3700</v>
      </c>
      <c r="E7" s="318"/>
      <c r="F7" s="32">
        <f t="shared" si="0"/>
        <v>0</v>
      </c>
    </row>
    <row r="8" spans="1:8" s="365" customFormat="1" ht="38.450000000000003" customHeight="1" thickBot="1">
      <c r="A8" s="364">
        <v>604</v>
      </c>
      <c r="B8" s="323" t="s">
        <v>233</v>
      </c>
      <c r="C8" s="91" t="s">
        <v>2</v>
      </c>
      <c r="D8" s="89">
        <v>80</v>
      </c>
      <c r="E8" s="318"/>
      <c r="F8" s="32">
        <f t="shared" si="0"/>
        <v>0</v>
      </c>
    </row>
    <row r="9" spans="1:8" ht="23.25" customHeight="1" thickTop="1" thickBot="1">
      <c r="A9" s="728" t="s">
        <v>234</v>
      </c>
      <c r="B9" s="728"/>
      <c r="C9" s="728"/>
      <c r="D9" s="728"/>
      <c r="E9" s="615"/>
      <c r="F9" s="33">
        <f>+F5+F6+F7+F8</f>
        <v>0</v>
      </c>
    </row>
    <row r="10" spans="1:8" ht="15.75" thickTop="1"/>
    <row r="12" spans="1:8" ht="30.75" customHeight="1"/>
    <row r="13" spans="1:8" ht="30.75" customHeight="1"/>
    <row r="14" spans="1:8" ht="30.75" customHeight="1"/>
    <row r="24" ht="43.5" customHeight="1"/>
    <row r="26" ht="41.25" customHeight="1"/>
  </sheetData>
  <mergeCells count="7">
    <mergeCell ref="A9:D9"/>
    <mergeCell ref="F1:F3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59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36"/>
  <sheetViews>
    <sheetView view="pageBreakPreview" zoomScale="88" zoomScaleNormal="85" zoomScaleSheetLayoutView="88" workbookViewId="0">
      <selection activeCell="G4" sqref="G4:H131"/>
    </sheetView>
  </sheetViews>
  <sheetFormatPr baseColWidth="10" defaultColWidth="10.5703125" defaultRowHeight="15.75"/>
  <cols>
    <col min="1" max="1" width="16.7109375" style="584" customWidth="1"/>
    <col min="2" max="2" width="69.28515625" style="540" customWidth="1"/>
    <col min="3" max="3" width="12.5703125" style="585" customWidth="1"/>
    <col min="4" max="4" width="17.85546875" style="586" customWidth="1"/>
    <col min="5" max="5" width="23" style="586" customWidth="1"/>
    <col min="6" max="6" width="23" style="540" customWidth="1"/>
    <col min="7" max="7" width="14.42578125" style="540" customWidth="1"/>
    <col min="8" max="8" width="10.5703125" style="540" customWidth="1"/>
    <col min="9" max="16384" width="10.5703125" style="540"/>
  </cols>
  <sheetData>
    <row r="1" spans="1:6" ht="53.25" customHeight="1" thickBot="1">
      <c r="A1" s="536" t="s">
        <v>7</v>
      </c>
      <c r="B1" s="537" t="s">
        <v>382</v>
      </c>
      <c r="C1" s="537" t="s">
        <v>265</v>
      </c>
      <c r="D1" s="538" t="s">
        <v>383</v>
      </c>
      <c r="E1" s="539" t="s">
        <v>384</v>
      </c>
      <c r="F1" s="95" t="s">
        <v>385</v>
      </c>
    </row>
    <row r="2" spans="1:6" ht="25.5" customHeight="1">
      <c r="A2" s="541">
        <v>700</v>
      </c>
      <c r="B2" s="542" t="s">
        <v>386</v>
      </c>
      <c r="C2" s="543"/>
      <c r="D2" s="544"/>
      <c r="E2" s="545"/>
      <c r="F2" s="96"/>
    </row>
    <row r="3" spans="1:6" ht="25.5" customHeight="1">
      <c r="A3" s="546"/>
      <c r="B3" s="547" t="s">
        <v>387</v>
      </c>
      <c r="C3" s="543"/>
      <c r="D3" s="548"/>
      <c r="E3" s="548"/>
      <c r="F3" s="549"/>
    </row>
    <row r="4" spans="1:6" ht="31.5">
      <c r="A4" s="550">
        <v>701</v>
      </c>
      <c r="B4" s="551" t="s">
        <v>388</v>
      </c>
      <c r="C4" s="97" t="s">
        <v>0</v>
      </c>
      <c r="D4" s="552">
        <v>1</v>
      </c>
      <c r="E4" s="99"/>
      <c r="F4" s="553">
        <f t="shared" ref="F4:F35" si="0">+E4*D4</f>
        <v>0</v>
      </c>
    </row>
    <row r="5" spans="1:6" ht="31.5">
      <c r="A5" s="550">
        <v>702</v>
      </c>
      <c r="B5" s="551" t="s">
        <v>389</v>
      </c>
      <c r="C5" s="97" t="s">
        <v>0</v>
      </c>
      <c r="D5" s="552">
        <v>1</v>
      </c>
      <c r="E5" s="99"/>
      <c r="F5" s="553">
        <f t="shared" si="0"/>
        <v>0</v>
      </c>
    </row>
    <row r="6" spans="1:6" ht="31.5">
      <c r="A6" s="550">
        <v>703</v>
      </c>
      <c r="B6" s="551" t="s">
        <v>390</v>
      </c>
      <c r="C6" s="97" t="s">
        <v>0</v>
      </c>
      <c r="D6" s="552">
        <v>1</v>
      </c>
      <c r="E6" s="99"/>
      <c r="F6" s="553">
        <f t="shared" si="0"/>
        <v>0</v>
      </c>
    </row>
    <row r="7" spans="1:6" ht="31.5">
      <c r="A7" s="550">
        <v>704</v>
      </c>
      <c r="B7" s="551" t="s">
        <v>391</v>
      </c>
      <c r="C7" s="97" t="s">
        <v>0</v>
      </c>
      <c r="D7" s="552">
        <v>1</v>
      </c>
      <c r="E7" s="99"/>
      <c r="F7" s="553">
        <f t="shared" si="0"/>
        <v>0</v>
      </c>
    </row>
    <row r="8" spans="1:6">
      <c r="A8" s="554"/>
      <c r="B8" s="555" t="s">
        <v>392</v>
      </c>
      <c r="C8" s="100"/>
      <c r="D8" s="552">
        <v>0</v>
      </c>
      <c r="E8" s="99"/>
      <c r="F8" s="553">
        <f t="shared" si="0"/>
        <v>0</v>
      </c>
    </row>
    <row r="9" spans="1:6">
      <c r="A9" s="554"/>
      <c r="B9" s="556" t="s">
        <v>393</v>
      </c>
      <c r="C9" s="100"/>
      <c r="D9" s="552">
        <v>0</v>
      </c>
      <c r="E9" s="99"/>
      <c r="F9" s="553">
        <f t="shared" si="0"/>
        <v>0</v>
      </c>
    </row>
    <row r="10" spans="1:6" ht="31.5">
      <c r="A10" s="550">
        <v>705</v>
      </c>
      <c r="B10" s="557" t="s">
        <v>394</v>
      </c>
      <c r="C10" s="100" t="s">
        <v>20</v>
      </c>
      <c r="D10" s="552">
        <v>12</v>
      </c>
      <c r="E10" s="99"/>
      <c r="F10" s="553">
        <f t="shared" si="0"/>
        <v>0</v>
      </c>
    </row>
    <row r="11" spans="1:6" ht="31.5">
      <c r="A11" s="550">
        <v>706</v>
      </c>
      <c r="B11" s="557" t="s">
        <v>395</v>
      </c>
      <c r="C11" s="100" t="s">
        <v>20</v>
      </c>
      <c r="D11" s="552">
        <v>37</v>
      </c>
      <c r="E11" s="99"/>
      <c r="F11" s="553">
        <f t="shared" si="0"/>
        <v>0</v>
      </c>
    </row>
    <row r="12" spans="1:6" ht="31.5">
      <c r="A12" s="550">
        <v>707</v>
      </c>
      <c r="B12" s="557" t="s">
        <v>396</v>
      </c>
      <c r="C12" s="100" t="s">
        <v>20</v>
      </c>
      <c r="D12" s="552">
        <v>6</v>
      </c>
      <c r="E12" s="99"/>
      <c r="F12" s="553">
        <f t="shared" si="0"/>
        <v>0</v>
      </c>
    </row>
    <row r="13" spans="1:6" ht="31.5">
      <c r="A13" s="550">
        <v>708</v>
      </c>
      <c r="B13" s="557" t="s">
        <v>397</v>
      </c>
      <c r="C13" s="100" t="s">
        <v>20</v>
      </c>
      <c r="D13" s="552">
        <v>42</v>
      </c>
      <c r="E13" s="99"/>
      <c r="F13" s="553">
        <f t="shared" si="0"/>
        <v>0</v>
      </c>
    </row>
    <row r="14" spans="1:6" ht="31.5">
      <c r="A14" s="550">
        <v>709</v>
      </c>
      <c r="B14" s="557" t="s">
        <v>398</v>
      </c>
      <c r="C14" s="100" t="s">
        <v>20</v>
      </c>
      <c r="D14" s="552">
        <v>3</v>
      </c>
      <c r="E14" s="99"/>
      <c r="F14" s="553">
        <f t="shared" si="0"/>
        <v>0</v>
      </c>
    </row>
    <row r="15" spans="1:6" ht="31.5">
      <c r="A15" s="550">
        <v>710</v>
      </c>
      <c r="B15" s="557" t="s">
        <v>399</v>
      </c>
      <c r="C15" s="100" t="s">
        <v>20</v>
      </c>
      <c r="D15" s="552">
        <v>4</v>
      </c>
      <c r="E15" s="99"/>
      <c r="F15" s="553">
        <f t="shared" si="0"/>
        <v>0</v>
      </c>
    </row>
    <row r="16" spans="1:6" ht="31.5">
      <c r="A16" s="550">
        <v>711</v>
      </c>
      <c r="B16" s="557" t="s">
        <v>400</v>
      </c>
      <c r="C16" s="100" t="s">
        <v>20</v>
      </c>
      <c r="D16" s="552">
        <v>120</v>
      </c>
      <c r="E16" s="99"/>
      <c r="F16" s="553">
        <f t="shared" si="0"/>
        <v>0</v>
      </c>
    </row>
    <row r="17" spans="1:6" ht="31.5">
      <c r="A17" s="550">
        <v>712</v>
      </c>
      <c r="B17" s="557" t="s">
        <v>401</v>
      </c>
      <c r="C17" s="100" t="s">
        <v>20</v>
      </c>
      <c r="D17" s="552">
        <v>107</v>
      </c>
      <c r="E17" s="99"/>
      <c r="F17" s="553">
        <f t="shared" si="0"/>
        <v>0</v>
      </c>
    </row>
    <row r="18" spans="1:6" ht="31.5">
      <c r="A18" s="550">
        <v>713</v>
      </c>
      <c r="B18" s="557" t="s">
        <v>402</v>
      </c>
      <c r="C18" s="100" t="s">
        <v>20</v>
      </c>
      <c r="D18" s="552">
        <v>189</v>
      </c>
      <c r="E18" s="99"/>
      <c r="F18" s="553">
        <f t="shared" si="0"/>
        <v>0</v>
      </c>
    </row>
    <row r="19" spans="1:6" ht="31.5">
      <c r="A19" s="550">
        <v>714</v>
      </c>
      <c r="B19" s="557" t="s">
        <v>403</v>
      </c>
      <c r="C19" s="100" t="s">
        <v>20</v>
      </c>
      <c r="D19" s="552">
        <v>150</v>
      </c>
      <c r="E19" s="99"/>
      <c r="F19" s="553">
        <f t="shared" si="0"/>
        <v>0</v>
      </c>
    </row>
    <row r="20" spans="1:6" ht="31.5">
      <c r="A20" s="550">
        <v>715</v>
      </c>
      <c r="B20" s="557" t="s">
        <v>404</v>
      </c>
      <c r="C20" s="100" t="s">
        <v>20</v>
      </c>
      <c r="D20" s="552">
        <v>52</v>
      </c>
      <c r="E20" s="99"/>
      <c r="F20" s="553">
        <f t="shared" si="0"/>
        <v>0</v>
      </c>
    </row>
    <row r="21" spans="1:6">
      <c r="A21" s="554"/>
      <c r="B21" s="556" t="s">
        <v>405</v>
      </c>
      <c r="C21" s="100"/>
      <c r="D21" s="552">
        <v>0</v>
      </c>
      <c r="E21" s="99"/>
      <c r="F21" s="553">
        <f t="shared" si="0"/>
        <v>0</v>
      </c>
    </row>
    <row r="22" spans="1:6" ht="31.5">
      <c r="A22" s="550">
        <v>716</v>
      </c>
      <c r="B22" s="557" t="s">
        <v>406</v>
      </c>
      <c r="C22" s="100" t="s">
        <v>20</v>
      </c>
      <c r="D22" s="552">
        <v>379</v>
      </c>
      <c r="E22" s="99"/>
      <c r="F22" s="553">
        <f t="shared" si="0"/>
        <v>0</v>
      </c>
    </row>
    <row r="23" spans="1:6" ht="31.5">
      <c r="A23" s="550">
        <v>717</v>
      </c>
      <c r="B23" s="557" t="s">
        <v>407</v>
      </c>
      <c r="C23" s="100" t="s">
        <v>20</v>
      </c>
      <c r="D23" s="552">
        <v>369</v>
      </c>
      <c r="E23" s="99"/>
      <c r="F23" s="553">
        <f t="shared" si="0"/>
        <v>0</v>
      </c>
    </row>
    <row r="24" spans="1:6" ht="31.5">
      <c r="A24" s="550">
        <v>718</v>
      </c>
      <c r="B24" s="557" t="s">
        <v>408</v>
      </c>
      <c r="C24" s="100" t="s">
        <v>20</v>
      </c>
      <c r="D24" s="552">
        <v>392</v>
      </c>
      <c r="E24" s="99"/>
      <c r="F24" s="553">
        <f t="shared" si="0"/>
        <v>0</v>
      </c>
    </row>
    <row r="25" spans="1:6" ht="31.5">
      <c r="A25" s="550">
        <v>719</v>
      </c>
      <c r="B25" s="557" t="s">
        <v>409</v>
      </c>
      <c r="C25" s="100" t="s">
        <v>20</v>
      </c>
      <c r="D25" s="552">
        <v>199</v>
      </c>
      <c r="E25" s="99"/>
      <c r="F25" s="553">
        <f t="shared" si="0"/>
        <v>0</v>
      </c>
    </row>
    <row r="26" spans="1:6" ht="31.5">
      <c r="A26" s="550">
        <v>720</v>
      </c>
      <c r="B26" s="557" t="s">
        <v>410</v>
      </c>
      <c r="C26" s="100" t="s">
        <v>20</v>
      </c>
      <c r="D26" s="552">
        <v>72</v>
      </c>
      <c r="E26" s="99"/>
      <c r="F26" s="553">
        <f t="shared" si="0"/>
        <v>0</v>
      </c>
    </row>
    <row r="27" spans="1:6" ht="31.5">
      <c r="A27" s="550">
        <v>721</v>
      </c>
      <c r="B27" s="557" t="s">
        <v>411</v>
      </c>
      <c r="C27" s="100" t="s">
        <v>20</v>
      </c>
      <c r="D27" s="552">
        <v>266</v>
      </c>
      <c r="E27" s="99"/>
      <c r="F27" s="553">
        <f t="shared" si="0"/>
        <v>0</v>
      </c>
    </row>
    <row r="28" spans="1:6" ht="31.5">
      <c r="A28" s="550">
        <v>722</v>
      </c>
      <c r="B28" s="557" t="s">
        <v>412</v>
      </c>
      <c r="C28" s="100" t="s">
        <v>20</v>
      </c>
      <c r="D28" s="552">
        <v>122</v>
      </c>
      <c r="E28" s="99"/>
      <c r="F28" s="553">
        <f t="shared" si="0"/>
        <v>0</v>
      </c>
    </row>
    <row r="29" spans="1:6" ht="31.5">
      <c r="A29" s="550">
        <v>723</v>
      </c>
      <c r="B29" s="557" t="s">
        <v>413</v>
      </c>
      <c r="C29" s="100" t="s">
        <v>20</v>
      </c>
      <c r="D29" s="552">
        <v>154</v>
      </c>
      <c r="E29" s="99"/>
      <c r="F29" s="553">
        <f t="shared" si="0"/>
        <v>0</v>
      </c>
    </row>
    <row r="30" spans="1:6" ht="31.5">
      <c r="A30" s="550">
        <v>724</v>
      </c>
      <c r="B30" s="557" t="s">
        <v>414</v>
      </c>
      <c r="C30" s="100" t="s">
        <v>20</v>
      </c>
      <c r="D30" s="552">
        <v>64</v>
      </c>
      <c r="E30" s="99"/>
      <c r="F30" s="553">
        <f t="shared" si="0"/>
        <v>0</v>
      </c>
    </row>
    <row r="31" spans="1:6">
      <c r="A31" s="554"/>
      <c r="B31" s="558" t="s">
        <v>415</v>
      </c>
      <c r="C31" s="559"/>
      <c r="D31" s="552">
        <v>0</v>
      </c>
      <c r="E31" s="99"/>
      <c r="F31" s="553">
        <f t="shared" si="0"/>
        <v>0</v>
      </c>
    </row>
    <row r="32" spans="1:6" ht="31.5">
      <c r="A32" s="550">
        <v>725</v>
      </c>
      <c r="B32" s="560" t="s">
        <v>416</v>
      </c>
      <c r="C32" s="561" t="s">
        <v>20</v>
      </c>
      <c r="D32" s="552">
        <v>180</v>
      </c>
      <c r="E32" s="99"/>
      <c r="F32" s="553">
        <f t="shared" si="0"/>
        <v>0</v>
      </c>
    </row>
    <row r="33" spans="1:6" ht="31.5">
      <c r="A33" s="550">
        <v>726</v>
      </c>
      <c r="B33" s="560" t="s">
        <v>417</v>
      </c>
      <c r="C33" s="561" t="s">
        <v>20</v>
      </c>
      <c r="D33" s="552">
        <v>72</v>
      </c>
      <c r="E33" s="99"/>
      <c r="F33" s="553">
        <f t="shared" si="0"/>
        <v>0</v>
      </c>
    </row>
    <row r="34" spans="1:6">
      <c r="A34" s="554"/>
      <c r="B34" s="558" t="s">
        <v>418</v>
      </c>
      <c r="C34" s="559"/>
      <c r="D34" s="552">
        <v>0</v>
      </c>
      <c r="E34" s="99"/>
      <c r="F34" s="553">
        <f t="shared" si="0"/>
        <v>0</v>
      </c>
    </row>
    <row r="35" spans="1:6" ht="31.5">
      <c r="A35" s="550">
        <v>727</v>
      </c>
      <c r="B35" s="560" t="s">
        <v>419</v>
      </c>
      <c r="C35" s="102" t="s">
        <v>0</v>
      </c>
      <c r="D35" s="552">
        <v>3</v>
      </c>
      <c r="E35" s="99"/>
      <c r="F35" s="553">
        <f t="shared" si="0"/>
        <v>0</v>
      </c>
    </row>
    <row r="36" spans="1:6" ht="31.5">
      <c r="A36" s="550">
        <v>728</v>
      </c>
      <c r="B36" s="560" t="s">
        <v>420</v>
      </c>
      <c r="C36" s="102" t="s">
        <v>0</v>
      </c>
      <c r="D36" s="552">
        <v>12</v>
      </c>
      <c r="E36" s="99"/>
      <c r="F36" s="553">
        <f t="shared" ref="F36:F67" si="1">+E36*D36</f>
        <v>0</v>
      </c>
    </row>
    <row r="37" spans="1:6">
      <c r="A37" s="554"/>
      <c r="B37" s="556" t="s">
        <v>421</v>
      </c>
      <c r="C37" s="100"/>
      <c r="D37" s="552">
        <v>0</v>
      </c>
      <c r="E37" s="99"/>
      <c r="F37" s="553">
        <f t="shared" si="1"/>
        <v>0</v>
      </c>
    </row>
    <row r="38" spans="1:6" ht="31.5">
      <c r="A38" s="550">
        <v>729</v>
      </c>
      <c r="B38" s="557" t="s">
        <v>422</v>
      </c>
      <c r="C38" s="100" t="s">
        <v>0</v>
      </c>
      <c r="D38" s="552">
        <v>26</v>
      </c>
      <c r="E38" s="99"/>
      <c r="F38" s="553">
        <f t="shared" si="1"/>
        <v>0</v>
      </c>
    </row>
    <row r="39" spans="1:6" ht="31.5">
      <c r="A39" s="550">
        <v>730</v>
      </c>
      <c r="B39" s="557" t="s">
        <v>423</v>
      </c>
      <c r="C39" s="100" t="s">
        <v>0</v>
      </c>
      <c r="D39" s="552">
        <v>29</v>
      </c>
      <c r="E39" s="99"/>
      <c r="F39" s="553">
        <f t="shared" si="1"/>
        <v>0</v>
      </c>
    </row>
    <row r="40" spans="1:6" ht="31.5">
      <c r="A40" s="550">
        <v>731</v>
      </c>
      <c r="B40" s="557" t="s">
        <v>424</v>
      </c>
      <c r="C40" s="100" t="s">
        <v>0</v>
      </c>
      <c r="D40" s="552">
        <v>47</v>
      </c>
      <c r="E40" s="99"/>
      <c r="F40" s="553">
        <f t="shared" si="1"/>
        <v>0</v>
      </c>
    </row>
    <row r="41" spans="1:6" ht="31.5">
      <c r="A41" s="550">
        <v>732</v>
      </c>
      <c r="B41" s="557" t="s">
        <v>425</v>
      </c>
      <c r="C41" s="100" t="s">
        <v>0</v>
      </c>
      <c r="D41" s="552">
        <v>1</v>
      </c>
      <c r="E41" s="99"/>
      <c r="F41" s="553">
        <f t="shared" si="1"/>
        <v>0</v>
      </c>
    </row>
    <row r="42" spans="1:6" ht="31.5">
      <c r="A42" s="550">
        <v>733</v>
      </c>
      <c r="B42" s="557" t="s">
        <v>426</v>
      </c>
      <c r="C42" s="100" t="s">
        <v>0</v>
      </c>
      <c r="D42" s="552">
        <v>3</v>
      </c>
      <c r="E42" s="99"/>
      <c r="F42" s="553">
        <f t="shared" si="1"/>
        <v>0</v>
      </c>
    </row>
    <row r="43" spans="1:6" ht="31.5">
      <c r="A43" s="550">
        <v>734</v>
      </c>
      <c r="B43" s="557" t="s">
        <v>427</v>
      </c>
      <c r="C43" s="100" t="s">
        <v>0</v>
      </c>
      <c r="D43" s="552">
        <v>4</v>
      </c>
      <c r="E43" s="99"/>
      <c r="F43" s="553">
        <f t="shared" si="1"/>
        <v>0</v>
      </c>
    </row>
    <row r="44" spans="1:6" ht="31.5">
      <c r="A44" s="550">
        <v>735</v>
      </c>
      <c r="B44" s="557" t="s">
        <v>428</v>
      </c>
      <c r="C44" s="100" t="s">
        <v>0</v>
      </c>
      <c r="D44" s="552">
        <v>2</v>
      </c>
      <c r="E44" s="99"/>
      <c r="F44" s="553">
        <f t="shared" si="1"/>
        <v>0</v>
      </c>
    </row>
    <row r="45" spans="1:6" ht="31.5">
      <c r="A45" s="550">
        <v>736</v>
      </c>
      <c r="B45" s="557" t="s">
        <v>429</v>
      </c>
      <c r="C45" s="100" t="s">
        <v>0</v>
      </c>
      <c r="D45" s="552">
        <v>17</v>
      </c>
      <c r="E45" s="99"/>
      <c r="F45" s="553">
        <f t="shared" si="1"/>
        <v>0</v>
      </c>
    </row>
    <row r="46" spans="1:6" ht="31.5">
      <c r="A46" s="550">
        <v>737</v>
      </c>
      <c r="B46" s="557" t="s">
        <v>430</v>
      </c>
      <c r="C46" s="100" t="s">
        <v>0</v>
      </c>
      <c r="D46" s="552">
        <v>5</v>
      </c>
      <c r="E46" s="99"/>
      <c r="F46" s="553">
        <f t="shared" si="1"/>
        <v>0</v>
      </c>
    </row>
    <row r="47" spans="1:6">
      <c r="A47" s="550"/>
      <c r="B47" s="556" t="s">
        <v>431</v>
      </c>
      <c r="C47" s="100"/>
      <c r="D47" s="552">
        <v>0</v>
      </c>
      <c r="E47" s="99"/>
      <c r="F47" s="553">
        <f t="shared" si="1"/>
        <v>0</v>
      </c>
    </row>
    <row r="48" spans="1:6" ht="31.5">
      <c r="A48" s="550">
        <v>738</v>
      </c>
      <c r="B48" s="557" t="s">
        <v>432</v>
      </c>
      <c r="C48" s="100" t="s">
        <v>0</v>
      </c>
      <c r="D48" s="552">
        <v>3</v>
      </c>
      <c r="E48" s="99"/>
      <c r="F48" s="553">
        <f t="shared" si="1"/>
        <v>0</v>
      </c>
    </row>
    <row r="49" spans="1:6" ht="31.5">
      <c r="A49" s="550">
        <v>739</v>
      </c>
      <c r="B49" s="557" t="s">
        <v>433</v>
      </c>
      <c r="C49" s="100" t="s">
        <v>0</v>
      </c>
      <c r="D49" s="552">
        <v>1</v>
      </c>
      <c r="E49" s="99"/>
      <c r="F49" s="553">
        <f t="shared" si="1"/>
        <v>0</v>
      </c>
    </row>
    <row r="50" spans="1:6" ht="31.5">
      <c r="A50" s="550">
        <v>740</v>
      </c>
      <c r="B50" s="562" t="s">
        <v>434</v>
      </c>
      <c r="C50" s="561" t="s">
        <v>0</v>
      </c>
      <c r="D50" s="552">
        <v>1</v>
      </c>
      <c r="E50" s="99"/>
      <c r="F50" s="553">
        <f t="shared" si="1"/>
        <v>0</v>
      </c>
    </row>
    <row r="51" spans="1:6" ht="31.5">
      <c r="A51" s="550">
        <v>741</v>
      </c>
      <c r="B51" s="562" t="s">
        <v>435</v>
      </c>
      <c r="C51" s="561" t="s">
        <v>0</v>
      </c>
      <c r="D51" s="552">
        <v>11</v>
      </c>
      <c r="E51" s="99"/>
      <c r="F51" s="553">
        <f t="shared" si="1"/>
        <v>0</v>
      </c>
    </row>
    <row r="52" spans="1:6" ht="31.5">
      <c r="A52" s="550">
        <v>742</v>
      </c>
      <c r="B52" s="562" t="s">
        <v>436</v>
      </c>
      <c r="C52" s="561" t="s">
        <v>0</v>
      </c>
      <c r="D52" s="552">
        <v>4</v>
      </c>
      <c r="E52" s="99"/>
      <c r="F52" s="553">
        <f t="shared" si="1"/>
        <v>0</v>
      </c>
    </row>
    <row r="53" spans="1:6" s="565" customFormat="1">
      <c r="A53" s="550"/>
      <c r="B53" s="563" t="s">
        <v>437</v>
      </c>
      <c r="C53" s="564"/>
      <c r="D53" s="552">
        <v>0</v>
      </c>
      <c r="E53" s="99"/>
      <c r="F53" s="553">
        <f t="shared" si="1"/>
        <v>0</v>
      </c>
    </row>
    <row r="54" spans="1:6" s="565" customFormat="1">
      <c r="A54" s="550"/>
      <c r="B54" s="556" t="s">
        <v>438</v>
      </c>
      <c r="C54" s="100"/>
      <c r="D54" s="552">
        <v>0</v>
      </c>
      <c r="E54" s="99"/>
      <c r="F54" s="553">
        <f t="shared" si="1"/>
        <v>0</v>
      </c>
    </row>
    <row r="55" spans="1:6" s="565" customFormat="1" ht="31.5">
      <c r="A55" s="550">
        <v>743</v>
      </c>
      <c r="B55" s="557" t="s">
        <v>439</v>
      </c>
      <c r="C55" s="100" t="s">
        <v>20</v>
      </c>
      <c r="D55" s="552">
        <v>89</v>
      </c>
      <c r="E55" s="99"/>
      <c r="F55" s="553">
        <f t="shared" si="1"/>
        <v>0</v>
      </c>
    </row>
    <row r="56" spans="1:6" s="565" customFormat="1" ht="31.5">
      <c r="A56" s="550">
        <v>744</v>
      </c>
      <c r="B56" s="557" t="s">
        <v>440</v>
      </c>
      <c r="C56" s="100" t="s">
        <v>20</v>
      </c>
      <c r="D56" s="552">
        <v>68</v>
      </c>
      <c r="E56" s="99"/>
      <c r="F56" s="553">
        <f t="shared" si="1"/>
        <v>0</v>
      </c>
    </row>
    <row r="57" spans="1:6" s="565" customFormat="1" ht="31.5">
      <c r="A57" s="550">
        <v>745</v>
      </c>
      <c r="B57" s="557" t="s">
        <v>441</v>
      </c>
      <c r="C57" s="100" t="s">
        <v>20</v>
      </c>
      <c r="D57" s="552">
        <v>53</v>
      </c>
      <c r="E57" s="99"/>
      <c r="F57" s="553">
        <f t="shared" si="1"/>
        <v>0</v>
      </c>
    </row>
    <row r="58" spans="1:6" s="565" customFormat="1" ht="31.5">
      <c r="A58" s="550">
        <v>746</v>
      </c>
      <c r="B58" s="557" t="s">
        <v>442</v>
      </c>
      <c r="C58" s="100" t="s">
        <v>20</v>
      </c>
      <c r="D58" s="552">
        <v>303</v>
      </c>
      <c r="E58" s="99"/>
      <c r="F58" s="553">
        <f t="shared" si="1"/>
        <v>0</v>
      </c>
    </row>
    <row r="59" spans="1:6" s="567" customFormat="1" ht="31.5">
      <c r="A59" s="550">
        <v>747</v>
      </c>
      <c r="B59" s="566" t="s">
        <v>443</v>
      </c>
      <c r="C59" s="101" t="s">
        <v>20</v>
      </c>
      <c r="D59" s="552">
        <v>107</v>
      </c>
      <c r="E59" s="99"/>
      <c r="F59" s="553">
        <f t="shared" si="1"/>
        <v>0</v>
      </c>
    </row>
    <row r="60" spans="1:6" s="567" customFormat="1" ht="31.5">
      <c r="A60" s="550">
        <v>748</v>
      </c>
      <c r="B60" s="566" t="s">
        <v>444</v>
      </c>
      <c r="C60" s="101" t="s">
        <v>20</v>
      </c>
      <c r="D60" s="552">
        <v>37</v>
      </c>
      <c r="E60" s="99"/>
      <c r="F60" s="553">
        <f t="shared" si="1"/>
        <v>0</v>
      </c>
    </row>
    <row r="61" spans="1:6" s="565" customFormat="1" ht="31.5">
      <c r="A61" s="550">
        <v>749</v>
      </c>
      <c r="B61" s="557" t="s">
        <v>445</v>
      </c>
      <c r="C61" s="100" t="s">
        <v>20</v>
      </c>
      <c r="D61" s="552">
        <v>122</v>
      </c>
      <c r="E61" s="99"/>
      <c r="F61" s="553">
        <f t="shared" si="1"/>
        <v>0</v>
      </c>
    </row>
    <row r="62" spans="1:6" s="565" customFormat="1" ht="31.5">
      <c r="A62" s="550">
        <v>750</v>
      </c>
      <c r="B62" s="557" t="s">
        <v>446</v>
      </c>
      <c r="C62" s="100" t="s">
        <v>20</v>
      </c>
      <c r="D62" s="552">
        <v>40</v>
      </c>
      <c r="E62" s="99"/>
      <c r="F62" s="553">
        <f t="shared" si="1"/>
        <v>0</v>
      </c>
    </row>
    <row r="63" spans="1:6" s="565" customFormat="1">
      <c r="A63" s="550"/>
      <c r="B63" s="556" t="s">
        <v>447</v>
      </c>
      <c r="C63" s="100"/>
      <c r="D63" s="552">
        <v>0</v>
      </c>
      <c r="E63" s="99"/>
      <c r="F63" s="553">
        <f t="shared" si="1"/>
        <v>0</v>
      </c>
    </row>
    <row r="64" spans="1:6" s="565" customFormat="1" ht="31.5">
      <c r="A64" s="550">
        <v>751</v>
      </c>
      <c r="B64" s="557" t="s">
        <v>448</v>
      </c>
      <c r="C64" s="100" t="s">
        <v>20</v>
      </c>
      <c r="D64" s="552">
        <v>21</v>
      </c>
      <c r="E64" s="99"/>
      <c r="F64" s="553">
        <f t="shared" si="1"/>
        <v>0</v>
      </c>
    </row>
    <row r="65" spans="1:7" s="565" customFormat="1" ht="31.5">
      <c r="A65" s="550">
        <v>752</v>
      </c>
      <c r="B65" s="557" t="s">
        <v>449</v>
      </c>
      <c r="C65" s="100" t="s">
        <v>20</v>
      </c>
      <c r="D65" s="552">
        <v>4</v>
      </c>
      <c r="E65" s="99"/>
      <c r="F65" s="553">
        <f t="shared" si="1"/>
        <v>0</v>
      </c>
    </row>
    <row r="66" spans="1:7" s="565" customFormat="1" ht="31.5">
      <c r="A66" s="550">
        <v>753</v>
      </c>
      <c r="B66" s="557" t="s">
        <v>443</v>
      </c>
      <c r="C66" s="100" t="s">
        <v>20</v>
      </c>
      <c r="D66" s="552">
        <v>112</v>
      </c>
      <c r="E66" s="99"/>
      <c r="F66" s="553">
        <f t="shared" si="1"/>
        <v>0</v>
      </c>
    </row>
    <row r="67" spans="1:7" s="565" customFormat="1" ht="31.5">
      <c r="A67" s="550">
        <v>754</v>
      </c>
      <c r="B67" s="557" t="s">
        <v>450</v>
      </c>
      <c r="C67" s="100" t="s">
        <v>20</v>
      </c>
      <c r="D67" s="552">
        <v>58</v>
      </c>
      <c r="E67" s="99"/>
      <c r="F67" s="553">
        <f t="shared" si="1"/>
        <v>0</v>
      </c>
    </row>
    <row r="68" spans="1:7" s="565" customFormat="1" ht="31.5">
      <c r="A68" s="550">
        <v>755</v>
      </c>
      <c r="B68" s="568" t="s">
        <v>451</v>
      </c>
      <c r="C68" s="100" t="s">
        <v>0</v>
      </c>
      <c r="D68" s="552">
        <v>4</v>
      </c>
      <c r="E68" s="99"/>
      <c r="F68" s="553">
        <f t="shared" ref="F68:F87" si="2">+E68*D68</f>
        <v>0</v>
      </c>
    </row>
    <row r="69" spans="1:7" s="565" customFormat="1" ht="31.5">
      <c r="A69" s="550">
        <v>756</v>
      </c>
      <c r="B69" s="568" t="s">
        <v>452</v>
      </c>
      <c r="C69" s="100" t="s">
        <v>0</v>
      </c>
      <c r="D69" s="552">
        <v>47</v>
      </c>
      <c r="E69" s="99"/>
      <c r="F69" s="553">
        <f t="shared" si="2"/>
        <v>0</v>
      </c>
    </row>
    <row r="70" spans="1:7" s="565" customFormat="1" ht="31.5">
      <c r="A70" s="550">
        <v>757</v>
      </c>
      <c r="B70" s="568" t="s">
        <v>453</v>
      </c>
      <c r="C70" s="100" t="s">
        <v>0</v>
      </c>
      <c r="D70" s="552">
        <v>54</v>
      </c>
      <c r="E70" s="99"/>
      <c r="F70" s="553">
        <f t="shared" si="2"/>
        <v>0</v>
      </c>
    </row>
    <row r="71" spans="1:7" s="565" customFormat="1" ht="31.5">
      <c r="A71" s="550">
        <v>758</v>
      </c>
      <c r="B71" s="568" t="s">
        <v>454</v>
      </c>
      <c r="C71" s="100" t="s">
        <v>0</v>
      </c>
      <c r="D71" s="552">
        <v>1</v>
      </c>
      <c r="E71" s="99"/>
      <c r="F71" s="553">
        <f t="shared" si="2"/>
        <v>0</v>
      </c>
    </row>
    <row r="72" spans="1:7" s="565" customFormat="1" ht="31.5">
      <c r="A72" s="550">
        <v>759</v>
      </c>
      <c r="B72" s="568" t="s">
        <v>455</v>
      </c>
      <c r="C72" s="100" t="s">
        <v>0</v>
      </c>
      <c r="D72" s="552">
        <v>1</v>
      </c>
      <c r="E72" s="99"/>
      <c r="F72" s="553">
        <f t="shared" si="2"/>
        <v>0</v>
      </c>
    </row>
    <row r="73" spans="1:7" s="565" customFormat="1" ht="31.5">
      <c r="A73" s="550">
        <v>760</v>
      </c>
      <c r="B73" s="568" t="s">
        <v>456</v>
      </c>
      <c r="C73" s="100" t="s">
        <v>0</v>
      </c>
      <c r="D73" s="552">
        <v>1</v>
      </c>
      <c r="E73" s="99"/>
      <c r="F73" s="553">
        <f t="shared" si="2"/>
        <v>0</v>
      </c>
    </row>
    <row r="74" spans="1:7">
      <c r="A74" s="550"/>
      <c r="B74" s="562" t="s">
        <v>457</v>
      </c>
      <c r="C74" s="100"/>
      <c r="D74" s="552">
        <v>0</v>
      </c>
      <c r="E74" s="99"/>
      <c r="F74" s="553">
        <f t="shared" si="2"/>
        <v>0</v>
      </c>
    </row>
    <row r="75" spans="1:7" s="565" customFormat="1" ht="34.5" customHeight="1">
      <c r="A75" s="550">
        <v>761</v>
      </c>
      <c r="B75" s="568" t="s">
        <v>1353</v>
      </c>
      <c r="C75" s="100" t="s">
        <v>0</v>
      </c>
      <c r="D75" s="552">
        <v>7</v>
      </c>
      <c r="E75" s="99"/>
      <c r="F75" s="553">
        <f t="shared" si="2"/>
        <v>0</v>
      </c>
      <c r="G75" s="569"/>
    </row>
    <row r="76" spans="1:7" s="565" customFormat="1" ht="39" customHeight="1">
      <c r="A76" s="550">
        <v>762</v>
      </c>
      <c r="B76" s="568" t="s">
        <v>1354</v>
      </c>
      <c r="C76" s="100" t="s">
        <v>0</v>
      </c>
      <c r="D76" s="552">
        <v>101</v>
      </c>
      <c r="E76" s="99"/>
      <c r="F76" s="553">
        <f t="shared" si="2"/>
        <v>0</v>
      </c>
      <c r="G76" s="569"/>
    </row>
    <row r="77" spans="1:7" s="565" customFormat="1" ht="31.5">
      <c r="A77" s="550">
        <v>763</v>
      </c>
      <c r="B77" s="568" t="s">
        <v>458</v>
      </c>
      <c r="C77" s="100" t="s">
        <v>0</v>
      </c>
      <c r="D77" s="552">
        <v>99</v>
      </c>
      <c r="E77" s="99"/>
      <c r="F77" s="553">
        <f t="shared" si="2"/>
        <v>0</v>
      </c>
      <c r="G77" s="569"/>
    </row>
    <row r="78" spans="1:7" s="565" customFormat="1" ht="31.5">
      <c r="A78" s="550">
        <v>764</v>
      </c>
      <c r="B78" s="568" t="s">
        <v>459</v>
      </c>
      <c r="C78" s="100" t="s">
        <v>0</v>
      </c>
      <c r="D78" s="552">
        <v>3</v>
      </c>
      <c r="E78" s="99"/>
      <c r="F78" s="553">
        <f t="shared" si="2"/>
        <v>0</v>
      </c>
      <c r="G78" s="569"/>
    </row>
    <row r="79" spans="1:7" s="565" customFormat="1" ht="31.5">
      <c r="A79" s="550">
        <v>765</v>
      </c>
      <c r="B79" s="568" t="s">
        <v>460</v>
      </c>
      <c r="C79" s="100" t="s">
        <v>0</v>
      </c>
      <c r="D79" s="552">
        <v>39</v>
      </c>
      <c r="E79" s="99"/>
      <c r="F79" s="553">
        <f t="shared" si="2"/>
        <v>0</v>
      </c>
      <c r="G79" s="569"/>
    </row>
    <row r="80" spans="1:7" s="565" customFormat="1" ht="31.5">
      <c r="A80" s="550">
        <v>766</v>
      </c>
      <c r="B80" s="568" t="s">
        <v>461</v>
      </c>
      <c r="C80" s="100" t="s">
        <v>0</v>
      </c>
      <c r="D80" s="552">
        <v>12</v>
      </c>
      <c r="E80" s="99"/>
      <c r="F80" s="553">
        <f t="shared" si="2"/>
        <v>0</v>
      </c>
      <c r="G80" s="569"/>
    </row>
    <row r="81" spans="1:8" s="375" customFormat="1" ht="31.5">
      <c r="A81" s="630">
        <v>767</v>
      </c>
      <c r="B81" s="631" t="s">
        <v>462</v>
      </c>
      <c r="C81" s="100" t="s">
        <v>0</v>
      </c>
      <c r="D81" s="552">
        <v>2</v>
      </c>
      <c r="E81" s="99"/>
      <c r="F81" s="371">
        <f t="shared" si="2"/>
        <v>0</v>
      </c>
      <c r="G81" s="632"/>
    </row>
    <row r="82" spans="1:8" s="635" customFormat="1" ht="15.75" customHeight="1">
      <c r="A82" s="633"/>
      <c r="B82" s="634" t="s">
        <v>463</v>
      </c>
      <c r="C82" s="103"/>
      <c r="D82" s="552">
        <v>0</v>
      </c>
      <c r="E82" s="99"/>
      <c r="F82" s="371">
        <f t="shared" si="2"/>
        <v>0</v>
      </c>
      <c r="G82" s="632"/>
      <c r="H82" s="375"/>
    </row>
    <row r="83" spans="1:8" s="375" customFormat="1" ht="31.5">
      <c r="A83" s="630">
        <f>+A81+1</f>
        <v>768</v>
      </c>
      <c r="B83" s="631" t="s">
        <v>464</v>
      </c>
      <c r="C83" s="100" t="s">
        <v>0</v>
      </c>
      <c r="D83" s="552">
        <v>10</v>
      </c>
      <c r="E83" s="99"/>
      <c r="F83" s="371">
        <f t="shared" si="2"/>
        <v>0</v>
      </c>
      <c r="G83" s="632"/>
    </row>
    <row r="84" spans="1:8" s="375" customFormat="1" ht="31.5">
      <c r="A84" s="630">
        <f>+A83+1</f>
        <v>769</v>
      </c>
      <c r="B84" s="631" t="s">
        <v>465</v>
      </c>
      <c r="C84" s="100" t="s">
        <v>0</v>
      </c>
      <c r="D84" s="552">
        <v>71</v>
      </c>
      <c r="E84" s="99"/>
      <c r="F84" s="371">
        <f t="shared" si="2"/>
        <v>0</v>
      </c>
      <c r="G84" s="632"/>
    </row>
    <row r="85" spans="1:8" s="375" customFormat="1" ht="31.5">
      <c r="A85" s="630">
        <f t="shared" ref="A85:A87" si="3">+A84+1</f>
        <v>770</v>
      </c>
      <c r="B85" s="631" t="s">
        <v>466</v>
      </c>
      <c r="C85" s="100" t="s">
        <v>0</v>
      </c>
      <c r="D85" s="552">
        <v>3</v>
      </c>
      <c r="E85" s="99"/>
      <c r="F85" s="371">
        <f t="shared" si="2"/>
        <v>0</v>
      </c>
      <c r="G85" s="632"/>
    </row>
    <row r="86" spans="1:8" s="375" customFormat="1" ht="31.5">
      <c r="A86" s="630">
        <f t="shared" si="3"/>
        <v>771</v>
      </c>
      <c r="B86" s="631" t="s">
        <v>467</v>
      </c>
      <c r="C86" s="100" t="s">
        <v>0</v>
      </c>
      <c r="D86" s="552">
        <v>10</v>
      </c>
      <c r="E86" s="99"/>
      <c r="F86" s="371">
        <f t="shared" si="2"/>
        <v>0</v>
      </c>
      <c r="G86" s="632"/>
    </row>
    <row r="87" spans="1:8" s="375" customFormat="1" ht="31.5">
      <c r="A87" s="630">
        <f t="shared" si="3"/>
        <v>772</v>
      </c>
      <c r="B87" s="631" t="s">
        <v>468</v>
      </c>
      <c r="C87" s="100" t="s">
        <v>0</v>
      </c>
      <c r="D87" s="552">
        <v>11</v>
      </c>
      <c r="E87" s="99"/>
      <c r="F87" s="371">
        <f t="shared" si="2"/>
        <v>0</v>
      </c>
      <c r="G87" s="632"/>
    </row>
    <row r="88" spans="1:8" s="369" customFormat="1">
      <c r="A88" s="630"/>
      <c r="B88" s="636" t="s">
        <v>469</v>
      </c>
      <c r="C88" s="636"/>
      <c r="D88" s="552">
        <v>0</v>
      </c>
      <c r="E88" s="99"/>
      <c r="F88" s="371">
        <f t="shared" ref="F88:F118" si="4">+E88*D88</f>
        <v>0</v>
      </c>
    </row>
    <row r="89" spans="1:8">
      <c r="A89" s="550"/>
      <c r="B89" s="570" t="s">
        <v>470</v>
      </c>
      <c r="C89" s="562"/>
      <c r="D89" s="552">
        <v>0</v>
      </c>
      <c r="E89" s="99"/>
      <c r="F89" s="553">
        <f t="shared" si="4"/>
        <v>0</v>
      </c>
    </row>
    <row r="90" spans="1:8" ht="31.5">
      <c r="A90" s="550">
        <f>+A87+1</f>
        <v>773</v>
      </c>
      <c r="B90" s="571" t="s">
        <v>471</v>
      </c>
      <c r="C90" s="572" t="s">
        <v>0</v>
      </c>
      <c r="D90" s="552">
        <v>7</v>
      </c>
      <c r="E90" s="99"/>
      <c r="F90" s="553">
        <f t="shared" si="4"/>
        <v>0</v>
      </c>
    </row>
    <row r="91" spans="1:8" ht="31.5">
      <c r="A91" s="550">
        <f>+A90+1</f>
        <v>774</v>
      </c>
      <c r="B91" s="571" t="s">
        <v>472</v>
      </c>
      <c r="C91" s="572" t="s">
        <v>0</v>
      </c>
      <c r="D91" s="552">
        <v>1</v>
      </c>
      <c r="E91" s="99"/>
      <c r="F91" s="553">
        <f t="shared" si="4"/>
        <v>0</v>
      </c>
    </row>
    <row r="92" spans="1:8" ht="31.5">
      <c r="A92" s="550">
        <f t="shared" ref="A92:A95" si="5">+A91+1</f>
        <v>775</v>
      </c>
      <c r="B92" s="571" t="s">
        <v>473</v>
      </c>
      <c r="C92" s="572" t="s">
        <v>0</v>
      </c>
      <c r="D92" s="552">
        <v>4</v>
      </c>
      <c r="E92" s="99"/>
      <c r="F92" s="553">
        <f t="shared" si="4"/>
        <v>0</v>
      </c>
    </row>
    <row r="93" spans="1:8" ht="32.25" customHeight="1">
      <c r="A93" s="550">
        <f t="shared" si="5"/>
        <v>776</v>
      </c>
      <c r="B93" s="571" t="s">
        <v>474</v>
      </c>
      <c r="C93" s="572" t="s">
        <v>0</v>
      </c>
      <c r="D93" s="552">
        <v>1</v>
      </c>
      <c r="E93" s="99"/>
      <c r="F93" s="553">
        <f t="shared" si="4"/>
        <v>0</v>
      </c>
    </row>
    <row r="94" spans="1:8" ht="34.5" customHeight="1">
      <c r="A94" s="550">
        <f t="shared" si="5"/>
        <v>777</v>
      </c>
      <c r="B94" s="571" t="s">
        <v>475</v>
      </c>
      <c r="C94" s="572" t="s">
        <v>0</v>
      </c>
      <c r="D94" s="552">
        <v>7</v>
      </c>
      <c r="E94" s="99"/>
      <c r="F94" s="553">
        <f t="shared" si="4"/>
        <v>0</v>
      </c>
    </row>
    <row r="95" spans="1:8" ht="31.5">
      <c r="A95" s="550">
        <f t="shared" si="5"/>
        <v>778</v>
      </c>
      <c r="B95" s="571" t="s">
        <v>476</v>
      </c>
      <c r="C95" s="572" t="s">
        <v>0</v>
      </c>
      <c r="D95" s="552">
        <v>5</v>
      </c>
      <c r="E95" s="99"/>
      <c r="F95" s="553">
        <f t="shared" si="4"/>
        <v>0</v>
      </c>
    </row>
    <row r="96" spans="1:8" ht="21" customHeight="1">
      <c r="A96" s="573"/>
      <c r="B96" s="574" t="s">
        <v>477</v>
      </c>
      <c r="C96" s="561"/>
      <c r="D96" s="552">
        <v>0</v>
      </c>
      <c r="E96" s="99"/>
      <c r="F96" s="553">
        <f t="shared" si="4"/>
        <v>0</v>
      </c>
    </row>
    <row r="97" spans="1:6" ht="31.5">
      <c r="A97" s="550">
        <f>+A95+1</f>
        <v>779</v>
      </c>
      <c r="B97" s="575" t="s">
        <v>478</v>
      </c>
      <c r="C97" s="100" t="s">
        <v>0</v>
      </c>
      <c r="D97" s="552">
        <v>1</v>
      </c>
      <c r="E97" s="99"/>
      <c r="F97" s="553">
        <f t="shared" si="4"/>
        <v>0</v>
      </c>
    </row>
    <row r="98" spans="1:6" ht="31.5">
      <c r="A98" s="550">
        <f>+A97+1</f>
        <v>780</v>
      </c>
      <c r="B98" s="551" t="s">
        <v>389</v>
      </c>
      <c r="C98" s="100" t="s">
        <v>0</v>
      </c>
      <c r="D98" s="552">
        <v>1</v>
      </c>
      <c r="E98" s="99"/>
      <c r="F98" s="553">
        <f t="shared" si="4"/>
        <v>0</v>
      </c>
    </row>
    <row r="99" spans="1:6" ht="31.5">
      <c r="A99" s="550">
        <f>+A98+1</f>
        <v>781</v>
      </c>
      <c r="B99" s="575" t="s">
        <v>479</v>
      </c>
      <c r="C99" s="561" t="s">
        <v>0</v>
      </c>
      <c r="D99" s="552">
        <v>1</v>
      </c>
      <c r="E99" s="99"/>
      <c r="F99" s="553">
        <f t="shared" si="4"/>
        <v>0</v>
      </c>
    </row>
    <row r="100" spans="1:6" ht="22.5" customHeight="1">
      <c r="A100" s="550"/>
      <c r="B100" s="576" t="s">
        <v>480</v>
      </c>
      <c r="C100" s="561"/>
      <c r="D100" s="552">
        <v>0</v>
      </c>
      <c r="E100" s="99"/>
      <c r="F100" s="553">
        <f t="shared" si="4"/>
        <v>0</v>
      </c>
    </row>
    <row r="101" spans="1:6" ht="31.5">
      <c r="A101" s="550">
        <f>+A99+1</f>
        <v>782</v>
      </c>
      <c r="B101" s="557" t="s">
        <v>481</v>
      </c>
      <c r="C101" s="561" t="s">
        <v>20</v>
      </c>
      <c r="D101" s="552">
        <v>209</v>
      </c>
      <c r="E101" s="99"/>
      <c r="F101" s="553">
        <f t="shared" si="4"/>
        <v>0</v>
      </c>
    </row>
    <row r="102" spans="1:6" ht="31.5">
      <c r="A102" s="550">
        <f>+A101+1</f>
        <v>783</v>
      </c>
      <c r="B102" s="557" t="s">
        <v>482</v>
      </c>
      <c r="C102" s="561" t="s">
        <v>20</v>
      </c>
      <c r="D102" s="552">
        <v>95</v>
      </c>
      <c r="E102" s="99"/>
      <c r="F102" s="553">
        <f t="shared" si="4"/>
        <v>0</v>
      </c>
    </row>
    <row r="103" spans="1:6" ht="31.5">
      <c r="A103" s="550">
        <f t="shared" ref="A103:A105" si="6">+A102+1</f>
        <v>784</v>
      </c>
      <c r="B103" s="557" t="s">
        <v>483</v>
      </c>
      <c r="C103" s="561" t="s">
        <v>20</v>
      </c>
      <c r="D103" s="552">
        <v>331</v>
      </c>
      <c r="E103" s="99"/>
      <c r="F103" s="553">
        <f t="shared" si="4"/>
        <v>0</v>
      </c>
    </row>
    <row r="104" spans="1:6" ht="31.5">
      <c r="A104" s="550">
        <f t="shared" si="6"/>
        <v>785</v>
      </c>
      <c r="B104" s="557" t="s">
        <v>484</v>
      </c>
      <c r="C104" s="561" t="s">
        <v>20</v>
      </c>
      <c r="D104" s="552">
        <v>301</v>
      </c>
      <c r="E104" s="99"/>
      <c r="F104" s="553">
        <f t="shared" si="4"/>
        <v>0</v>
      </c>
    </row>
    <row r="105" spans="1:6" ht="31.5">
      <c r="A105" s="550">
        <f t="shared" si="6"/>
        <v>786</v>
      </c>
      <c r="B105" s="557" t="s">
        <v>485</v>
      </c>
      <c r="C105" s="561" t="s">
        <v>20</v>
      </c>
      <c r="D105" s="552">
        <v>48</v>
      </c>
      <c r="E105" s="99"/>
      <c r="F105" s="553">
        <f t="shared" si="4"/>
        <v>0</v>
      </c>
    </row>
    <row r="106" spans="1:6" ht="20.25" customHeight="1">
      <c r="A106" s="550"/>
      <c r="B106" s="574" t="s">
        <v>486</v>
      </c>
      <c r="C106" s="561"/>
      <c r="D106" s="552">
        <v>0</v>
      </c>
      <c r="E106" s="99"/>
      <c r="F106" s="553">
        <f t="shared" si="4"/>
        <v>0</v>
      </c>
    </row>
    <row r="107" spans="1:6" ht="31.5">
      <c r="A107" s="550">
        <f>+A105+1</f>
        <v>787</v>
      </c>
      <c r="B107" s="557" t="s">
        <v>487</v>
      </c>
      <c r="C107" s="561" t="s">
        <v>20</v>
      </c>
      <c r="D107" s="552">
        <v>407</v>
      </c>
      <c r="E107" s="99"/>
      <c r="F107" s="553">
        <f t="shared" si="4"/>
        <v>0</v>
      </c>
    </row>
    <row r="108" spans="1:6" ht="31.5">
      <c r="A108" s="550">
        <f>+A107+1</f>
        <v>788</v>
      </c>
      <c r="B108" s="557" t="s">
        <v>488</v>
      </c>
      <c r="C108" s="561" t="s">
        <v>20</v>
      </c>
      <c r="D108" s="552">
        <v>99</v>
      </c>
      <c r="E108" s="99"/>
      <c r="F108" s="553">
        <f t="shared" si="4"/>
        <v>0</v>
      </c>
    </row>
    <row r="109" spans="1:6" ht="31.5">
      <c r="A109" s="550">
        <f t="shared" ref="A109:A113" si="7">+A108+1</f>
        <v>789</v>
      </c>
      <c r="B109" s="557" t="s">
        <v>489</v>
      </c>
      <c r="C109" s="561" t="s">
        <v>20</v>
      </c>
      <c r="D109" s="552">
        <v>9</v>
      </c>
      <c r="E109" s="99"/>
      <c r="F109" s="553">
        <f t="shared" si="4"/>
        <v>0</v>
      </c>
    </row>
    <row r="110" spans="1:6" ht="31.5">
      <c r="A110" s="550">
        <f t="shared" si="7"/>
        <v>790</v>
      </c>
      <c r="B110" s="575" t="s">
        <v>490</v>
      </c>
      <c r="C110" s="561" t="s">
        <v>0</v>
      </c>
      <c r="D110" s="552">
        <v>39</v>
      </c>
      <c r="E110" s="99"/>
      <c r="F110" s="553">
        <f t="shared" si="4"/>
        <v>0</v>
      </c>
    </row>
    <row r="111" spans="1:6" ht="31.5">
      <c r="A111" s="550">
        <f t="shared" si="7"/>
        <v>791</v>
      </c>
      <c r="B111" s="575" t="s">
        <v>491</v>
      </c>
      <c r="C111" s="561" t="s">
        <v>0</v>
      </c>
      <c r="D111" s="552">
        <v>21</v>
      </c>
      <c r="E111" s="99"/>
      <c r="F111" s="553">
        <f t="shared" si="4"/>
        <v>0</v>
      </c>
    </row>
    <row r="112" spans="1:6" ht="31.5">
      <c r="A112" s="550">
        <f t="shared" si="7"/>
        <v>792</v>
      </c>
      <c r="B112" s="575" t="s">
        <v>492</v>
      </c>
      <c r="C112" s="561" t="s">
        <v>0</v>
      </c>
      <c r="D112" s="552">
        <v>25</v>
      </c>
      <c r="E112" s="99"/>
      <c r="F112" s="553">
        <f t="shared" si="4"/>
        <v>0</v>
      </c>
    </row>
    <row r="113" spans="1:6" ht="31.5">
      <c r="A113" s="550">
        <f t="shared" si="7"/>
        <v>793</v>
      </c>
      <c r="B113" s="575" t="s">
        <v>493</v>
      </c>
      <c r="C113" s="561" t="s">
        <v>0</v>
      </c>
      <c r="D113" s="552">
        <v>61</v>
      </c>
      <c r="E113" s="99"/>
      <c r="F113" s="553">
        <f t="shared" si="4"/>
        <v>0</v>
      </c>
    </row>
    <row r="114" spans="1:6">
      <c r="A114" s="550"/>
      <c r="B114" s="576" t="s">
        <v>494</v>
      </c>
      <c r="C114" s="577"/>
      <c r="D114" s="552">
        <v>0</v>
      </c>
      <c r="E114" s="99"/>
      <c r="F114" s="553">
        <f t="shared" si="4"/>
        <v>0</v>
      </c>
    </row>
    <row r="115" spans="1:6" s="369" customFormat="1">
      <c r="A115" s="630"/>
      <c r="B115" s="637" t="s">
        <v>495</v>
      </c>
      <c r="C115" s="638"/>
      <c r="D115" s="552">
        <v>0</v>
      </c>
      <c r="E115" s="99"/>
      <c r="F115" s="553">
        <f t="shared" si="4"/>
        <v>0</v>
      </c>
    </row>
    <row r="116" spans="1:6" s="369" customFormat="1" ht="31.5">
      <c r="A116" s="630">
        <f>+A113+1</f>
        <v>794</v>
      </c>
      <c r="B116" s="639" t="s">
        <v>496</v>
      </c>
      <c r="C116" s="374" t="s">
        <v>0</v>
      </c>
      <c r="D116" s="552">
        <v>1</v>
      </c>
      <c r="E116" s="99"/>
      <c r="F116" s="553">
        <f t="shared" si="4"/>
        <v>0</v>
      </c>
    </row>
    <row r="117" spans="1:6" s="369" customFormat="1" ht="31.5">
      <c r="A117" s="630">
        <f>+A116+1</f>
        <v>795</v>
      </c>
      <c r="B117" s="639" t="s">
        <v>497</v>
      </c>
      <c r="C117" s="374" t="s">
        <v>0</v>
      </c>
      <c r="D117" s="552">
        <v>1</v>
      </c>
      <c r="E117" s="99"/>
      <c r="F117" s="553">
        <f t="shared" si="4"/>
        <v>0</v>
      </c>
    </row>
    <row r="118" spans="1:6" s="369" customFormat="1" ht="31.5">
      <c r="A118" s="630">
        <f>+A117+1</f>
        <v>796</v>
      </c>
      <c r="B118" s="639" t="s">
        <v>498</v>
      </c>
      <c r="C118" s="374" t="s">
        <v>0</v>
      </c>
      <c r="D118" s="552">
        <v>1</v>
      </c>
      <c r="E118" s="99"/>
      <c r="F118" s="553">
        <f t="shared" si="4"/>
        <v>0</v>
      </c>
    </row>
    <row r="119" spans="1:6">
      <c r="A119" s="550"/>
      <c r="B119" s="576" t="s">
        <v>499</v>
      </c>
      <c r="C119" s="577"/>
      <c r="D119" s="552">
        <v>0</v>
      </c>
      <c r="E119" s="99"/>
      <c r="F119" s="553">
        <f t="shared" ref="F119:F131" si="8">+E119*D119</f>
        <v>0</v>
      </c>
    </row>
    <row r="120" spans="1:6" ht="31.5">
      <c r="A120" s="550">
        <f>+A118+1</f>
        <v>797</v>
      </c>
      <c r="B120" s="575" t="s">
        <v>500</v>
      </c>
      <c r="C120" s="561" t="s">
        <v>20</v>
      </c>
      <c r="D120" s="552">
        <v>181</v>
      </c>
      <c r="E120" s="99"/>
      <c r="F120" s="553">
        <f t="shared" si="8"/>
        <v>0</v>
      </c>
    </row>
    <row r="121" spans="1:6" ht="31.5">
      <c r="A121" s="550">
        <f>+A120+1</f>
        <v>798</v>
      </c>
      <c r="B121" s="575" t="s">
        <v>501</v>
      </c>
      <c r="C121" s="561" t="s">
        <v>20</v>
      </c>
      <c r="D121" s="552">
        <v>208</v>
      </c>
      <c r="E121" s="99"/>
      <c r="F121" s="553">
        <f t="shared" si="8"/>
        <v>0</v>
      </c>
    </row>
    <row r="122" spans="1:6" ht="31.5">
      <c r="A122" s="550">
        <f t="shared" ref="A122:A125" si="9">+A121+1</f>
        <v>799</v>
      </c>
      <c r="B122" s="575" t="s">
        <v>502</v>
      </c>
      <c r="C122" s="561" t="s">
        <v>20</v>
      </c>
      <c r="D122" s="552">
        <v>135</v>
      </c>
      <c r="E122" s="99"/>
      <c r="F122" s="553">
        <f t="shared" si="8"/>
        <v>0</v>
      </c>
    </row>
    <row r="123" spans="1:6" ht="31.5">
      <c r="A123" s="550">
        <f t="shared" si="9"/>
        <v>800</v>
      </c>
      <c r="B123" s="575" t="s">
        <v>503</v>
      </c>
      <c r="C123" s="561" t="s">
        <v>20</v>
      </c>
      <c r="D123" s="552">
        <v>205</v>
      </c>
      <c r="E123" s="99"/>
      <c r="F123" s="553">
        <f t="shared" si="8"/>
        <v>0</v>
      </c>
    </row>
    <row r="124" spans="1:6" ht="31.5">
      <c r="A124" s="550">
        <f t="shared" si="9"/>
        <v>801</v>
      </c>
      <c r="B124" s="575" t="s">
        <v>504</v>
      </c>
      <c r="C124" s="561" t="s">
        <v>20</v>
      </c>
      <c r="D124" s="552">
        <v>6</v>
      </c>
      <c r="E124" s="99"/>
      <c r="F124" s="553">
        <f t="shared" si="8"/>
        <v>0</v>
      </c>
    </row>
    <row r="125" spans="1:6" ht="31.5">
      <c r="A125" s="550">
        <f t="shared" si="9"/>
        <v>802</v>
      </c>
      <c r="B125" s="575" t="s">
        <v>505</v>
      </c>
      <c r="C125" s="561" t="s">
        <v>20</v>
      </c>
      <c r="D125" s="552">
        <v>15</v>
      </c>
      <c r="E125" s="99"/>
      <c r="F125" s="553">
        <f t="shared" si="8"/>
        <v>0</v>
      </c>
    </row>
    <row r="126" spans="1:6">
      <c r="A126" s="550"/>
      <c r="B126" s="578" t="s">
        <v>506</v>
      </c>
      <c r="C126" s="577"/>
      <c r="D126" s="552">
        <v>0</v>
      </c>
      <c r="E126" s="99"/>
      <c r="F126" s="553">
        <f t="shared" si="8"/>
        <v>0</v>
      </c>
    </row>
    <row r="127" spans="1:6" ht="31.5">
      <c r="A127" s="550">
        <f>+A125+1</f>
        <v>803</v>
      </c>
      <c r="B127" s="575" t="s">
        <v>507</v>
      </c>
      <c r="C127" s="561" t="s">
        <v>0</v>
      </c>
      <c r="D127" s="552">
        <v>1</v>
      </c>
      <c r="E127" s="99"/>
      <c r="F127" s="553">
        <f t="shared" si="8"/>
        <v>0</v>
      </c>
    </row>
    <row r="128" spans="1:6" ht="31.5">
      <c r="A128" s="550">
        <f>+A127+1</f>
        <v>804</v>
      </c>
      <c r="B128" s="575" t="s">
        <v>508</v>
      </c>
      <c r="C128" s="561" t="s">
        <v>0</v>
      </c>
      <c r="D128" s="552">
        <v>1</v>
      </c>
      <c r="E128" s="99"/>
      <c r="F128" s="553">
        <f t="shared" si="8"/>
        <v>0</v>
      </c>
    </row>
    <row r="129" spans="1:6" ht="32.25" customHeight="1">
      <c r="A129" s="550">
        <f t="shared" ref="A129:A131" si="10">+A128+1</f>
        <v>805</v>
      </c>
      <c r="B129" s="575" t="s">
        <v>509</v>
      </c>
      <c r="C129" s="561" t="s">
        <v>0</v>
      </c>
      <c r="D129" s="552">
        <v>44</v>
      </c>
      <c r="E129" s="99"/>
      <c r="F129" s="553">
        <f t="shared" si="8"/>
        <v>0</v>
      </c>
    </row>
    <row r="130" spans="1:6" ht="31.5">
      <c r="A130" s="550">
        <f t="shared" si="10"/>
        <v>806</v>
      </c>
      <c r="B130" s="575" t="s">
        <v>510</v>
      </c>
      <c r="C130" s="561" t="s">
        <v>0</v>
      </c>
      <c r="D130" s="552">
        <v>44</v>
      </c>
      <c r="E130" s="99"/>
      <c r="F130" s="553">
        <f t="shared" si="8"/>
        <v>0</v>
      </c>
    </row>
    <row r="131" spans="1:6" ht="32.25" thickBot="1">
      <c r="A131" s="550">
        <f t="shared" si="10"/>
        <v>807</v>
      </c>
      <c r="B131" s="579" t="s">
        <v>511</v>
      </c>
      <c r="C131" s="580" t="s">
        <v>6</v>
      </c>
      <c r="D131" s="581">
        <v>1</v>
      </c>
      <c r="E131" s="99"/>
      <c r="F131" s="553">
        <f t="shared" si="8"/>
        <v>0</v>
      </c>
    </row>
    <row r="132" spans="1:6" s="583" customFormat="1" ht="31.5" customHeight="1" thickBot="1">
      <c r="A132" s="732" t="s">
        <v>104</v>
      </c>
      <c r="B132" s="733"/>
      <c r="C132" s="733"/>
      <c r="D132" s="733"/>
      <c r="E132" s="616"/>
      <c r="F132" s="582">
        <f>SUM(F4:F131)</f>
        <v>0</v>
      </c>
    </row>
    <row r="133" spans="1:6">
      <c r="F133" s="587"/>
    </row>
    <row r="134" spans="1:6" ht="32.25" customHeight="1"/>
    <row r="135" spans="1:6" ht="27.75" customHeight="1"/>
    <row r="136" spans="1:6">
      <c r="F136" s="587"/>
    </row>
  </sheetData>
  <mergeCells count="1">
    <mergeCell ref="A132:D13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0" firstPageNumber="96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105"/>
  <sheetViews>
    <sheetView view="pageBreakPreview" topLeftCell="A3" zoomScale="85" zoomScaleNormal="100" zoomScaleSheetLayoutView="85" workbookViewId="0">
      <selection activeCell="B99" sqref="A4:B99"/>
    </sheetView>
  </sheetViews>
  <sheetFormatPr baseColWidth="10" defaultColWidth="10.5703125" defaultRowHeight="15.75"/>
  <cols>
    <col min="1" max="1" width="13.5703125" style="378" customWidth="1"/>
    <col min="2" max="2" width="74.42578125" style="369" customWidth="1"/>
    <col min="3" max="3" width="11.42578125" style="378" customWidth="1"/>
    <col min="4" max="4" width="15.42578125" style="105" customWidth="1"/>
    <col min="5" max="5" width="19.140625" style="105" customWidth="1"/>
    <col min="6" max="6" width="26.140625" style="369" customWidth="1"/>
    <col min="7" max="16384" width="10.5703125" style="369"/>
  </cols>
  <sheetData>
    <row r="1" spans="1:6" s="378" customFormat="1" ht="45" customHeight="1" thickBot="1">
      <c r="A1" s="380" t="s">
        <v>7</v>
      </c>
      <c r="B1" s="366" t="s">
        <v>382</v>
      </c>
      <c r="C1" s="366" t="s">
        <v>265</v>
      </c>
      <c r="D1" s="367" t="s">
        <v>383</v>
      </c>
      <c r="E1" s="368" t="s">
        <v>384</v>
      </c>
      <c r="F1" s="95" t="s">
        <v>385</v>
      </c>
    </row>
    <row r="2" spans="1:6" ht="21" customHeight="1">
      <c r="A2" s="381"/>
      <c r="B2" s="382" t="s">
        <v>512</v>
      </c>
      <c r="C2" s="106"/>
      <c r="D2" s="370"/>
      <c r="E2" s="622"/>
      <c r="F2" s="96"/>
    </row>
    <row r="3" spans="1:6">
      <c r="A3" s="383"/>
      <c r="B3" s="384" t="s">
        <v>513</v>
      </c>
      <c r="C3" s="385"/>
      <c r="D3" s="98"/>
      <c r="E3" s="623"/>
      <c r="F3" s="371"/>
    </row>
    <row r="4" spans="1:6">
      <c r="A4" s="383"/>
      <c r="B4" s="386" t="s">
        <v>514</v>
      </c>
      <c r="C4" s="107"/>
      <c r="D4" s="98"/>
      <c r="E4" s="623"/>
      <c r="F4" s="371"/>
    </row>
    <row r="5" spans="1:6" ht="31.5">
      <c r="A5" s="387" t="s">
        <v>1347</v>
      </c>
      <c r="B5" s="388" t="s">
        <v>515</v>
      </c>
      <c r="C5" s="389" t="s">
        <v>0</v>
      </c>
      <c r="D5" s="98">
        <v>12</v>
      </c>
      <c r="E5" s="623"/>
      <c r="F5" s="371">
        <f t="shared" ref="F5:F36" si="0">+E5*D5</f>
        <v>0</v>
      </c>
    </row>
    <row r="6" spans="1:6" ht="31.5">
      <c r="A6" s="387">
        <f>+A5+1</f>
        <v>809</v>
      </c>
      <c r="B6" s="388" t="s">
        <v>516</v>
      </c>
      <c r="C6" s="389" t="s">
        <v>0</v>
      </c>
      <c r="D6" s="98">
        <v>8</v>
      </c>
      <c r="E6" s="623"/>
      <c r="F6" s="371">
        <f t="shared" si="0"/>
        <v>0</v>
      </c>
    </row>
    <row r="7" spans="1:6" ht="31.5">
      <c r="A7" s="387">
        <f t="shared" ref="A7:A9" si="1">+A6+1</f>
        <v>810</v>
      </c>
      <c r="B7" s="388" t="s">
        <v>517</v>
      </c>
      <c r="C7" s="389" t="s">
        <v>0</v>
      </c>
      <c r="D7" s="98">
        <v>3</v>
      </c>
      <c r="E7" s="623"/>
      <c r="F7" s="371">
        <f t="shared" si="0"/>
        <v>0</v>
      </c>
    </row>
    <row r="8" spans="1:6" ht="31.5">
      <c r="A8" s="387">
        <f t="shared" si="1"/>
        <v>811</v>
      </c>
      <c r="B8" s="388" t="s">
        <v>518</v>
      </c>
      <c r="C8" s="389" t="s">
        <v>0</v>
      </c>
      <c r="D8" s="98">
        <v>15</v>
      </c>
      <c r="E8" s="623"/>
      <c r="F8" s="371">
        <f t="shared" si="0"/>
        <v>0</v>
      </c>
    </row>
    <row r="9" spans="1:6" ht="31.5">
      <c r="A9" s="387">
        <f t="shared" si="1"/>
        <v>812</v>
      </c>
      <c r="B9" s="388" t="s">
        <v>519</v>
      </c>
      <c r="C9" s="389" t="s">
        <v>0</v>
      </c>
      <c r="D9" s="98">
        <v>1</v>
      </c>
      <c r="E9" s="623"/>
      <c r="F9" s="371">
        <f t="shared" si="0"/>
        <v>0</v>
      </c>
    </row>
    <row r="10" spans="1:6">
      <c r="A10" s="383"/>
      <c r="B10" s="386" t="s">
        <v>520</v>
      </c>
      <c r="C10" s="390"/>
      <c r="D10" s="98">
        <v>0</v>
      </c>
      <c r="E10" s="623"/>
      <c r="F10" s="371">
        <f t="shared" si="0"/>
        <v>0</v>
      </c>
    </row>
    <row r="11" spans="1:6" ht="31.5">
      <c r="A11" s="387">
        <f>+A9+1</f>
        <v>813</v>
      </c>
      <c r="B11" s="373" t="s">
        <v>521</v>
      </c>
      <c r="C11" s="390" t="s">
        <v>0</v>
      </c>
      <c r="D11" s="98">
        <v>2</v>
      </c>
      <c r="E11" s="623"/>
      <c r="F11" s="371">
        <f t="shared" si="0"/>
        <v>0</v>
      </c>
    </row>
    <row r="12" spans="1:6" ht="31.5">
      <c r="A12" s="387">
        <f>+A11+1</f>
        <v>814</v>
      </c>
      <c r="B12" s="373" t="s">
        <v>522</v>
      </c>
      <c r="C12" s="390" t="s">
        <v>0</v>
      </c>
      <c r="D12" s="98">
        <v>5</v>
      </c>
      <c r="E12" s="623"/>
      <c r="F12" s="371">
        <f t="shared" si="0"/>
        <v>0</v>
      </c>
    </row>
    <row r="13" spans="1:6" ht="31.5">
      <c r="A13" s="387">
        <f t="shared" ref="A13:A14" si="2">+A12+1</f>
        <v>815</v>
      </c>
      <c r="B13" s="373" t="s">
        <v>523</v>
      </c>
      <c r="C13" s="390" t="s">
        <v>0</v>
      </c>
      <c r="D13" s="98">
        <v>13</v>
      </c>
      <c r="E13" s="623"/>
      <c r="F13" s="371">
        <f t="shared" si="0"/>
        <v>0</v>
      </c>
    </row>
    <row r="14" spans="1:6" ht="31.5">
      <c r="A14" s="387">
        <f t="shared" si="2"/>
        <v>816</v>
      </c>
      <c r="B14" s="373" t="s">
        <v>524</v>
      </c>
      <c r="C14" s="390" t="s">
        <v>0</v>
      </c>
      <c r="D14" s="98">
        <v>1</v>
      </c>
      <c r="E14" s="623"/>
      <c r="F14" s="371">
        <f t="shared" si="0"/>
        <v>0</v>
      </c>
    </row>
    <row r="15" spans="1:6">
      <c r="A15" s="387"/>
      <c r="B15" s="386" t="s">
        <v>525</v>
      </c>
      <c r="C15" s="107"/>
      <c r="D15" s="98">
        <v>0</v>
      </c>
      <c r="E15" s="623"/>
      <c r="F15" s="371">
        <f t="shared" si="0"/>
        <v>0</v>
      </c>
    </row>
    <row r="16" spans="1:6" ht="31.5">
      <c r="A16" s="387">
        <f>+A14+1</f>
        <v>817</v>
      </c>
      <c r="B16" s="373" t="s">
        <v>522</v>
      </c>
      <c r="C16" s="390" t="s">
        <v>0</v>
      </c>
      <c r="D16" s="98">
        <v>12</v>
      </c>
      <c r="E16" s="623"/>
      <c r="F16" s="371">
        <f t="shared" si="0"/>
        <v>0</v>
      </c>
    </row>
    <row r="17" spans="1:6">
      <c r="A17" s="383"/>
      <c r="B17" s="391" t="s">
        <v>526</v>
      </c>
      <c r="C17" s="390"/>
      <c r="D17" s="98">
        <v>0</v>
      </c>
      <c r="E17" s="623"/>
      <c r="F17" s="371">
        <f t="shared" si="0"/>
        <v>0</v>
      </c>
    </row>
    <row r="18" spans="1:6" ht="31.5">
      <c r="A18" s="387">
        <f>+A16+1</f>
        <v>818</v>
      </c>
      <c r="B18" s="373" t="s">
        <v>521</v>
      </c>
      <c r="C18" s="390" t="s">
        <v>0</v>
      </c>
      <c r="D18" s="98">
        <v>2</v>
      </c>
      <c r="E18" s="623"/>
      <c r="F18" s="371">
        <f t="shared" si="0"/>
        <v>0</v>
      </c>
    </row>
    <row r="19" spans="1:6" ht="31.5">
      <c r="A19" s="387">
        <f>+A18+1</f>
        <v>819</v>
      </c>
      <c r="B19" s="373" t="s">
        <v>522</v>
      </c>
      <c r="C19" s="390" t="s">
        <v>0</v>
      </c>
      <c r="D19" s="98">
        <v>12</v>
      </c>
      <c r="E19" s="623"/>
      <c r="F19" s="371">
        <f t="shared" si="0"/>
        <v>0</v>
      </c>
    </row>
    <row r="20" spans="1:6" ht="31.5">
      <c r="A20" s="387">
        <f t="shared" ref="A20:A21" si="3">+A19+1</f>
        <v>820</v>
      </c>
      <c r="B20" s="391" t="s">
        <v>527</v>
      </c>
      <c r="C20" s="390" t="s">
        <v>0</v>
      </c>
      <c r="D20" s="98">
        <v>2</v>
      </c>
      <c r="E20" s="623"/>
      <c r="F20" s="371">
        <f t="shared" si="0"/>
        <v>0</v>
      </c>
    </row>
    <row r="21" spans="1:6" ht="31.5">
      <c r="A21" s="387">
        <f t="shared" si="3"/>
        <v>821</v>
      </c>
      <c r="B21" s="391" t="s">
        <v>528</v>
      </c>
      <c r="C21" s="390" t="s">
        <v>0</v>
      </c>
      <c r="D21" s="98">
        <v>1</v>
      </c>
      <c r="E21" s="623"/>
      <c r="F21" s="371">
        <f t="shared" si="0"/>
        <v>0</v>
      </c>
    </row>
    <row r="22" spans="1:6">
      <c r="A22" s="392"/>
      <c r="B22" s="393" t="s">
        <v>529</v>
      </c>
      <c r="C22" s="108"/>
      <c r="D22" s="98">
        <v>0</v>
      </c>
      <c r="E22" s="623"/>
      <c r="F22" s="371">
        <f t="shared" si="0"/>
        <v>0</v>
      </c>
    </row>
    <row r="23" spans="1:6">
      <c r="A23" s="392"/>
      <c r="B23" s="372" t="s">
        <v>530</v>
      </c>
      <c r="C23" s="390"/>
      <c r="D23" s="98">
        <v>0</v>
      </c>
      <c r="E23" s="623"/>
      <c r="F23" s="371">
        <f t="shared" si="0"/>
        <v>0</v>
      </c>
    </row>
    <row r="24" spans="1:6" ht="31.5">
      <c r="A24" s="387">
        <f>+A21+1</f>
        <v>822</v>
      </c>
      <c r="B24" s="373" t="s">
        <v>531</v>
      </c>
      <c r="C24" s="390" t="s">
        <v>0</v>
      </c>
      <c r="D24" s="98">
        <v>87</v>
      </c>
      <c r="E24" s="623"/>
      <c r="F24" s="371">
        <f t="shared" si="0"/>
        <v>0</v>
      </c>
    </row>
    <row r="25" spans="1:6" ht="31.5">
      <c r="A25" s="387">
        <f>+A24+1</f>
        <v>823</v>
      </c>
      <c r="B25" s="373" t="s">
        <v>532</v>
      </c>
      <c r="C25" s="390" t="s">
        <v>0</v>
      </c>
      <c r="D25" s="98">
        <v>56</v>
      </c>
      <c r="E25" s="623"/>
      <c r="F25" s="371">
        <f t="shared" si="0"/>
        <v>0</v>
      </c>
    </row>
    <row r="26" spans="1:6">
      <c r="A26" s="392"/>
      <c r="B26" s="372" t="s">
        <v>533</v>
      </c>
      <c r="C26" s="390"/>
      <c r="D26" s="98">
        <v>0</v>
      </c>
      <c r="E26" s="623"/>
      <c r="F26" s="371">
        <f t="shared" si="0"/>
        <v>0</v>
      </c>
    </row>
    <row r="27" spans="1:6" ht="31.5">
      <c r="A27" s="387">
        <f>+A25+1</f>
        <v>824</v>
      </c>
      <c r="B27" s="373" t="s">
        <v>532</v>
      </c>
      <c r="C27" s="390" t="s">
        <v>0</v>
      </c>
      <c r="D27" s="98">
        <v>30</v>
      </c>
      <c r="E27" s="623"/>
      <c r="F27" s="371">
        <f t="shared" si="0"/>
        <v>0</v>
      </c>
    </row>
    <row r="28" spans="1:6">
      <c r="A28" s="392"/>
      <c r="B28" s="372" t="s">
        <v>534</v>
      </c>
      <c r="C28" s="390"/>
      <c r="D28" s="98">
        <v>0</v>
      </c>
      <c r="E28" s="623"/>
      <c r="F28" s="371">
        <f t="shared" si="0"/>
        <v>0</v>
      </c>
    </row>
    <row r="29" spans="1:6" ht="31.5">
      <c r="A29" s="387">
        <f>+A27+1</f>
        <v>825</v>
      </c>
      <c r="B29" s="373" t="s">
        <v>535</v>
      </c>
      <c r="C29" s="390" t="s">
        <v>0</v>
      </c>
      <c r="D29" s="98">
        <v>3</v>
      </c>
      <c r="E29" s="623"/>
      <c r="F29" s="371">
        <f t="shared" si="0"/>
        <v>0</v>
      </c>
    </row>
    <row r="30" spans="1:6" ht="31.5">
      <c r="A30" s="387">
        <f>+A29+1</f>
        <v>826</v>
      </c>
      <c r="B30" s="373" t="s">
        <v>536</v>
      </c>
      <c r="C30" s="390" t="s">
        <v>0</v>
      </c>
      <c r="D30" s="98">
        <v>32</v>
      </c>
      <c r="E30" s="623"/>
      <c r="F30" s="371">
        <f t="shared" si="0"/>
        <v>0</v>
      </c>
    </row>
    <row r="31" spans="1:6" ht="31.5">
      <c r="A31" s="387">
        <f>+A30+1</f>
        <v>827</v>
      </c>
      <c r="B31" s="394" t="s">
        <v>537</v>
      </c>
      <c r="C31" s="395" t="s">
        <v>0</v>
      </c>
      <c r="D31" s="98">
        <v>201</v>
      </c>
      <c r="E31" s="623"/>
      <c r="F31" s="371">
        <f t="shared" si="0"/>
        <v>0</v>
      </c>
    </row>
    <row r="32" spans="1:6">
      <c r="A32" s="392"/>
      <c r="B32" s="393" t="s">
        <v>538</v>
      </c>
      <c r="C32" s="396"/>
      <c r="D32" s="98">
        <v>0</v>
      </c>
      <c r="E32" s="623"/>
      <c r="F32" s="371">
        <f t="shared" si="0"/>
        <v>0</v>
      </c>
    </row>
    <row r="33" spans="1:6" ht="31.5">
      <c r="A33" s="387">
        <f>+A31+1</f>
        <v>828</v>
      </c>
      <c r="B33" s="394" t="s">
        <v>539</v>
      </c>
      <c r="C33" s="390" t="s">
        <v>366</v>
      </c>
      <c r="D33" s="98">
        <v>436</v>
      </c>
      <c r="E33" s="623"/>
      <c r="F33" s="371">
        <f t="shared" si="0"/>
        <v>0</v>
      </c>
    </row>
    <row r="34" spans="1:6" ht="31.5">
      <c r="A34" s="387">
        <f>+A33+1</f>
        <v>829</v>
      </c>
      <c r="B34" s="394" t="s">
        <v>540</v>
      </c>
      <c r="C34" s="390" t="s">
        <v>366</v>
      </c>
      <c r="D34" s="98">
        <v>671</v>
      </c>
      <c r="E34" s="623"/>
      <c r="F34" s="371">
        <f t="shared" si="0"/>
        <v>0</v>
      </c>
    </row>
    <row r="35" spans="1:6">
      <c r="A35" s="392"/>
      <c r="B35" s="393" t="s">
        <v>541</v>
      </c>
      <c r="C35" s="374"/>
      <c r="D35" s="98">
        <v>0</v>
      </c>
      <c r="E35" s="623"/>
      <c r="F35" s="371">
        <f t="shared" si="0"/>
        <v>0</v>
      </c>
    </row>
    <row r="36" spans="1:6" ht="31.5">
      <c r="A36" s="387">
        <f>+A34+1</f>
        <v>830</v>
      </c>
      <c r="B36" s="373" t="s">
        <v>542</v>
      </c>
      <c r="C36" s="374" t="s">
        <v>20</v>
      </c>
      <c r="D36" s="98">
        <v>422</v>
      </c>
      <c r="E36" s="623"/>
      <c r="F36" s="371">
        <f t="shared" si="0"/>
        <v>0</v>
      </c>
    </row>
    <row r="37" spans="1:6" ht="31.5">
      <c r="A37" s="387">
        <f>+A36+1</f>
        <v>831</v>
      </c>
      <c r="B37" s="373" t="s">
        <v>543</v>
      </c>
      <c r="C37" s="374" t="s">
        <v>20</v>
      </c>
      <c r="D37" s="98">
        <v>69</v>
      </c>
      <c r="E37" s="623"/>
      <c r="F37" s="371">
        <f t="shared" ref="F37:F68" si="4">+E37*D37</f>
        <v>0</v>
      </c>
    </row>
    <row r="38" spans="1:6" ht="31.5">
      <c r="A38" s="387">
        <f t="shared" ref="A38:A42" si="5">+A37+1</f>
        <v>832</v>
      </c>
      <c r="B38" s="373" t="s">
        <v>544</v>
      </c>
      <c r="C38" s="374" t="s">
        <v>20</v>
      </c>
      <c r="D38" s="98">
        <v>143.5</v>
      </c>
      <c r="E38" s="623"/>
      <c r="F38" s="371">
        <f t="shared" si="4"/>
        <v>0</v>
      </c>
    </row>
    <row r="39" spans="1:6" ht="31.5">
      <c r="A39" s="387">
        <f t="shared" si="5"/>
        <v>833</v>
      </c>
      <c r="B39" s="373" t="s">
        <v>545</v>
      </c>
      <c r="C39" s="374" t="s">
        <v>20</v>
      </c>
      <c r="D39" s="98">
        <v>240</v>
      </c>
      <c r="E39" s="623"/>
      <c r="F39" s="371">
        <f t="shared" si="4"/>
        <v>0</v>
      </c>
    </row>
    <row r="40" spans="1:6" ht="31.5">
      <c r="A40" s="387">
        <f t="shared" si="5"/>
        <v>834</v>
      </c>
      <c r="B40" s="373" t="s">
        <v>546</v>
      </c>
      <c r="C40" s="374" t="s">
        <v>20</v>
      </c>
      <c r="D40" s="98">
        <v>282</v>
      </c>
      <c r="E40" s="623"/>
      <c r="F40" s="371">
        <f t="shared" si="4"/>
        <v>0</v>
      </c>
    </row>
    <row r="41" spans="1:6" ht="31.5">
      <c r="A41" s="387">
        <f t="shared" si="5"/>
        <v>835</v>
      </c>
      <c r="B41" s="373" t="s">
        <v>547</v>
      </c>
      <c r="C41" s="374" t="s">
        <v>20</v>
      </c>
      <c r="D41" s="98">
        <v>9</v>
      </c>
      <c r="E41" s="623"/>
      <c r="F41" s="371">
        <f t="shared" si="4"/>
        <v>0</v>
      </c>
    </row>
    <row r="42" spans="1:6" ht="31.5">
      <c r="A42" s="387">
        <f t="shared" si="5"/>
        <v>836</v>
      </c>
      <c r="B42" s="394" t="s">
        <v>548</v>
      </c>
      <c r="C42" s="395" t="s">
        <v>20</v>
      </c>
      <c r="D42" s="98">
        <v>89</v>
      </c>
      <c r="E42" s="623"/>
      <c r="F42" s="371">
        <f t="shared" si="4"/>
        <v>0</v>
      </c>
    </row>
    <row r="43" spans="1:6">
      <c r="A43" s="392"/>
      <c r="B43" s="391" t="s">
        <v>549</v>
      </c>
      <c r="C43" s="397"/>
      <c r="D43" s="98">
        <v>0</v>
      </c>
      <c r="E43" s="623"/>
      <c r="F43" s="371">
        <f t="shared" si="4"/>
        <v>0</v>
      </c>
    </row>
    <row r="44" spans="1:6" ht="31.5">
      <c r="A44" s="387">
        <f>+A42+1</f>
        <v>837</v>
      </c>
      <c r="B44" s="398" t="s">
        <v>550</v>
      </c>
      <c r="C44" s="399" t="s">
        <v>20</v>
      </c>
      <c r="D44" s="98">
        <v>247</v>
      </c>
      <c r="E44" s="623"/>
      <c r="F44" s="371">
        <f t="shared" si="4"/>
        <v>0</v>
      </c>
    </row>
    <row r="45" spans="1:6" ht="31.5">
      <c r="A45" s="387">
        <f>+A44+1</f>
        <v>838</v>
      </c>
      <c r="B45" s="398" t="s">
        <v>551</v>
      </c>
      <c r="C45" s="399" t="s">
        <v>20</v>
      </c>
      <c r="D45" s="98">
        <v>144.5</v>
      </c>
      <c r="E45" s="623"/>
      <c r="F45" s="371">
        <f t="shared" si="4"/>
        <v>0</v>
      </c>
    </row>
    <row r="46" spans="1:6" ht="31.5">
      <c r="A46" s="387">
        <f>+A45+1</f>
        <v>839</v>
      </c>
      <c r="B46" s="398" t="s">
        <v>552</v>
      </c>
      <c r="C46" s="399" t="s">
        <v>20</v>
      </c>
      <c r="D46" s="98">
        <v>37</v>
      </c>
      <c r="E46" s="623"/>
      <c r="F46" s="371">
        <f t="shared" si="4"/>
        <v>0</v>
      </c>
    </row>
    <row r="47" spans="1:6">
      <c r="A47" s="392"/>
      <c r="B47" s="393" t="s">
        <v>553</v>
      </c>
      <c r="C47" s="396"/>
      <c r="D47" s="98">
        <v>0</v>
      </c>
      <c r="E47" s="623"/>
      <c r="F47" s="371">
        <f t="shared" si="4"/>
        <v>0</v>
      </c>
    </row>
    <row r="48" spans="1:6">
      <c r="A48" s="392"/>
      <c r="B48" s="393" t="s">
        <v>554</v>
      </c>
      <c r="C48" s="396"/>
      <c r="D48" s="98">
        <v>0</v>
      </c>
      <c r="E48" s="623"/>
      <c r="F48" s="371">
        <f t="shared" si="4"/>
        <v>0</v>
      </c>
    </row>
    <row r="49" spans="1:6" ht="31.5">
      <c r="A49" s="387">
        <f>+A46+1</f>
        <v>840</v>
      </c>
      <c r="B49" s="400" t="s">
        <v>555</v>
      </c>
      <c r="C49" s="401" t="s">
        <v>0</v>
      </c>
      <c r="D49" s="98">
        <v>16</v>
      </c>
      <c r="E49" s="623"/>
      <c r="F49" s="371">
        <f t="shared" si="4"/>
        <v>0</v>
      </c>
    </row>
    <row r="50" spans="1:6" ht="31.5">
      <c r="A50" s="387">
        <f>+A49+1</f>
        <v>841</v>
      </c>
      <c r="B50" s="400" t="s">
        <v>556</v>
      </c>
      <c r="C50" s="401" t="s">
        <v>0</v>
      </c>
      <c r="D50" s="98">
        <v>9</v>
      </c>
      <c r="E50" s="623"/>
      <c r="F50" s="371">
        <f t="shared" si="4"/>
        <v>0</v>
      </c>
    </row>
    <row r="51" spans="1:6" ht="31.5">
      <c r="A51" s="387">
        <f t="shared" ref="A51:A54" si="6">+A50+1</f>
        <v>842</v>
      </c>
      <c r="B51" s="400" t="s">
        <v>557</v>
      </c>
      <c r="C51" s="401" t="s">
        <v>0</v>
      </c>
      <c r="D51" s="98">
        <v>1</v>
      </c>
      <c r="E51" s="623"/>
      <c r="F51" s="371">
        <f t="shared" si="4"/>
        <v>0</v>
      </c>
    </row>
    <row r="52" spans="1:6" ht="31.5">
      <c r="A52" s="387">
        <f t="shared" si="6"/>
        <v>843</v>
      </c>
      <c r="B52" s="400" t="s">
        <v>558</v>
      </c>
      <c r="C52" s="401" t="s">
        <v>0</v>
      </c>
      <c r="D52" s="98">
        <v>1</v>
      </c>
      <c r="E52" s="623"/>
      <c r="F52" s="371">
        <f t="shared" si="4"/>
        <v>0</v>
      </c>
    </row>
    <row r="53" spans="1:6" ht="31.5">
      <c r="A53" s="387">
        <f t="shared" si="6"/>
        <v>844</v>
      </c>
      <c r="B53" s="400" t="s">
        <v>559</v>
      </c>
      <c r="C53" s="401" t="s">
        <v>0</v>
      </c>
      <c r="D53" s="98">
        <v>1</v>
      </c>
      <c r="E53" s="623"/>
      <c r="F53" s="371">
        <f t="shared" si="4"/>
        <v>0</v>
      </c>
    </row>
    <row r="54" spans="1:6" s="402" customFormat="1" ht="31.5">
      <c r="A54" s="387">
        <f t="shared" si="6"/>
        <v>845</v>
      </c>
      <c r="B54" s="388" t="s">
        <v>560</v>
      </c>
      <c r="C54" s="389" t="s">
        <v>0</v>
      </c>
      <c r="D54" s="98">
        <v>1</v>
      </c>
      <c r="E54" s="623"/>
      <c r="F54" s="371">
        <f t="shared" si="4"/>
        <v>0</v>
      </c>
    </row>
    <row r="55" spans="1:6">
      <c r="A55" s="387"/>
      <c r="B55" s="393" t="s">
        <v>561</v>
      </c>
      <c r="C55" s="396"/>
      <c r="D55" s="98">
        <v>0</v>
      </c>
      <c r="E55" s="623"/>
      <c r="F55" s="371">
        <f t="shared" si="4"/>
        <v>0</v>
      </c>
    </row>
    <row r="56" spans="1:6" ht="31.5">
      <c r="A56" s="387">
        <f>+A54+1</f>
        <v>846</v>
      </c>
      <c r="B56" s="400" t="s">
        <v>555</v>
      </c>
      <c r="C56" s="401" t="s">
        <v>0</v>
      </c>
      <c r="D56" s="98">
        <v>8</v>
      </c>
      <c r="E56" s="623"/>
      <c r="F56" s="371">
        <f t="shared" si="4"/>
        <v>0</v>
      </c>
    </row>
    <row r="57" spans="1:6" ht="31.5">
      <c r="A57" s="387">
        <f>+A56+1</f>
        <v>847</v>
      </c>
      <c r="B57" s="400" t="s">
        <v>556</v>
      </c>
      <c r="C57" s="401" t="s">
        <v>0</v>
      </c>
      <c r="D57" s="98">
        <v>14</v>
      </c>
      <c r="E57" s="623"/>
      <c r="F57" s="371">
        <f t="shared" si="4"/>
        <v>0</v>
      </c>
    </row>
    <row r="58" spans="1:6" ht="31.5">
      <c r="A58" s="387">
        <f t="shared" ref="A58:A62" si="7">+A57+1</f>
        <v>848</v>
      </c>
      <c r="B58" s="400" t="s">
        <v>557</v>
      </c>
      <c r="C58" s="401" t="s">
        <v>0</v>
      </c>
      <c r="D58" s="98">
        <v>5</v>
      </c>
      <c r="E58" s="623"/>
      <c r="F58" s="371">
        <f t="shared" si="4"/>
        <v>0</v>
      </c>
    </row>
    <row r="59" spans="1:6" ht="31.5">
      <c r="A59" s="387">
        <f t="shared" si="7"/>
        <v>849</v>
      </c>
      <c r="B59" s="400" t="s">
        <v>562</v>
      </c>
      <c r="C59" s="401" t="s">
        <v>0</v>
      </c>
      <c r="D59" s="98">
        <v>2</v>
      </c>
      <c r="E59" s="623"/>
      <c r="F59" s="371">
        <f t="shared" si="4"/>
        <v>0</v>
      </c>
    </row>
    <row r="60" spans="1:6" ht="31.5">
      <c r="A60" s="387">
        <f t="shared" si="7"/>
        <v>850</v>
      </c>
      <c r="B60" s="400" t="s">
        <v>563</v>
      </c>
      <c r="C60" s="401" t="s">
        <v>0</v>
      </c>
      <c r="D60" s="98">
        <v>1</v>
      </c>
      <c r="E60" s="623"/>
      <c r="F60" s="371">
        <f t="shared" si="4"/>
        <v>0</v>
      </c>
    </row>
    <row r="61" spans="1:6" ht="31.5">
      <c r="A61" s="387">
        <f t="shared" si="7"/>
        <v>851</v>
      </c>
      <c r="B61" s="400" t="s">
        <v>564</v>
      </c>
      <c r="C61" s="401" t="s">
        <v>0</v>
      </c>
      <c r="D61" s="98">
        <v>1</v>
      </c>
      <c r="E61" s="623"/>
      <c r="F61" s="371">
        <f t="shared" si="4"/>
        <v>0</v>
      </c>
    </row>
    <row r="62" spans="1:6" s="402" customFormat="1" ht="31.5">
      <c r="A62" s="387">
        <f t="shared" si="7"/>
        <v>852</v>
      </c>
      <c r="B62" s="388" t="s">
        <v>565</v>
      </c>
      <c r="C62" s="389" t="s">
        <v>0</v>
      </c>
      <c r="D62" s="98">
        <v>1</v>
      </c>
      <c r="E62" s="623"/>
      <c r="F62" s="371">
        <f t="shared" si="4"/>
        <v>0</v>
      </c>
    </row>
    <row r="63" spans="1:6" s="402" customFormat="1">
      <c r="A63" s="392"/>
      <c r="B63" s="391" t="s">
        <v>566</v>
      </c>
      <c r="C63" s="389"/>
      <c r="D63" s="98">
        <v>0</v>
      </c>
      <c r="E63" s="623"/>
      <c r="F63" s="371">
        <f t="shared" si="4"/>
        <v>0</v>
      </c>
    </row>
    <row r="64" spans="1:6" ht="31.5">
      <c r="A64" s="387">
        <f>+A62+1</f>
        <v>853</v>
      </c>
      <c r="B64" s="400" t="s">
        <v>555</v>
      </c>
      <c r="C64" s="401" t="s">
        <v>0</v>
      </c>
      <c r="D64" s="98">
        <v>3</v>
      </c>
      <c r="E64" s="623"/>
      <c r="F64" s="371">
        <f t="shared" si="4"/>
        <v>0</v>
      </c>
    </row>
    <row r="65" spans="1:6" ht="31.5">
      <c r="A65" s="387">
        <f>+A64+1</f>
        <v>854</v>
      </c>
      <c r="B65" s="400" t="s">
        <v>556</v>
      </c>
      <c r="C65" s="401" t="s">
        <v>0</v>
      </c>
      <c r="D65" s="98">
        <v>1</v>
      </c>
      <c r="E65" s="623"/>
      <c r="F65" s="371">
        <f t="shared" si="4"/>
        <v>0</v>
      </c>
    </row>
    <row r="66" spans="1:6" ht="31.5">
      <c r="A66" s="387">
        <f>+A65+1</f>
        <v>855</v>
      </c>
      <c r="B66" s="400" t="s">
        <v>567</v>
      </c>
      <c r="C66" s="401" t="s">
        <v>0</v>
      </c>
      <c r="D66" s="98">
        <v>4</v>
      </c>
      <c r="E66" s="623"/>
      <c r="F66" s="371">
        <f t="shared" si="4"/>
        <v>0</v>
      </c>
    </row>
    <row r="67" spans="1:6">
      <c r="A67" s="392"/>
      <c r="B67" s="393" t="s">
        <v>568</v>
      </c>
      <c r="C67" s="396"/>
      <c r="D67" s="98">
        <v>0</v>
      </c>
      <c r="E67" s="623"/>
      <c r="F67" s="371">
        <f t="shared" si="4"/>
        <v>0</v>
      </c>
    </row>
    <row r="68" spans="1:6" ht="31.5">
      <c r="A68" s="387">
        <f>+A66+1</f>
        <v>856</v>
      </c>
      <c r="B68" s="394" t="s">
        <v>569</v>
      </c>
      <c r="C68" s="395" t="s">
        <v>0</v>
      </c>
      <c r="D68" s="98">
        <v>1</v>
      </c>
      <c r="E68" s="623"/>
      <c r="F68" s="371">
        <f t="shared" si="4"/>
        <v>0</v>
      </c>
    </row>
    <row r="69" spans="1:6" ht="31.5">
      <c r="A69" s="387">
        <f>+A68+1</f>
        <v>857</v>
      </c>
      <c r="B69" s="394" t="s">
        <v>570</v>
      </c>
      <c r="C69" s="395" t="s">
        <v>0</v>
      </c>
      <c r="D69" s="98">
        <v>1</v>
      </c>
      <c r="E69" s="623"/>
      <c r="F69" s="371">
        <f t="shared" ref="F69:F70" si="8">+E69*D69</f>
        <v>0</v>
      </c>
    </row>
    <row r="70" spans="1:6" ht="31.5">
      <c r="A70" s="387">
        <f>+A69+1</f>
        <v>858</v>
      </c>
      <c r="B70" s="394" t="s">
        <v>571</v>
      </c>
      <c r="C70" s="395" t="s">
        <v>0</v>
      </c>
      <c r="D70" s="98">
        <v>3</v>
      </c>
      <c r="E70" s="623"/>
      <c r="F70" s="371">
        <f t="shared" si="8"/>
        <v>0</v>
      </c>
    </row>
    <row r="71" spans="1:6">
      <c r="A71" s="392"/>
      <c r="B71" s="403" t="s">
        <v>572</v>
      </c>
      <c r="C71" s="403"/>
      <c r="D71" s="98"/>
      <c r="E71" s="623"/>
      <c r="F71" s="404">
        <f>SUM(F5:F70)</f>
        <v>0</v>
      </c>
    </row>
    <row r="72" spans="1:6">
      <c r="A72" s="392"/>
      <c r="B72" s="405" t="s">
        <v>573</v>
      </c>
      <c r="C72" s="395"/>
      <c r="D72" s="98"/>
      <c r="E72" s="623"/>
      <c r="F72" s="371"/>
    </row>
    <row r="73" spans="1:6">
      <c r="A73" s="392"/>
      <c r="B73" s="406" t="s">
        <v>574</v>
      </c>
      <c r="C73" s="395"/>
      <c r="D73" s="98"/>
      <c r="E73" s="623"/>
      <c r="F73" s="371"/>
    </row>
    <row r="74" spans="1:6" s="402" customFormat="1" ht="31.5">
      <c r="A74" s="387">
        <f>+A70+1</f>
        <v>859</v>
      </c>
      <c r="B74" s="388" t="s">
        <v>575</v>
      </c>
      <c r="C74" s="389" t="s">
        <v>0</v>
      </c>
      <c r="D74" s="98">
        <v>1</v>
      </c>
      <c r="E74" s="623"/>
      <c r="F74" s="371">
        <f t="shared" ref="F74:F83" si="9">+E74*D74</f>
        <v>0</v>
      </c>
    </row>
    <row r="75" spans="1:6" s="402" customFormat="1" ht="31.5">
      <c r="A75" s="387">
        <f>+A74+1</f>
        <v>860</v>
      </c>
      <c r="B75" s="388" t="s">
        <v>576</v>
      </c>
      <c r="C75" s="389" t="s">
        <v>0</v>
      </c>
      <c r="D75" s="98">
        <v>1</v>
      </c>
      <c r="E75" s="623"/>
      <c r="F75" s="371">
        <f t="shared" si="9"/>
        <v>0</v>
      </c>
    </row>
    <row r="76" spans="1:6" s="402" customFormat="1" ht="31.5">
      <c r="A76" s="387">
        <f t="shared" ref="A76:A79" si="10">+A75+1</f>
        <v>861</v>
      </c>
      <c r="B76" s="388" t="s">
        <v>577</v>
      </c>
      <c r="C76" s="389" t="s">
        <v>0</v>
      </c>
      <c r="D76" s="98">
        <v>1</v>
      </c>
      <c r="E76" s="623"/>
      <c r="F76" s="371">
        <f t="shared" si="9"/>
        <v>0</v>
      </c>
    </row>
    <row r="77" spans="1:6" s="402" customFormat="1" ht="31.5">
      <c r="A77" s="387">
        <f t="shared" si="10"/>
        <v>862</v>
      </c>
      <c r="B77" s="388" t="s">
        <v>578</v>
      </c>
      <c r="C77" s="389" t="s">
        <v>0</v>
      </c>
      <c r="D77" s="98">
        <v>1</v>
      </c>
      <c r="E77" s="623"/>
      <c r="F77" s="371">
        <f t="shared" si="9"/>
        <v>0</v>
      </c>
    </row>
    <row r="78" spans="1:6" s="402" customFormat="1" ht="31.5">
      <c r="A78" s="387">
        <f t="shared" si="10"/>
        <v>863</v>
      </c>
      <c r="B78" s="388" t="s">
        <v>579</v>
      </c>
      <c r="C78" s="389" t="s">
        <v>0</v>
      </c>
      <c r="D78" s="98">
        <v>1</v>
      </c>
      <c r="E78" s="623"/>
      <c r="F78" s="371">
        <f t="shared" si="9"/>
        <v>0</v>
      </c>
    </row>
    <row r="79" spans="1:6" s="402" customFormat="1" ht="31.5">
      <c r="A79" s="387">
        <f t="shared" si="10"/>
        <v>864</v>
      </c>
      <c r="B79" s="388" t="s">
        <v>580</v>
      </c>
      <c r="C79" s="389" t="s">
        <v>0</v>
      </c>
      <c r="D79" s="98">
        <v>1</v>
      </c>
      <c r="E79" s="623"/>
      <c r="F79" s="371">
        <f t="shared" si="9"/>
        <v>0</v>
      </c>
    </row>
    <row r="80" spans="1:6">
      <c r="A80" s="392"/>
      <c r="B80" s="406" t="s">
        <v>581</v>
      </c>
      <c r="C80" s="395"/>
      <c r="D80" s="98">
        <v>0</v>
      </c>
      <c r="E80" s="623"/>
      <c r="F80" s="371">
        <f t="shared" si="9"/>
        <v>0</v>
      </c>
    </row>
    <row r="81" spans="1:6" s="402" customFormat="1" ht="34.5">
      <c r="A81" s="387">
        <f>+A79+1</f>
        <v>865</v>
      </c>
      <c r="B81" s="388" t="s">
        <v>582</v>
      </c>
      <c r="C81" s="389" t="s">
        <v>0</v>
      </c>
      <c r="D81" s="98">
        <v>2</v>
      </c>
      <c r="E81" s="623"/>
      <c r="F81" s="371">
        <f t="shared" si="9"/>
        <v>0</v>
      </c>
    </row>
    <row r="82" spans="1:6" s="402" customFormat="1" ht="34.5">
      <c r="A82" s="387">
        <f>+A81+1</f>
        <v>866</v>
      </c>
      <c r="B82" s="388" t="s">
        <v>583</v>
      </c>
      <c r="C82" s="389" t="s">
        <v>0</v>
      </c>
      <c r="D82" s="98">
        <v>1</v>
      </c>
      <c r="E82" s="623"/>
      <c r="F82" s="371">
        <f t="shared" si="9"/>
        <v>0</v>
      </c>
    </row>
    <row r="83" spans="1:6" s="402" customFormat="1" ht="34.5">
      <c r="A83" s="387">
        <f>+A82+1</f>
        <v>867</v>
      </c>
      <c r="B83" s="388" t="s">
        <v>584</v>
      </c>
      <c r="C83" s="389" t="s">
        <v>0</v>
      </c>
      <c r="D83" s="98">
        <v>5</v>
      </c>
      <c r="E83" s="623"/>
      <c r="F83" s="371">
        <f t="shared" si="9"/>
        <v>0</v>
      </c>
    </row>
    <row r="84" spans="1:6" s="402" customFormat="1">
      <c r="A84" s="392"/>
      <c r="B84" s="391" t="s">
        <v>585</v>
      </c>
      <c r="C84" s="389"/>
      <c r="D84" s="98">
        <v>0</v>
      </c>
      <c r="E84" s="623"/>
      <c r="F84" s="371"/>
    </row>
    <row r="85" spans="1:6">
      <c r="A85" s="392"/>
      <c r="B85" s="406" t="s">
        <v>586</v>
      </c>
      <c r="C85" s="395"/>
      <c r="D85" s="98">
        <v>0</v>
      </c>
      <c r="E85" s="623"/>
      <c r="F85" s="371"/>
    </row>
    <row r="86" spans="1:6" s="402" customFormat="1" ht="31.5">
      <c r="A86" s="387">
        <f>+A83+1</f>
        <v>868</v>
      </c>
      <c r="B86" s="407" t="s">
        <v>587</v>
      </c>
      <c r="C86" s="376" t="s">
        <v>0</v>
      </c>
      <c r="D86" s="98">
        <v>6</v>
      </c>
      <c r="E86" s="623"/>
      <c r="F86" s="371">
        <f>+E86*D86</f>
        <v>0</v>
      </c>
    </row>
    <row r="87" spans="1:6" s="402" customFormat="1" ht="31.5">
      <c r="A87" s="387">
        <f>+A86+1</f>
        <v>869</v>
      </c>
      <c r="B87" s="407" t="s">
        <v>588</v>
      </c>
      <c r="C87" s="376" t="s">
        <v>0</v>
      </c>
      <c r="D87" s="98">
        <v>14</v>
      </c>
      <c r="E87" s="623"/>
      <c r="F87" s="371">
        <f>+E87*D87</f>
        <v>0</v>
      </c>
    </row>
    <row r="88" spans="1:6" s="402" customFormat="1">
      <c r="A88" s="387"/>
      <c r="B88" s="408" t="s">
        <v>589</v>
      </c>
      <c r="C88" s="376"/>
      <c r="D88" s="98">
        <v>0</v>
      </c>
      <c r="E88" s="623"/>
      <c r="F88" s="371"/>
    </row>
    <row r="89" spans="1:6" s="375" customFormat="1" ht="31.5">
      <c r="A89" s="387">
        <f>+A87+1</f>
        <v>870</v>
      </c>
      <c r="B89" s="394" t="s">
        <v>590</v>
      </c>
      <c r="C89" s="100" t="s">
        <v>0</v>
      </c>
      <c r="D89" s="98">
        <v>3</v>
      </c>
      <c r="E89" s="623"/>
      <c r="F89" s="371">
        <f>+E89*D89</f>
        <v>0</v>
      </c>
    </row>
    <row r="90" spans="1:6">
      <c r="A90" s="392"/>
      <c r="B90" s="409" t="s">
        <v>591</v>
      </c>
      <c r="C90" s="376"/>
      <c r="D90" s="98">
        <v>0</v>
      </c>
      <c r="E90" s="623"/>
      <c r="F90" s="371"/>
    </row>
    <row r="91" spans="1:6" ht="31.5">
      <c r="A91" s="387">
        <f>+A89+1</f>
        <v>871</v>
      </c>
      <c r="B91" s="373" t="s">
        <v>592</v>
      </c>
      <c r="C91" s="374" t="s">
        <v>0</v>
      </c>
      <c r="D91" s="98">
        <v>1</v>
      </c>
      <c r="E91" s="623"/>
      <c r="F91" s="371">
        <f>+E91*D91</f>
        <v>0</v>
      </c>
    </row>
    <row r="92" spans="1:6" ht="31.5">
      <c r="A92" s="387">
        <f>+A91+1</f>
        <v>872</v>
      </c>
      <c r="B92" s="373" t="s">
        <v>593</v>
      </c>
      <c r="C92" s="374" t="s">
        <v>0</v>
      </c>
      <c r="D92" s="98">
        <v>6</v>
      </c>
      <c r="E92" s="623"/>
      <c r="F92" s="371">
        <f>+E92*D92</f>
        <v>0</v>
      </c>
    </row>
    <row r="93" spans="1:6" ht="31.5">
      <c r="A93" s="387">
        <f t="shared" ref="A93:A95" si="11">+A92+1</f>
        <v>873</v>
      </c>
      <c r="B93" s="373" t="s">
        <v>594</v>
      </c>
      <c r="C93" s="374" t="s">
        <v>0</v>
      </c>
      <c r="D93" s="98">
        <v>2</v>
      </c>
      <c r="E93" s="623"/>
      <c r="F93" s="371">
        <f>+E93*D93</f>
        <v>0</v>
      </c>
    </row>
    <row r="94" spans="1:6" ht="31.5">
      <c r="A94" s="387">
        <f t="shared" si="11"/>
        <v>874</v>
      </c>
      <c r="B94" s="373" t="s">
        <v>595</v>
      </c>
      <c r="C94" s="374" t="s">
        <v>0</v>
      </c>
      <c r="D94" s="98">
        <v>11</v>
      </c>
      <c r="E94" s="623"/>
      <c r="F94" s="371">
        <f>+E94*D94</f>
        <v>0</v>
      </c>
    </row>
    <row r="95" spans="1:6" ht="31.5">
      <c r="A95" s="387">
        <f t="shared" si="11"/>
        <v>875</v>
      </c>
      <c r="B95" s="373" t="s">
        <v>596</v>
      </c>
      <c r="C95" s="374" t="s">
        <v>0</v>
      </c>
      <c r="D95" s="98">
        <v>2</v>
      </c>
      <c r="E95" s="623"/>
      <c r="F95" s="371">
        <f>+E95*D95</f>
        <v>0</v>
      </c>
    </row>
    <row r="96" spans="1:6">
      <c r="A96" s="392"/>
      <c r="B96" s="393" t="s">
        <v>538</v>
      </c>
      <c r="C96" s="395"/>
      <c r="D96" s="98">
        <v>0</v>
      </c>
      <c r="E96" s="623"/>
      <c r="F96" s="371"/>
    </row>
    <row r="97" spans="1:6" ht="31.5">
      <c r="A97" s="387">
        <f>+A95+1</f>
        <v>876</v>
      </c>
      <c r="B97" s="407" t="s">
        <v>597</v>
      </c>
      <c r="C97" s="376" t="s">
        <v>366</v>
      </c>
      <c r="D97" s="98">
        <v>157</v>
      </c>
      <c r="E97" s="623"/>
      <c r="F97" s="371">
        <f>+E97*D97</f>
        <v>0</v>
      </c>
    </row>
    <row r="98" spans="1:6" ht="31.5">
      <c r="A98" s="387">
        <f>+A97+1</f>
        <v>877</v>
      </c>
      <c r="B98" s="394" t="s">
        <v>598</v>
      </c>
      <c r="C98" s="395" t="s">
        <v>366</v>
      </c>
      <c r="D98" s="98">
        <v>3</v>
      </c>
      <c r="E98" s="623"/>
      <c r="F98" s="371">
        <f>+E98*D98</f>
        <v>0</v>
      </c>
    </row>
    <row r="99" spans="1:6" ht="31.5">
      <c r="A99" s="387">
        <f>A98+1</f>
        <v>878</v>
      </c>
      <c r="B99" s="394" t="s">
        <v>599</v>
      </c>
      <c r="C99" s="395" t="s">
        <v>366</v>
      </c>
      <c r="D99" s="98">
        <v>50</v>
      </c>
      <c r="E99" s="623"/>
      <c r="F99" s="371">
        <f>+E99*D99</f>
        <v>0</v>
      </c>
    </row>
    <row r="100" spans="1:6" ht="16.5" thickBot="1">
      <c r="A100" s="734" t="s">
        <v>600</v>
      </c>
      <c r="B100" s="735"/>
      <c r="C100" s="735"/>
      <c r="D100" s="109"/>
      <c r="E100" s="624"/>
      <c r="F100" s="110">
        <f>SUM(F74:F99)</f>
        <v>0</v>
      </c>
    </row>
    <row r="101" spans="1:6" s="377" customFormat="1" ht="31.5" customHeight="1" thickBot="1">
      <c r="A101" s="736" t="s">
        <v>104</v>
      </c>
      <c r="B101" s="737"/>
      <c r="C101" s="737"/>
      <c r="D101" s="737"/>
      <c r="E101" s="617"/>
      <c r="F101" s="104">
        <f>F100+F71</f>
        <v>0</v>
      </c>
    </row>
    <row r="102" spans="1:6">
      <c r="F102" s="379"/>
    </row>
    <row r="103" spans="1:6" ht="32.25" customHeight="1"/>
    <row r="104" spans="1:6" ht="27.75" customHeight="1"/>
    <row r="105" spans="1:6">
      <c r="F105" s="379"/>
    </row>
  </sheetData>
  <mergeCells count="2">
    <mergeCell ref="A100:C100"/>
    <mergeCell ref="A101:D101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5" firstPageNumber="967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373"/>
  <sheetViews>
    <sheetView view="pageBreakPreview" zoomScale="85" zoomScaleNormal="75" zoomScaleSheetLayoutView="85" zoomScalePageLayoutView="70" workbookViewId="0">
      <selection activeCell="A5" sqref="A5:D357"/>
    </sheetView>
  </sheetViews>
  <sheetFormatPr baseColWidth="10" defaultColWidth="11.42578125" defaultRowHeight="30" customHeight="1"/>
  <cols>
    <col min="1" max="1" width="13" style="489" customWidth="1"/>
    <col min="2" max="2" width="86.28515625" style="506" customWidth="1"/>
    <col min="3" max="3" width="11.7109375" style="489" customWidth="1"/>
    <col min="4" max="4" width="13" style="489" bestFit="1" customWidth="1"/>
    <col min="5" max="5" width="20.140625" style="507" customWidth="1"/>
    <col min="6" max="6" width="24.140625" style="117" customWidth="1"/>
    <col min="7" max="7" width="11.42578125" style="489"/>
    <col min="8" max="8" width="222.85546875" style="489" customWidth="1"/>
    <col min="9" max="16384" width="11.42578125" style="489"/>
  </cols>
  <sheetData>
    <row r="1" spans="1:6" s="476" customFormat="1" ht="27" customHeight="1">
      <c r="A1" s="743" t="s">
        <v>5</v>
      </c>
      <c r="B1" s="745" t="s">
        <v>601</v>
      </c>
      <c r="C1" s="745" t="s">
        <v>602</v>
      </c>
      <c r="D1" s="745" t="s">
        <v>383</v>
      </c>
      <c r="E1" s="747" t="s">
        <v>384</v>
      </c>
      <c r="F1" s="741" t="s">
        <v>385</v>
      </c>
    </row>
    <row r="2" spans="1:6" s="476" customFormat="1" ht="27" customHeight="1" thickBot="1">
      <c r="A2" s="744"/>
      <c r="B2" s="746"/>
      <c r="C2" s="746"/>
      <c r="D2" s="746"/>
      <c r="E2" s="748"/>
      <c r="F2" s="742"/>
    </row>
    <row r="3" spans="1:6" s="476" customFormat="1" ht="30" customHeight="1">
      <c r="A3" s="477">
        <v>900</v>
      </c>
      <c r="B3" s="478" t="s">
        <v>603</v>
      </c>
      <c r="C3" s="479"/>
      <c r="D3" s="479"/>
      <c r="E3" s="480"/>
      <c r="F3" s="112"/>
    </row>
    <row r="4" spans="1:6" s="476" customFormat="1" ht="24" customHeight="1">
      <c r="A4" s="481"/>
      <c r="B4" s="482" t="s">
        <v>604</v>
      </c>
      <c r="C4" s="482"/>
      <c r="D4" s="482"/>
      <c r="E4" s="483"/>
      <c r="F4" s="113"/>
    </row>
    <row r="5" spans="1:6" ht="45.75" customHeight="1">
      <c r="A5" s="484" t="s">
        <v>605</v>
      </c>
      <c r="B5" s="485" t="s">
        <v>606</v>
      </c>
      <c r="C5" s="486" t="s">
        <v>0</v>
      </c>
      <c r="D5" s="487">
        <v>1</v>
      </c>
      <c r="E5" s="488"/>
      <c r="F5" s="114">
        <f t="shared" ref="F5:F62" si="0">+E5*D5</f>
        <v>0</v>
      </c>
    </row>
    <row r="6" spans="1:6" ht="36" customHeight="1">
      <c r="A6" s="484" t="s">
        <v>607</v>
      </c>
      <c r="B6" s="485" t="s">
        <v>608</v>
      </c>
      <c r="C6" s="486" t="s">
        <v>0</v>
      </c>
      <c r="D6" s="487">
        <v>1</v>
      </c>
      <c r="E6" s="488"/>
      <c r="F6" s="114">
        <f t="shared" si="0"/>
        <v>0</v>
      </c>
    </row>
    <row r="7" spans="1:6" ht="36" customHeight="1">
      <c r="A7" s="484" t="s">
        <v>609</v>
      </c>
      <c r="B7" s="485" t="s">
        <v>610</v>
      </c>
      <c r="C7" s="486" t="s">
        <v>0</v>
      </c>
      <c r="D7" s="487">
        <v>1</v>
      </c>
      <c r="E7" s="488"/>
      <c r="F7" s="114">
        <f t="shared" si="0"/>
        <v>0</v>
      </c>
    </row>
    <row r="8" spans="1:6" ht="36" customHeight="1">
      <c r="A8" s="484" t="s">
        <v>611</v>
      </c>
      <c r="B8" s="490" t="s">
        <v>612</v>
      </c>
      <c r="C8" s="486" t="s">
        <v>0</v>
      </c>
      <c r="D8" s="487">
        <v>1</v>
      </c>
      <c r="E8" s="488"/>
      <c r="F8" s="114">
        <f t="shared" si="0"/>
        <v>0</v>
      </c>
    </row>
    <row r="9" spans="1:6" ht="36" customHeight="1">
      <c r="A9" s="484" t="s">
        <v>613</v>
      </c>
      <c r="B9" s="491" t="s">
        <v>614</v>
      </c>
      <c r="C9" s="486" t="s">
        <v>0</v>
      </c>
      <c r="D9" s="487">
        <v>1</v>
      </c>
      <c r="E9" s="488"/>
      <c r="F9" s="114">
        <f t="shared" si="0"/>
        <v>0</v>
      </c>
    </row>
    <row r="10" spans="1:6" ht="36" customHeight="1">
      <c r="A10" s="484" t="s">
        <v>615</v>
      </c>
      <c r="B10" s="491" t="s">
        <v>616</v>
      </c>
      <c r="C10" s="486" t="s">
        <v>0</v>
      </c>
      <c r="D10" s="487">
        <v>1</v>
      </c>
      <c r="E10" s="488"/>
      <c r="F10" s="114">
        <f t="shared" si="0"/>
        <v>0</v>
      </c>
    </row>
    <row r="11" spans="1:6" ht="31.5">
      <c r="A11" s="484" t="s">
        <v>617</v>
      </c>
      <c r="B11" s="491" t="s">
        <v>618</v>
      </c>
      <c r="C11" s="486" t="s">
        <v>0</v>
      </c>
      <c r="D11" s="487">
        <v>1</v>
      </c>
      <c r="E11" s="488"/>
      <c r="F11" s="114">
        <f t="shared" si="0"/>
        <v>0</v>
      </c>
    </row>
    <row r="12" spans="1:6" ht="36" customHeight="1">
      <c r="A12" s="484" t="s">
        <v>619</v>
      </c>
      <c r="B12" s="491" t="s">
        <v>620</v>
      </c>
      <c r="C12" s="486" t="s">
        <v>0</v>
      </c>
      <c r="D12" s="487">
        <v>1</v>
      </c>
      <c r="E12" s="488"/>
      <c r="F12" s="114">
        <f t="shared" si="0"/>
        <v>0</v>
      </c>
    </row>
    <row r="13" spans="1:6" ht="36" customHeight="1">
      <c r="A13" s="484" t="s">
        <v>621</v>
      </c>
      <c r="B13" s="491" t="s">
        <v>622</v>
      </c>
      <c r="C13" s="486" t="s">
        <v>0</v>
      </c>
      <c r="D13" s="487">
        <v>1</v>
      </c>
      <c r="E13" s="488"/>
      <c r="F13" s="114">
        <f t="shared" si="0"/>
        <v>0</v>
      </c>
    </row>
    <row r="14" spans="1:6" ht="36" customHeight="1">
      <c r="A14" s="484" t="s">
        <v>623</v>
      </c>
      <c r="B14" s="491" t="s">
        <v>624</v>
      </c>
      <c r="C14" s="486" t="s">
        <v>0</v>
      </c>
      <c r="D14" s="487">
        <v>1</v>
      </c>
      <c r="E14" s="488"/>
      <c r="F14" s="114">
        <f t="shared" si="0"/>
        <v>0</v>
      </c>
    </row>
    <row r="15" spans="1:6" ht="36" customHeight="1">
      <c r="A15" s="484" t="s">
        <v>625</v>
      </c>
      <c r="B15" s="491" t="s">
        <v>626</v>
      </c>
      <c r="C15" s="486" t="s">
        <v>0</v>
      </c>
      <c r="D15" s="487">
        <v>1</v>
      </c>
      <c r="E15" s="488"/>
      <c r="F15" s="114">
        <f t="shared" si="0"/>
        <v>0</v>
      </c>
    </row>
    <row r="16" spans="1:6" ht="36" customHeight="1">
      <c r="A16" s="484" t="s">
        <v>627</v>
      </c>
      <c r="B16" s="491" t="s">
        <v>628</v>
      </c>
      <c r="C16" s="486" t="s">
        <v>0</v>
      </c>
      <c r="D16" s="487">
        <v>1</v>
      </c>
      <c r="E16" s="488"/>
      <c r="F16" s="114">
        <f t="shared" si="0"/>
        <v>0</v>
      </c>
    </row>
    <row r="17" spans="1:6" ht="36" customHeight="1">
      <c r="A17" s="484" t="s">
        <v>629</v>
      </c>
      <c r="B17" s="491" t="s">
        <v>630</v>
      </c>
      <c r="C17" s="486" t="s">
        <v>0</v>
      </c>
      <c r="D17" s="487">
        <v>1</v>
      </c>
      <c r="E17" s="488"/>
      <c r="F17" s="114">
        <f t="shared" si="0"/>
        <v>0</v>
      </c>
    </row>
    <row r="18" spans="1:6" ht="36" customHeight="1">
      <c r="A18" s="484" t="s">
        <v>631</v>
      </c>
      <c r="B18" s="491" t="s">
        <v>632</v>
      </c>
      <c r="C18" s="486" t="s">
        <v>0</v>
      </c>
      <c r="D18" s="487">
        <v>1</v>
      </c>
      <c r="E18" s="488"/>
      <c r="F18" s="114">
        <f t="shared" si="0"/>
        <v>0</v>
      </c>
    </row>
    <row r="19" spans="1:6" ht="36" customHeight="1">
      <c r="A19" s="484" t="s">
        <v>633</v>
      </c>
      <c r="B19" s="491" t="s">
        <v>634</v>
      </c>
      <c r="C19" s="486" t="s">
        <v>0</v>
      </c>
      <c r="D19" s="487">
        <v>1</v>
      </c>
      <c r="E19" s="488"/>
      <c r="F19" s="114">
        <f t="shared" si="0"/>
        <v>0</v>
      </c>
    </row>
    <row r="20" spans="1:6" ht="36" customHeight="1">
      <c r="A20" s="484" t="s">
        <v>635</v>
      </c>
      <c r="B20" s="491" t="s">
        <v>636</v>
      </c>
      <c r="C20" s="486" t="s">
        <v>0</v>
      </c>
      <c r="D20" s="487">
        <v>1</v>
      </c>
      <c r="E20" s="488"/>
      <c r="F20" s="114">
        <f t="shared" si="0"/>
        <v>0</v>
      </c>
    </row>
    <row r="21" spans="1:6" ht="36" customHeight="1">
      <c r="A21" s="484" t="s">
        <v>637</v>
      </c>
      <c r="B21" s="491" t="s">
        <v>638</v>
      </c>
      <c r="C21" s="486" t="s">
        <v>0</v>
      </c>
      <c r="D21" s="487">
        <v>1</v>
      </c>
      <c r="E21" s="488"/>
      <c r="F21" s="114">
        <f t="shared" si="0"/>
        <v>0</v>
      </c>
    </row>
    <row r="22" spans="1:6" ht="36" customHeight="1">
      <c r="A22" s="484" t="s">
        <v>639</v>
      </c>
      <c r="B22" s="491" t="s">
        <v>640</v>
      </c>
      <c r="C22" s="486" t="s">
        <v>0</v>
      </c>
      <c r="D22" s="487">
        <v>1</v>
      </c>
      <c r="E22" s="488"/>
      <c r="F22" s="114">
        <f t="shared" si="0"/>
        <v>0</v>
      </c>
    </row>
    <row r="23" spans="1:6" s="476" customFormat="1" ht="24" customHeight="1">
      <c r="A23" s="481"/>
      <c r="B23" s="740" t="s">
        <v>641</v>
      </c>
      <c r="C23" s="740"/>
      <c r="D23" s="740"/>
      <c r="E23" s="488"/>
      <c r="F23" s="114">
        <f t="shared" si="0"/>
        <v>0</v>
      </c>
    </row>
    <row r="24" spans="1:6" ht="35.25" customHeight="1">
      <c r="A24" s="484" t="s">
        <v>642</v>
      </c>
      <c r="B24" s="491" t="s">
        <v>643</v>
      </c>
      <c r="C24" s="486" t="s">
        <v>1</v>
      </c>
      <c r="D24" s="487">
        <v>540</v>
      </c>
      <c r="E24" s="488"/>
      <c r="F24" s="114">
        <f t="shared" si="0"/>
        <v>0</v>
      </c>
    </row>
    <row r="25" spans="1:6" ht="35.25" customHeight="1">
      <c r="A25" s="484" t="s">
        <v>644</v>
      </c>
      <c r="B25" s="491" t="s">
        <v>645</v>
      </c>
      <c r="C25" s="486" t="s">
        <v>646</v>
      </c>
      <c r="D25" s="487">
        <v>2</v>
      </c>
      <c r="E25" s="488"/>
      <c r="F25" s="114">
        <f t="shared" si="0"/>
        <v>0</v>
      </c>
    </row>
    <row r="26" spans="1:6" s="476" customFormat="1" ht="24" customHeight="1">
      <c r="A26" s="481"/>
      <c r="B26" s="482" t="s">
        <v>647</v>
      </c>
      <c r="C26" s="482"/>
      <c r="D26" s="482"/>
      <c r="E26" s="488"/>
      <c r="F26" s="114">
        <f t="shared" si="0"/>
        <v>0</v>
      </c>
    </row>
    <row r="27" spans="1:6" ht="36" customHeight="1">
      <c r="A27" s="484" t="s">
        <v>648</v>
      </c>
      <c r="B27" s="491" t="s">
        <v>649</v>
      </c>
      <c r="C27" s="486" t="s">
        <v>0</v>
      </c>
      <c r="D27" s="487">
        <v>1</v>
      </c>
      <c r="E27" s="488"/>
      <c r="F27" s="114">
        <f t="shared" si="0"/>
        <v>0</v>
      </c>
    </row>
    <row r="28" spans="1:6" ht="36" customHeight="1">
      <c r="A28" s="484" t="s">
        <v>650</v>
      </c>
      <c r="B28" s="485" t="s">
        <v>651</v>
      </c>
      <c r="C28" s="486" t="s">
        <v>0</v>
      </c>
      <c r="D28" s="487">
        <v>1</v>
      </c>
      <c r="E28" s="488"/>
      <c r="F28" s="114">
        <f t="shared" si="0"/>
        <v>0</v>
      </c>
    </row>
    <row r="29" spans="1:6" ht="45.75" customHeight="1">
      <c r="A29" s="484" t="s">
        <v>652</v>
      </c>
      <c r="B29" s="491" t="s">
        <v>653</v>
      </c>
      <c r="C29" s="486" t="s">
        <v>0</v>
      </c>
      <c r="D29" s="487">
        <v>1</v>
      </c>
      <c r="E29" s="488"/>
      <c r="F29" s="114">
        <f t="shared" si="0"/>
        <v>0</v>
      </c>
    </row>
    <row r="30" spans="1:6" ht="36" customHeight="1">
      <c r="A30" s="484" t="s">
        <v>654</v>
      </c>
      <c r="B30" s="491" t="s">
        <v>655</v>
      </c>
      <c r="C30" s="486" t="s">
        <v>0</v>
      </c>
      <c r="D30" s="487">
        <v>1</v>
      </c>
      <c r="E30" s="488"/>
      <c r="F30" s="114">
        <f t="shared" si="0"/>
        <v>0</v>
      </c>
    </row>
    <row r="31" spans="1:6" ht="36" customHeight="1">
      <c r="A31" s="484" t="s">
        <v>656</v>
      </c>
      <c r="B31" s="491" t="s">
        <v>622</v>
      </c>
      <c r="C31" s="486" t="s">
        <v>0</v>
      </c>
      <c r="D31" s="487">
        <v>1</v>
      </c>
      <c r="E31" s="488"/>
      <c r="F31" s="114">
        <f t="shared" si="0"/>
        <v>0</v>
      </c>
    </row>
    <row r="32" spans="1:6" ht="36" customHeight="1">
      <c r="A32" s="484" t="s">
        <v>657</v>
      </c>
      <c r="B32" s="491" t="s">
        <v>658</v>
      </c>
      <c r="C32" s="486" t="s">
        <v>0</v>
      </c>
      <c r="D32" s="487">
        <v>1</v>
      </c>
      <c r="E32" s="488"/>
      <c r="F32" s="114">
        <f t="shared" si="0"/>
        <v>0</v>
      </c>
    </row>
    <row r="33" spans="1:6" ht="36" customHeight="1">
      <c r="A33" s="484" t="s">
        <v>659</v>
      </c>
      <c r="B33" s="491" t="s">
        <v>660</v>
      </c>
      <c r="C33" s="486" t="s">
        <v>0</v>
      </c>
      <c r="D33" s="487">
        <v>1</v>
      </c>
      <c r="E33" s="488"/>
      <c r="F33" s="114">
        <f t="shared" si="0"/>
        <v>0</v>
      </c>
    </row>
    <row r="34" spans="1:6" ht="36" customHeight="1">
      <c r="A34" s="484" t="s">
        <v>661</v>
      </c>
      <c r="B34" s="491" t="s">
        <v>630</v>
      </c>
      <c r="C34" s="486" t="s">
        <v>0</v>
      </c>
      <c r="D34" s="487">
        <v>1</v>
      </c>
      <c r="E34" s="488"/>
      <c r="F34" s="114">
        <f t="shared" si="0"/>
        <v>0</v>
      </c>
    </row>
    <row r="35" spans="1:6" ht="36" customHeight="1">
      <c r="A35" s="484" t="s">
        <v>662</v>
      </c>
      <c r="B35" s="491" t="s">
        <v>632</v>
      </c>
      <c r="C35" s="486" t="s">
        <v>0</v>
      </c>
      <c r="D35" s="487">
        <v>1</v>
      </c>
      <c r="E35" s="488"/>
      <c r="F35" s="114">
        <f t="shared" si="0"/>
        <v>0</v>
      </c>
    </row>
    <row r="36" spans="1:6" ht="36" customHeight="1">
      <c r="A36" s="484" t="s">
        <v>663</v>
      </c>
      <c r="B36" s="491" t="s">
        <v>664</v>
      </c>
      <c r="C36" s="486" t="s">
        <v>0</v>
      </c>
      <c r="D36" s="487">
        <v>1</v>
      </c>
      <c r="E36" s="488"/>
      <c r="F36" s="114">
        <f t="shared" si="0"/>
        <v>0</v>
      </c>
    </row>
    <row r="37" spans="1:6" ht="36" customHeight="1">
      <c r="A37" s="484" t="s">
        <v>665</v>
      </c>
      <c r="B37" s="491" t="s">
        <v>666</v>
      </c>
      <c r="C37" s="486" t="s">
        <v>0</v>
      </c>
      <c r="D37" s="487">
        <v>1</v>
      </c>
      <c r="E37" s="488"/>
      <c r="F37" s="114">
        <f t="shared" si="0"/>
        <v>0</v>
      </c>
    </row>
    <row r="38" spans="1:6" ht="36" customHeight="1">
      <c r="A38" s="484" t="s">
        <v>667</v>
      </c>
      <c r="B38" s="491" t="s">
        <v>668</v>
      </c>
      <c r="C38" s="486" t="s">
        <v>0</v>
      </c>
      <c r="D38" s="487">
        <v>1</v>
      </c>
      <c r="E38" s="488"/>
      <c r="F38" s="114">
        <f t="shared" si="0"/>
        <v>0</v>
      </c>
    </row>
    <row r="39" spans="1:6" ht="36" customHeight="1">
      <c r="A39" s="484" t="s">
        <v>669</v>
      </c>
      <c r="B39" s="491" t="s">
        <v>670</v>
      </c>
      <c r="C39" s="486" t="s">
        <v>0</v>
      </c>
      <c r="D39" s="487">
        <v>1</v>
      </c>
      <c r="E39" s="488"/>
      <c r="F39" s="114">
        <f t="shared" si="0"/>
        <v>0</v>
      </c>
    </row>
    <row r="40" spans="1:6" s="476" customFormat="1" ht="24" customHeight="1">
      <c r="A40" s="481"/>
      <c r="B40" s="740" t="s">
        <v>671</v>
      </c>
      <c r="C40" s="740"/>
      <c r="D40" s="740"/>
      <c r="E40" s="488"/>
      <c r="F40" s="114">
        <f t="shared" si="0"/>
        <v>0</v>
      </c>
    </row>
    <row r="41" spans="1:6" ht="35.25" customHeight="1">
      <c r="A41" s="484">
        <v>934</v>
      </c>
      <c r="B41" s="491" t="s">
        <v>672</v>
      </c>
      <c r="C41" s="486" t="s">
        <v>4</v>
      </c>
      <c r="D41" s="487">
        <v>2</v>
      </c>
      <c r="E41" s="488"/>
      <c r="F41" s="114">
        <f t="shared" si="0"/>
        <v>0</v>
      </c>
    </row>
    <row r="42" spans="1:6" ht="35.25" customHeight="1">
      <c r="A42" s="484">
        <v>935</v>
      </c>
      <c r="B42" s="491" t="s">
        <v>673</v>
      </c>
      <c r="C42" s="486" t="s">
        <v>4</v>
      </c>
      <c r="D42" s="487">
        <v>2</v>
      </c>
      <c r="E42" s="488"/>
      <c r="F42" s="114">
        <f t="shared" si="0"/>
        <v>0</v>
      </c>
    </row>
    <row r="43" spans="1:6" ht="35.25" customHeight="1">
      <c r="A43" s="484">
        <v>936</v>
      </c>
      <c r="B43" s="491" t="s">
        <v>674</v>
      </c>
      <c r="C43" s="486" t="s">
        <v>4</v>
      </c>
      <c r="D43" s="487">
        <v>1</v>
      </c>
      <c r="E43" s="488"/>
      <c r="F43" s="114">
        <f t="shared" si="0"/>
        <v>0</v>
      </c>
    </row>
    <row r="44" spans="1:6" s="476" customFormat="1" ht="24" customHeight="1">
      <c r="A44" s="481"/>
      <c r="B44" s="493" t="s">
        <v>675</v>
      </c>
      <c r="C44" s="493"/>
      <c r="D44" s="493"/>
      <c r="E44" s="488"/>
      <c r="F44" s="114">
        <f t="shared" si="0"/>
        <v>0</v>
      </c>
    </row>
    <row r="45" spans="1:6" ht="33" customHeight="1">
      <c r="A45" s="484">
        <v>937</v>
      </c>
      <c r="B45" s="491" t="s">
        <v>676</v>
      </c>
      <c r="C45" s="486" t="s">
        <v>0</v>
      </c>
      <c r="D45" s="487">
        <v>1</v>
      </c>
      <c r="E45" s="488"/>
      <c r="F45" s="114">
        <f t="shared" si="0"/>
        <v>0</v>
      </c>
    </row>
    <row r="46" spans="1:6" ht="33" customHeight="1">
      <c r="A46" s="484">
        <v>938</v>
      </c>
      <c r="B46" s="491" t="s">
        <v>677</v>
      </c>
      <c r="C46" s="486" t="s">
        <v>0</v>
      </c>
      <c r="D46" s="487">
        <v>1</v>
      </c>
      <c r="E46" s="488"/>
      <c r="F46" s="114">
        <f t="shared" si="0"/>
        <v>0</v>
      </c>
    </row>
    <row r="47" spans="1:6" ht="33" customHeight="1">
      <c r="A47" s="484">
        <v>939</v>
      </c>
      <c r="B47" s="485" t="s">
        <v>678</v>
      </c>
      <c r="C47" s="486" t="s">
        <v>0</v>
      </c>
      <c r="D47" s="487">
        <v>1</v>
      </c>
      <c r="E47" s="488"/>
      <c r="F47" s="114">
        <f t="shared" si="0"/>
        <v>0</v>
      </c>
    </row>
    <row r="48" spans="1:6" ht="33" customHeight="1">
      <c r="A48" s="484">
        <v>940</v>
      </c>
      <c r="B48" s="485" t="s">
        <v>679</v>
      </c>
      <c r="C48" s="486" t="s">
        <v>0</v>
      </c>
      <c r="D48" s="487">
        <v>1</v>
      </c>
      <c r="E48" s="488"/>
      <c r="F48" s="114">
        <f t="shared" si="0"/>
        <v>0</v>
      </c>
    </row>
    <row r="49" spans="1:6" ht="30" customHeight="1">
      <c r="A49" s="481"/>
      <c r="B49" s="493" t="s">
        <v>680</v>
      </c>
      <c r="C49" s="486"/>
      <c r="D49" s="487"/>
      <c r="E49" s="488"/>
      <c r="F49" s="114">
        <f t="shared" si="0"/>
        <v>0</v>
      </c>
    </row>
    <row r="50" spans="1:6" ht="30" customHeight="1">
      <c r="A50" s="484">
        <v>941</v>
      </c>
      <c r="B50" s="491" t="s">
        <v>681</v>
      </c>
      <c r="C50" s="486" t="s">
        <v>0</v>
      </c>
      <c r="D50" s="487">
        <v>2</v>
      </c>
      <c r="E50" s="488"/>
      <c r="F50" s="114">
        <f t="shared" si="0"/>
        <v>0</v>
      </c>
    </row>
    <row r="51" spans="1:6" s="476" customFormat="1" ht="26.25" customHeight="1">
      <c r="A51" s="481"/>
      <c r="B51" s="493" t="s">
        <v>682</v>
      </c>
      <c r="C51" s="493"/>
      <c r="D51" s="493"/>
      <c r="E51" s="488"/>
      <c r="F51" s="114">
        <f t="shared" si="0"/>
        <v>0</v>
      </c>
    </row>
    <row r="52" spans="1:6" ht="30" customHeight="1">
      <c r="A52" s="484">
        <v>942</v>
      </c>
      <c r="B52" s="491" t="s">
        <v>683</v>
      </c>
      <c r="C52" s="486" t="s">
        <v>0</v>
      </c>
      <c r="D52" s="487">
        <v>1</v>
      </c>
      <c r="E52" s="488"/>
      <c r="F52" s="114">
        <f t="shared" si="0"/>
        <v>0</v>
      </c>
    </row>
    <row r="53" spans="1:6" ht="33" customHeight="1">
      <c r="A53" s="484">
        <f>+A52+1</f>
        <v>943</v>
      </c>
      <c r="B53" s="491" t="s">
        <v>684</v>
      </c>
      <c r="C53" s="486" t="s">
        <v>0</v>
      </c>
      <c r="D53" s="487">
        <v>1</v>
      </c>
      <c r="E53" s="488"/>
      <c r="F53" s="114">
        <f t="shared" si="0"/>
        <v>0</v>
      </c>
    </row>
    <row r="54" spans="1:6" ht="33" customHeight="1">
      <c r="A54" s="484">
        <f t="shared" ref="A54:A117" si="1">+A53+1</f>
        <v>944</v>
      </c>
      <c r="B54" s="491" t="s">
        <v>685</v>
      </c>
      <c r="C54" s="486" t="s">
        <v>0</v>
      </c>
      <c r="D54" s="487">
        <v>1</v>
      </c>
      <c r="E54" s="488"/>
      <c r="F54" s="114">
        <f t="shared" si="0"/>
        <v>0</v>
      </c>
    </row>
    <row r="55" spans="1:6" ht="33" customHeight="1">
      <c r="A55" s="484">
        <f t="shared" si="1"/>
        <v>945</v>
      </c>
      <c r="B55" s="491" t="s">
        <v>686</v>
      </c>
      <c r="C55" s="486" t="s">
        <v>0</v>
      </c>
      <c r="D55" s="487">
        <v>1</v>
      </c>
      <c r="E55" s="488"/>
      <c r="F55" s="114">
        <f t="shared" si="0"/>
        <v>0</v>
      </c>
    </row>
    <row r="56" spans="1:6" ht="33" customHeight="1">
      <c r="A56" s="484">
        <f t="shared" si="1"/>
        <v>946</v>
      </c>
      <c r="B56" s="491" t="s">
        <v>687</v>
      </c>
      <c r="C56" s="486" t="s">
        <v>0</v>
      </c>
      <c r="D56" s="487">
        <v>1</v>
      </c>
      <c r="E56" s="488"/>
      <c r="F56" s="114">
        <f t="shared" si="0"/>
        <v>0</v>
      </c>
    </row>
    <row r="57" spans="1:6" ht="33" customHeight="1">
      <c r="A57" s="484">
        <f t="shared" si="1"/>
        <v>947</v>
      </c>
      <c r="B57" s="491" t="s">
        <v>688</v>
      </c>
      <c r="C57" s="486" t="s">
        <v>0</v>
      </c>
      <c r="D57" s="487">
        <v>1</v>
      </c>
      <c r="E57" s="488"/>
      <c r="F57" s="114">
        <f t="shared" si="0"/>
        <v>0</v>
      </c>
    </row>
    <row r="58" spans="1:6" ht="33" customHeight="1">
      <c r="A58" s="484">
        <f t="shared" si="1"/>
        <v>948</v>
      </c>
      <c r="B58" s="491" t="s">
        <v>689</v>
      </c>
      <c r="C58" s="486" t="s">
        <v>0</v>
      </c>
      <c r="D58" s="487">
        <v>1</v>
      </c>
      <c r="E58" s="488"/>
      <c r="F58" s="114">
        <f t="shared" si="0"/>
        <v>0</v>
      </c>
    </row>
    <row r="59" spans="1:6" ht="33" customHeight="1">
      <c r="A59" s="484">
        <f t="shared" si="1"/>
        <v>949</v>
      </c>
      <c r="B59" s="491" t="s">
        <v>690</v>
      </c>
      <c r="C59" s="486" t="s">
        <v>0</v>
      </c>
      <c r="D59" s="487">
        <v>1</v>
      </c>
      <c r="E59" s="488"/>
      <c r="F59" s="114">
        <f t="shared" si="0"/>
        <v>0</v>
      </c>
    </row>
    <row r="60" spans="1:6" ht="30" customHeight="1">
      <c r="A60" s="484">
        <f t="shared" si="1"/>
        <v>950</v>
      </c>
      <c r="B60" s="491" t="s">
        <v>691</v>
      </c>
      <c r="C60" s="486" t="s">
        <v>0</v>
      </c>
      <c r="D60" s="487">
        <v>1</v>
      </c>
      <c r="E60" s="488"/>
      <c r="F60" s="114">
        <f t="shared" si="0"/>
        <v>0</v>
      </c>
    </row>
    <row r="61" spans="1:6" ht="33" customHeight="1">
      <c r="A61" s="484">
        <f t="shared" si="1"/>
        <v>951</v>
      </c>
      <c r="B61" s="491" t="s">
        <v>692</v>
      </c>
      <c r="C61" s="486" t="s">
        <v>0</v>
      </c>
      <c r="D61" s="487">
        <v>1</v>
      </c>
      <c r="E61" s="488"/>
      <c r="F61" s="114">
        <f t="shared" si="0"/>
        <v>0</v>
      </c>
    </row>
    <row r="62" spans="1:6" ht="33" customHeight="1">
      <c r="A62" s="484">
        <f t="shared" si="1"/>
        <v>952</v>
      </c>
      <c r="B62" s="491" t="s">
        <v>693</v>
      </c>
      <c r="C62" s="486" t="s">
        <v>0</v>
      </c>
      <c r="D62" s="487">
        <v>1</v>
      </c>
      <c r="E62" s="488"/>
      <c r="F62" s="114">
        <f t="shared" si="0"/>
        <v>0</v>
      </c>
    </row>
    <row r="63" spans="1:6" ht="33" customHeight="1">
      <c r="A63" s="484">
        <f t="shared" si="1"/>
        <v>953</v>
      </c>
      <c r="B63" s="491" t="s">
        <v>694</v>
      </c>
      <c r="C63" s="486" t="s">
        <v>0</v>
      </c>
      <c r="D63" s="487">
        <v>1</v>
      </c>
      <c r="E63" s="488"/>
      <c r="F63" s="114">
        <f t="shared" ref="F63:F126" si="2">+E63*D63</f>
        <v>0</v>
      </c>
    </row>
    <row r="64" spans="1:6" ht="33" customHeight="1">
      <c r="A64" s="484">
        <f t="shared" si="1"/>
        <v>954</v>
      </c>
      <c r="B64" s="491" t="s">
        <v>695</v>
      </c>
      <c r="C64" s="486" t="s">
        <v>0</v>
      </c>
      <c r="D64" s="487">
        <v>1</v>
      </c>
      <c r="E64" s="488"/>
      <c r="F64" s="114">
        <f t="shared" si="2"/>
        <v>0</v>
      </c>
    </row>
    <row r="65" spans="1:6" ht="33" customHeight="1">
      <c r="A65" s="484">
        <f t="shared" si="1"/>
        <v>955</v>
      </c>
      <c r="B65" s="491" t="s">
        <v>696</v>
      </c>
      <c r="C65" s="486" t="s">
        <v>0</v>
      </c>
      <c r="D65" s="487">
        <v>1</v>
      </c>
      <c r="E65" s="488"/>
      <c r="F65" s="114">
        <f t="shared" si="2"/>
        <v>0</v>
      </c>
    </row>
    <row r="66" spans="1:6" ht="33" customHeight="1">
      <c r="A66" s="484">
        <f t="shared" si="1"/>
        <v>956</v>
      </c>
      <c r="B66" s="491" t="s">
        <v>697</v>
      </c>
      <c r="C66" s="486" t="s">
        <v>0</v>
      </c>
      <c r="D66" s="487">
        <v>1</v>
      </c>
      <c r="E66" s="488"/>
      <c r="F66" s="114">
        <f t="shared" si="2"/>
        <v>0</v>
      </c>
    </row>
    <row r="67" spans="1:6" ht="33" customHeight="1">
      <c r="A67" s="484">
        <f t="shared" si="1"/>
        <v>957</v>
      </c>
      <c r="B67" s="491" t="s">
        <v>698</v>
      </c>
      <c r="C67" s="486" t="s">
        <v>0</v>
      </c>
      <c r="D67" s="487">
        <v>1</v>
      </c>
      <c r="E67" s="488"/>
      <c r="F67" s="114">
        <f t="shared" si="2"/>
        <v>0</v>
      </c>
    </row>
    <row r="68" spans="1:6" ht="33" customHeight="1">
      <c r="A68" s="484">
        <f t="shared" si="1"/>
        <v>958</v>
      </c>
      <c r="B68" s="491" t="s">
        <v>699</v>
      </c>
      <c r="C68" s="486" t="s">
        <v>0</v>
      </c>
      <c r="D68" s="487">
        <v>1</v>
      </c>
      <c r="E68" s="488"/>
      <c r="F68" s="114">
        <f t="shared" si="2"/>
        <v>0</v>
      </c>
    </row>
    <row r="69" spans="1:6" ht="33" customHeight="1">
      <c r="A69" s="484">
        <f t="shared" si="1"/>
        <v>959</v>
      </c>
      <c r="B69" s="491" t="s">
        <v>700</v>
      </c>
      <c r="C69" s="486" t="s">
        <v>0</v>
      </c>
      <c r="D69" s="487">
        <v>1</v>
      </c>
      <c r="E69" s="488"/>
      <c r="F69" s="114">
        <f t="shared" si="2"/>
        <v>0</v>
      </c>
    </row>
    <row r="70" spans="1:6" ht="33" customHeight="1">
      <c r="A70" s="484">
        <f t="shared" si="1"/>
        <v>960</v>
      </c>
      <c r="B70" s="491" t="s">
        <v>701</v>
      </c>
      <c r="C70" s="486" t="s">
        <v>0</v>
      </c>
      <c r="D70" s="487">
        <v>1</v>
      </c>
      <c r="E70" s="488"/>
      <c r="F70" s="114">
        <f t="shared" si="2"/>
        <v>0</v>
      </c>
    </row>
    <row r="71" spans="1:6" ht="33" customHeight="1">
      <c r="A71" s="484">
        <f t="shared" si="1"/>
        <v>961</v>
      </c>
      <c r="B71" s="491" t="s">
        <v>702</v>
      </c>
      <c r="C71" s="486" t="s">
        <v>0</v>
      </c>
      <c r="D71" s="487">
        <v>1</v>
      </c>
      <c r="E71" s="488"/>
      <c r="F71" s="114">
        <f t="shared" si="2"/>
        <v>0</v>
      </c>
    </row>
    <row r="72" spans="1:6" ht="33" customHeight="1">
      <c r="A72" s="484">
        <f t="shared" si="1"/>
        <v>962</v>
      </c>
      <c r="B72" s="491" t="s">
        <v>703</v>
      </c>
      <c r="C72" s="486" t="s">
        <v>0</v>
      </c>
      <c r="D72" s="487">
        <v>1</v>
      </c>
      <c r="E72" s="488"/>
      <c r="F72" s="114">
        <f t="shared" si="2"/>
        <v>0</v>
      </c>
    </row>
    <row r="73" spans="1:6" ht="33" customHeight="1">
      <c r="A73" s="484">
        <f t="shared" si="1"/>
        <v>963</v>
      </c>
      <c r="B73" s="491" t="s">
        <v>704</v>
      </c>
      <c r="C73" s="486" t="s">
        <v>0</v>
      </c>
      <c r="D73" s="487">
        <v>1</v>
      </c>
      <c r="E73" s="488"/>
      <c r="F73" s="114">
        <f t="shared" si="2"/>
        <v>0</v>
      </c>
    </row>
    <row r="74" spans="1:6" ht="30" customHeight="1">
      <c r="A74" s="484">
        <f t="shared" si="1"/>
        <v>964</v>
      </c>
      <c r="B74" s="491" t="s">
        <v>705</v>
      </c>
      <c r="C74" s="486" t="s">
        <v>0</v>
      </c>
      <c r="D74" s="487">
        <v>1</v>
      </c>
      <c r="E74" s="488"/>
      <c r="F74" s="114">
        <f t="shared" si="2"/>
        <v>0</v>
      </c>
    </row>
    <row r="75" spans="1:6" ht="33" customHeight="1">
      <c r="A75" s="484">
        <f t="shared" si="1"/>
        <v>965</v>
      </c>
      <c r="B75" s="491" t="s">
        <v>706</v>
      </c>
      <c r="C75" s="486" t="s">
        <v>0</v>
      </c>
      <c r="D75" s="487">
        <v>1</v>
      </c>
      <c r="E75" s="488"/>
      <c r="F75" s="114">
        <f t="shared" si="2"/>
        <v>0</v>
      </c>
    </row>
    <row r="76" spans="1:6" ht="33" customHeight="1">
      <c r="A76" s="484">
        <f t="shared" si="1"/>
        <v>966</v>
      </c>
      <c r="B76" s="491" t="s">
        <v>707</v>
      </c>
      <c r="C76" s="486" t="s">
        <v>0</v>
      </c>
      <c r="D76" s="487">
        <v>1</v>
      </c>
      <c r="E76" s="488"/>
      <c r="F76" s="114">
        <f t="shared" si="2"/>
        <v>0</v>
      </c>
    </row>
    <row r="77" spans="1:6" ht="33" customHeight="1">
      <c r="A77" s="484">
        <f t="shared" si="1"/>
        <v>967</v>
      </c>
      <c r="B77" s="491" t="s">
        <v>708</v>
      </c>
      <c r="C77" s="486" t="s">
        <v>0</v>
      </c>
      <c r="D77" s="487">
        <v>1</v>
      </c>
      <c r="E77" s="488"/>
      <c r="F77" s="114">
        <f t="shared" si="2"/>
        <v>0</v>
      </c>
    </row>
    <row r="78" spans="1:6" ht="33" customHeight="1">
      <c r="A78" s="484">
        <f t="shared" si="1"/>
        <v>968</v>
      </c>
      <c r="B78" s="491" t="s">
        <v>709</v>
      </c>
      <c r="C78" s="486" t="s">
        <v>0</v>
      </c>
      <c r="D78" s="487">
        <v>1</v>
      </c>
      <c r="E78" s="488"/>
      <c r="F78" s="114">
        <f t="shared" si="2"/>
        <v>0</v>
      </c>
    </row>
    <row r="79" spans="1:6" ht="33" customHeight="1">
      <c r="A79" s="484">
        <f t="shared" si="1"/>
        <v>969</v>
      </c>
      <c r="B79" s="491" t="s">
        <v>710</v>
      </c>
      <c r="C79" s="486" t="s">
        <v>0</v>
      </c>
      <c r="D79" s="487">
        <v>1</v>
      </c>
      <c r="E79" s="488"/>
      <c r="F79" s="114">
        <f t="shared" si="2"/>
        <v>0</v>
      </c>
    </row>
    <row r="80" spans="1:6" ht="33" customHeight="1">
      <c r="A80" s="484">
        <f t="shared" si="1"/>
        <v>970</v>
      </c>
      <c r="B80" s="491" t="s">
        <v>711</v>
      </c>
      <c r="C80" s="486" t="s">
        <v>0</v>
      </c>
      <c r="D80" s="487">
        <v>1</v>
      </c>
      <c r="E80" s="488"/>
      <c r="F80" s="114">
        <f t="shared" si="2"/>
        <v>0</v>
      </c>
    </row>
    <row r="81" spans="1:6" ht="33" customHeight="1">
      <c r="A81" s="484">
        <f t="shared" si="1"/>
        <v>971</v>
      </c>
      <c r="B81" s="491" t="s">
        <v>712</v>
      </c>
      <c r="C81" s="486" t="s">
        <v>0</v>
      </c>
      <c r="D81" s="487">
        <v>1</v>
      </c>
      <c r="E81" s="488"/>
      <c r="F81" s="114">
        <f t="shared" si="2"/>
        <v>0</v>
      </c>
    </row>
    <row r="82" spans="1:6" ht="33" customHeight="1">
      <c r="A82" s="484">
        <f t="shared" si="1"/>
        <v>972</v>
      </c>
      <c r="B82" s="491" t="s">
        <v>713</v>
      </c>
      <c r="C82" s="486" t="s">
        <v>0</v>
      </c>
      <c r="D82" s="487">
        <v>1</v>
      </c>
      <c r="E82" s="488"/>
      <c r="F82" s="114">
        <f t="shared" si="2"/>
        <v>0</v>
      </c>
    </row>
    <row r="83" spans="1:6" ht="33" customHeight="1">
      <c r="A83" s="484">
        <f t="shared" si="1"/>
        <v>973</v>
      </c>
      <c r="B83" s="491" t="s">
        <v>714</v>
      </c>
      <c r="C83" s="486" t="s">
        <v>0</v>
      </c>
      <c r="D83" s="487">
        <v>1</v>
      </c>
      <c r="E83" s="488"/>
      <c r="F83" s="114">
        <f t="shared" si="2"/>
        <v>0</v>
      </c>
    </row>
    <row r="84" spans="1:6" ht="33" customHeight="1">
      <c r="A84" s="484">
        <f t="shared" si="1"/>
        <v>974</v>
      </c>
      <c r="B84" s="491" t="s">
        <v>715</v>
      </c>
      <c r="C84" s="486" t="s">
        <v>0</v>
      </c>
      <c r="D84" s="487">
        <v>1</v>
      </c>
      <c r="E84" s="488"/>
      <c r="F84" s="114">
        <f t="shared" si="2"/>
        <v>0</v>
      </c>
    </row>
    <row r="85" spans="1:6" ht="33" customHeight="1">
      <c r="A85" s="484">
        <f t="shared" si="1"/>
        <v>975</v>
      </c>
      <c r="B85" s="491" t="s">
        <v>716</v>
      </c>
      <c r="C85" s="486" t="s">
        <v>0</v>
      </c>
      <c r="D85" s="487">
        <v>1</v>
      </c>
      <c r="E85" s="488"/>
      <c r="F85" s="114">
        <f t="shared" si="2"/>
        <v>0</v>
      </c>
    </row>
    <row r="86" spans="1:6" ht="33" customHeight="1">
      <c r="A86" s="484">
        <f t="shared" si="1"/>
        <v>976</v>
      </c>
      <c r="B86" s="491" t="s">
        <v>717</v>
      </c>
      <c r="C86" s="486" t="s">
        <v>0</v>
      </c>
      <c r="D86" s="487">
        <v>1</v>
      </c>
      <c r="E86" s="488"/>
      <c r="F86" s="114">
        <f t="shared" si="2"/>
        <v>0</v>
      </c>
    </row>
    <row r="87" spans="1:6" ht="30" customHeight="1">
      <c r="A87" s="484">
        <f t="shared" si="1"/>
        <v>977</v>
      </c>
      <c r="B87" s="491" t="s">
        <v>718</v>
      </c>
      <c r="C87" s="486" t="s">
        <v>0</v>
      </c>
      <c r="D87" s="487">
        <v>1</v>
      </c>
      <c r="E87" s="488"/>
      <c r="F87" s="114">
        <f t="shared" si="2"/>
        <v>0</v>
      </c>
    </row>
    <row r="88" spans="1:6" ht="33" customHeight="1">
      <c r="A88" s="484">
        <f t="shared" si="1"/>
        <v>978</v>
      </c>
      <c r="B88" s="491" t="s">
        <v>719</v>
      </c>
      <c r="C88" s="486" t="s">
        <v>0</v>
      </c>
      <c r="D88" s="487">
        <v>1</v>
      </c>
      <c r="E88" s="488"/>
      <c r="F88" s="114">
        <f t="shared" si="2"/>
        <v>0</v>
      </c>
    </row>
    <row r="89" spans="1:6" ht="33" customHeight="1">
      <c r="A89" s="484">
        <f t="shared" si="1"/>
        <v>979</v>
      </c>
      <c r="B89" s="491" t="s">
        <v>720</v>
      </c>
      <c r="C89" s="486" t="s">
        <v>0</v>
      </c>
      <c r="D89" s="487">
        <v>1</v>
      </c>
      <c r="E89" s="488"/>
      <c r="F89" s="114">
        <f t="shared" si="2"/>
        <v>0</v>
      </c>
    </row>
    <row r="90" spans="1:6" ht="33" customHeight="1">
      <c r="A90" s="484">
        <f t="shared" si="1"/>
        <v>980</v>
      </c>
      <c r="B90" s="491" t="s">
        <v>710</v>
      </c>
      <c r="C90" s="486" t="s">
        <v>0</v>
      </c>
      <c r="D90" s="487">
        <v>1</v>
      </c>
      <c r="E90" s="488"/>
      <c r="F90" s="114">
        <f t="shared" si="2"/>
        <v>0</v>
      </c>
    </row>
    <row r="91" spans="1:6" ht="33" customHeight="1">
      <c r="A91" s="484">
        <f t="shared" si="1"/>
        <v>981</v>
      </c>
      <c r="B91" s="491" t="s">
        <v>721</v>
      </c>
      <c r="C91" s="486" t="s">
        <v>0</v>
      </c>
      <c r="D91" s="487">
        <v>1</v>
      </c>
      <c r="E91" s="488"/>
      <c r="F91" s="114">
        <f t="shared" si="2"/>
        <v>0</v>
      </c>
    </row>
    <row r="92" spans="1:6" ht="33" customHeight="1">
      <c r="A92" s="484">
        <f t="shared" si="1"/>
        <v>982</v>
      </c>
      <c r="B92" s="491" t="s">
        <v>722</v>
      </c>
      <c r="C92" s="486" t="s">
        <v>0</v>
      </c>
      <c r="D92" s="487">
        <v>1</v>
      </c>
      <c r="E92" s="488"/>
      <c r="F92" s="114">
        <f t="shared" si="2"/>
        <v>0</v>
      </c>
    </row>
    <row r="93" spans="1:6" ht="33" customHeight="1">
      <c r="A93" s="484">
        <f t="shared" si="1"/>
        <v>983</v>
      </c>
      <c r="B93" s="491" t="s">
        <v>723</v>
      </c>
      <c r="C93" s="486" t="s">
        <v>0</v>
      </c>
      <c r="D93" s="487">
        <v>1</v>
      </c>
      <c r="E93" s="488"/>
      <c r="F93" s="114">
        <f t="shared" si="2"/>
        <v>0</v>
      </c>
    </row>
    <row r="94" spans="1:6" ht="30" customHeight="1">
      <c r="A94" s="484">
        <f t="shared" si="1"/>
        <v>984</v>
      </c>
      <c r="B94" s="491" t="s">
        <v>724</v>
      </c>
      <c r="C94" s="486" t="s">
        <v>0</v>
      </c>
      <c r="D94" s="487">
        <v>1</v>
      </c>
      <c r="E94" s="488"/>
      <c r="F94" s="114">
        <f t="shared" si="2"/>
        <v>0</v>
      </c>
    </row>
    <row r="95" spans="1:6" ht="33" customHeight="1">
      <c r="A95" s="484">
        <f t="shared" si="1"/>
        <v>985</v>
      </c>
      <c r="B95" s="491" t="s">
        <v>725</v>
      </c>
      <c r="C95" s="486" t="s">
        <v>0</v>
      </c>
      <c r="D95" s="487">
        <v>1</v>
      </c>
      <c r="E95" s="488"/>
      <c r="F95" s="114">
        <f t="shared" si="2"/>
        <v>0</v>
      </c>
    </row>
    <row r="96" spans="1:6" ht="33" customHeight="1">
      <c r="A96" s="484">
        <f t="shared" si="1"/>
        <v>986</v>
      </c>
      <c r="B96" s="491" t="s">
        <v>726</v>
      </c>
      <c r="C96" s="486" t="s">
        <v>0</v>
      </c>
      <c r="D96" s="487">
        <v>1</v>
      </c>
      <c r="E96" s="488"/>
      <c r="F96" s="114">
        <f t="shared" si="2"/>
        <v>0</v>
      </c>
    </row>
    <row r="97" spans="1:6" ht="33" customHeight="1">
      <c r="A97" s="484">
        <f t="shared" si="1"/>
        <v>987</v>
      </c>
      <c r="B97" s="491" t="s">
        <v>727</v>
      </c>
      <c r="C97" s="486" t="s">
        <v>0</v>
      </c>
      <c r="D97" s="487">
        <v>1</v>
      </c>
      <c r="E97" s="488"/>
      <c r="F97" s="114">
        <f t="shared" si="2"/>
        <v>0</v>
      </c>
    </row>
    <row r="98" spans="1:6" ht="33" customHeight="1">
      <c r="A98" s="484">
        <f t="shared" si="1"/>
        <v>988</v>
      </c>
      <c r="B98" s="491" t="s">
        <v>728</v>
      </c>
      <c r="C98" s="486" t="s">
        <v>0</v>
      </c>
      <c r="D98" s="487">
        <v>1</v>
      </c>
      <c r="E98" s="488"/>
      <c r="F98" s="114">
        <f t="shared" si="2"/>
        <v>0</v>
      </c>
    </row>
    <row r="99" spans="1:6" ht="33" customHeight="1">
      <c r="A99" s="484">
        <f t="shared" si="1"/>
        <v>989</v>
      </c>
      <c r="B99" s="491" t="s">
        <v>729</v>
      </c>
      <c r="C99" s="486" t="s">
        <v>0</v>
      </c>
      <c r="D99" s="487">
        <v>1</v>
      </c>
      <c r="E99" s="488"/>
      <c r="F99" s="114">
        <f t="shared" si="2"/>
        <v>0</v>
      </c>
    </row>
    <row r="100" spans="1:6" ht="33" customHeight="1">
      <c r="A100" s="484">
        <f t="shared" si="1"/>
        <v>990</v>
      </c>
      <c r="B100" s="491" t="s">
        <v>730</v>
      </c>
      <c r="C100" s="486" t="s">
        <v>0</v>
      </c>
      <c r="D100" s="487">
        <v>1</v>
      </c>
      <c r="E100" s="488"/>
      <c r="F100" s="114">
        <f t="shared" si="2"/>
        <v>0</v>
      </c>
    </row>
    <row r="101" spans="1:6" ht="33" customHeight="1">
      <c r="A101" s="484">
        <f t="shared" si="1"/>
        <v>991</v>
      </c>
      <c r="B101" s="491" t="s">
        <v>731</v>
      </c>
      <c r="C101" s="486" t="s">
        <v>0</v>
      </c>
      <c r="D101" s="487">
        <v>1</v>
      </c>
      <c r="E101" s="488"/>
      <c r="F101" s="114">
        <f t="shared" si="2"/>
        <v>0</v>
      </c>
    </row>
    <row r="102" spans="1:6" ht="33" customHeight="1">
      <c r="A102" s="484">
        <f t="shared" si="1"/>
        <v>992</v>
      </c>
      <c r="B102" s="491" t="s">
        <v>732</v>
      </c>
      <c r="C102" s="486" t="s">
        <v>0</v>
      </c>
      <c r="D102" s="487">
        <v>1</v>
      </c>
      <c r="E102" s="488"/>
      <c r="F102" s="114">
        <f t="shared" si="2"/>
        <v>0</v>
      </c>
    </row>
    <row r="103" spans="1:6" ht="30" customHeight="1">
      <c r="A103" s="484">
        <f t="shared" si="1"/>
        <v>993</v>
      </c>
      <c r="B103" s="491" t="s">
        <v>733</v>
      </c>
      <c r="C103" s="486" t="s">
        <v>0</v>
      </c>
      <c r="D103" s="487">
        <v>1</v>
      </c>
      <c r="E103" s="488"/>
      <c r="F103" s="114">
        <f t="shared" si="2"/>
        <v>0</v>
      </c>
    </row>
    <row r="104" spans="1:6" ht="33" customHeight="1">
      <c r="A104" s="484">
        <f t="shared" si="1"/>
        <v>994</v>
      </c>
      <c r="B104" s="491" t="s">
        <v>734</v>
      </c>
      <c r="C104" s="486" t="s">
        <v>0</v>
      </c>
      <c r="D104" s="487">
        <v>1</v>
      </c>
      <c r="E104" s="488"/>
      <c r="F104" s="114">
        <f t="shared" si="2"/>
        <v>0</v>
      </c>
    </row>
    <row r="105" spans="1:6" ht="33" customHeight="1">
      <c r="A105" s="484">
        <f t="shared" si="1"/>
        <v>995</v>
      </c>
      <c r="B105" s="491" t="s">
        <v>735</v>
      </c>
      <c r="C105" s="486" t="s">
        <v>0</v>
      </c>
      <c r="D105" s="487">
        <v>1</v>
      </c>
      <c r="E105" s="488"/>
      <c r="F105" s="114">
        <f t="shared" si="2"/>
        <v>0</v>
      </c>
    </row>
    <row r="106" spans="1:6" ht="33" customHeight="1">
      <c r="A106" s="484">
        <f t="shared" si="1"/>
        <v>996</v>
      </c>
      <c r="B106" s="491" t="s">
        <v>736</v>
      </c>
      <c r="C106" s="486" t="s">
        <v>0</v>
      </c>
      <c r="D106" s="487">
        <v>1</v>
      </c>
      <c r="E106" s="488"/>
      <c r="F106" s="114">
        <f t="shared" si="2"/>
        <v>0</v>
      </c>
    </row>
    <row r="107" spans="1:6" ht="33" customHeight="1">
      <c r="A107" s="484">
        <f t="shared" si="1"/>
        <v>997</v>
      </c>
      <c r="B107" s="491" t="s">
        <v>737</v>
      </c>
      <c r="C107" s="486" t="s">
        <v>0</v>
      </c>
      <c r="D107" s="487">
        <v>1</v>
      </c>
      <c r="E107" s="488"/>
      <c r="F107" s="114">
        <f t="shared" si="2"/>
        <v>0</v>
      </c>
    </row>
    <row r="108" spans="1:6" ht="33" customHeight="1">
      <c r="A108" s="484">
        <f t="shared" si="1"/>
        <v>998</v>
      </c>
      <c r="B108" s="491" t="s">
        <v>738</v>
      </c>
      <c r="C108" s="486" t="s">
        <v>0</v>
      </c>
      <c r="D108" s="487">
        <v>1</v>
      </c>
      <c r="E108" s="488"/>
      <c r="F108" s="114">
        <f t="shared" si="2"/>
        <v>0</v>
      </c>
    </row>
    <row r="109" spans="1:6" ht="33" customHeight="1">
      <c r="A109" s="484">
        <f t="shared" si="1"/>
        <v>999</v>
      </c>
      <c r="B109" s="491" t="s">
        <v>739</v>
      </c>
      <c r="C109" s="486" t="s">
        <v>0</v>
      </c>
      <c r="D109" s="487">
        <v>1</v>
      </c>
      <c r="E109" s="488"/>
      <c r="F109" s="114">
        <f t="shared" si="2"/>
        <v>0</v>
      </c>
    </row>
    <row r="110" spans="1:6" ht="30" customHeight="1">
      <c r="A110" s="484">
        <f t="shared" si="1"/>
        <v>1000</v>
      </c>
      <c r="B110" s="491" t="s">
        <v>740</v>
      </c>
      <c r="C110" s="486" t="s">
        <v>0</v>
      </c>
      <c r="D110" s="487">
        <v>1</v>
      </c>
      <c r="E110" s="488"/>
      <c r="F110" s="114">
        <f t="shared" si="2"/>
        <v>0</v>
      </c>
    </row>
    <row r="111" spans="1:6" ht="33" customHeight="1">
      <c r="A111" s="484">
        <f t="shared" si="1"/>
        <v>1001</v>
      </c>
      <c r="B111" s="491" t="s">
        <v>741</v>
      </c>
      <c r="C111" s="486" t="s">
        <v>0</v>
      </c>
      <c r="D111" s="487">
        <v>1</v>
      </c>
      <c r="E111" s="488"/>
      <c r="F111" s="114">
        <f t="shared" si="2"/>
        <v>0</v>
      </c>
    </row>
    <row r="112" spans="1:6" ht="39" customHeight="1">
      <c r="A112" s="484">
        <f t="shared" si="1"/>
        <v>1002</v>
      </c>
      <c r="B112" s="491" t="s">
        <v>742</v>
      </c>
      <c r="C112" s="486" t="s">
        <v>0</v>
      </c>
      <c r="D112" s="487">
        <v>1</v>
      </c>
      <c r="E112" s="488"/>
      <c r="F112" s="114">
        <f t="shared" si="2"/>
        <v>0</v>
      </c>
    </row>
    <row r="113" spans="1:6" ht="39" customHeight="1">
      <c r="A113" s="484">
        <f t="shared" si="1"/>
        <v>1003</v>
      </c>
      <c r="B113" s="491" t="s">
        <v>743</v>
      </c>
      <c r="C113" s="486" t="s">
        <v>0</v>
      </c>
      <c r="D113" s="487">
        <v>1</v>
      </c>
      <c r="E113" s="488"/>
      <c r="F113" s="114">
        <f t="shared" si="2"/>
        <v>0</v>
      </c>
    </row>
    <row r="114" spans="1:6" ht="39" customHeight="1">
      <c r="A114" s="484">
        <f t="shared" si="1"/>
        <v>1004</v>
      </c>
      <c r="B114" s="491" t="s">
        <v>744</v>
      </c>
      <c r="C114" s="486" t="s">
        <v>0</v>
      </c>
      <c r="D114" s="487">
        <v>1</v>
      </c>
      <c r="E114" s="488"/>
      <c r="F114" s="114">
        <f t="shared" si="2"/>
        <v>0</v>
      </c>
    </row>
    <row r="115" spans="1:6" ht="33" customHeight="1">
      <c r="A115" s="484">
        <f t="shared" si="1"/>
        <v>1005</v>
      </c>
      <c r="B115" s="491" t="s">
        <v>745</v>
      </c>
      <c r="C115" s="486" t="s">
        <v>0</v>
      </c>
      <c r="D115" s="487">
        <v>1</v>
      </c>
      <c r="E115" s="488"/>
      <c r="F115" s="114">
        <f t="shared" si="2"/>
        <v>0</v>
      </c>
    </row>
    <row r="116" spans="1:6" ht="33" customHeight="1">
      <c r="A116" s="484">
        <f t="shared" si="1"/>
        <v>1006</v>
      </c>
      <c r="B116" s="491" t="s">
        <v>746</v>
      </c>
      <c r="C116" s="486" t="s">
        <v>0</v>
      </c>
      <c r="D116" s="487">
        <v>1</v>
      </c>
      <c r="E116" s="488"/>
      <c r="F116" s="114">
        <f t="shared" si="2"/>
        <v>0</v>
      </c>
    </row>
    <row r="117" spans="1:6" ht="30" customHeight="1">
      <c r="A117" s="484">
        <f t="shared" si="1"/>
        <v>1007</v>
      </c>
      <c r="B117" s="491" t="s">
        <v>747</v>
      </c>
      <c r="C117" s="486" t="s">
        <v>0</v>
      </c>
      <c r="D117" s="487">
        <v>1</v>
      </c>
      <c r="E117" s="488"/>
      <c r="F117" s="114">
        <f t="shared" si="2"/>
        <v>0</v>
      </c>
    </row>
    <row r="118" spans="1:6" ht="33" customHeight="1">
      <c r="A118" s="484">
        <f t="shared" ref="A118:A127" si="3">+A117+1</f>
        <v>1008</v>
      </c>
      <c r="B118" s="491" t="s">
        <v>748</v>
      </c>
      <c r="C118" s="486" t="s">
        <v>0</v>
      </c>
      <c r="D118" s="487">
        <v>1</v>
      </c>
      <c r="E118" s="488"/>
      <c r="F118" s="114">
        <f t="shared" si="2"/>
        <v>0</v>
      </c>
    </row>
    <row r="119" spans="1:6" ht="33" customHeight="1">
      <c r="A119" s="484">
        <f t="shared" si="3"/>
        <v>1009</v>
      </c>
      <c r="B119" s="491" t="s">
        <v>749</v>
      </c>
      <c r="C119" s="486" t="s">
        <v>0</v>
      </c>
      <c r="D119" s="487">
        <v>1</v>
      </c>
      <c r="E119" s="488"/>
      <c r="F119" s="114">
        <f t="shared" si="2"/>
        <v>0</v>
      </c>
    </row>
    <row r="120" spans="1:6" ht="39" customHeight="1">
      <c r="A120" s="484">
        <f t="shared" si="3"/>
        <v>1010</v>
      </c>
      <c r="B120" s="491" t="s">
        <v>750</v>
      </c>
      <c r="C120" s="486" t="s">
        <v>0</v>
      </c>
      <c r="D120" s="487">
        <v>1</v>
      </c>
      <c r="E120" s="488"/>
      <c r="F120" s="114">
        <f t="shared" si="2"/>
        <v>0</v>
      </c>
    </row>
    <row r="121" spans="1:6" ht="39" customHeight="1">
      <c r="A121" s="484">
        <f t="shared" si="3"/>
        <v>1011</v>
      </c>
      <c r="B121" s="491" t="s">
        <v>751</v>
      </c>
      <c r="C121" s="486" t="s">
        <v>0</v>
      </c>
      <c r="D121" s="487">
        <v>1</v>
      </c>
      <c r="E121" s="488"/>
      <c r="F121" s="114">
        <f t="shared" si="2"/>
        <v>0</v>
      </c>
    </row>
    <row r="122" spans="1:6" ht="33" customHeight="1">
      <c r="A122" s="484">
        <f t="shared" si="3"/>
        <v>1012</v>
      </c>
      <c r="B122" s="491" t="s">
        <v>752</v>
      </c>
      <c r="C122" s="486" t="s">
        <v>0</v>
      </c>
      <c r="D122" s="487">
        <v>1</v>
      </c>
      <c r="E122" s="488"/>
      <c r="F122" s="114">
        <f t="shared" si="2"/>
        <v>0</v>
      </c>
    </row>
    <row r="123" spans="1:6" ht="36" customHeight="1">
      <c r="A123" s="484">
        <f t="shared" si="3"/>
        <v>1013</v>
      </c>
      <c r="B123" s="491" t="s">
        <v>753</v>
      </c>
      <c r="C123" s="486" t="s">
        <v>0</v>
      </c>
      <c r="D123" s="487">
        <v>1</v>
      </c>
      <c r="E123" s="488"/>
      <c r="F123" s="114">
        <f t="shared" si="2"/>
        <v>0</v>
      </c>
    </row>
    <row r="124" spans="1:6" ht="36" customHeight="1">
      <c r="A124" s="484">
        <f t="shared" si="3"/>
        <v>1014</v>
      </c>
      <c r="B124" s="491" t="s">
        <v>754</v>
      </c>
      <c r="C124" s="486" t="s">
        <v>0</v>
      </c>
      <c r="D124" s="487">
        <v>1</v>
      </c>
      <c r="E124" s="488"/>
      <c r="F124" s="114">
        <f t="shared" si="2"/>
        <v>0</v>
      </c>
    </row>
    <row r="125" spans="1:6" ht="36" customHeight="1">
      <c r="A125" s="484">
        <f t="shared" si="3"/>
        <v>1015</v>
      </c>
      <c r="B125" s="491" t="s">
        <v>755</v>
      </c>
      <c r="C125" s="486" t="s">
        <v>0</v>
      </c>
      <c r="D125" s="487">
        <v>1</v>
      </c>
      <c r="E125" s="488"/>
      <c r="F125" s="114">
        <f t="shared" si="2"/>
        <v>0</v>
      </c>
    </row>
    <row r="126" spans="1:6" ht="36" customHeight="1">
      <c r="A126" s="484">
        <f t="shared" si="3"/>
        <v>1016</v>
      </c>
      <c r="B126" s="491" t="s">
        <v>756</v>
      </c>
      <c r="C126" s="486" t="s">
        <v>0</v>
      </c>
      <c r="D126" s="487">
        <v>1</v>
      </c>
      <c r="E126" s="488"/>
      <c r="F126" s="114">
        <f t="shared" si="2"/>
        <v>0</v>
      </c>
    </row>
    <row r="127" spans="1:6" ht="33" customHeight="1">
      <c r="A127" s="484">
        <f t="shared" si="3"/>
        <v>1017</v>
      </c>
      <c r="B127" s="491" t="s">
        <v>757</v>
      </c>
      <c r="C127" s="486" t="s">
        <v>0</v>
      </c>
      <c r="D127" s="487">
        <v>2</v>
      </c>
      <c r="E127" s="488"/>
      <c r="F127" s="114">
        <f t="shared" ref="F127:F190" si="4">+E127*D127</f>
        <v>0</v>
      </c>
    </row>
    <row r="128" spans="1:6" s="476" customFormat="1" ht="24.75" customHeight="1">
      <c r="A128" s="481"/>
      <c r="B128" s="493" t="s">
        <v>758</v>
      </c>
      <c r="C128" s="493"/>
      <c r="D128" s="487"/>
      <c r="E128" s="488"/>
      <c r="F128" s="114">
        <f t="shared" si="4"/>
        <v>0</v>
      </c>
    </row>
    <row r="129" spans="1:6" s="476" customFormat="1" ht="26.25" customHeight="1">
      <c r="A129" s="481"/>
      <c r="B129" s="493" t="s">
        <v>759</v>
      </c>
      <c r="C129" s="493"/>
      <c r="D129" s="493"/>
      <c r="E129" s="488"/>
      <c r="F129" s="114">
        <f t="shared" si="4"/>
        <v>0</v>
      </c>
    </row>
    <row r="130" spans="1:6" ht="33.75" customHeight="1">
      <c r="A130" s="484">
        <v>1018</v>
      </c>
      <c r="B130" s="491" t="s">
        <v>760</v>
      </c>
      <c r="C130" s="486" t="s">
        <v>1</v>
      </c>
      <c r="D130" s="487">
        <v>960</v>
      </c>
      <c r="E130" s="488"/>
      <c r="F130" s="114">
        <f t="shared" si="4"/>
        <v>0</v>
      </c>
    </row>
    <row r="131" spans="1:6" ht="33.75" customHeight="1">
      <c r="A131" s="484">
        <v>1019</v>
      </c>
      <c r="B131" s="491" t="s">
        <v>761</v>
      </c>
      <c r="C131" s="486" t="s">
        <v>1</v>
      </c>
      <c r="D131" s="487">
        <v>25</v>
      </c>
      <c r="E131" s="488"/>
      <c r="F131" s="114">
        <f t="shared" si="4"/>
        <v>0</v>
      </c>
    </row>
    <row r="132" spans="1:6" ht="33.75" customHeight="1">
      <c r="A132" s="484">
        <v>1020</v>
      </c>
      <c r="B132" s="491" t="s">
        <v>762</v>
      </c>
      <c r="C132" s="486" t="s">
        <v>1</v>
      </c>
      <c r="D132" s="487">
        <v>1690</v>
      </c>
      <c r="E132" s="488"/>
      <c r="F132" s="114">
        <f t="shared" si="4"/>
        <v>0</v>
      </c>
    </row>
    <row r="133" spans="1:6" ht="33.75" customHeight="1">
      <c r="A133" s="484">
        <v>1021</v>
      </c>
      <c r="B133" s="491" t="s">
        <v>763</v>
      </c>
      <c r="C133" s="486" t="s">
        <v>1</v>
      </c>
      <c r="D133" s="487">
        <v>26</v>
      </c>
      <c r="E133" s="488"/>
      <c r="F133" s="114">
        <f t="shared" si="4"/>
        <v>0</v>
      </c>
    </row>
    <row r="134" spans="1:6" ht="33.75" customHeight="1">
      <c r="A134" s="484">
        <v>1022</v>
      </c>
      <c r="B134" s="491" t="s">
        <v>764</v>
      </c>
      <c r="C134" s="486" t="s">
        <v>0</v>
      </c>
      <c r="D134" s="487">
        <v>75</v>
      </c>
      <c r="E134" s="488"/>
      <c r="F134" s="114">
        <f t="shared" si="4"/>
        <v>0</v>
      </c>
    </row>
    <row r="135" spans="1:6" ht="33.75" customHeight="1">
      <c r="A135" s="484">
        <v>1023</v>
      </c>
      <c r="B135" s="491" t="s">
        <v>765</v>
      </c>
      <c r="C135" s="486" t="s">
        <v>0</v>
      </c>
      <c r="D135" s="487">
        <v>45</v>
      </c>
      <c r="E135" s="488"/>
      <c r="F135" s="114">
        <f t="shared" si="4"/>
        <v>0</v>
      </c>
    </row>
    <row r="136" spans="1:6" ht="33.75" customHeight="1">
      <c r="A136" s="484">
        <v>1024</v>
      </c>
      <c r="B136" s="485" t="s">
        <v>766</v>
      </c>
      <c r="C136" s="486" t="s">
        <v>0</v>
      </c>
      <c r="D136" s="487">
        <v>3</v>
      </c>
      <c r="E136" s="488"/>
      <c r="F136" s="114">
        <f t="shared" si="4"/>
        <v>0</v>
      </c>
    </row>
    <row r="137" spans="1:6" s="476" customFormat="1" ht="29.25" customHeight="1">
      <c r="A137" s="481"/>
      <c r="B137" s="493" t="s">
        <v>767</v>
      </c>
      <c r="C137" s="493"/>
      <c r="D137" s="493"/>
      <c r="E137" s="488"/>
      <c r="F137" s="114">
        <f t="shared" si="4"/>
        <v>0</v>
      </c>
    </row>
    <row r="138" spans="1:6" s="476" customFormat="1" ht="29.25" customHeight="1">
      <c r="A138" s="481"/>
      <c r="B138" s="493" t="s">
        <v>768</v>
      </c>
      <c r="C138" s="493"/>
      <c r="D138" s="493"/>
      <c r="E138" s="488"/>
      <c r="F138" s="114">
        <f t="shared" si="4"/>
        <v>0</v>
      </c>
    </row>
    <row r="139" spans="1:6" ht="33" customHeight="1">
      <c r="A139" s="484">
        <v>1025</v>
      </c>
      <c r="B139" s="494" t="s">
        <v>769</v>
      </c>
      <c r="C139" s="495" t="s">
        <v>1</v>
      </c>
      <c r="D139" s="487">
        <v>40</v>
      </c>
      <c r="E139" s="488"/>
      <c r="F139" s="114">
        <f t="shared" si="4"/>
        <v>0</v>
      </c>
    </row>
    <row r="140" spans="1:6" ht="33" customHeight="1">
      <c r="A140" s="484">
        <f>+A139+1</f>
        <v>1026</v>
      </c>
      <c r="B140" s="494" t="s">
        <v>770</v>
      </c>
      <c r="C140" s="495" t="s">
        <v>1</v>
      </c>
      <c r="D140" s="487">
        <v>20</v>
      </c>
      <c r="E140" s="488"/>
      <c r="F140" s="114">
        <f t="shared" si="4"/>
        <v>0</v>
      </c>
    </row>
    <row r="141" spans="1:6" ht="33" customHeight="1">
      <c r="A141" s="484">
        <f t="shared" ref="A141:A154" si="5">+A140+1</f>
        <v>1027</v>
      </c>
      <c r="B141" s="494" t="s">
        <v>771</v>
      </c>
      <c r="C141" s="495" t="s">
        <v>1</v>
      </c>
      <c r="D141" s="487">
        <v>160</v>
      </c>
      <c r="E141" s="488"/>
      <c r="F141" s="114">
        <f t="shared" si="4"/>
        <v>0</v>
      </c>
    </row>
    <row r="142" spans="1:6" ht="33" customHeight="1">
      <c r="A142" s="484">
        <f t="shared" si="5"/>
        <v>1028</v>
      </c>
      <c r="B142" s="494" t="s">
        <v>772</v>
      </c>
      <c r="C142" s="495" t="s">
        <v>1</v>
      </c>
      <c r="D142" s="487">
        <v>1084</v>
      </c>
      <c r="E142" s="488"/>
      <c r="F142" s="114">
        <f t="shared" si="4"/>
        <v>0</v>
      </c>
    </row>
    <row r="143" spans="1:6" ht="33" customHeight="1">
      <c r="A143" s="484">
        <f t="shared" si="5"/>
        <v>1029</v>
      </c>
      <c r="B143" s="494" t="s">
        <v>773</v>
      </c>
      <c r="C143" s="495" t="s">
        <v>1</v>
      </c>
      <c r="D143" s="487">
        <v>640</v>
      </c>
      <c r="E143" s="488"/>
      <c r="F143" s="114">
        <f t="shared" si="4"/>
        <v>0</v>
      </c>
    </row>
    <row r="144" spans="1:6" ht="33" customHeight="1">
      <c r="A144" s="484">
        <f t="shared" si="5"/>
        <v>1030</v>
      </c>
      <c r="B144" s="494" t="s">
        <v>774</v>
      </c>
      <c r="C144" s="495" t="s">
        <v>1</v>
      </c>
      <c r="D144" s="487">
        <v>1440</v>
      </c>
      <c r="E144" s="488"/>
      <c r="F144" s="114">
        <f t="shared" si="4"/>
        <v>0</v>
      </c>
    </row>
    <row r="145" spans="1:6" ht="33" customHeight="1">
      <c r="A145" s="484">
        <f t="shared" si="5"/>
        <v>1031</v>
      </c>
      <c r="B145" s="494" t="s">
        <v>775</v>
      </c>
      <c r="C145" s="495" t="s">
        <v>1</v>
      </c>
      <c r="D145" s="487">
        <v>2562</v>
      </c>
      <c r="E145" s="488"/>
      <c r="F145" s="114">
        <f t="shared" si="4"/>
        <v>0</v>
      </c>
    </row>
    <row r="146" spans="1:6" ht="33" customHeight="1">
      <c r="A146" s="484">
        <f t="shared" si="5"/>
        <v>1032</v>
      </c>
      <c r="B146" s="494" t="s">
        <v>776</v>
      </c>
      <c r="C146" s="495" t="s">
        <v>1</v>
      </c>
      <c r="D146" s="487">
        <v>271</v>
      </c>
      <c r="E146" s="488"/>
      <c r="F146" s="114">
        <f t="shared" si="4"/>
        <v>0</v>
      </c>
    </row>
    <row r="147" spans="1:6" ht="33" customHeight="1">
      <c r="A147" s="484">
        <f t="shared" si="5"/>
        <v>1033</v>
      </c>
      <c r="B147" s="494" t="s">
        <v>777</v>
      </c>
      <c r="C147" s="495" t="s">
        <v>1</v>
      </c>
      <c r="D147" s="487">
        <v>270</v>
      </c>
      <c r="E147" s="488"/>
      <c r="F147" s="114">
        <f t="shared" si="4"/>
        <v>0</v>
      </c>
    </row>
    <row r="148" spans="1:6" ht="33" customHeight="1">
      <c r="A148" s="484">
        <f t="shared" si="5"/>
        <v>1034</v>
      </c>
      <c r="B148" s="494" t="s">
        <v>778</v>
      </c>
      <c r="C148" s="495" t="s">
        <v>1</v>
      </c>
      <c r="D148" s="487">
        <v>428</v>
      </c>
      <c r="E148" s="488"/>
      <c r="F148" s="114">
        <f t="shared" si="4"/>
        <v>0</v>
      </c>
    </row>
    <row r="149" spans="1:6" ht="33" customHeight="1">
      <c r="A149" s="484">
        <f t="shared" si="5"/>
        <v>1035</v>
      </c>
      <c r="B149" s="496" t="s">
        <v>779</v>
      </c>
      <c r="C149" s="495" t="s">
        <v>1</v>
      </c>
      <c r="D149" s="487">
        <v>40</v>
      </c>
      <c r="E149" s="488"/>
      <c r="F149" s="114">
        <f t="shared" si="4"/>
        <v>0</v>
      </c>
    </row>
    <row r="150" spans="1:6" ht="33" customHeight="1">
      <c r="A150" s="484">
        <f t="shared" si="5"/>
        <v>1036</v>
      </c>
      <c r="B150" s="496" t="s">
        <v>780</v>
      </c>
      <c r="C150" s="495" t="s">
        <v>1</v>
      </c>
      <c r="D150" s="487">
        <v>489</v>
      </c>
      <c r="E150" s="488"/>
      <c r="F150" s="114">
        <f t="shared" si="4"/>
        <v>0</v>
      </c>
    </row>
    <row r="151" spans="1:6" ht="33" customHeight="1">
      <c r="A151" s="484">
        <f t="shared" si="5"/>
        <v>1037</v>
      </c>
      <c r="B151" s="494" t="s">
        <v>781</v>
      </c>
      <c r="C151" s="495" t="s">
        <v>1</v>
      </c>
      <c r="D151" s="487">
        <v>200</v>
      </c>
      <c r="E151" s="488"/>
      <c r="F151" s="114">
        <f t="shared" si="4"/>
        <v>0</v>
      </c>
    </row>
    <row r="152" spans="1:6" ht="33" customHeight="1">
      <c r="A152" s="484">
        <f t="shared" si="5"/>
        <v>1038</v>
      </c>
      <c r="B152" s="494" t="s">
        <v>782</v>
      </c>
      <c r="C152" s="495" t="s">
        <v>1</v>
      </c>
      <c r="D152" s="487">
        <v>703</v>
      </c>
      <c r="E152" s="488"/>
      <c r="F152" s="114">
        <f t="shared" si="4"/>
        <v>0</v>
      </c>
    </row>
    <row r="153" spans="1:6" ht="33" customHeight="1">
      <c r="A153" s="484">
        <f t="shared" si="5"/>
        <v>1039</v>
      </c>
      <c r="B153" s="494" t="s">
        <v>783</v>
      </c>
      <c r="C153" s="495" t="s">
        <v>1</v>
      </c>
      <c r="D153" s="487">
        <v>443</v>
      </c>
      <c r="E153" s="488"/>
      <c r="F153" s="114">
        <f t="shared" si="4"/>
        <v>0</v>
      </c>
    </row>
    <row r="154" spans="1:6" ht="33" customHeight="1">
      <c r="A154" s="484">
        <f t="shared" si="5"/>
        <v>1040</v>
      </c>
      <c r="B154" s="494" t="s">
        <v>784</v>
      </c>
      <c r="C154" s="495" t="s">
        <v>1</v>
      </c>
      <c r="D154" s="487">
        <v>185</v>
      </c>
      <c r="E154" s="488"/>
      <c r="F154" s="114">
        <f t="shared" si="4"/>
        <v>0</v>
      </c>
    </row>
    <row r="155" spans="1:6" s="476" customFormat="1" ht="29.25" customHeight="1">
      <c r="A155" s="492"/>
      <c r="B155" s="493" t="s">
        <v>785</v>
      </c>
      <c r="C155" s="493"/>
      <c r="D155" s="493"/>
      <c r="E155" s="488"/>
      <c r="F155" s="114">
        <f t="shared" si="4"/>
        <v>0</v>
      </c>
    </row>
    <row r="156" spans="1:6" ht="33" customHeight="1">
      <c r="A156" s="484">
        <v>1041</v>
      </c>
      <c r="B156" s="494" t="s">
        <v>786</v>
      </c>
      <c r="C156" s="495" t="s">
        <v>1</v>
      </c>
      <c r="D156" s="487">
        <v>40</v>
      </c>
      <c r="E156" s="488"/>
      <c r="F156" s="114">
        <f t="shared" si="4"/>
        <v>0</v>
      </c>
    </row>
    <row r="157" spans="1:6" ht="33" customHeight="1">
      <c r="A157" s="484">
        <f>+A156+1</f>
        <v>1042</v>
      </c>
      <c r="B157" s="494" t="s">
        <v>787</v>
      </c>
      <c r="C157" s="495" t="s">
        <v>1</v>
      </c>
      <c r="D157" s="487">
        <v>100</v>
      </c>
      <c r="E157" s="488"/>
      <c r="F157" s="114">
        <f t="shared" si="4"/>
        <v>0</v>
      </c>
    </row>
    <row r="158" spans="1:6" ht="33" customHeight="1">
      <c r="A158" s="484">
        <f t="shared" ref="A158:A163" si="6">+A157+1</f>
        <v>1043</v>
      </c>
      <c r="B158" s="494" t="s">
        <v>788</v>
      </c>
      <c r="C158" s="495" t="s">
        <v>1</v>
      </c>
      <c r="D158" s="487">
        <v>80</v>
      </c>
      <c r="E158" s="488"/>
      <c r="F158" s="114">
        <f t="shared" si="4"/>
        <v>0</v>
      </c>
    </row>
    <row r="159" spans="1:6" ht="33" customHeight="1">
      <c r="A159" s="484">
        <f t="shared" si="6"/>
        <v>1044</v>
      </c>
      <c r="B159" s="496" t="s">
        <v>789</v>
      </c>
      <c r="C159" s="495" t="s">
        <v>1</v>
      </c>
      <c r="D159" s="487">
        <v>10</v>
      </c>
      <c r="E159" s="488"/>
      <c r="F159" s="114">
        <f t="shared" si="4"/>
        <v>0</v>
      </c>
    </row>
    <row r="160" spans="1:6" ht="33" customHeight="1">
      <c r="A160" s="484">
        <f t="shared" si="6"/>
        <v>1045</v>
      </c>
      <c r="B160" s="494" t="s">
        <v>790</v>
      </c>
      <c r="C160" s="495" t="s">
        <v>1</v>
      </c>
      <c r="D160" s="487">
        <v>10</v>
      </c>
      <c r="E160" s="488"/>
      <c r="F160" s="114">
        <f t="shared" si="4"/>
        <v>0</v>
      </c>
    </row>
    <row r="161" spans="1:6" ht="33" customHeight="1">
      <c r="A161" s="484">
        <f t="shared" si="6"/>
        <v>1046</v>
      </c>
      <c r="B161" s="494" t="s">
        <v>791</v>
      </c>
      <c r="C161" s="495" t="s">
        <v>1</v>
      </c>
      <c r="D161" s="487">
        <v>10</v>
      </c>
      <c r="E161" s="488"/>
      <c r="F161" s="114">
        <f t="shared" si="4"/>
        <v>0</v>
      </c>
    </row>
    <row r="162" spans="1:6" ht="33" customHeight="1">
      <c r="A162" s="484">
        <f t="shared" si="6"/>
        <v>1047</v>
      </c>
      <c r="B162" s="494" t="s">
        <v>792</v>
      </c>
      <c r="C162" s="495" t="s">
        <v>1</v>
      </c>
      <c r="D162" s="487">
        <v>10</v>
      </c>
      <c r="E162" s="488"/>
      <c r="F162" s="114">
        <f t="shared" si="4"/>
        <v>0</v>
      </c>
    </row>
    <row r="163" spans="1:6" ht="33" customHeight="1">
      <c r="A163" s="484">
        <f t="shared" si="6"/>
        <v>1048</v>
      </c>
      <c r="B163" s="494" t="s">
        <v>793</v>
      </c>
      <c r="C163" s="495" t="s">
        <v>1</v>
      </c>
      <c r="D163" s="487">
        <v>10</v>
      </c>
      <c r="E163" s="488"/>
      <c r="F163" s="114">
        <f t="shared" si="4"/>
        <v>0</v>
      </c>
    </row>
    <row r="164" spans="1:6" s="476" customFormat="1" ht="29.25" customHeight="1">
      <c r="A164" s="492"/>
      <c r="B164" s="493" t="s">
        <v>794</v>
      </c>
      <c r="C164" s="493"/>
      <c r="D164" s="493"/>
      <c r="E164" s="488"/>
      <c r="F164" s="114">
        <f t="shared" si="4"/>
        <v>0</v>
      </c>
    </row>
    <row r="165" spans="1:6" ht="33" customHeight="1">
      <c r="A165" s="484">
        <v>1049</v>
      </c>
      <c r="B165" s="494" t="s">
        <v>795</v>
      </c>
      <c r="C165" s="495" t="s">
        <v>1</v>
      </c>
      <c r="D165" s="487">
        <v>40</v>
      </c>
      <c r="E165" s="488"/>
      <c r="F165" s="114">
        <f t="shared" si="4"/>
        <v>0</v>
      </c>
    </row>
    <row r="166" spans="1:6" ht="33" customHeight="1">
      <c r="A166" s="484">
        <v>1050</v>
      </c>
      <c r="B166" s="494" t="s">
        <v>796</v>
      </c>
      <c r="C166" s="495" t="s">
        <v>1</v>
      </c>
      <c r="D166" s="487">
        <v>10</v>
      </c>
      <c r="E166" s="488"/>
      <c r="F166" s="114">
        <f t="shared" si="4"/>
        <v>0</v>
      </c>
    </row>
    <row r="167" spans="1:6" ht="33" customHeight="1">
      <c r="A167" s="484">
        <v>1051</v>
      </c>
      <c r="B167" s="494" t="s">
        <v>797</v>
      </c>
      <c r="C167" s="495" t="s">
        <v>1</v>
      </c>
      <c r="D167" s="487">
        <v>100</v>
      </c>
      <c r="E167" s="488"/>
      <c r="F167" s="114">
        <f t="shared" si="4"/>
        <v>0</v>
      </c>
    </row>
    <row r="168" spans="1:6" s="476" customFormat="1" ht="28.5" customHeight="1">
      <c r="A168" s="484"/>
      <c r="B168" s="493" t="s">
        <v>798</v>
      </c>
      <c r="C168" s="493"/>
      <c r="D168" s="493"/>
      <c r="E168" s="488"/>
      <c r="F168" s="114">
        <f t="shared" si="4"/>
        <v>0</v>
      </c>
    </row>
    <row r="169" spans="1:6" ht="36.75" customHeight="1">
      <c r="A169" s="484">
        <v>1052</v>
      </c>
      <c r="B169" s="491" t="s">
        <v>799</v>
      </c>
      <c r="C169" s="486" t="s">
        <v>1</v>
      </c>
      <c r="D169" s="487">
        <v>928</v>
      </c>
      <c r="E169" s="488"/>
      <c r="F169" s="114">
        <f t="shared" si="4"/>
        <v>0</v>
      </c>
    </row>
    <row r="170" spans="1:6" ht="36.75" customHeight="1">
      <c r="A170" s="484">
        <v>1053</v>
      </c>
      <c r="B170" s="491" t="s">
        <v>800</v>
      </c>
      <c r="C170" s="486" t="s">
        <v>1</v>
      </c>
      <c r="D170" s="487">
        <v>1098</v>
      </c>
      <c r="E170" s="488"/>
      <c r="F170" s="114">
        <f t="shared" si="4"/>
        <v>0</v>
      </c>
    </row>
    <row r="171" spans="1:6" ht="36.75" customHeight="1">
      <c r="A171" s="484">
        <v>1054</v>
      </c>
      <c r="B171" s="491" t="s">
        <v>801</v>
      </c>
      <c r="C171" s="486" t="s">
        <v>1</v>
      </c>
      <c r="D171" s="487">
        <v>170</v>
      </c>
      <c r="E171" s="488"/>
      <c r="F171" s="114">
        <f t="shared" si="4"/>
        <v>0</v>
      </c>
    </row>
    <row r="172" spans="1:6" ht="36.75" customHeight="1">
      <c r="A172" s="484">
        <v>1055</v>
      </c>
      <c r="B172" s="491" t="s">
        <v>802</v>
      </c>
      <c r="C172" s="486" t="s">
        <v>1</v>
      </c>
      <c r="D172" s="487">
        <v>270</v>
      </c>
      <c r="E172" s="488"/>
      <c r="F172" s="114">
        <f t="shared" si="4"/>
        <v>0</v>
      </c>
    </row>
    <row r="173" spans="1:6" ht="36.75" customHeight="1">
      <c r="A173" s="484">
        <v>1056</v>
      </c>
      <c r="B173" s="491" t="s">
        <v>803</v>
      </c>
      <c r="C173" s="486" t="s">
        <v>1</v>
      </c>
      <c r="D173" s="487">
        <v>100</v>
      </c>
      <c r="E173" s="488"/>
      <c r="F173" s="114">
        <f t="shared" si="4"/>
        <v>0</v>
      </c>
    </row>
    <row r="174" spans="1:6" ht="36.75" customHeight="1">
      <c r="A174" s="484">
        <v>1057</v>
      </c>
      <c r="B174" s="491" t="s">
        <v>804</v>
      </c>
      <c r="C174" s="486" t="s">
        <v>1</v>
      </c>
      <c r="D174" s="487">
        <v>100</v>
      </c>
      <c r="E174" s="488"/>
      <c r="F174" s="114">
        <f t="shared" si="4"/>
        <v>0</v>
      </c>
    </row>
    <row r="175" spans="1:6" s="476" customFormat="1" ht="24" customHeight="1">
      <c r="A175" s="492"/>
      <c r="B175" s="493" t="s">
        <v>805</v>
      </c>
      <c r="C175" s="493"/>
      <c r="D175" s="493"/>
      <c r="E175" s="488"/>
      <c r="F175" s="114">
        <f t="shared" si="4"/>
        <v>0</v>
      </c>
    </row>
    <row r="176" spans="1:6" ht="49.5" customHeight="1">
      <c r="A176" s="484">
        <v>1058</v>
      </c>
      <c r="B176" s="497" t="s">
        <v>1345</v>
      </c>
      <c r="C176" s="486" t="s">
        <v>0</v>
      </c>
      <c r="D176" s="487">
        <v>13</v>
      </c>
      <c r="E176" s="488"/>
      <c r="F176" s="114">
        <f t="shared" si="4"/>
        <v>0</v>
      </c>
    </row>
    <row r="177" spans="1:6" ht="38.25" customHeight="1">
      <c r="A177" s="484">
        <v>1059</v>
      </c>
      <c r="B177" s="491" t="s">
        <v>806</v>
      </c>
      <c r="C177" s="486" t="s">
        <v>0</v>
      </c>
      <c r="D177" s="487">
        <v>13</v>
      </c>
      <c r="E177" s="488"/>
      <c r="F177" s="114">
        <f t="shared" si="4"/>
        <v>0</v>
      </c>
    </row>
    <row r="178" spans="1:6" ht="38.25" customHeight="1">
      <c r="A178" s="484">
        <v>1060</v>
      </c>
      <c r="B178" s="491" t="s">
        <v>807</v>
      </c>
      <c r="C178" s="486" t="s">
        <v>0</v>
      </c>
      <c r="D178" s="487">
        <v>280</v>
      </c>
      <c r="E178" s="488"/>
      <c r="F178" s="114">
        <f t="shared" si="4"/>
        <v>0</v>
      </c>
    </row>
    <row r="179" spans="1:6" s="476" customFormat="1" ht="24" customHeight="1">
      <c r="A179" s="492"/>
      <c r="B179" s="493" t="s">
        <v>808</v>
      </c>
      <c r="C179" s="493"/>
      <c r="D179" s="493"/>
      <c r="E179" s="488"/>
      <c r="F179" s="114">
        <f t="shared" si="4"/>
        <v>0</v>
      </c>
    </row>
    <row r="180" spans="1:6" ht="31.5">
      <c r="A180" s="484">
        <v>1061</v>
      </c>
      <c r="B180" s="497" t="s">
        <v>809</v>
      </c>
      <c r="C180" s="486" t="s">
        <v>0</v>
      </c>
      <c r="D180" s="487">
        <v>3</v>
      </c>
      <c r="E180" s="488"/>
      <c r="F180" s="114">
        <f t="shared" si="4"/>
        <v>0</v>
      </c>
    </row>
    <row r="181" spans="1:6" s="476" customFormat="1" ht="25.5" customHeight="1">
      <c r="A181" s="492"/>
      <c r="B181" s="493" t="s">
        <v>810</v>
      </c>
      <c r="C181" s="493"/>
      <c r="D181" s="493"/>
      <c r="E181" s="488"/>
      <c r="F181" s="114">
        <f t="shared" si="4"/>
        <v>0</v>
      </c>
    </row>
    <row r="182" spans="1:6" ht="24" customHeight="1">
      <c r="A182" s="492"/>
      <c r="B182" s="498" t="s">
        <v>811</v>
      </c>
      <c r="C182" s="499"/>
      <c r="D182" s="487"/>
      <c r="E182" s="488"/>
      <c r="F182" s="114">
        <f t="shared" si="4"/>
        <v>0</v>
      </c>
    </row>
    <row r="183" spans="1:6" ht="38.25" customHeight="1">
      <c r="A183" s="484">
        <v>1062</v>
      </c>
      <c r="B183" s="491" t="s">
        <v>812</v>
      </c>
      <c r="C183" s="486" t="s">
        <v>0</v>
      </c>
      <c r="D183" s="487">
        <v>172</v>
      </c>
      <c r="E183" s="488"/>
      <c r="F183" s="114">
        <f t="shared" si="4"/>
        <v>0</v>
      </c>
    </row>
    <row r="184" spans="1:6" ht="38.25" customHeight="1">
      <c r="A184" s="484">
        <f>+A183+1</f>
        <v>1063</v>
      </c>
      <c r="B184" s="491" t="s">
        <v>813</v>
      </c>
      <c r="C184" s="486" t="s">
        <v>0</v>
      </c>
      <c r="D184" s="487">
        <v>23</v>
      </c>
      <c r="E184" s="488"/>
      <c r="F184" s="114">
        <f t="shared" si="4"/>
        <v>0</v>
      </c>
    </row>
    <row r="185" spans="1:6" ht="38.25" customHeight="1">
      <c r="A185" s="484">
        <f t="shared" ref="A185:A193" si="7">+A184+1</f>
        <v>1064</v>
      </c>
      <c r="B185" s="491" t="s">
        <v>814</v>
      </c>
      <c r="C185" s="486" t="s">
        <v>0</v>
      </c>
      <c r="D185" s="487">
        <v>57</v>
      </c>
      <c r="E185" s="488"/>
      <c r="F185" s="114">
        <f t="shared" si="4"/>
        <v>0</v>
      </c>
    </row>
    <row r="186" spans="1:6" ht="38.25" customHeight="1">
      <c r="A186" s="484">
        <f t="shared" si="7"/>
        <v>1065</v>
      </c>
      <c r="B186" s="491" t="s">
        <v>815</v>
      </c>
      <c r="C186" s="486" t="s">
        <v>0</v>
      </c>
      <c r="D186" s="487">
        <v>20</v>
      </c>
      <c r="E186" s="488"/>
      <c r="F186" s="114">
        <f t="shared" si="4"/>
        <v>0</v>
      </c>
    </row>
    <row r="187" spans="1:6" ht="38.25" customHeight="1">
      <c r="A187" s="484">
        <f t="shared" si="7"/>
        <v>1066</v>
      </c>
      <c r="B187" s="491" t="s">
        <v>816</v>
      </c>
      <c r="C187" s="486" t="s">
        <v>0</v>
      </c>
      <c r="D187" s="487">
        <v>1</v>
      </c>
      <c r="E187" s="488"/>
      <c r="F187" s="114">
        <f t="shared" si="4"/>
        <v>0</v>
      </c>
    </row>
    <row r="188" spans="1:6" ht="38.25" customHeight="1">
      <c r="A188" s="484">
        <f t="shared" si="7"/>
        <v>1067</v>
      </c>
      <c r="B188" s="491" t="s">
        <v>817</v>
      </c>
      <c r="C188" s="486" t="s">
        <v>0</v>
      </c>
      <c r="D188" s="487">
        <v>36</v>
      </c>
      <c r="E188" s="488"/>
      <c r="F188" s="114">
        <f t="shared" si="4"/>
        <v>0</v>
      </c>
    </row>
    <row r="189" spans="1:6" ht="38.25" customHeight="1">
      <c r="A189" s="484">
        <f t="shared" si="7"/>
        <v>1068</v>
      </c>
      <c r="B189" s="491" t="s">
        <v>818</v>
      </c>
      <c r="C189" s="486" t="s">
        <v>0</v>
      </c>
      <c r="D189" s="487">
        <v>78</v>
      </c>
      <c r="E189" s="488"/>
      <c r="F189" s="114">
        <f t="shared" si="4"/>
        <v>0</v>
      </c>
    </row>
    <row r="190" spans="1:6" ht="38.25" customHeight="1">
      <c r="A190" s="484">
        <f t="shared" si="7"/>
        <v>1069</v>
      </c>
      <c r="B190" s="491" t="s">
        <v>819</v>
      </c>
      <c r="C190" s="486" t="s">
        <v>0</v>
      </c>
      <c r="D190" s="487">
        <v>73</v>
      </c>
      <c r="E190" s="488"/>
      <c r="F190" s="114">
        <f t="shared" si="4"/>
        <v>0</v>
      </c>
    </row>
    <row r="191" spans="1:6" ht="38.25" customHeight="1">
      <c r="A191" s="484">
        <f t="shared" si="7"/>
        <v>1070</v>
      </c>
      <c r="B191" s="491" t="s">
        <v>820</v>
      </c>
      <c r="C191" s="486" t="s">
        <v>0</v>
      </c>
      <c r="D191" s="487">
        <v>40</v>
      </c>
      <c r="E191" s="488"/>
      <c r="F191" s="114">
        <f t="shared" ref="F191:F227" si="8">+E191*D191</f>
        <v>0</v>
      </c>
    </row>
    <row r="192" spans="1:6" ht="38.25" customHeight="1">
      <c r="A192" s="484">
        <f t="shared" si="7"/>
        <v>1071</v>
      </c>
      <c r="B192" s="491" t="s">
        <v>821</v>
      </c>
      <c r="C192" s="486" t="s">
        <v>0</v>
      </c>
      <c r="D192" s="487">
        <v>1650</v>
      </c>
      <c r="E192" s="488"/>
      <c r="F192" s="114">
        <f t="shared" si="8"/>
        <v>0</v>
      </c>
    </row>
    <row r="193" spans="1:6" ht="38.25" customHeight="1">
      <c r="A193" s="484">
        <f t="shared" si="7"/>
        <v>1072</v>
      </c>
      <c r="B193" s="491" t="s">
        <v>822</v>
      </c>
      <c r="C193" s="486" t="s">
        <v>0</v>
      </c>
      <c r="D193" s="487">
        <v>3</v>
      </c>
      <c r="E193" s="488"/>
      <c r="F193" s="114">
        <f t="shared" si="8"/>
        <v>0</v>
      </c>
    </row>
    <row r="194" spans="1:6" s="476" customFormat="1" ht="25.5" customHeight="1">
      <c r="A194" s="484"/>
      <c r="B194" s="493" t="s">
        <v>823</v>
      </c>
      <c r="C194" s="493"/>
      <c r="D194" s="493"/>
      <c r="E194" s="488"/>
      <c r="F194" s="114">
        <f t="shared" si="8"/>
        <v>0</v>
      </c>
    </row>
    <row r="195" spans="1:6" s="476" customFormat="1" ht="36.75" customHeight="1">
      <c r="A195" s="484">
        <v>1073</v>
      </c>
      <c r="B195" s="491" t="s">
        <v>824</v>
      </c>
      <c r="C195" s="486" t="s">
        <v>0</v>
      </c>
      <c r="D195" s="487">
        <v>1102</v>
      </c>
      <c r="E195" s="488"/>
      <c r="F195" s="114">
        <f t="shared" si="8"/>
        <v>0</v>
      </c>
    </row>
    <row r="196" spans="1:6" s="476" customFormat="1" ht="45" customHeight="1">
      <c r="A196" s="484">
        <f>+A195+1</f>
        <v>1074</v>
      </c>
      <c r="B196" s="491" t="s">
        <v>825</v>
      </c>
      <c r="C196" s="486" t="s">
        <v>0</v>
      </c>
      <c r="D196" s="487">
        <v>568</v>
      </c>
      <c r="E196" s="488"/>
      <c r="F196" s="114">
        <f t="shared" si="8"/>
        <v>0</v>
      </c>
    </row>
    <row r="197" spans="1:6" s="476" customFormat="1" ht="36.75" customHeight="1">
      <c r="A197" s="484">
        <f t="shared" ref="A197:A202" si="9">+A196+1</f>
        <v>1075</v>
      </c>
      <c r="B197" s="491" t="s">
        <v>826</v>
      </c>
      <c r="C197" s="486" t="s">
        <v>0</v>
      </c>
      <c r="D197" s="487">
        <v>232</v>
      </c>
      <c r="E197" s="488"/>
      <c r="F197" s="114">
        <f t="shared" si="8"/>
        <v>0</v>
      </c>
    </row>
    <row r="198" spans="1:6" s="476" customFormat="1" ht="36.75" customHeight="1">
      <c r="A198" s="484">
        <f t="shared" si="9"/>
        <v>1076</v>
      </c>
      <c r="B198" s="491" t="s">
        <v>827</v>
      </c>
      <c r="C198" s="486" t="s">
        <v>0</v>
      </c>
      <c r="D198" s="487">
        <v>135</v>
      </c>
      <c r="E198" s="488"/>
      <c r="F198" s="114">
        <f t="shared" si="8"/>
        <v>0</v>
      </c>
    </row>
    <row r="199" spans="1:6" s="476" customFormat="1" ht="36.75" customHeight="1">
      <c r="A199" s="484">
        <f t="shared" si="9"/>
        <v>1077</v>
      </c>
      <c r="B199" s="491" t="s">
        <v>828</v>
      </c>
      <c r="C199" s="486" t="s">
        <v>0</v>
      </c>
      <c r="D199" s="487">
        <v>2</v>
      </c>
      <c r="E199" s="488"/>
      <c r="F199" s="114">
        <f t="shared" si="8"/>
        <v>0</v>
      </c>
    </row>
    <row r="200" spans="1:6" s="476" customFormat="1" ht="36.75" customHeight="1">
      <c r="A200" s="484">
        <f t="shared" si="9"/>
        <v>1078</v>
      </c>
      <c r="B200" s="491" t="s">
        <v>829</v>
      </c>
      <c r="C200" s="486" t="s">
        <v>0</v>
      </c>
      <c r="D200" s="487">
        <v>78</v>
      </c>
      <c r="E200" s="488"/>
      <c r="F200" s="114">
        <f t="shared" si="8"/>
        <v>0</v>
      </c>
    </row>
    <row r="201" spans="1:6" s="476" customFormat="1" ht="36.75" customHeight="1">
      <c r="A201" s="484">
        <f t="shared" si="9"/>
        <v>1079</v>
      </c>
      <c r="B201" s="491" t="s">
        <v>830</v>
      </c>
      <c r="C201" s="486" t="s">
        <v>0</v>
      </c>
      <c r="D201" s="487">
        <v>8</v>
      </c>
      <c r="E201" s="488"/>
      <c r="F201" s="114">
        <f t="shared" si="8"/>
        <v>0</v>
      </c>
    </row>
    <row r="202" spans="1:6" s="476" customFormat="1" ht="36.75" customHeight="1">
      <c r="A202" s="484">
        <f t="shared" si="9"/>
        <v>1080</v>
      </c>
      <c r="B202" s="491" t="s">
        <v>831</v>
      </c>
      <c r="C202" s="486" t="s">
        <v>0</v>
      </c>
      <c r="D202" s="487">
        <v>1</v>
      </c>
      <c r="E202" s="488"/>
      <c r="F202" s="114">
        <f t="shared" si="8"/>
        <v>0</v>
      </c>
    </row>
    <row r="203" spans="1:6" s="476" customFormat="1" ht="36.75" customHeight="1">
      <c r="A203" s="492"/>
      <c r="B203" s="493" t="s">
        <v>832</v>
      </c>
      <c r="C203" s="486"/>
      <c r="D203" s="487"/>
      <c r="E203" s="488"/>
      <c r="F203" s="114">
        <f t="shared" si="8"/>
        <v>0</v>
      </c>
    </row>
    <row r="204" spans="1:6" s="476" customFormat="1" ht="36.75" customHeight="1">
      <c r="A204" s="484">
        <v>1081</v>
      </c>
      <c r="B204" s="491" t="s">
        <v>833</v>
      </c>
      <c r="C204" s="486" t="s">
        <v>0</v>
      </c>
      <c r="D204" s="487">
        <v>59</v>
      </c>
      <c r="E204" s="488"/>
      <c r="F204" s="114">
        <f t="shared" si="8"/>
        <v>0</v>
      </c>
    </row>
    <row r="205" spans="1:6" s="476" customFormat="1" ht="36.75" customHeight="1">
      <c r="A205" s="484">
        <v>1082</v>
      </c>
      <c r="B205" s="491" t="s">
        <v>834</v>
      </c>
      <c r="C205" s="486" t="s">
        <v>0</v>
      </c>
      <c r="D205" s="487">
        <v>34</v>
      </c>
      <c r="E205" s="488"/>
      <c r="F205" s="114">
        <f t="shared" si="8"/>
        <v>0</v>
      </c>
    </row>
    <row r="206" spans="1:6" s="476" customFormat="1" ht="36.75" customHeight="1">
      <c r="A206" s="484">
        <v>1083</v>
      </c>
      <c r="B206" s="491" t="s">
        <v>835</v>
      </c>
      <c r="C206" s="486" t="s">
        <v>0</v>
      </c>
      <c r="D206" s="487">
        <v>27</v>
      </c>
      <c r="E206" s="488"/>
      <c r="F206" s="114">
        <f t="shared" si="8"/>
        <v>0</v>
      </c>
    </row>
    <row r="207" spans="1:6" s="476" customFormat="1" ht="22.5" customHeight="1">
      <c r="A207" s="492"/>
      <c r="B207" s="493" t="s">
        <v>836</v>
      </c>
      <c r="C207" s="493" t="s">
        <v>3</v>
      </c>
      <c r="D207" s="493"/>
      <c r="E207" s="488"/>
      <c r="F207" s="114">
        <f t="shared" si="8"/>
        <v>0</v>
      </c>
    </row>
    <row r="208" spans="1:6" s="476" customFormat="1" ht="22.5" customHeight="1">
      <c r="A208" s="492"/>
      <c r="B208" s="500" t="s">
        <v>837</v>
      </c>
      <c r="C208" s="499"/>
      <c r="D208" s="499"/>
      <c r="E208" s="488"/>
      <c r="F208" s="114">
        <f t="shared" si="8"/>
        <v>0</v>
      </c>
    </row>
    <row r="209" spans="1:6" ht="36" customHeight="1">
      <c r="A209" s="484">
        <v>1084</v>
      </c>
      <c r="B209" s="491" t="s">
        <v>838</v>
      </c>
      <c r="C209" s="486" t="s">
        <v>0</v>
      </c>
      <c r="D209" s="487">
        <v>2</v>
      </c>
      <c r="E209" s="488"/>
      <c r="F209" s="114">
        <f t="shared" si="8"/>
        <v>0</v>
      </c>
    </row>
    <row r="210" spans="1:6" ht="36" customHeight="1">
      <c r="A210" s="484">
        <f>+A209+1</f>
        <v>1085</v>
      </c>
      <c r="B210" s="491" t="s">
        <v>839</v>
      </c>
      <c r="C210" s="486" t="s">
        <v>0</v>
      </c>
      <c r="D210" s="487">
        <v>17</v>
      </c>
      <c r="E210" s="488"/>
      <c r="F210" s="114">
        <f t="shared" si="8"/>
        <v>0</v>
      </c>
    </row>
    <row r="211" spans="1:6" ht="36" customHeight="1">
      <c r="A211" s="484">
        <f t="shared" ref="A211:A216" si="10">+A210+1</f>
        <v>1086</v>
      </c>
      <c r="B211" s="491" t="s">
        <v>840</v>
      </c>
      <c r="C211" s="486" t="s">
        <v>0</v>
      </c>
      <c r="D211" s="487">
        <v>17</v>
      </c>
      <c r="E211" s="488"/>
      <c r="F211" s="114">
        <f t="shared" si="8"/>
        <v>0</v>
      </c>
    </row>
    <row r="212" spans="1:6" ht="36" customHeight="1">
      <c r="A212" s="484">
        <f t="shared" si="10"/>
        <v>1087</v>
      </c>
      <c r="B212" s="491" t="s">
        <v>841</v>
      </c>
      <c r="C212" s="486" t="s">
        <v>0</v>
      </c>
      <c r="D212" s="487">
        <v>28</v>
      </c>
      <c r="E212" s="488"/>
      <c r="F212" s="114">
        <f t="shared" si="8"/>
        <v>0</v>
      </c>
    </row>
    <row r="213" spans="1:6" ht="36" customHeight="1">
      <c r="A213" s="484">
        <f t="shared" si="10"/>
        <v>1088</v>
      </c>
      <c r="B213" s="491" t="s">
        <v>842</v>
      </c>
      <c r="C213" s="486" t="s">
        <v>0</v>
      </c>
      <c r="D213" s="487">
        <v>360</v>
      </c>
      <c r="E213" s="488"/>
      <c r="F213" s="114">
        <f t="shared" si="8"/>
        <v>0</v>
      </c>
    </row>
    <row r="214" spans="1:6" ht="36" customHeight="1">
      <c r="A214" s="484">
        <f t="shared" si="10"/>
        <v>1089</v>
      </c>
      <c r="B214" s="491" t="s">
        <v>843</v>
      </c>
      <c r="C214" s="486" t="s">
        <v>0</v>
      </c>
      <c r="D214" s="487">
        <v>48</v>
      </c>
      <c r="E214" s="488"/>
      <c r="F214" s="114">
        <f t="shared" si="8"/>
        <v>0</v>
      </c>
    </row>
    <row r="215" spans="1:6" ht="36" customHeight="1">
      <c r="A215" s="484">
        <f t="shared" si="10"/>
        <v>1090</v>
      </c>
      <c r="B215" s="491" t="s">
        <v>844</v>
      </c>
      <c r="C215" s="486" t="s">
        <v>0</v>
      </c>
      <c r="D215" s="487">
        <v>70</v>
      </c>
      <c r="E215" s="488"/>
      <c r="F215" s="114">
        <f t="shared" si="8"/>
        <v>0</v>
      </c>
    </row>
    <row r="216" spans="1:6" ht="36" customHeight="1">
      <c r="A216" s="484">
        <f t="shared" si="10"/>
        <v>1091</v>
      </c>
      <c r="B216" s="491" t="s">
        <v>845</v>
      </c>
      <c r="C216" s="486" t="s">
        <v>0</v>
      </c>
      <c r="D216" s="487">
        <v>40</v>
      </c>
      <c r="E216" s="488"/>
      <c r="F216" s="114">
        <f t="shared" si="8"/>
        <v>0</v>
      </c>
    </row>
    <row r="217" spans="1:6" ht="30" customHeight="1">
      <c r="A217" s="492"/>
      <c r="B217" s="500" t="s">
        <v>846</v>
      </c>
      <c r="C217" s="486"/>
      <c r="D217" s="487"/>
      <c r="E217" s="488"/>
      <c r="F217" s="114">
        <f t="shared" si="8"/>
        <v>0</v>
      </c>
    </row>
    <row r="218" spans="1:6" ht="35.25" customHeight="1">
      <c r="A218" s="484">
        <v>1092</v>
      </c>
      <c r="B218" s="491" t="s">
        <v>847</v>
      </c>
      <c r="C218" s="486" t="s">
        <v>0</v>
      </c>
      <c r="D218" s="487">
        <v>16</v>
      </c>
      <c r="E218" s="488"/>
      <c r="F218" s="114">
        <f t="shared" si="8"/>
        <v>0</v>
      </c>
    </row>
    <row r="219" spans="1:6" ht="35.25" customHeight="1">
      <c r="A219" s="484">
        <v>1093</v>
      </c>
      <c r="B219" s="491" t="s">
        <v>848</v>
      </c>
      <c r="C219" s="486" t="s">
        <v>0</v>
      </c>
      <c r="D219" s="487">
        <v>1</v>
      </c>
      <c r="E219" s="488"/>
      <c r="F219" s="114">
        <f t="shared" si="8"/>
        <v>0</v>
      </c>
    </row>
    <row r="220" spans="1:6" ht="35.25" customHeight="1">
      <c r="A220" s="484">
        <v>1094</v>
      </c>
      <c r="B220" s="491" t="s">
        <v>849</v>
      </c>
      <c r="C220" s="486" t="s">
        <v>0</v>
      </c>
      <c r="D220" s="487">
        <v>4</v>
      </c>
      <c r="E220" s="488"/>
      <c r="F220" s="114">
        <f t="shared" si="8"/>
        <v>0</v>
      </c>
    </row>
    <row r="221" spans="1:6" ht="35.25" customHeight="1">
      <c r="A221" s="484">
        <v>1095</v>
      </c>
      <c r="B221" s="491" t="s">
        <v>850</v>
      </c>
      <c r="C221" s="486" t="s">
        <v>0</v>
      </c>
      <c r="D221" s="487">
        <v>2</v>
      </c>
      <c r="E221" s="488"/>
      <c r="F221" s="114">
        <f t="shared" si="8"/>
        <v>0</v>
      </c>
    </row>
    <row r="222" spans="1:6" ht="35.25" customHeight="1">
      <c r="A222" s="484">
        <v>1096</v>
      </c>
      <c r="B222" s="491" t="s">
        <v>851</v>
      </c>
      <c r="C222" s="486" t="s">
        <v>0</v>
      </c>
      <c r="D222" s="487">
        <v>29</v>
      </c>
      <c r="E222" s="488"/>
      <c r="F222" s="114">
        <f t="shared" si="8"/>
        <v>0</v>
      </c>
    </row>
    <row r="223" spans="1:6" ht="35.25" customHeight="1">
      <c r="A223" s="484">
        <v>1097</v>
      </c>
      <c r="B223" s="491" t="s">
        <v>852</v>
      </c>
      <c r="C223" s="486" t="s">
        <v>0</v>
      </c>
      <c r="D223" s="487">
        <v>1</v>
      </c>
      <c r="E223" s="488"/>
      <c r="F223" s="114">
        <f t="shared" si="8"/>
        <v>0</v>
      </c>
    </row>
    <row r="224" spans="1:6" ht="43.5" customHeight="1">
      <c r="A224" s="484">
        <v>1098</v>
      </c>
      <c r="B224" s="491" t="s">
        <v>853</v>
      </c>
      <c r="C224" s="486" t="s">
        <v>0</v>
      </c>
      <c r="D224" s="487">
        <v>1</v>
      </c>
      <c r="E224" s="488"/>
      <c r="F224" s="114">
        <f t="shared" si="8"/>
        <v>0</v>
      </c>
    </row>
    <row r="225" spans="1:6" ht="35.25" customHeight="1">
      <c r="A225" s="484">
        <v>1099</v>
      </c>
      <c r="B225" s="491" t="s">
        <v>854</v>
      </c>
      <c r="C225" s="486" t="s">
        <v>0</v>
      </c>
      <c r="D225" s="487">
        <v>7</v>
      </c>
      <c r="E225" s="488"/>
      <c r="F225" s="114">
        <f t="shared" si="8"/>
        <v>0</v>
      </c>
    </row>
    <row r="226" spans="1:6" ht="35.25" customHeight="1">
      <c r="A226" s="484">
        <v>1100</v>
      </c>
      <c r="B226" s="491" t="s">
        <v>855</v>
      </c>
      <c r="C226" s="486" t="s">
        <v>0</v>
      </c>
      <c r="D226" s="487">
        <v>5</v>
      </c>
      <c r="E226" s="488"/>
      <c r="F226" s="114">
        <f t="shared" si="8"/>
        <v>0</v>
      </c>
    </row>
    <row r="227" spans="1:6" ht="35.25" customHeight="1">
      <c r="A227" s="484">
        <f>+A226+1</f>
        <v>1101</v>
      </c>
      <c r="B227" s="625" t="s">
        <v>856</v>
      </c>
      <c r="C227" s="486" t="s">
        <v>0</v>
      </c>
      <c r="D227" s="487">
        <v>1</v>
      </c>
      <c r="E227" s="488"/>
      <c r="F227" s="114">
        <f t="shared" si="8"/>
        <v>0</v>
      </c>
    </row>
    <row r="228" spans="1:6" ht="35.25" customHeight="1">
      <c r="A228" s="484">
        <f>+A227+1</f>
        <v>1102</v>
      </c>
      <c r="B228" s="491" t="s">
        <v>857</v>
      </c>
      <c r="C228" s="486" t="s">
        <v>4</v>
      </c>
      <c r="D228" s="487">
        <v>1</v>
      </c>
      <c r="E228" s="488"/>
      <c r="F228" s="114">
        <f t="shared" ref="F228:F259" si="11">+E228*D228</f>
        <v>0</v>
      </c>
    </row>
    <row r="229" spans="1:6" ht="21" customHeight="1">
      <c r="A229" s="492"/>
      <c r="B229" s="493" t="s">
        <v>858</v>
      </c>
      <c r="C229" s="486"/>
      <c r="D229" s="487"/>
      <c r="E229" s="488"/>
      <c r="F229" s="114">
        <f t="shared" si="11"/>
        <v>0</v>
      </c>
    </row>
    <row r="230" spans="1:6" ht="32.25" customHeight="1">
      <c r="A230" s="484">
        <f>+A228+1</f>
        <v>1103</v>
      </c>
      <c r="B230" s="491" t="s">
        <v>859</v>
      </c>
      <c r="C230" s="486" t="s">
        <v>0</v>
      </c>
      <c r="D230" s="487">
        <v>1</v>
      </c>
      <c r="E230" s="488"/>
      <c r="F230" s="114">
        <f t="shared" si="11"/>
        <v>0</v>
      </c>
    </row>
    <row r="231" spans="1:6" ht="32.25" customHeight="1">
      <c r="A231" s="484">
        <f>+A230+1</f>
        <v>1104</v>
      </c>
      <c r="B231" s="491" t="s">
        <v>860</v>
      </c>
      <c r="C231" s="486" t="s">
        <v>0</v>
      </c>
      <c r="D231" s="487">
        <v>1</v>
      </c>
      <c r="E231" s="488"/>
      <c r="F231" s="114">
        <f t="shared" si="11"/>
        <v>0</v>
      </c>
    </row>
    <row r="232" spans="1:6" ht="30" customHeight="1">
      <c r="A232" s="484">
        <f t="shared" ref="A232:A236" si="12">+A231+1</f>
        <v>1105</v>
      </c>
      <c r="B232" s="491" t="s">
        <v>861</v>
      </c>
      <c r="C232" s="486" t="s">
        <v>0</v>
      </c>
      <c r="D232" s="487">
        <v>8</v>
      </c>
      <c r="E232" s="488"/>
      <c r="F232" s="114">
        <f t="shared" si="11"/>
        <v>0</v>
      </c>
    </row>
    <row r="233" spans="1:6" ht="32.25" customHeight="1">
      <c r="A233" s="484">
        <f t="shared" si="12"/>
        <v>1106</v>
      </c>
      <c r="B233" s="625" t="s">
        <v>862</v>
      </c>
      <c r="C233" s="486" t="s">
        <v>0</v>
      </c>
      <c r="D233" s="487">
        <v>3</v>
      </c>
      <c r="E233" s="488"/>
      <c r="F233" s="114">
        <f t="shared" si="11"/>
        <v>0</v>
      </c>
    </row>
    <row r="234" spans="1:6" ht="32.25" customHeight="1">
      <c r="A234" s="484">
        <f t="shared" si="12"/>
        <v>1107</v>
      </c>
      <c r="B234" s="491" t="s">
        <v>863</v>
      </c>
      <c r="C234" s="486" t="s">
        <v>0</v>
      </c>
      <c r="D234" s="487">
        <v>4</v>
      </c>
      <c r="E234" s="488"/>
      <c r="F234" s="114">
        <f t="shared" si="11"/>
        <v>0</v>
      </c>
    </row>
    <row r="235" spans="1:6" ht="32.25" customHeight="1">
      <c r="A235" s="484">
        <f t="shared" si="12"/>
        <v>1108</v>
      </c>
      <c r="B235" s="491" t="s">
        <v>864</v>
      </c>
      <c r="C235" s="486" t="s">
        <v>0</v>
      </c>
      <c r="D235" s="487">
        <v>2</v>
      </c>
      <c r="E235" s="488"/>
      <c r="F235" s="114">
        <f t="shared" si="11"/>
        <v>0</v>
      </c>
    </row>
    <row r="236" spans="1:6" ht="32.25" customHeight="1">
      <c r="A236" s="484">
        <f t="shared" si="12"/>
        <v>1109</v>
      </c>
      <c r="B236" s="491" t="s">
        <v>865</v>
      </c>
      <c r="C236" s="486" t="s">
        <v>0</v>
      </c>
      <c r="D236" s="487">
        <v>2</v>
      </c>
      <c r="E236" s="488"/>
      <c r="F236" s="114">
        <f t="shared" si="11"/>
        <v>0</v>
      </c>
    </row>
    <row r="237" spans="1:6" ht="21.75" customHeight="1">
      <c r="A237" s="492"/>
      <c r="B237" s="493" t="s">
        <v>866</v>
      </c>
      <c r="C237" s="486"/>
      <c r="D237" s="499"/>
      <c r="E237" s="488"/>
      <c r="F237" s="114">
        <f t="shared" si="11"/>
        <v>0</v>
      </c>
    </row>
    <row r="238" spans="1:6" ht="35.25" customHeight="1">
      <c r="A238" s="484">
        <f>+A236+1</f>
        <v>1110</v>
      </c>
      <c r="B238" s="491" t="s">
        <v>867</v>
      </c>
      <c r="C238" s="486" t="s">
        <v>0</v>
      </c>
      <c r="D238" s="487">
        <v>23</v>
      </c>
      <c r="E238" s="488"/>
      <c r="F238" s="114">
        <f t="shared" si="11"/>
        <v>0</v>
      </c>
    </row>
    <row r="239" spans="1:6" ht="35.25" customHeight="1">
      <c r="A239" s="484">
        <f>+A238+1</f>
        <v>1111</v>
      </c>
      <c r="B239" s="491" t="s">
        <v>868</v>
      </c>
      <c r="C239" s="486" t="s">
        <v>0</v>
      </c>
      <c r="D239" s="487">
        <v>16</v>
      </c>
      <c r="E239" s="488"/>
      <c r="F239" s="114">
        <f t="shared" si="11"/>
        <v>0</v>
      </c>
    </row>
    <row r="240" spans="1:6" ht="35.25" customHeight="1">
      <c r="A240" s="484">
        <f t="shared" ref="A240:A253" si="13">+A239+1</f>
        <v>1112</v>
      </c>
      <c r="B240" s="491" t="s">
        <v>869</v>
      </c>
      <c r="C240" s="486" t="s">
        <v>0</v>
      </c>
      <c r="D240" s="487">
        <v>33</v>
      </c>
      <c r="E240" s="488"/>
      <c r="F240" s="114">
        <f t="shared" si="11"/>
        <v>0</v>
      </c>
    </row>
    <row r="241" spans="1:6" ht="35.25" customHeight="1">
      <c r="A241" s="484">
        <f t="shared" si="13"/>
        <v>1113</v>
      </c>
      <c r="B241" s="491" t="s">
        <v>870</v>
      </c>
      <c r="C241" s="486" t="s">
        <v>0</v>
      </c>
      <c r="D241" s="487">
        <v>1</v>
      </c>
      <c r="E241" s="488"/>
      <c r="F241" s="114">
        <f t="shared" si="11"/>
        <v>0</v>
      </c>
    </row>
    <row r="242" spans="1:6" ht="35.25" customHeight="1">
      <c r="A242" s="484">
        <f t="shared" si="13"/>
        <v>1114</v>
      </c>
      <c r="B242" s="491" t="s">
        <v>871</v>
      </c>
      <c r="C242" s="486" t="s">
        <v>0</v>
      </c>
      <c r="D242" s="487">
        <v>12</v>
      </c>
      <c r="E242" s="488"/>
      <c r="F242" s="114">
        <f t="shared" si="11"/>
        <v>0</v>
      </c>
    </row>
    <row r="243" spans="1:6" ht="35.25" customHeight="1">
      <c r="A243" s="484">
        <f t="shared" si="13"/>
        <v>1115</v>
      </c>
      <c r="B243" s="491" t="s">
        <v>872</v>
      </c>
      <c r="C243" s="486" t="s">
        <v>0</v>
      </c>
      <c r="D243" s="487">
        <v>2</v>
      </c>
      <c r="E243" s="488"/>
      <c r="F243" s="114">
        <f t="shared" si="11"/>
        <v>0</v>
      </c>
    </row>
    <row r="244" spans="1:6" ht="35.25" customHeight="1">
      <c r="A244" s="484">
        <f t="shared" si="13"/>
        <v>1116</v>
      </c>
      <c r="B244" s="491" t="s">
        <v>873</v>
      </c>
      <c r="C244" s="486" t="s">
        <v>0</v>
      </c>
      <c r="D244" s="487">
        <v>2</v>
      </c>
      <c r="E244" s="488"/>
      <c r="F244" s="114">
        <f t="shared" si="11"/>
        <v>0</v>
      </c>
    </row>
    <row r="245" spans="1:6" ht="35.25" customHeight="1">
      <c r="A245" s="484">
        <f t="shared" si="13"/>
        <v>1117</v>
      </c>
      <c r="B245" s="491" t="s">
        <v>874</v>
      </c>
      <c r="C245" s="486" t="s">
        <v>0</v>
      </c>
      <c r="D245" s="487">
        <v>17</v>
      </c>
      <c r="E245" s="488"/>
      <c r="F245" s="114">
        <f t="shared" si="11"/>
        <v>0</v>
      </c>
    </row>
    <row r="246" spans="1:6" ht="35.25" customHeight="1">
      <c r="A246" s="484">
        <f t="shared" si="13"/>
        <v>1118</v>
      </c>
      <c r="B246" s="491" t="s">
        <v>875</v>
      </c>
      <c r="C246" s="486" t="s">
        <v>0</v>
      </c>
      <c r="D246" s="487">
        <v>11</v>
      </c>
      <c r="E246" s="488"/>
      <c r="F246" s="114">
        <f t="shared" si="11"/>
        <v>0</v>
      </c>
    </row>
    <row r="247" spans="1:6" ht="35.25" customHeight="1">
      <c r="A247" s="484">
        <f t="shared" si="13"/>
        <v>1119</v>
      </c>
      <c r="B247" s="491" t="s">
        <v>876</v>
      </c>
      <c r="C247" s="486" t="s">
        <v>0</v>
      </c>
      <c r="D247" s="487">
        <v>1</v>
      </c>
      <c r="E247" s="488"/>
      <c r="F247" s="114">
        <f t="shared" si="11"/>
        <v>0</v>
      </c>
    </row>
    <row r="248" spans="1:6" ht="35.25" customHeight="1">
      <c r="A248" s="484">
        <f t="shared" si="13"/>
        <v>1120</v>
      </c>
      <c r="B248" s="491" t="s">
        <v>877</v>
      </c>
      <c r="C248" s="486" t="s">
        <v>0</v>
      </c>
      <c r="D248" s="487">
        <v>1</v>
      </c>
      <c r="E248" s="488"/>
      <c r="F248" s="114">
        <f t="shared" si="11"/>
        <v>0</v>
      </c>
    </row>
    <row r="249" spans="1:6" ht="35.25" customHeight="1">
      <c r="A249" s="484">
        <f t="shared" si="13"/>
        <v>1121</v>
      </c>
      <c r="B249" s="491" t="s">
        <v>878</v>
      </c>
      <c r="C249" s="486" t="s">
        <v>0</v>
      </c>
      <c r="D249" s="487">
        <v>30</v>
      </c>
      <c r="E249" s="488"/>
      <c r="F249" s="114">
        <f t="shared" si="11"/>
        <v>0</v>
      </c>
    </row>
    <row r="250" spans="1:6" ht="35.25" customHeight="1">
      <c r="A250" s="484">
        <f t="shared" si="13"/>
        <v>1122</v>
      </c>
      <c r="B250" s="491" t="s">
        <v>879</v>
      </c>
      <c r="C250" s="486" t="s">
        <v>0</v>
      </c>
      <c r="D250" s="487">
        <v>1</v>
      </c>
      <c r="E250" s="488"/>
      <c r="F250" s="114">
        <f t="shared" si="11"/>
        <v>0</v>
      </c>
    </row>
    <row r="251" spans="1:6" ht="35.25" customHeight="1">
      <c r="A251" s="484">
        <f t="shared" si="13"/>
        <v>1123</v>
      </c>
      <c r="B251" s="491" t="s">
        <v>880</v>
      </c>
      <c r="C251" s="486" t="s">
        <v>0</v>
      </c>
      <c r="D251" s="487">
        <v>1</v>
      </c>
      <c r="E251" s="488"/>
      <c r="F251" s="114">
        <f t="shared" si="11"/>
        <v>0</v>
      </c>
    </row>
    <row r="252" spans="1:6" ht="35.25" customHeight="1">
      <c r="A252" s="484">
        <f t="shared" si="13"/>
        <v>1124</v>
      </c>
      <c r="B252" s="491" t="s">
        <v>881</v>
      </c>
      <c r="C252" s="486" t="s">
        <v>0</v>
      </c>
      <c r="D252" s="487">
        <v>6</v>
      </c>
      <c r="E252" s="488"/>
      <c r="F252" s="114">
        <f t="shared" si="11"/>
        <v>0</v>
      </c>
    </row>
    <row r="253" spans="1:6" ht="35.25" customHeight="1">
      <c r="A253" s="484">
        <f t="shared" si="13"/>
        <v>1125</v>
      </c>
      <c r="B253" s="491" t="s">
        <v>882</v>
      </c>
      <c r="C253" s="486" t="s">
        <v>0</v>
      </c>
      <c r="D253" s="487">
        <v>5</v>
      </c>
      <c r="E253" s="488"/>
      <c r="F253" s="114">
        <f t="shared" si="11"/>
        <v>0</v>
      </c>
    </row>
    <row r="254" spans="1:6" ht="21.75" customHeight="1">
      <c r="A254" s="492"/>
      <c r="B254" s="493" t="s">
        <v>883</v>
      </c>
      <c r="C254" s="486"/>
      <c r="D254" s="499"/>
      <c r="E254" s="488"/>
      <c r="F254" s="114">
        <f t="shared" si="11"/>
        <v>0</v>
      </c>
    </row>
    <row r="255" spans="1:6" ht="35.25" customHeight="1">
      <c r="A255" s="484">
        <f>+A253+1</f>
        <v>1126</v>
      </c>
      <c r="B255" s="491" t="s">
        <v>884</v>
      </c>
      <c r="C255" s="486" t="s">
        <v>0</v>
      </c>
      <c r="D255" s="487">
        <v>2</v>
      </c>
      <c r="E255" s="488"/>
      <c r="F255" s="114">
        <f t="shared" si="11"/>
        <v>0</v>
      </c>
    </row>
    <row r="256" spans="1:6" ht="35.25" customHeight="1">
      <c r="A256" s="484">
        <f>+A255+1</f>
        <v>1127</v>
      </c>
      <c r="B256" s="491" t="s">
        <v>885</v>
      </c>
      <c r="C256" s="486" t="s">
        <v>0</v>
      </c>
      <c r="D256" s="487">
        <v>1</v>
      </c>
      <c r="E256" s="488"/>
      <c r="F256" s="114">
        <f t="shared" si="11"/>
        <v>0</v>
      </c>
    </row>
    <row r="257" spans="1:6" ht="35.25" customHeight="1">
      <c r="A257" s="484">
        <f t="shared" ref="A257:A261" si="14">+A256+1</f>
        <v>1128</v>
      </c>
      <c r="B257" s="491" t="s">
        <v>886</v>
      </c>
      <c r="C257" s="486" t="s">
        <v>0</v>
      </c>
      <c r="D257" s="487">
        <v>5</v>
      </c>
      <c r="E257" s="488"/>
      <c r="F257" s="114">
        <f t="shared" si="11"/>
        <v>0</v>
      </c>
    </row>
    <row r="258" spans="1:6" ht="35.25" customHeight="1">
      <c r="A258" s="484">
        <f t="shared" si="14"/>
        <v>1129</v>
      </c>
      <c r="B258" s="625" t="s">
        <v>887</v>
      </c>
      <c r="C258" s="486" t="s">
        <v>0</v>
      </c>
      <c r="D258" s="487">
        <v>1</v>
      </c>
      <c r="E258" s="488"/>
      <c r="F258" s="114">
        <f t="shared" si="11"/>
        <v>0</v>
      </c>
    </row>
    <row r="259" spans="1:6" ht="35.25" customHeight="1">
      <c r="A259" s="484">
        <f t="shared" si="14"/>
        <v>1130</v>
      </c>
      <c r="B259" s="625" t="s">
        <v>888</v>
      </c>
      <c r="C259" s="486" t="s">
        <v>0</v>
      </c>
      <c r="D259" s="487">
        <v>1</v>
      </c>
      <c r="E259" s="488"/>
      <c r="F259" s="114">
        <f t="shared" si="11"/>
        <v>0</v>
      </c>
    </row>
    <row r="260" spans="1:6" ht="35.25" customHeight="1">
      <c r="A260" s="484">
        <f t="shared" si="14"/>
        <v>1131</v>
      </c>
      <c r="B260" s="625" t="s">
        <v>889</v>
      </c>
      <c r="C260" s="486" t="s">
        <v>0</v>
      </c>
      <c r="D260" s="487">
        <v>1</v>
      </c>
      <c r="E260" s="488"/>
      <c r="F260" s="114">
        <f t="shared" ref="F260:F291" si="15">+E260*D260</f>
        <v>0</v>
      </c>
    </row>
    <row r="261" spans="1:6" ht="35.25" customHeight="1">
      <c r="A261" s="484">
        <f t="shared" si="14"/>
        <v>1132</v>
      </c>
      <c r="B261" s="625" t="s">
        <v>890</v>
      </c>
      <c r="C261" s="486" t="s">
        <v>0</v>
      </c>
      <c r="D261" s="487">
        <v>1</v>
      </c>
      <c r="E261" s="488"/>
      <c r="F261" s="114">
        <f t="shared" si="15"/>
        <v>0</v>
      </c>
    </row>
    <row r="262" spans="1:6" ht="21.75" customHeight="1">
      <c r="A262" s="484"/>
      <c r="B262" s="493" t="s">
        <v>891</v>
      </c>
      <c r="C262" s="486"/>
      <c r="D262" s="499"/>
      <c r="E262" s="488"/>
      <c r="F262" s="114">
        <f t="shared" si="15"/>
        <v>0</v>
      </c>
    </row>
    <row r="263" spans="1:6" ht="35.25" customHeight="1">
      <c r="A263" s="484">
        <f>+A261+1</f>
        <v>1133</v>
      </c>
      <c r="B263" s="491" t="s">
        <v>892</v>
      </c>
      <c r="C263" s="486" t="s">
        <v>0</v>
      </c>
      <c r="D263" s="487">
        <v>1</v>
      </c>
      <c r="E263" s="488"/>
      <c r="F263" s="114">
        <f t="shared" si="15"/>
        <v>0</v>
      </c>
    </row>
    <row r="264" spans="1:6" ht="35.25" customHeight="1">
      <c r="A264" s="484">
        <f>+A263+1</f>
        <v>1134</v>
      </c>
      <c r="B264" s="491" t="s">
        <v>893</v>
      </c>
      <c r="C264" s="486" t="s">
        <v>0</v>
      </c>
      <c r="D264" s="487">
        <v>2</v>
      </c>
      <c r="E264" s="488"/>
      <c r="F264" s="114">
        <f t="shared" si="15"/>
        <v>0</v>
      </c>
    </row>
    <row r="265" spans="1:6" ht="35.25" customHeight="1">
      <c r="A265" s="484">
        <f t="shared" ref="A265:A297" si="16">+A264+1</f>
        <v>1135</v>
      </c>
      <c r="B265" s="491" t="s">
        <v>894</v>
      </c>
      <c r="C265" s="486" t="s">
        <v>0</v>
      </c>
      <c r="D265" s="487">
        <v>1</v>
      </c>
      <c r="E265" s="488"/>
      <c r="F265" s="114">
        <f t="shared" si="15"/>
        <v>0</v>
      </c>
    </row>
    <row r="266" spans="1:6" ht="35.25" customHeight="1">
      <c r="A266" s="484">
        <f t="shared" si="16"/>
        <v>1136</v>
      </c>
      <c r="B266" s="491" t="s">
        <v>895</v>
      </c>
      <c r="C266" s="486" t="s">
        <v>0</v>
      </c>
      <c r="D266" s="487">
        <v>1</v>
      </c>
      <c r="E266" s="488"/>
      <c r="F266" s="114">
        <f t="shared" si="15"/>
        <v>0</v>
      </c>
    </row>
    <row r="267" spans="1:6" ht="35.25" customHeight="1">
      <c r="A267" s="484">
        <f t="shared" si="16"/>
        <v>1137</v>
      </c>
      <c r="B267" s="491" t="s">
        <v>896</v>
      </c>
      <c r="C267" s="486" t="s">
        <v>0</v>
      </c>
      <c r="D267" s="487">
        <v>2</v>
      </c>
      <c r="E267" s="488"/>
      <c r="F267" s="114">
        <f t="shared" si="15"/>
        <v>0</v>
      </c>
    </row>
    <row r="268" spans="1:6" ht="35.25" customHeight="1">
      <c r="A268" s="484">
        <f t="shared" si="16"/>
        <v>1138</v>
      </c>
      <c r="B268" s="491" t="s">
        <v>897</v>
      </c>
      <c r="C268" s="486" t="s">
        <v>0</v>
      </c>
      <c r="D268" s="487">
        <v>1</v>
      </c>
      <c r="E268" s="488"/>
      <c r="F268" s="114">
        <f t="shared" si="15"/>
        <v>0</v>
      </c>
    </row>
    <row r="269" spans="1:6" ht="35.25" customHeight="1">
      <c r="A269" s="484">
        <f t="shared" si="16"/>
        <v>1139</v>
      </c>
      <c r="B269" s="491" t="s">
        <v>898</v>
      </c>
      <c r="C269" s="486" t="s">
        <v>0</v>
      </c>
      <c r="D269" s="487">
        <v>1</v>
      </c>
      <c r="E269" s="488"/>
      <c r="F269" s="114">
        <f t="shared" si="15"/>
        <v>0</v>
      </c>
    </row>
    <row r="270" spans="1:6" ht="35.25" customHeight="1">
      <c r="A270" s="484">
        <f t="shared" si="16"/>
        <v>1140</v>
      </c>
      <c r="B270" s="491" t="s">
        <v>899</v>
      </c>
      <c r="C270" s="486" t="s">
        <v>0</v>
      </c>
      <c r="D270" s="487">
        <v>1</v>
      </c>
      <c r="E270" s="488"/>
      <c r="F270" s="114">
        <f t="shared" si="15"/>
        <v>0</v>
      </c>
    </row>
    <row r="271" spans="1:6" ht="35.25" customHeight="1">
      <c r="A271" s="484">
        <f t="shared" si="16"/>
        <v>1141</v>
      </c>
      <c r="B271" s="491" t="s">
        <v>900</v>
      </c>
      <c r="C271" s="486" t="s">
        <v>0</v>
      </c>
      <c r="D271" s="487">
        <v>1</v>
      </c>
      <c r="E271" s="488"/>
      <c r="F271" s="114">
        <f t="shared" si="15"/>
        <v>0</v>
      </c>
    </row>
    <row r="272" spans="1:6" ht="35.25" customHeight="1">
      <c r="A272" s="484">
        <f t="shared" si="16"/>
        <v>1142</v>
      </c>
      <c r="B272" s="491" t="s">
        <v>901</v>
      </c>
      <c r="C272" s="486" t="s">
        <v>0</v>
      </c>
      <c r="D272" s="487">
        <v>1</v>
      </c>
      <c r="E272" s="488"/>
      <c r="F272" s="114">
        <f t="shared" si="15"/>
        <v>0</v>
      </c>
    </row>
    <row r="273" spans="1:6" ht="35.25" customHeight="1">
      <c r="A273" s="484">
        <f t="shared" si="16"/>
        <v>1143</v>
      </c>
      <c r="B273" s="491" t="s">
        <v>902</v>
      </c>
      <c r="C273" s="486" t="s">
        <v>0</v>
      </c>
      <c r="D273" s="487">
        <v>1</v>
      </c>
      <c r="E273" s="488"/>
      <c r="F273" s="114">
        <f t="shared" si="15"/>
        <v>0</v>
      </c>
    </row>
    <row r="274" spans="1:6" ht="35.25" customHeight="1">
      <c r="A274" s="484">
        <f t="shared" si="16"/>
        <v>1144</v>
      </c>
      <c r="B274" s="491" t="s">
        <v>903</v>
      </c>
      <c r="C274" s="486" t="s">
        <v>0</v>
      </c>
      <c r="D274" s="487">
        <v>7</v>
      </c>
      <c r="E274" s="488"/>
      <c r="F274" s="114">
        <f t="shared" si="15"/>
        <v>0</v>
      </c>
    </row>
    <row r="275" spans="1:6" ht="35.25" customHeight="1">
      <c r="A275" s="484">
        <f t="shared" si="16"/>
        <v>1145</v>
      </c>
      <c r="B275" s="491" t="s">
        <v>904</v>
      </c>
      <c r="C275" s="486" t="s">
        <v>0</v>
      </c>
      <c r="D275" s="487">
        <v>3</v>
      </c>
      <c r="E275" s="488"/>
      <c r="F275" s="114">
        <f t="shared" si="15"/>
        <v>0</v>
      </c>
    </row>
    <row r="276" spans="1:6" ht="35.25" customHeight="1">
      <c r="A276" s="484">
        <f t="shared" si="16"/>
        <v>1146</v>
      </c>
      <c r="B276" s="491" t="s">
        <v>905</v>
      </c>
      <c r="C276" s="486" t="s">
        <v>0</v>
      </c>
      <c r="D276" s="487">
        <v>1</v>
      </c>
      <c r="E276" s="488"/>
      <c r="F276" s="114">
        <f t="shared" si="15"/>
        <v>0</v>
      </c>
    </row>
    <row r="277" spans="1:6" ht="35.25" customHeight="1">
      <c r="A277" s="484">
        <f t="shared" si="16"/>
        <v>1147</v>
      </c>
      <c r="B277" s="491" t="s">
        <v>906</v>
      </c>
      <c r="C277" s="486" t="s">
        <v>0</v>
      </c>
      <c r="D277" s="487">
        <v>3</v>
      </c>
      <c r="E277" s="488"/>
      <c r="F277" s="114">
        <f t="shared" si="15"/>
        <v>0</v>
      </c>
    </row>
    <row r="278" spans="1:6" ht="35.25" customHeight="1">
      <c r="A278" s="484">
        <f t="shared" si="16"/>
        <v>1148</v>
      </c>
      <c r="B278" s="491" t="s">
        <v>907</v>
      </c>
      <c r="C278" s="486" t="s">
        <v>0</v>
      </c>
      <c r="D278" s="487">
        <v>3</v>
      </c>
      <c r="E278" s="488"/>
      <c r="F278" s="114">
        <f t="shared" si="15"/>
        <v>0</v>
      </c>
    </row>
    <row r="279" spans="1:6" ht="35.25" customHeight="1">
      <c r="A279" s="484">
        <f t="shared" si="16"/>
        <v>1149</v>
      </c>
      <c r="B279" s="491" t="s">
        <v>908</v>
      </c>
      <c r="C279" s="486" t="s">
        <v>0</v>
      </c>
      <c r="D279" s="487">
        <v>1</v>
      </c>
      <c r="E279" s="488"/>
      <c r="F279" s="114">
        <f t="shared" si="15"/>
        <v>0</v>
      </c>
    </row>
    <row r="280" spans="1:6" ht="35.25" customHeight="1">
      <c r="A280" s="484">
        <f t="shared" si="16"/>
        <v>1150</v>
      </c>
      <c r="B280" s="491" t="s">
        <v>909</v>
      </c>
      <c r="C280" s="486" t="s">
        <v>0</v>
      </c>
      <c r="D280" s="487">
        <v>3</v>
      </c>
      <c r="E280" s="488"/>
      <c r="F280" s="114">
        <f t="shared" si="15"/>
        <v>0</v>
      </c>
    </row>
    <row r="281" spans="1:6" ht="35.25" customHeight="1">
      <c r="A281" s="484">
        <f t="shared" si="16"/>
        <v>1151</v>
      </c>
      <c r="B281" s="491" t="s">
        <v>910</v>
      </c>
      <c r="C281" s="486" t="s">
        <v>0</v>
      </c>
      <c r="D281" s="487">
        <v>1</v>
      </c>
      <c r="E281" s="488"/>
      <c r="F281" s="114">
        <f t="shared" si="15"/>
        <v>0</v>
      </c>
    </row>
    <row r="282" spans="1:6" ht="35.25" customHeight="1">
      <c r="A282" s="484">
        <f t="shared" si="16"/>
        <v>1152</v>
      </c>
      <c r="B282" s="491" t="s">
        <v>911</v>
      </c>
      <c r="C282" s="486" t="s">
        <v>0</v>
      </c>
      <c r="D282" s="487">
        <v>1</v>
      </c>
      <c r="E282" s="488"/>
      <c r="F282" s="114">
        <f t="shared" si="15"/>
        <v>0</v>
      </c>
    </row>
    <row r="283" spans="1:6" ht="35.25" customHeight="1">
      <c r="A283" s="484">
        <f t="shared" si="16"/>
        <v>1153</v>
      </c>
      <c r="B283" s="491" t="s">
        <v>912</v>
      </c>
      <c r="C283" s="486" t="s">
        <v>0</v>
      </c>
      <c r="D283" s="487">
        <v>1</v>
      </c>
      <c r="E283" s="488"/>
      <c r="F283" s="114">
        <f t="shared" si="15"/>
        <v>0</v>
      </c>
    </row>
    <row r="284" spans="1:6" ht="35.25" customHeight="1">
      <c r="A284" s="484">
        <f t="shared" si="16"/>
        <v>1154</v>
      </c>
      <c r="B284" s="491" t="s">
        <v>913</v>
      </c>
      <c r="C284" s="486" t="s">
        <v>0</v>
      </c>
      <c r="D284" s="487">
        <v>1</v>
      </c>
      <c r="E284" s="488"/>
      <c r="F284" s="114">
        <f t="shared" si="15"/>
        <v>0</v>
      </c>
    </row>
    <row r="285" spans="1:6" ht="35.25" customHeight="1">
      <c r="A285" s="484">
        <f t="shared" si="16"/>
        <v>1155</v>
      </c>
      <c r="B285" s="491" t="s">
        <v>914</v>
      </c>
      <c r="C285" s="486" t="s">
        <v>0</v>
      </c>
      <c r="D285" s="487">
        <v>2</v>
      </c>
      <c r="E285" s="488"/>
      <c r="F285" s="114">
        <f t="shared" si="15"/>
        <v>0</v>
      </c>
    </row>
    <row r="286" spans="1:6" ht="35.25" customHeight="1">
      <c r="A286" s="484">
        <f t="shared" si="16"/>
        <v>1156</v>
      </c>
      <c r="B286" s="491" t="s">
        <v>915</v>
      </c>
      <c r="C286" s="486" t="s">
        <v>0</v>
      </c>
      <c r="D286" s="487">
        <v>2</v>
      </c>
      <c r="E286" s="488"/>
      <c r="F286" s="114">
        <f t="shared" si="15"/>
        <v>0</v>
      </c>
    </row>
    <row r="287" spans="1:6" ht="35.25" customHeight="1">
      <c r="A287" s="484">
        <f t="shared" si="16"/>
        <v>1157</v>
      </c>
      <c r="B287" s="491" t="s">
        <v>910</v>
      </c>
      <c r="C287" s="486" t="s">
        <v>0</v>
      </c>
      <c r="D287" s="487">
        <v>2</v>
      </c>
      <c r="E287" s="488"/>
      <c r="F287" s="114">
        <f t="shared" si="15"/>
        <v>0</v>
      </c>
    </row>
    <row r="288" spans="1:6" ht="35.25" customHeight="1">
      <c r="A288" s="484">
        <f t="shared" si="16"/>
        <v>1158</v>
      </c>
      <c r="B288" s="491" t="s">
        <v>900</v>
      </c>
      <c r="C288" s="486" t="s">
        <v>0</v>
      </c>
      <c r="D288" s="487">
        <v>2</v>
      </c>
      <c r="E288" s="488"/>
      <c r="F288" s="114">
        <f t="shared" si="15"/>
        <v>0</v>
      </c>
    </row>
    <row r="289" spans="1:6" ht="35.25" customHeight="1">
      <c r="A289" s="484">
        <f t="shared" si="16"/>
        <v>1159</v>
      </c>
      <c r="B289" s="491" t="s">
        <v>916</v>
      </c>
      <c r="C289" s="486" t="s">
        <v>0</v>
      </c>
      <c r="D289" s="487">
        <v>1</v>
      </c>
      <c r="E289" s="488"/>
      <c r="F289" s="114">
        <f t="shared" si="15"/>
        <v>0</v>
      </c>
    </row>
    <row r="290" spans="1:6" ht="35.25" customHeight="1">
      <c r="A290" s="484">
        <f t="shared" si="16"/>
        <v>1160</v>
      </c>
      <c r="B290" s="491" t="s">
        <v>900</v>
      </c>
      <c r="C290" s="486" t="s">
        <v>0</v>
      </c>
      <c r="D290" s="487">
        <v>2</v>
      </c>
      <c r="E290" s="488"/>
      <c r="F290" s="114">
        <f t="shared" si="15"/>
        <v>0</v>
      </c>
    </row>
    <row r="291" spans="1:6" ht="35.25" customHeight="1">
      <c r="A291" s="484">
        <f t="shared" si="16"/>
        <v>1161</v>
      </c>
      <c r="B291" s="491" t="s">
        <v>917</v>
      </c>
      <c r="C291" s="486" t="s">
        <v>0</v>
      </c>
      <c r="D291" s="487">
        <v>1</v>
      </c>
      <c r="E291" s="488"/>
      <c r="F291" s="114">
        <f t="shared" si="15"/>
        <v>0</v>
      </c>
    </row>
    <row r="292" spans="1:6" ht="35.25" customHeight="1">
      <c r="A292" s="484">
        <f t="shared" si="16"/>
        <v>1162</v>
      </c>
      <c r="B292" s="491" t="s">
        <v>918</v>
      </c>
      <c r="C292" s="486" t="s">
        <v>0</v>
      </c>
      <c r="D292" s="487">
        <v>1</v>
      </c>
      <c r="E292" s="488"/>
      <c r="F292" s="114">
        <f t="shared" ref="F292:F297" si="17">+E292*D292</f>
        <v>0</v>
      </c>
    </row>
    <row r="293" spans="1:6" ht="35.25" customHeight="1">
      <c r="A293" s="484">
        <f t="shared" si="16"/>
        <v>1163</v>
      </c>
      <c r="B293" s="491" t="s">
        <v>900</v>
      </c>
      <c r="C293" s="486" t="s">
        <v>0</v>
      </c>
      <c r="D293" s="487">
        <v>4</v>
      </c>
      <c r="E293" s="488"/>
      <c r="F293" s="114">
        <f t="shared" si="17"/>
        <v>0</v>
      </c>
    </row>
    <row r="294" spans="1:6" ht="35.25" customHeight="1">
      <c r="A294" s="484">
        <f t="shared" si="16"/>
        <v>1164</v>
      </c>
      <c r="B294" s="491" t="s">
        <v>919</v>
      </c>
      <c r="C294" s="486" t="s">
        <v>0</v>
      </c>
      <c r="D294" s="487">
        <v>1</v>
      </c>
      <c r="E294" s="488"/>
      <c r="F294" s="114">
        <f t="shared" si="17"/>
        <v>0</v>
      </c>
    </row>
    <row r="295" spans="1:6" ht="35.25" customHeight="1">
      <c r="A295" s="484">
        <f t="shared" si="16"/>
        <v>1165</v>
      </c>
      <c r="B295" s="491" t="s">
        <v>920</v>
      </c>
      <c r="C295" s="486" t="s">
        <v>0</v>
      </c>
      <c r="D295" s="487">
        <v>1</v>
      </c>
      <c r="E295" s="488"/>
      <c r="F295" s="114">
        <f t="shared" si="17"/>
        <v>0</v>
      </c>
    </row>
    <row r="296" spans="1:6" ht="35.25" customHeight="1">
      <c r="A296" s="484">
        <f t="shared" si="16"/>
        <v>1166</v>
      </c>
      <c r="B296" s="491" t="s">
        <v>921</v>
      </c>
      <c r="C296" s="486" t="s">
        <v>0</v>
      </c>
      <c r="D296" s="487">
        <v>1</v>
      </c>
      <c r="E296" s="488"/>
      <c r="F296" s="114">
        <f t="shared" si="17"/>
        <v>0</v>
      </c>
    </row>
    <row r="297" spans="1:6" ht="35.25" customHeight="1">
      <c r="A297" s="484">
        <f t="shared" si="16"/>
        <v>1167</v>
      </c>
      <c r="B297" s="491" t="s">
        <v>922</v>
      </c>
      <c r="C297" s="486" t="s">
        <v>0</v>
      </c>
      <c r="D297" s="487">
        <v>1</v>
      </c>
      <c r="E297" s="488"/>
      <c r="F297" s="114">
        <f t="shared" si="17"/>
        <v>0</v>
      </c>
    </row>
    <row r="298" spans="1:6" s="476" customFormat="1" ht="21.75" customHeight="1">
      <c r="A298" s="492"/>
      <c r="B298" s="740" t="s">
        <v>923</v>
      </c>
      <c r="C298" s="740" t="s">
        <v>3</v>
      </c>
      <c r="D298" s="740" t="s">
        <v>3</v>
      </c>
      <c r="E298" s="488"/>
      <c r="F298" s="114"/>
    </row>
    <row r="299" spans="1:6" ht="36.75" customHeight="1">
      <c r="A299" s="484">
        <f>+A297+1</f>
        <v>1168</v>
      </c>
      <c r="B299" s="491" t="s">
        <v>924</v>
      </c>
      <c r="C299" s="486" t="s">
        <v>0</v>
      </c>
      <c r="D299" s="487">
        <v>233</v>
      </c>
      <c r="E299" s="488"/>
      <c r="F299" s="114">
        <f>+E299*D299</f>
        <v>0</v>
      </c>
    </row>
    <row r="300" spans="1:6" ht="36.75" customHeight="1">
      <c r="A300" s="484">
        <f>+A299+1</f>
        <v>1169</v>
      </c>
      <c r="B300" s="491" t="s">
        <v>925</v>
      </c>
      <c r="C300" s="486" t="s">
        <v>0</v>
      </c>
      <c r="D300" s="487">
        <v>81</v>
      </c>
      <c r="E300" s="488"/>
      <c r="F300" s="114">
        <f>+E300*D300</f>
        <v>0</v>
      </c>
    </row>
    <row r="301" spans="1:6" ht="36.75" customHeight="1">
      <c r="A301" s="484">
        <f t="shared" ref="A301:A302" si="18">+A300+1</f>
        <v>1170</v>
      </c>
      <c r="B301" s="491" t="s">
        <v>926</v>
      </c>
      <c r="C301" s="486" t="s">
        <v>0</v>
      </c>
      <c r="D301" s="487">
        <v>14</v>
      </c>
      <c r="E301" s="488"/>
      <c r="F301" s="114">
        <f>+E301*D301</f>
        <v>0</v>
      </c>
    </row>
    <row r="302" spans="1:6" ht="36.75" customHeight="1">
      <c r="A302" s="484">
        <f t="shared" si="18"/>
        <v>1171</v>
      </c>
      <c r="B302" s="491" t="s">
        <v>927</v>
      </c>
      <c r="C302" s="486" t="s">
        <v>0</v>
      </c>
      <c r="D302" s="487">
        <v>8</v>
      </c>
      <c r="E302" s="488"/>
      <c r="F302" s="114">
        <f>+E302*D302</f>
        <v>0</v>
      </c>
    </row>
    <row r="303" spans="1:6" ht="30" customHeight="1">
      <c r="A303" s="492"/>
      <c r="B303" s="493" t="s">
        <v>928</v>
      </c>
      <c r="C303" s="486"/>
      <c r="D303" s="499"/>
      <c r="E303" s="488"/>
      <c r="F303" s="114">
        <f>+E303*D303</f>
        <v>0</v>
      </c>
    </row>
    <row r="304" spans="1:6" s="476" customFormat="1" ht="21.75" customHeight="1">
      <c r="A304" s="492"/>
      <c r="B304" s="500" t="s">
        <v>929</v>
      </c>
      <c r="C304" s="500"/>
      <c r="D304" s="500" t="s">
        <v>3</v>
      </c>
      <c r="E304" s="488"/>
      <c r="F304" s="114"/>
    </row>
    <row r="305" spans="1:6" s="476" customFormat="1" ht="34.5" customHeight="1">
      <c r="A305" s="484">
        <f>+A302+1</f>
        <v>1172</v>
      </c>
      <c r="B305" s="491" t="s">
        <v>930</v>
      </c>
      <c r="C305" s="486" t="s">
        <v>0</v>
      </c>
      <c r="D305" s="487">
        <v>498</v>
      </c>
      <c r="E305" s="488"/>
      <c r="F305" s="114">
        <f t="shared" ref="F305:F331" si="19">+E305*D305</f>
        <v>0</v>
      </c>
    </row>
    <row r="306" spans="1:6" s="476" customFormat="1" ht="34.5" customHeight="1">
      <c r="A306" s="484">
        <f>+A305+1</f>
        <v>1173</v>
      </c>
      <c r="B306" s="491" t="s">
        <v>931</v>
      </c>
      <c r="C306" s="486" t="s">
        <v>0</v>
      </c>
      <c r="D306" s="487">
        <v>63</v>
      </c>
      <c r="E306" s="488"/>
      <c r="F306" s="114">
        <f t="shared" si="19"/>
        <v>0</v>
      </c>
    </row>
    <row r="307" spans="1:6" s="476" customFormat="1" ht="34.5" customHeight="1">
      <c r="A307" s="484">
        <f t="shared" ref="A307:A331" si="20">+A306+1</f>
        <v>1174</v>
      </c>
      <c r="B307" s="491" t="s">
        <v>932</v>
      </c>
      <c r="C307" s="486" t="s">
        <v>0</v>
      </c>
      <c r="D307" s="487">
        <v>11</v>
      </c>
      <c r="E307" s="488"/>
      <c r="F307" s="114">
        <f t="shared" si="19"/>
        <v>0</v>
      </c>
    </row>
    <row r="308" spans="1:6" s="476" customFormat="1" ht="34.5" customHeight="1">
      <c r="A308" s="484">
        <f t="shared" si="20"/>
        <v>1175</v>
      </c>
      <c r="B308" s="491" t="s">
        <v>933</v>
      </c>
      <c r="C308" s="486" t="s">
        <v>0</v>
      </c>
      <c r="D308" s="487">
        <v>61</v>
      </c>
      <c r="E308" s="488"/>
      <c r="F308" s="114">
        <f t="shared" si="19"/>
        <v>0</v>
      </c>
    </row>
    <row r="309" spans="1:6" s="476" customFormat="1" ht="34.5" customHeight="1">
      <c r="A309" s="484">
        <f t="shared" si="20"/>
        <v>1176</v>
      </c>
      <c r="B309" s="491" t="s">
        <v>934</v>
      </c>
      <c r="C309" s="486" t="s">
        <v>0</v>
      </c>
      <c r="D309" s="487">
        <v>297</v>
      </c>
      <c r="E309" s="488"/>
      <c r="F309" s="114">
        <f t="shared" si="19"/>
        <v>0</v>
      </c>
    </row>
    <row r="310" spans="1:6" s="476" customFormat="1" ht="34.5" customHeight="1">
      <c r="A310" s="484">
        <f t="shared" si="20"/>
        <v>1177</v>
      </c>
      <c r="B310" s="491" t="s">
        <v>935</v>
      </c>
      <c r="C310" s="486" t="s">
        <v>0</v>
      </c>
      <c r="D310" s="487">
        <v>211</v>
      </c>
      <c r="E310" s="488"/>
      <c r="F310" s="114">
        <f t="shared" si="19"/>
        <v>0</v>
      </c>
    </row>
    <row r="311" spans="1:6" s="476" customFormat="1" ht="34.5" customHeight="1">
      <c r="A311" s="484">
        <f t="shared" si="20"/>
        <v>1178</v>
      </c>
      <c r="B311" s="491" t="s">
        <v>936</v>
      </c>
      <c r="C311" s="486" t="s">
        <v>0</v>
      </c>
      <c r="D311" s="487">
        <v>258</v>
      </c>
      <c r="E311" s="488"/>
      <c r="F311" s="114">
        <f t="shared" si="19"/>
        <v>0</v>
      </c>
    </row>
    <row r="312" spans="1:6" s="476" customFormat="1" ht="34.5" customHeight="1">
      <c r="A312" s="484">
        <f t="shared" si="20"/>
        <v>1179</v>
      </c>
      <c r="B312" s="491" t="s">
        <v>937</v>
      </c>
      <c r="C312" s="486" t="s">
        <v>0</v>
      </c>
      <c r="D312" s="487">
        <v>31</v>
      </c>
      <c r="E312" s="488"/>
      <c r="F312" s="114">
        <f t="shared" si="19"/>
        <v>0</v>
      </c>
    </row>
    <row r="313" spans="1:6" s="476" customFormat="1" ht="34.5" customHeight="1">
      <c r="A313" s="484">
        <f t="shared" si="20"/>
        <v>1180</v>
      </c>
      <c r="B313" s="491" t="s">
        <v>938</v>
      </c>
      <c r="C313" s="486" t="s">
        <v>0</v>
      </c>
      <c r="D313" s="487">
        <v>70</v>
      </c>
      <c r="E313" s="488"/>
      <c r="F313" s="114">
        <f t="shared" si="19"/>
        <v>0</v>
      </c>
    </row>
    <row r="314" spans="1:6" s="476" customFormat="1" ht="34.5" customHeight="1">
      <c r="A314" s="484">
        <f t="shared" si="20"/>
        <v>1181</v>
      </c>
      <c r="B314" s="491" t="s">
        <v>939</v>
      </c>
      <c r="C314" s="486" t="s">
        <v>0</v>
      </c>
      <c r="D314" s="487">
        <v>34</v>
      </c>
      <c r="E314" s="488"/>
      <c r="F314" s="114">
        <f t="shared" si="19"/>
        <v>0</v>
      </c>
    </row>
    <row r="315" spans="1:6" s="476" customFormat="1" ht="34.5" customHeight="1">
      <c r="A315" s="484">
        <f t="shared" si="20"/>
        <v>1182</v>
      </c>
      <c r="B315" s="491" t="s">
        <v>940</v>
      </c>
      <c r="C315" s="486" t="s">
        <v>0</v>
      </c>
      <c r="D315" s="487">
        <v>57</v>
      </c>
      <c r="E315" s="488"/>
      <c r="F315" s="114">
        <f t="shared" si="19"/>
        <v>0</v>
      </c>
    </row>
    <row r="316" spans="1:6" s="476" customFormat="1" ht="34.5" customHeight="1">
      <c r="A316" s="484">
        <f t="shared" si="20"/>
        <v>1183</v>
      </c>
      <c r="B316" s="491" t="s">
        <v>941</v>
      </c>
      <c r="C316" s="486" t="s">
        <v>0</v>
      </c>
      <c r="D316" s="487">
        <v>6</v>
      </c>
      <c r="E316" s="488"/>
      <c r="F316" s="114">
        <f t="shared" si="19"/>
        <v>0</v>
      </c>
    </row>
    <row r="317" spans="1:6" s="476" customFormat="1" ht="34.5" customHeight="1">
      <c r="A317" s="484">
        <f t="shared" si="20"/>
        <v>1184</v>
      </c>
      <c r="B317" s="491" t="s">
        <v>942</v>
      </c>
      <c r="C317" s="486" t="s">
        <v>0</v>
      </c>
      <c r="D317" s="487">
        <v>6</v>
      </c>
      <c r="E317" s="488"/>
      <c r="F317" s="114">
        <f t="shared" si="19"/>
        <v>0</v>
      </c>
    </row>
    <row r="318" spans="1:6" s="476" customFormat="1" ht="34.5" customHeight="1">
      <c r="A318" s="484">
        <f t="shared" si="20"/>
        <v>1185</v>
      </c>
      <c r="B318" s="491" t="s">
        <v>943</v>
      </c>
      <c r="C318" s="486" t="s">
        <v>0</v>
      </c>
      <c r="D318" s="487">
        <v>19</v>
      </c>
      <c r="E318" s="488"/>
      <c r="F318" s="114">
        <f t="shared" si="19"/>
        <v>0</v>
      </c>
    </row>
    <row r="319" spans="1:6" s="476" customFormat="1" ht="34.5" customHeight="1">
      <c r="A319" s="484">
        <f t="shared" si="20"/>
        <v>1186</v>
      </c>
      <c r="B319" s="491" t="s">
        <v>944</v>
      </c>
      <c r="C319" s="486" t="s">
        <v>0</v>
      </c>
      <c r="D319" s="487">
        <v>1</v>
      </c>
      <c r="E319" s="488"/>
      <c r="F319" s="114">
        <f t="shared" si="19"/>
        <v>0</v>
      </c>
    </row>
    <row r="320" spans="1:6" s="476" customFormat="1" ht="34.5" customHeight="1">
      <c r="A320" s="484">
        <f t="shared" si="20"/>
        <v>1187</v>
      </c>
      <c r="B320" s="491" t="s">
        <v>945</v>
      </c>
      <c r="C320" s="486" t="s">
        <v>0</v>
      </c>
      <c r="D320" s="487">
        <v>1</v>
      </c>
      <c r="E320" s="488"/>
      <c r="F320" s="114">
        <f t="shared" si="19"/>
        <v>0</v>
      </c>
    </row>
    <row r="321" spans="1:6" s="476" customFormat="1" ht="34.5" customHeight="1">
      <c r="A321" s="484">
        <f t="shared" si="20"/>
        <v>1188</v>
      </c>
      <c r="B321" s="491" t="s">
        <v>946</v>
      </c>
      <c r="C321" s="486" t="s">
        <v>0</v>
      </c>
      <c r="D321" s="487">
        <v>1</v>
      </c>
      <c r="E321" s="488"/>
      <c r="F321" s="114">
        <f t="shared" si="19"/>
        <v>0</v>
      </c>
    </row>
    <row r="322" spans="1:6" s="476" customFormat="1" ht="34.5" customHeight="1">
      <c r="A322" s="484">
        <f t="shared" si="20"/>
        <v>1189</v>
      </c>
      <c r="B322" s="491" t="s">
        <v>947</v>
      </c>
      <c r="C322" s="486" t="s">
        <v>0</v>
      </c>
      <c r="D322" s="487">
        <v>3</v>
      </c>
      <c r="E322" s="488"/>
      <c r="F322" s="114">
        <f t="shared" si="19"/>
        <v>0</v>
      </c>
    </row>
    <row r="323" spans="1:6" s="476" customFormat="1" ht="34.5" customHeight="1">
      <c r="A323" s="484">
        <f t="shared" si="20"/>
        <v>1190</v>
      </c>
      <c r="B323" s="491" t="s">
        <v>948</v>
      </c>
      <c r="C323" s="486" t="s">
        <v>0</v>
      </c>
      <c r="D323" s="487">
        <v>29</v>
      </c>
      <c r="E323" s="488"/>
      <c r="F323" s="114">
        <f t="shared" si="19"/>
        <v>0</v>
      </c>
    </row>
    <row r="324" spans="1:6" s="476" customFormat="1" ht="34.5" customHeight="1">
      <c r="A324" s="484">
        <f t="shared" si="20"/>
        <v>1191</v>
      </c>
      <c r="B324" s="491" t="s">
        <v>949</v>
      </c>
      <c r="C324" s="486" t="s">
        <v>0</v>
      </c>
      <c r="D324" s="487">
        <v>90</v>
      </c>
      <c r="E324" s="488"/>
      <c r="F324" s="114">
        <f t="shared" si="19"/>
        <v>0</v>
      </c>
    </row>
    <row r="325" spans="1:6" s="476" customFormat="1" ht="34.5" customHeight="1">
      <c r="A325" s="484">
        <f t="shared" si="20"/>
        <v>1192</v>
      </c>
      <c r="B325" s="491" t="s">
        <v>950</v>
      </c>
      <c r="C325" s="486" t="s">
        <v>1</v>
      </c>
      <c r="D325" s="487">
        <v>68</v>
      </c>
      <c r="E325" s="488"/>
      <c r="F325" s="114">
        <f t="shared" si="19"/>
        <v>0</v>
      </c>
    </row>
    <row r="326" spans="1:6" s="476" customFormat="1" ht="34.5" customHeight="1">
      <c r="A326" s="484">
        <f t="shared" si="20"/>
        <v>1193</v>
      </c>
      <c r="B326" s="491" t="s">
        <v>951</v>
      </c>
      <c r="C326" s="486" t="s">
        <v>0</v>
      </c>
      <c r="D326" s="487">
        <v>50</v>
      </c>
      <c r="E326" s="488"/>
      <c r="F326" s="114">
        <f t="shared" si="19"/>
        <v>0</v>
      </c>
    </row>
    <row r="327" spans="1:6" s="476" customFormat="1" ht="34.5" customHeight="1">
      <c r="A327" s="484">
        <f t="shared" si="20"/>
        <v>1194</v>
      </c>
      <c r="B327" s="491" t="s">
        <v>952</v>
      </c>
      <c r="C327" s="486" t="s">
        <v>0</v>
      </c>
      <c r="D327" s="487">
        <v>58</v>
      </c>
      <c r="E327" s="488"/>
      <c r="F327" s="114">
        <f t="shared" si="19"/>
        <v>0</v>
      </c>
    </row>
    <row r="328" spans="1:6" s="476" customFormat="1" ht="34.5" customHeight="1">
      <c r="A328" s="484">
        <f t="shared" si="20"/>
        <v>1195</v>
      </c>
      <c r="B328" s="491" t="s">
        <v>953</v>
      </c>
      <c r="C328" s="486" t="s">
        <v>0</v>
      </c>
      <c r="D328" s="487">
        <v>160</v>
      </c>
      <c r="E328" s="488"/>
      <c r="F328" s="114">
        <f t="shared" si="19"/>
        <v>0</v>
      </c>
    </row>
    <row r="329" spans="1:6" s="476" customFormat="1" ht="34.5" customHeight="1">
      <c r="A329" s="484">
        <f t="shared" si="20"/>
        <v>1196</v>
      </c>
      <c r="B329" s="491" t="s">
        <v>954</v>
      </c>
      <c r="C329" s="486" t="s">
        <v>1</v>
      </c>
      <c r="D329" s="487">
        <v>26</v>
      </c>
      <c r="E329" s="488"/>
      <c r="F329" s="114">
        <f t="shared" si="19"/>
        <v>0</v>
      </c>
    </row>
    <row r="330" spans="1:6" s="476" customFormat="1" ht="34.5" customHeight="1">
      <c r="A330" s="484">
        <f t="shared" si="20"/>
        <v>1197</v>
      </c>
      <c r="B330" s="491" t="s">
        <v>955</v>
      </c>
      <c r="C330" s="486" t="s">
        <v>0</v>
      </c>
      <c r="D330" s="487">
        <v>18</v>
      </c>
      <c r="E330" s="488"/>
      <c r="F330" s="114">
        <f t="shared" si="19"/>
        <v>0</v>
      </c>
    </row>
    <row r="331" spans="1:6" s="476" customFormat="1" ht="34.5" customHeight="1">
      <c r="A331" s="484">
        <f t="shared" si="20"/>
        <v>1198</v>
      </c>
      <c r="B331" s="491" t="s">
        <v>956</v>
      </c>
      <c r="C331" s="486" t="s">
        <v>0</v>
      </c>
      <c r="D331" s="487">
        <v>3</v>
      </c>
      <c r="E331" s="488"/>
      <c r="F331" s="114">
        <f t="shared" si="19"/>
        <v>0</v>
      </c>
    </row>
    <row r="332" spans="1:6" s="476" customFormat="1" ht="21.75" customHeight="1">
      <c r="A332" s="484"/>
      <c r="B332" s="500" t="s">
        <v>957</v>
      </c>
      <c r="C332" s="500"/>
      <c r="D332" s="500" t="s">
        <v>3</v>
      </c>
      <c r="E332" s="488"/>
      <c r="F332" s="114"/>
    </row>
    <row r="333" spans="1:6" s="476" customFormat="1" ht="21.75" customHeight="1">
      <c r="A333" s="492"/>
      <c r="B333" s="500" t="s">
        <v>958</v>
      </c>
      <c r="C333" s="500"/>
      <c r="D333" s="500"/>
      <c r="E333" s="488"/>
      <c r="F333" s="114">
        <f t="shared" ref="F333:F357" si="21">+E333*D333</f>
        <v>0</v>
      </c>
    </row>
    <row r="334" spans="1:6" s="476" customFormat="1" ht="31.5">
      <c r="A334" s="484">
        <f>+A331+1</f>
        <v>1199</v>
      </c>
      <c r="B334" s="491" t="s">
        <v>959</v>
      </c>
      <c r="C334" s="495" t="s">
        <v>1</v>
      </c>
      <c r="D334" s="487">
        <v>1130</v>
      </c>
      <c r="E334" s="488"/>
      <c r="F334" s="114">
        <f t="shared" si="21"/>
        <v>0</v>
      </c>
    </row>
    <row r="335" spans="1:6" s="476" customFormat="1" ht="23.25" customHeight="1">
      <c r="A335" s="484"/>
      <c r="B335" s="500" t="s">
        <v>960</v>
      </c>
      <c r="C335" s="500"/>
      <c r="D335" s="487"/>
      <c r="E335" s="488"/>
      <c r="F335" s="114">
        <f t="shared" si="21"/>
        <v>0</v>
      </c>
    </row>
    <row r="336" spans="1:6" s="476" customFormat="1" ht="31.5">
      <c r="A336" s="484">
        <f>+A334+1</f>
        <v>1200</v>
      </c>
      <c r="B336" s="491" t="s">
        <v>961</v>
      </c>
      <c r="C336" s="495" t="s">
        <v>1</v>
      </c>
      <c r="D336" s="487">
        <v>800</v>
      </c>
      <c r="E336" s="488"/>
      <c r="F336" s="114">
        <f t="shared" si="21"/>
        <v>0</v>
      </c>
    </row>
    <row r="337" spans="1:6" s="476" customFormat="1" ht="31.5">
      <c r="A337" s="484">
        <f>+A336+1</f>
        <v>1201</v>
      </c>
      <c r="B337" s="491" t="s">
        <v>962</v>
      </c>
      <c r="C337" s="495" t="s">
        <v>1</v>
      </c>
      <c r="D337" s="487">
        <v>800</v>
      </c>
      <c r="E337" s="488"/>
      <c r="F337" s="114">
        <f t="shared" si="21"/>
        <v>0</v>
      </c>
    </row>
    <row r="338" spans="1:6" s="476" customFormat="1" ht="31.5">
      <c r="A338" s="484">
        <f t="shared" ref="A338:A340" si="22">+A337+1</f>
        <v>1202</v>
      </c>
      <c r="B338" s="491" t="s">
        <v>963</v>
      </c>
      <c r="C338" s="495" t="s">
        <v>1</v>
      </c>
      <c r="D338" s="487">
        <v>400</v>
      </c>
      <c r="E338" s="488"/>
      <c r="F338" s="114">
        <f t="shared" si="21"/>
        <v>0</v>
      </c>
    </row>
    <row r="339" spans="1:6" s="476" customFormat="1" ht="31.5">
      <c r="A339" s="484">
        <f t="shared" si="22"/>
        <v>1203</v>
      </c>
      <c r="B339" s="491" t="s">
        <v>964</v>
      </c>
      <c r="C339" s="495" t="s">
        <v>1</v>
      </c>
      <c r="D339" s="487">
        <v>350</v>
      </c>
      <c r="E339" s="488"/>
      <c r="F339" s="114">
        <f t="shared" si="21"/>
        <v>0</v>
      </c>
    </row>
    <row r="340" spans="1:6" s="476" customFormat="1" ht="31.5">
      <c r="A340" s="484">
        <f t="shared" si="22"/>
        <v>1204</v>
      </c>
      <c r="B340" s="491" t="s">
        <v>965</v>
      </c>
      <c r="C340" s="495" t="s">
        <v>1</v>
      </c>
      <c r="D340" s="487">
        <v>500</v>
      </c>
      <c r="E340" s="488"/>
      <c r="F340" s="114">
        <f t="shared" si="21"/>
        <v>0</v>
      </c>
    </row>
    <row r="341" spans="1:6" s="476" customFormat="1" ht="21.75" customHeight="1">
      <c r="A341" s="492"/>
      <c r="B341" s="500" t="s">
        <v>966</v>
      </c>
      <c r="C341" s="500"/>
      <c r="D341" s="487"/>
      <c r="E341" s="488"/>
      <c r="F341" s="114">
        <f t="shared" si="21"/>
        <v>0</v>
      </c>
    </row>
    <row r="342" spans="1:6" s="476" customFormat="1" ht="31.5">
      <c r="A342" s="484">
        <f>+A340+1</f>
        <v>1205</v>
      </c>
      <c r="B342" s="491" t="s">
        <v>967</v>
      </c>
      <c r="C342" s="486" t="s">
        <v>0</v>
      </c>
      <c r="D342" s="487">
        <v>34</v>
      </c>
      <c r="E342" s="488"/>
      <c r="F342" s="114">
        <f t="shared" si="21"/>
        <v>0</v>
      </c>
    </row>
    <row r="343" spans="1:6" s="476" customFormat="1" ht="31.5">
      <c r="A343" s="484">
        <f>+A342+1</f>
        <v>1206</v>
      </c>
      <c r="B343" s="491" t="s">
        <v>968</v>
      </c>
      <c r="C343" s="486" t="s">
        <v>0</v>
      </c>
      <c r="D343" s="487">
        <v>11</v>
      </c>
      <c r="E343" s="488"/>
      <c r="F343" s="114">
        <f t="shared" si="21"/>
        <v>0</v>
      </c>
    </row>
    <row r="344" spans="1:6" s="476" customFormat="1" ht="31.5">
      <c r="A344" s="484">
        <f>+A343+1</f>
        <v>1207</v>
      </c>
      <c r="B344" s="491" t="s">
        <v>969</v>
      </c>
      <c r="C344" s="486" t="s">
        <v>0</v>
      </c>
      <c r="D344" s="487">
        <v>10</v>
      </c>
      <c r="E344" s="488"/>
      <c r="F344" s="114">
        <f t="shared" si="21"/>
        <v>0</v>
      </c>
    </row>
    <row r="345" spans="1:6" s="476" customFormat="1" ht="25.5" customHeight="1">
      <c r="A345" s="492"/>
      <c r="B345" s="500" t="s">
        <v>970</v>
      </c>
      <c r="C345" s="486"/>
      <c r="D345" s="487"/>
      <c r="E345" s="488"/>
      <c r="F345" s="114">
        <f t="shared" si="21"/>
        <v>0</v>
      </c>
    </row>
    <row r="346" spans="1:6" s="476" customFormat="1" ht="35.25" customHeight="1">
      <c r="A346" s="484">
        <f>+A344+1</f>
        <v>1208</v>
      </c>
      <c r="B346" s="491" t="s">
        <v>972</v>
      </c>
      <c r="C346" s="486" t="s">
        <v>0</v>
      </c>
      <c r="D346" s="487">
        <v>13</v>
      </c>
      <c r="E346" s="488"/>
      <c r="F346" s="114">
        <f t="shared" si="21"/>
        <v>0</v>
      </c>
    </row>
    <row r="347" spans="1:6" s="476" customFormat="1" ht="35.25" customHeight="1">
      <c r="A347" s="484">
        <f>+A346+1</f>
        <v>1209</v>
      </c>
      <c r="B347" s="491" t="s">
        <v>974</v>
      </c>
      <c r="C347" s="486" t="s">
        <v>0</v>
      </c>
      <c r="D347" s="487">
        <v>73</v>
      </c>
      <c r="E347" s="488"/>
      <c r="F347" s="114">
        <f t="shared" si="21"/>
        <v>0</v>
      </c>
    </row>
    <row r="348" spans="1:6" s="476" customFormat="1" ht="35.25" customHeight="1">
      <c r="A348" s="484">
        <f t="shared" ref="A348:A357" si="23">+A347+1</f>
        <v>1210</v>
      </c>
      <c r="B348" s="491" t="s">
        <v>976</v>
      </c>
      <c r="C348" s="486" t="s">
        <v>0</v>
      </c>
      <c r="D348" s="487">
        <v>7</v>
      </c>
      <c r="E348" s="488"/>
      <c r="F348" s="114">
        <f t="shared" si="21"/>
        <v>0</v>
      </c>
    </row>
    <row r="349" spans="1:6" s="476" customFormat="1" ht="35.25" customHeight="1">
      <c r="A349" s="484">
        <f t="shared" si="23"/>
        <v>1211</v>
      </c>
      <c r="B349" s="491" t="s">
        <v>979</v>
      </c>
      <c r="C349" s="486" t="s">
        <v>0</v>
      </c>
      <c r="D349" s="487">
        <v>4</v>
      </c>
      <c r="E349" s="488"/>
      <c r="F349" s="114">
        <f t="shared" si="21"/>
        <v>0</v>
      </c>
    </row>
    <row r="350" spans="1:6" s="476" customFormat="1" ht="35.25" customHeight="1">
      <c r="A350" s="484">
        <f t="shared" si="23"/>
        <v>1212</v>
      </c>
      <c r="B350" s="491" t="s">
        <v>978</v>
      </c>
      <c r="C350" s="486" t="s">
        <v>0</v>
      </c>
      <c r="D350" s="487">
        <v>10</v>
      </c>
      <c r="E350" s="488"/>
      <c r="F350" s="114">
        <f t="shared" si="21"/>
        <v>0</v>
      </c>
    </row>
    <row r="351" spans="1:6" s="476" customFormat="1" ht="31.5">
      <c r="A351" s="484">
        <f t="shared" si="23"/>
        <v>1213</v>
      </c>
      <c r="B351" s="491" t="s">
        <v>980</v>
      </c>
      <c r="C351" s="486" t="s">
        <v>0</v>
      </c>
      <c r="D351" s="487">
        <v>5</v>
      </c>
      <c r="E351" s="488"/>
      <c r="F351" s="114">
        <f t="shared" si="21"/>
        <v>0</v>
      </c>
    </row>
    <row r="352" spans="1:6" s="476" customFormat="1" ht="35.25" customHeight="1">
      <c r="A352" s="484">
        <f t="shared" si="23"/>
        <v>1214</v>
      </c>
      <c r="B352" s="491" t="s">
        <v>981</v>
      </c>
      <c r="C352" s="486" t="s">
        <v>0</v>
      </c>
      <c r="D352" s="487">
        <v>34</v>
      </c>
      <c r="E352" s="488"/>
      <c r="F352" s="114">
        <f t="shared" si="21"/>
        <v>0</v>
      </c>
    </row>
    <row r="353" spans="1:6" s="476" customFormat="1" ht="35.25" customHeight="1">
      <c r="A353" s="484">
        <f t="shared" si="23"/>
        <v>1215</v>
      </c>
      <c r="B353" s="491" t="s">
        <v>982</v>
      </c>
      <c r="C353" s="486" t="s">
        <v>0</v>
      </c>
      <c r="D353" s="487">
        <v>132</v>
      </c>
      <c r="E353" s="488"/>
      <c r="F353" s="114">
        <f t="shared" si="21"/>
        <v>0</v>
      </c>
    </row>
    <row r="354" spans="1:6" s="476" customFormat="1" ht="35.25" customHeight="1">
      <c r="A354" s="484">
        <f t="shared" si="23"/>
        <v>1216</v>
      </c>
      <c r="B354" s="491" t="s">
        <v>983</v>
      </c>
      <c r="C354" s="486" t="s">
        <v>0</v>
      </c>
      <c r="D354" s="487">
        <v>62</v>
      </c>
      <c r="E354" s="488"/>
      <c r="F354" s="114">
        <f t="shared" si="21"/>
        <v>0</v>
      </c>
    </row>
    <row r="355" spans="1:6" s="476" customFormat="1" ht="35.25" customHeight="1">
      <c r="A355" s="484">
        <f t="shared" si="23"/>
        <v>1217</v>
      </c>
      <c r="B355" s="491" t="s">
        <v>984</v>
      </c>
      <c r="C355" s="486" t="s">
        <v>0</v>
      </c>
      <c r="D355" s="487">
        <v>45</v>
      </c>
      <c r="E355" s="488"/>
      <c r="F355" s="114">
        <f t="shared" si="21"/>
        <v>0</v>
      </c>
    </row>
    <row r="356" spans="1:6" s="476" customFormat="1" ht="35.25" customHeight="1">
      <c r="A356" s="484">
        <f t="shared" si="23"/>
        <v>1218</v>
      </c>
      <c r="B356" s="491" t="s">
        <v>985</v>
      </c>
      <c r="C356" s="486" t="s">
        <v>0</v>
      </c>
      <c r="D356" s="487">
        <v>61</v>
      </c>
      <c r="E356" s="488"/>
      <c r="F356" s="114">
        <f t="shared" si="21"/>
        <v>0</v>
      </c>
    </row>
    <row r="357" spans="1:6" s="476" customFormat="1" ht="35.25" customHeight="1" thickBot="1">
      <c r="A357" s="484">
        <f t="shared" si="23"/>
        <v>1219</v>
      </c>
      <c r="B357" s="501" t="s">
        <v>986</v>
      </c>
      <c r="C357" s="502" t="s">
        <v>0</v>
      </c>
      <c r="D357" s="503">
        <v>22</v>
      </c>
      <c r="E357" s="488"/>
      <c r="F357" s="114">
        <f t="shared" si="21"/>
        <v>0</v>
      </c>
    </row>
    <row r="358" spans="1:6" s="476" customFormat="1" ht="32.25" customHeight="1" thickBot="1">
      <c r="A358" s="738" t="s">
        <v>104</v>
      </c>
      <c r="B358" s="739"/>
      <c r="C358" s="739"/>
      <c r="D358" s="739"/>
      <c r="E358" s="504"/>
      <c r="F358" s="505">
        <f>SUM(F5:F357)</f>
        <v>0</v>
      </c>
    </row>
    <row r="359" spans="1:6" ht="30" customHeight="1">
      <c r="F359" s="115"/>
    </row>
    <row r="361" spans="1:6" ht="30" customHeight="1">
      <c r="F361" s="116"/>
    </row>
    <row r="364" spans="1:6" ht="30" customHeight="1">
      <c r="D364" s="508"/>
      <c r="F364" s="116"/>
    </row>
    <row r="365" spans="1:6" ht="30" customHeight="1">
      <c r="D365" s="508"/>
      <c r="F365" s="116"/>
    </row>
    <row r="366" spans="1:6" ht="30" customHeight="1">
      <c r="D366" s="508"/>
      <c r="F366" s="116"/>
    </row>
    <row r="367" spans="1:6" ht="30" customHeight="1">
      <c r="F367" s="116"/>
    </row>
    <row r="368" spans="1:6" ht="30" customHeight="1">
      <c r="F368" s="116"/>
    </row>
    <row r="370" spans="6:6" ht="30" customHeight="1">
      <c r="F370" s="116"/>
    </row>
    <row r="371" spans="6:6" ht="30" customHeight="1">
      <c r="F371" s="116"/>
    </row>
    <row r="372" spans="6:6" ht="30" customHeight="1">
      <c r="F372" s="116"/>
    </row>
    <row r="373" spans="6:6" ht="30" customHeight="1">
      <c r="F373" s="116"/>
    </row>
  </sheetData>
  <mergeCells count="10">
    <mergeCell ref="A358:D358"/>
    <mergeCell ref="B23:D23"/>
    <mergeCell ref="B40:D40"/>
    <mergeCell ref="B298:D298"/>
    <mergeCell ref="F1:F2"/>
    <mergeCell ref="A1:A2"/>
    <mergeCell ref="B1:B2"/>
    <mergeCell ref="C1:C2"/>
    <mergeCell ref="D1:D2"/>
    <mergeCell ref="E1:E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3" firstPageNumber="97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F90"/>
  <sheetViews>
    <sheetView view="pageBreakPreview" topLeftCell="A88" zoomScale="90" zoomScaleNormal="90" zoomScaleSheetLayoutView="90" workbookViewId="0">
      <selection activeCell="A75" sqref="A75:A89"/>
    </sheetView>
  </sheetViews>
  <sheetFormatPr baseColWidth="10" defaultColWidth="8" defaultRowHeight="15.75"/>
  <cols>
    <col min="1" max="1" width="11.85546875" style="46" customWidth="1"/>
    <col min="2" max="2" width="92.5703125" style="76" customWidth="1"/>
    <col min="3" max="3" width="9.85546875" style="46" customWidth="1"/>
    <col min="4" max="4" width="14.5703125" style="77" customWidth="1"/>
    <col min="5" max="5" width="21.85546875" style="46" customWidth="1"/>
    <col min="6" max="6" width="21.85546875" style="78" customWidth="1"/>
    <col min="7" max="16384" width="8" style="46"/>
  </cols>
  <sheetData>
    <row r="1" spans="1:6" ht="40.5" customHeight="1" thickBot="1">
      <c r="A1" s="43" t="s">
        <v>263</v>
      </c>
      <c r="B1" s="44" t="s">
        <v>264</v>
      </c>
      <c r="C1" s="44" t="s">
        <v>265</v>
      </c>
      <c r="D1" s="44" t="s">
        <v>235</v>
      </c>
      <c r="E1" s="44" t="s">
        <v>266</v>
      </c>
      <c r="F1" s="45" t="s">
        <v>267</v>
      </c>
    </row>
    <row r="2" spans="1:6" ht="18.75" customHeight="1">
      <c r="A2" s="47">
        <v>300</v>
      </c>
      <c r="B2" s="48" t="s">
        <v>268</v>
      </c>
      <c r="C2" s="49"/>
      <c r="D2" s="50"/>
      <c r="E2" s="49"/>
      <c r="F2" s="51"/>
    </row>
    <row r="3" spans="1:6">
      <c r="A3" s="52"/>
      <c r="B3" s="53" t="s">
        <v>269</v>
      </c>
      <c r="C3" s="54"/>
      <c r="D3" s="55"/>
      <c r="E3" s="54"/>
      <c r="F3" s="56"/>
    </row>
    <row r="4" spans="1:6" ht="47.25">
      <c r="A4" s="57">
        <v>301</v>
      </c>
      <c r="B4" s="58" t="s">
        <v>270</v>
      </c>
      <c r="C4" s="54" t="s">
        <v>2</v>
      </c>
      <c r="D4" s="55">
        <v>3240</v>
      </c>
      <c r="E4" s="54">
        <v>200</v>
      </c>
      <c r="F4" s="56">
        <f t="shared" ref="F4:F16" si="0">E4*D4</f>
        <v>648000</v>
      </c>
    </row>
    <row r="5" spans="1:6" ht="47.25">
      <c r="A5" s="57">
        <v>302</v>
      </c>
      <c r="B5" s="58" t="s">
        <v>271</v>
      </c>
      <c r="C5" s="54" t="s">
        <v>2</v>
      </c>
      <c r="D5" s="55">
        <v>670</v>
      </c>
      <c r="E5" s="54">
        <v>210</v>
      </c>
      <c r="F5" s="56">
        <f t="shared" si="0"/>
        <v>140700</v>
      </c>
    </row>
    <row r="6" spans="1:6" ht="47.25">
      <c r="A6" s="57">
        <v>303</v>
      </c>
      <c r="B6" s="58" t="s">
        <v>272</v>
      </c>
      <c r="C6" s="54" t="s">
        <v>2</v>
      </c>
      <c r="D6" s="55">
        <v>1100</v>
      </c>
      <c r="E6" s="54">
        <v>210</v>
      </c>
      <c r="F6" s="56">
        <f t="shared" si="0"/>
        <v>231000</v>
      </c>
    </row>
    <row r="7" spans="1:6" ht="31.5">
      <c r="A7" s="57">
        <v>304</v>
      </c>
      <c r="B7" s="58" t="s">
        <v>273</v>
      </c>
      <c r="C7" s="54" t="s">
        <v>2</v>
      </c>
      <c r="D7" s="55">
        <v>65</v>
      </c>
      <c r="E7" s="54">
        <v>400</v>
      </c>
      <c r="F7" s="56">
        <f t="shared" si="0"/>
        <v>26000</v>
      </c>
    </row>
    <row r="8" spans="1:6" ht="47.25">
      <c r="A8" s="57">
        <v>305</v>
      </c>
      <c r="B8" s="58" t="s">
        <v>274</v>
      </c>
      <c r="C8" s="54" t="s">
        <v>2</v>
      </c>
      <c r="D8" s="55">
        <v>660</v>
      </c>
      <c r="E8" s="54">
        <v>400</v>
      </c>
      <c r="F8" s="56">
        <f t="shared" si="0"/>
        <v>264000</v>
      </c>
    </row>
    <row r="9" spans="1:6" ht="31.5">
      <c r="A9" s="57">
        <v>306</v>
      </c>
      <c r="B9" s="58" t="s">
        <v>275</v>
      </c>
      <c r="C9" s="54" t="s">
        <v>2</v>
      </c>
      <c r="D9" s="55">
        <v>310</v>
      </c>
      <c r="E9" s="54">
        <v>380</v>
      </c>
      <c r="F9" s="56">
        <f t="shared" si="0"/>
        <v>117800</v>
      </c>
    </row>
    <row r="10" spans="1:6" ht="31.5">
      <c r="A10" s="57">
        <v>307</v>
      </c>
      <c r="B10" s="58" t="s">
        <v>276</v>
      </c>
      <c r="C10" s="54" t="s">
        <v>2</v>
      </c>
      <c r="D10" s="55">
        <v>115</v>
      </c>
      <c r="E10" s="54">
        <v>450</v>
      </c>
      <c r="F10" s="56">
        <f t="shared" si="0"/>
        <v>51750</v>
      </c>
    </row>
    <row r="11" spans="1:6" ht="31.5">
      <c r="A11" s="57">
        <v>308</v>
      </c>
      <c r="B11" s="58" t="s">
        <v>277</v>
      </c>
      <c r="C11" s="54" t="s">
        <v>2</v>
      </c>
      <c r="D11" s="55">
        <v>260</v>
      </c>
      <c r="E11" s="54">
        <v>290</v>
      </c>
      <c r="F11" s="56">
        <f t="shared" si="0"/>
        <v>75400</v>
      </c>
    </row>
    <row r="12" spans="1:6" ht="31.5">
      <c r="A12" s="57">
        <v>309</v>
      </c>
      <c r="B12" s="58" t="s">
        <v>278</v>
      </c>
      <c r="C12" s="54" t="s">
        <v>2</v>
      </c>
      <c r="D12" s="55">
        <v>4600</v>
      </c>
      <c r="E12" s="54">
        <v>110</v>
      </c>
      <c r="F12" s="56">
        <f t="shared" si="0"/>
        <v>506000</v>
      </c>
    </row>
    <row r="13" spans="1:6" ht="31.5">
      <c r="A13" s="57">
        <v>310</v>
      </c>
      <c r="B13" s="58" t="s">
        <v>279</v>
      </c>
      <c r="C13" s="54" t="s">
        <v>2</v>
      </c>
      <c r="D13" s="55">
        <v>80</v>
      </c>
      <c r="E13" s="54">
        <v>750</v>
      </c>
      <c r="F13" s="56">
        <f t="shared" si="0"/>
        <v>60000</v>
      </c>
    </row>
    <row r="14" spans="1:6" ht="31.5">
      <c r="A14" s="57">
        <v>311</v>
      </c>
      <c r="B14" s="58" t="s">
        <v>280</v>
      </c>
      <c r="C14" s="54" t="s">
        <v>2</v>
      </c>
      <c r="D14" s="55">
        <v>40</v>
      </c>
      <c r="E14" s="54">
        <v>700</v>
      </c>
      <c r="F14" s="56">
        <f t="shared" si="0"/>
        <v>28000</v>
      </c>
    </row>
    <row r="15" spans="1:6" ht="31.5">
      <c r="A15" s="57">
        <v>312</v>
      </c>
      <c r="B15" s="58" t="s">
        <v>281</v>
      </c>
      <c r="C15" s="54" t="s">
        <v>2</v>
      </c>
      <c r="D15" s="55">
        <v>1250</v>
      </c>
      <c r="E15" s="54">
        <v>120</v>
      </c>
      <c r="F15" s="56">
        <f t="shared" si="0"/>
        <v>150000</v>
      </c>
    </row>
    <row r="16" spans="1:6" ht="31.5">
      <c r="A16" s="57">
        <v>313</v>
      </c>
      <c r="B16" s="58" t="s">
        <v>282</v>
      </c>
      <c r="C16" s="54" t="s">
        <v>2</v>
      </c>
      <c r="D16" s="55">
        <v>10</v>
      </c>
      <c r="E16" s="54">
        <v>80</v>
      </c>
      <c r="F16" s="56">
        <f t="shared" si="0"/>
        <v>800</v>
      </c>
    </row>
    <row r="17" spans="1:6">
      <c r="A17" s="52"/>
      <c r="B17" s="53" t="s">
        <v>283</v>
      </c>
      <c r="C17" s="54"/>
      <c r="D17" s="55"/>
      <c r="E17" s="54"/>
      <c r="F17" s="56"/>
    </row>
    <row r="18" spans="1:6" ht="31.5">
      <c r="A18" s="57">
        <f>+A16+1</f>
        <v>314</v>
      </c>
      <c r="B18" s="58" t="s">
        <v>284</v>
      </c>
      <c r="C18" s="54" t="s">
        <v>2</v>
      </c>
      <c r="D18" s="55">
        <v>3100</v>
      </c>
      <c r="E18" s="54">
        <v>180</v>
      </c>
      <c r="F18" s="56">
        <f>E18*D18</f>
        <v>558000</v>
      </c>
    </row>
    <row r="19" spans="1:6" ht="31.5">
      <c r="A19" s="57">
        <f>+A18+1</f>
        <v>315</v>
      </c>
      <c r="B19" s="58" t="s">
        <v>285</v>
      </c>
      <c r="C19" s="54" t="s">
        <v>2</v>
      </c>
      <c r="D19" s="55">
        <v>500</v>
      </c>
      <c r="E19" s="54">
        <v>1000</v>
      </c>
      <c r="F19" s="56">
        <f>E19*D19</f>
        <v>500000</v>
      </c>
    </row>
    <row r="20" spans="1:6" ht="31.5">
      <c r="A20" s="57">
        <f>+A19+1</f>
        <v>316</v>
      </c>
      <c r="B20" s="58" t="s">
        <v>286</v>
      </c>
      <c r="C20" s="54" t="s">
        <v>2</v>
      </c>
      <c r="D20" s="55">
        <v>500</v>
      </c>
      <c r="E20" s="54">
        <v>900</v>
      </c>
      <c r="F20" s="56">
        <f>E20*D20</f>
        <v>450000</v>
      </c>
    </row>
    <row r="21" spans="1:6" ht="31.5">
      <c r="A21" s="57">
        <f>+A20+1</f>
        <v>317</v>
      </c>
      <c r="B21" s="58" t="s">
        <v>287</v>
      </c>
      <c r="C21" s="54" t="s">
        <v>2</v>
      </c>
      <c r="D21" s="55">
        <v>760</v>
      </c>
      <c r="E21" s="54">
        <v>120</v>
      </c>
      <c r="F21" s="56">
        <f>E21*D21</f>
        <v>91200</v>
      </c>
    </row>
    <row r="22" spans="1:6">
      <c r="A22" s="57"/>
      <c r="B22" s="53" t="s">
        <v>288</v>
      </c>
      <c r="C22" s="54"/>
      <c r="D22" s="55"/>
      <c r="E22" s="54"/>
      <c r="F22" s="56"/>
    </row>
    <row r="23" spans="1:6" ht="31.5">
      <c r="A23" s="57">
        <v>318</v>
      </c>
      <c r="B23" s="58" t="s">
        <v>289</v>
      </c>
      <c r="C23" s="54" t="s">
        <v>1</v>
      </c>
      <c r="D23" s="55">
        <v>390</v>
      </c>
      <c r="E23" s="54">
        <v>1800</v>
      </c>
      <c r="F23" s="56">
        <f>E23*D23</f>
        <v>702000</v>
      </c>
    </row>
    <row r="24" spans="1:6" ht="31.5">
      <c r="A24" s="57">
        <v>319</v>
      </c>
      <c r="B24" s="53" t="s">
        <v>290</v>
      </c>
      <c r="C24" s="54" t="s">
        <v>2</v>
      </c>
      <c r="D24" s="55">
        <v>310</v>
      </c>
      <c r="E24" s="54">
        <v>3100</v>
      </c>
      <c r="F24" s="56">
        <f>E24*D24</f>
        <v>961000</v>
      </c>
    </row>
    <row r="25" spans="1:6" ht="31.5">
      <c r="A25" s="57">
        <v>320</v>
      </c>
      <c r="B25" s="53" t="s">
        <v>291</v>
      </c>
      <c r="C25" s="54" t="s">
        <v>2</v>
      </c>
      <c r="D25" s="55">
        <v>260</v>
      </c>
      <c r="E25" s="54">
        <v>2400</v>
      </c>
      <c r="F25" s="56">
        <f>E25*D25</f>
        <v>624000</v>
      </c>
    </row>
    <row r="26" spans="1:6" ht="31.5">
      <c r="A26" s="57">
        <v>321</v>
      </c>
      <c r="B26" s="58" t="s">
        <v>292</v>
      </c>
      <c r="C26" s="54" t="s">
        <v>2</v>
      </c>
      <c r="D26" s="55">
        <v>320</v>
      </c>
      <c r="E26" s="54">
        <v>1800</v>
      </c>
      <c r="F26" s="56">
        <f>E26*D26</f>
        <v>576000</v>
      </c>
    </row>
    <row r="27" spans="1:6" ht="21.75" customHeight="1">
      <c r="A27" s="57"/>
      <c r="B27" s="53" t="s">
        <v>293</v>
      </c>
      <c r="C27" s="54"/>
      <c r="D27" s="55"/>
      <c r="E27" s="54"/>
      <c r="F27" s="56"/>
    </row>
    <row r="28" spans="1:6" ht="31.5">
      <c r="A28" s="57">
        <v>322</v>
      </c>
      <c r="B28" s="59" t="s">
        <v>294</v>
      </c>
      <c r="C28" s="54" t="s">
        <v>2</v>
      </c>
      <c r="D28" s="55">
        <v>250</v>
      </c>
      <c r="E28" s="54">
        <v>1300</v>
      </c>
      <c r="F28" s="56">
        <f t="shared" ref="F28:F34" si="1">E28*D28</f>
        <v>325000</v>
      </c>
    </row>
    <row r="29" spans="1:6" ht="31.5">
      <c r="A29" s="57">
        <v>323</v>
      </c>
      <c r="B29" s="58" t="s">
        <v>295</v>
      </c>
      <c r="C29" s="54" t="s">
        <v>2</v>
      </c>
      <c r="D29" s="60">
        <v>490</v>
      </c>
      <c r="E29" s="54">
        <v>1300</v>
      </c>
      <c r="F29" s="56">
        <f t="shared" si="1"/>
        <v>637000</v>
      </c>
    </row>
    <row r="30" spans="1:6" ht="31.5">
      <c r="A30" s="57">
        <v>324</v>
      </c>
      <c r="B30" s="59" t="s">
        <v>296</v>
      </c>
      <c r="C30" s="54" t="s">
        <v>2</v>
      </c>
      <c r="D30" s="55">
        <v>220</v>
      </c>
      <c r="E30" s="54">
        <v>1300</v>
      </c>
      <c r="F30" s="56">
        <f t="shared" si="1"/>
        <v>286000</v>
      </c>
    </row>
    <row r="31" spans="1:6" ht="31.5">
      <c r="A31" s="57">
        <v>325</v>
      </c>
      <c r="B31" s="58" t="s">
        <v>297</v>
      </c>
      <c r="C31" s="54" t="s">
        <v>2</v>
      </c>
      <c r="D31" s="55">
        <v>60</v>
      </c>
      <c r="E31" s="54">
        <v>800</v>
      </c>
      <c r="F31" s="56">
        <f t="shared" si="1"/>
        <v>48000</v>
      </c>
    </row>
    <row r="32" spans="1:6" ht="31.5">
      <c r="A32" s="57">
        <v>326</v>
      </c>
      <c r="B32" s="58" t="s">
        <v>298</v>
      </c>
      <c r="C32" s="54" t="s">
        <v>2</v>
      </c>
      <c r="D32" s="60">
        <v>480</v>
      </c>
      <c r="E32" s="54">
        <v>350</v>
      </c>
      <c r="F32" s="56">
        <f t="shared" si="1"/>
        <v>168000</v>
      </c>
    </row>
    <row r="33" spans="1:6" ht="31.5">
      <c r="A33" s="57">
        <v>327</v>
      </c>
      <c r="B33" s="58" t="s">
        <v>299</v>
      </c>
      <c r="C33" s="54" t="s">
        <v>2</v>
      </c>
      <c r="D33" s="55">
        <v>105</v>
      </c>
      <c r="E33" s="54">
        <v>150</v>
      </c>
      <c r="F33" s="56">
        <f t="shared" si="1"/>
        <v>15750</v>
      </c>
    </row>
    <row r="34" spans="1:6" ht="31.5">
      <c r="A34" s="57">
        <v>328</v>
      </c>
      <c r="B34" s="58" t="s">
        <v>300</v>
      </c>
      <c r="C34" s="54" t="s">
        <v>2</v>
      </c>
      <c r="D34" s="55">
        <v>120</v>
      </c>
      <c r="E34" s="54">
        <v>700</v>
      </c>
      <c r="F34" s="56">
        <f t="shared" si="1"/>
        <v>84000</v>
      </c>
    </row>
    <row r="35" spans="1:6" ht="15.75" customHeight="1">
      <c r="A35" s="61"/>
      <c r="B35" s="62" t="s">
        <v>301</v>
      </c>
      <c r="C35" s="62"/>
      <c r="D35" s="62"/>
      <c r="E35" s="62"/>
      <c r="F35" s="63">
        <f>SUM(F4:F34)</f>
        <v>8325400</v>
      </c>
    </row>
    <row r="36" spans="1:6" ht="18.75" customHeight="1">
      <c r="A36" s="64">
        <v>400</v>
      </c>
      <c r="B36" s="65" t="s">
        <v>111</v>
      </c>
      <c r="C36" s="54"/>
      <c r="D36" s="55"/>
      <c r="E36" s="54"/>
      <c r="F36" s="56"/>
    </row>
    <row r="37" spans="1:6" ht="31.5">
      <c r="A37" s="57">
        <v>401</v>
      </c>
      <c r="B37" s="58" t="s">
        <v>302</v>
      </c>
      <c r="C37" s="54" t="s">
        <v>2</v>
      </c>
      <c r="D37" s="60">
        <v>550</v>
      </c>
      <c r="E37" s="54">
        <v>130</v>
      </c>
      <c r="F37" s="56">
        <f t="shared" ref="F37:F45" si="2">E37*D37</f>
        <v>71500</v>
      </c>
    </row>
    <row r="38" spans="1:6" ht="47.25">
      <c r="A38" s="57">
        <v>402</v>
      </c>
      <c r="B38" s="58" t="s">
        <v>303</v>
      </c>
      <c r="C38" s="54" t="s">
        <v>2</v>
      </c>
      <c r="D38" s="60">
        <v>390</v>
      </c>
      <c r="E38" s="54">
        <v>250</v>
      </c>
      <c r="F38" s="56">
        <f t="shared" si="2"/>
        <v>97500</v>
      </c>
    </row>
    <row r="39" spans="1:6" ht="31.5">
      <c r="A39" s="57">
        <v>403</v>
      </c>
      <c r="B39" s="58" t="s">
        <v>304</v>
      </c>
      <c r="C39" s="54" t="s">
        <v>2</v>
      </c>
      <c r="D39" s="60">
        <v>1700</v>
      </c>
      <c r="E39" s="54">
        <v>300</v>
      </c>
      <c r="F39" s="56">
        <f t="shared" si="2"/>
        <v>510000</v>
      </c>
    </row>
    <row r="40" spans="1:6" ht="31.5">
      <c r="A40" s="57">
        <v>404</v>
      </c>
      <c r="B40" s="58" t="s">
        <v>305</v>
      </c>
      <c r="C40" s="54" t="s">
        <v>2</v>
      </c>
      <c r="D40" s="55">
        <v>630</v>
      </c>
      <c r="E40" s="54">
        <v>250</v>
      </c>
      <c r="F40" s="56">
        <f t="shared" si="2"/>
        <v>157500</v>
      </c>
    </row>
    <row r="41" spans="1:6" ht="31.5">
      <c r="A41" s="57">
        <v>405</v>
      </c>
      <c r="B41" s="58" t="s">
        <v>306</v>
      </c>
      <c r="C41" s="54" t="s">
        <v>2</v>
      </c>
      <c r="D41" s="55">
        <v>110</v>
      </c>
      <c r="E41" s="54">
        <v>600</v>
      </c>
      <c r="F41" s="56">
        <f t="shared" si="2"/>
        <v>66000</v>
      </c>
    </row>
    <row r="42" spans="1:6" ht="31.5">
      <c r="A42" s="57">
        <v>406</v>
      </c>
      <c r="B42" s="58" t="s">
        <v>307</v>
      </c>
      <c r="C42" s="54" t="s">
        <v>2</v>
      </c>
      <c r="D42" s="55">
        <v>25</v>
      </c>
      <c r="E42" s="54">
        <v>150</v>
      </c>
      <c r="F42" s="56">
        <f t="shared" si="2"/>
        <v>3750</v>
      </c>
    </row>
    <row r="43" spans="1:6" ht="47.25">
      <c r="A43" s="57">
        <v>407</v>
      </c>
      <c r="B43" s="58" t="s">
        <v>308</v>
      </c>
      <c r="C43" s="54" t="s">
        <v>2</v>
      </c>
      <c r="D43" s="55">
        <v>400</v>
      </c>
      <c r="E43" s="54">
        <v>480</v>
      </c>
      <c r="F43" s="56">
        <f t="shared" si="2"/>
        <v>192000</v>
      </c>
    </row>
    <row r="44" spans="1:6" ht="31.5">
      <c r="A44" s="57">
        <v>408</v>
      </c>
      <c r="B44" s="58" t="s">
        <v>309</v>
      </c>
      <c r="C44" s="54" t="s">
        <v>2</v>
      </c>
      <c r="D44" s="55">
        <v>3500</v>
      </c>
      <c r="E44" s="54">
        <v>250</v>
      </c>
      <c r="F44" s="56">
        <f t="shared" si="2"/>
        <v>875000</v>
      </c>
    </row>
    <row r="45" spans="1:6" ht="31.5">
      <c r="A45" s="57">
        <v>409</v>
      </c>
      <c r="B45" s="58" t="s">
        <v>310</v>
      </c>
      <c r="C45" s="54" t="s">
        <v>2</v>
      </c>
      <c r="D45" s="55">
        <v>18</v>
      </c>
      <c r="E45" s="54">
        <v>400</v>
      </c>
      <c r="F45" s="56">
        <f t="shared" si="2"/>
        <v>7200</v>
      </c>
    </row>
    <row r="46" spans="1:6" ht="15.75" customHeight="1">
      <c r="A46" s="57"/>
      <c r="B46" s="62" t="s">
        <v>311</v>
      </c>
      <c r="C46" s="54"/>
      <c r="D46" s="55"/>
      <c r="E46" s="54"/>
      <c r="F46" s="63">
        <f>SUM(F37:F45)</f>
        <v>1980450</v>
      </c>
    </row>
    <row r="47" spans="1:6" ht="18.75" customHeight="1">
      <c r="A47" s="64">
        <v>500</v>
      </c>
      <c r="B47" s="65" t="s">
        <v>312</v>
      </c>
      <c r="C47" s="54"/>
      <c r="D47" s="55"/>
      <c r="E47" s="54"/>
      <c r="F47" s="56"/>
    </row>
    <row r="48" spans="1:6">
      <c r="A48" s="52"/>
      <c r="B48" s="58" t="s">
        <v>313</v>
      </c>
      <c r="C48" s="54"/>
      <c r="D48" s="55"/>
      <c r="E48" s="54"/>
      <c r="F48" s="56"/>
    </row>
    <row r="49" spans="1:6" ht="31.5">
      <c r="A49" s="57">
        <v>501</v>
      </c>
      <c r="B49" s="58" t="s">
        <v>314</v>
      </c>
      <c r="C49" s="54" t="s">
        <v>2</v>
      </c>
      <c r="D49" s="55">
        <v>1050</v>
      </c>
      <c r="E49" s="54">
        <v>1800</v>
      </c>
      <c r="F49" s="56">
        <f>E49*D49</f>
        <v>1890000</v>
      </c>
    </row>
    <row r="50" spans="1:6" ht="31.5">
      <c r="A50" s="57">
        <v>502</v>
      </c>
      <c r="B50" s="66" t="s">
        <v>315</v>
      </c>
      <c r="C50" s="54" t="s">
        <v>2</v>
      </c>
      <c r="D50" s="55">
        <v>15</v>
      </c>
      <c r="E50" s="54">
        <v>1200</v>
      </c>
      <c r="F50" s="56">
        <f>E50*D50</f>
        <v>18000</v>
      </c>
    </row>
    <row r="51" spans="1:6" ht="31.5">
      <c r="A51" s="57">
        <v>503</v>
      </c>
      <c r="B51" s="58" t="s">
        <v>316</v>
      </c>
      <c r="C51" s="54" t="s">
        <v>2</v>
      </c>
      <c r="D51" s="55">
        <v>3</v>
      </c>
      <c r="E51" s="54">
        <v>1500</v>
      </c>
      <c r="F51" s="56">
        <f>E51*D51</f>
        <v>4500</v>
      </c>
    </row>
    <row r="52" spans="1:6" ht="31.5">
      <c r="A52" s="57">
        <v>504</v>
      </c>
      <c r="B52" s="58" t="s">
        <v>317</v>
      </c>
      <c r="C52" s="54" t="s">
        <v>2</v>
      </c>
      <c r="D52" s="55">
        <v>385</v>
      </c>
      <c r="E52" s="54">
        <v>1600</v>
      </c>
      <c r="F52" s="56">
        <f>E52*D52</f>
        <v>616000</v>
      </c>
    </row>
    <row r="53" spans="1:6">
      <c r="A53" s="52"/>
      <c r="B53" s="67" t="s">
        <v>318</v>
      </c>
      <c r="C53" s="54"/>
      <c r="D53" s="55"/>
      <c r="E53" s="54"/>
      <c r="F53" s="56"/>
    </row>
    <row r="54" spans="1:6" ht="31.5">
      <c r="A54" s="57">
        <v>505</v>
      </c>
      <c r="B54" s="58" t="s">
        <v>319</v>
      </c>
      <c r="C54" s="54" t="s">
        <v>2</v>
      </c>
      <c r="D54" s="55">
        <v>5</v>
      </c>
      <c r="E54" s="54">
        <v>1700</v>
      </c>
      <c r="F54" s="56">
        <f t="shared" ref="F54:F64" si="3">E54*D54</f>
        <v>8500</v>
      </c>
    </row>
    <row r="55" spans="1:6" ht="31.5">
      <c r="A55" s="57">
        <v>506</v>
      </c>
      <c r="B55" s="58" t="s">
        <v>320</v>
      </c>
      <c r="C55" s="54" t="s">
        <v>2</v>
      </c>
      <c r="D55" s="55">
        <v>5</v>
      </c>
      <c r="E55" s="54">
        <v>1800</v>
      </c>
      <c r="F55" s="56">
        <f t="shared" si="3"/>
        <v>9000</v>
      </c>
    </row>
    <row r="56" spans="1:6" ht="31.5">
      <c r="A56" s="57">
        <v>507</v>
      </c>
      <c r="B56" s="58" t="s">
        <v>321</v>
      </c>
      <c r="C56" s="54" t="s">
        <v>2</v>
      </c>
      <c r="D56" s="55">
        <v>85</v>
      </c>
      <c r="E56" s="54">
        <v>950</v>
      </c>
      <c r="F56" s="56">
        <f t="shared" si="3"/>
        <v>80750</v>
      </c>
    </row>
    <row r="57" spans="1:6" ht="47.25">
      <c r="A57" s="57">
        <v>508</v>
      </c>
      <c r="B57" s="58" t="s">
        <v>322</v>
      </c>
      <c r="C57" s="54" t="s">
        <v>2</v>
      </c>
      <c r="D57" s="55">
        <v>250</v>
      </c>
      <c r="E57" s="54">
        <v>1800</v>
      </c>
      <c r="F57" s="56">
        <f t="shared" si="3"/>
        <v>450000</v>
      </c>
    </row>
    <row r="58" spans="1:6" ht="31.5">
      <c r="A58" s="57">
        <v>509</v>
      </c>
      <c r="B58" s="58" t="s">
        <v>323</v>
      </c>
      <c r="C58" s="54" t="s">
        <v>2</v>
      </c>
      <c r="D58" s="55">
        <v>35</v>
      </c>
      <c r="E58" s="54">
        <v>1400</v>
      </c>
      <c r="F58" s="56">
        <f t="shared" si="3"/>
        <v>49000</v>
      </c>
    </row>
    <row r="59" spans="1:6" ht="31.5">
      <c r="A59" s="57">
        <v>510</v>
      </c>
      <c r="B59" s="58" t="s">
        <v>324</v>
      </c>
      <c r="C59" s="54" t="s">
        <v>2</v>
      </c>
      <c r="D59" s="55">
        <v>85</v>
      </c>
      <c r="E59" s="54">
        <v>1800</v>
      </c>
      <c r="F59" s="56">
        <f t="shared" si="3"/>
        <v>153000</v>
      </c>
    </row>
    <row r="60" spans="1:6" ht="31.5">
      <c r="A60" s="57">
        <v>511</v>
      </c>
      <c r="B60" s="58" t="s">
        <v>325</v>
      </c>
      <c r="C60" s="54" t="s">
        <v>2</v>
      </c>
      <c r="D60" s="55">
        <v>104</v>
      </c>
      <c r="E60" s="54">
        <v>2400</v>
      </c>
      <c r="F60" s="56">
        <f t="shared" si="3"/>
        <v>249600</v>
      </c>
    </row>
    <row r="61" spans="1:6" ht="31.5">
      <c r="A61" s="57">
        <v>512</v>
      </c>
      <c r="B61" s="58" t="s">
        <v>326</v>
      </c>
      <c r="C61" s="54" t="s">
        <v>2</v>
      </c>
      <c r="D61" s="55">
        <v>40</v>
      </c>
      <c r="E61" s="54">
        <v>950</v>
      </c>
      <c r="F61" s="56">
        <f t="shared" si="3"/>
        <v>38000</v>
      </c>
    </row>
    <row r="62" spans="1:6" ht="31.5">
      <c r="A62" s="57">
        <v>513</v>
      </c>
      <c r="B62" s="58" t="s">
        <v>327</v>
      </c>
      <c r="C62" s="54" t="s">
        <v>2</v>
      </c>
      <c r="D62" s="55">
        <v>425</v>
      </c>
      <c r="E62" s="54">
        <v>1400</v>
      </c>
      <c r="F62" s="56">
        <f t="shared" si="3"/>
        <v>595000</v>
      </c>
    </row>
    <row r="63" spans="1:6" ht="31.5">
      <c r="A63" s="57">
        <v>514</v>
      </c>
      <c r="B63" s="58" t="s">
        <v>328</v>
      </c>
      <c r="C63" s="54" t="s">
        <v>2</v>
      </c>
      <c r="D63" s="55">
        <v>62</v>
      </c>
      <c r="E63" s="54">
        <v>1100</v>
      </c>
      <c r="F63" s="56">
        <f t="shared" si="3"/>
        <v>68200</v>
      </c>
    </row>
    <row r="64" spans="1:6" ht="31.5">
      <c r="A64" s="57">
        <v>515</v>
      </c>
      <c r="B64" s="58" t="s">
        <v>329</v>
      </c>
      <c r="C64" s="54" t="s">
        <v>0</v>
      </c>
      <c r="D64" s="55">
        <v>9</v>
      </c>
      <c r="E64" s="54">
        <v>700</v>
      </c>
      <c r="F64" s="56">
        <f t="shared" si="3"/>
        <v>6300</v>
      </c>
    </row>
    <row r="65" spans="1:6">
      <c r="A65" s="52"/>
      <c r="B65" s="53" t="s">
        <v>330</v>
      </c>
      <c r="C65" s="54"/>
      <c r="D65" s="55"/>
      <c r="E65" s="54"/>
      <c r="F65" s="56"/>
    </row>
    <row r="66" spans="1:6" ht="37.5" customHeight="1">
      <c r="A66" s="57">
        <v>516</v>
      </c>
      <c r="B66" s="58" t="s">
        <v>331</v>
      </c>
      <c r="C66" s="54" t="s">
        <v>2</v>
      </c>
      <c r="D66" s="55">
        <v>460</v>
      </c>
      <c r="E66" s="54">
        <v>1000</v>
      </c>
      <c r="F66" s="56">
        <f t="shared" ref="F66:F73" si="4">E66*D66</f>
        <v>460000</v>
      </c>
    </row>
    <row r="67" spans="1:6" ht="31.5">
      <c r="A67" s="57">
        <v>517</v>
      </c>
      <c r="B67" s="58" t="s">
        <v>332</v>
      </c>
      <c r="C67" s="54" t="s">
        <v>2</v>
      </c>
      <c r="D67" s="55">
        <v>105</v>
      </c>
      <c r="E67" s="54">
        <v>1100</v>
      </c>
      <c r="F67" s="56">
        <f t="shared" si="4"/>
        <v>115500</v>
      </c>
    </row>
    <row r="68" spans="1:6" ht="31.5">
      <c r="A68" s="57">
        <v>518</v>
      </c>
      <c r="B68" s="58" t="s">
        <v>333</v>
      </c>
      <c r="C68" s="54" t="s">
        <v>2</v>
      </c>
      <c r="D68" s="55">
        <v>9</v>
      </c>
      <c r="E68" s="54">
        <v>2500</v>
      </c>
      <c r="F68" s="56">
        <f t="shared" si="4"/>
        <v>22500</v>
      </c>
    </row>
    <row r="69" spans="1:6" ht="31.5">
      <c r="A69" s="57">
        <v>519</v>
      </c>
      <c r="B69" s="58" t="s">
        <v>334</v>
      </c>
      <c r="C69" s="54" t="s">
        <v>2</v>
      </c>
      <c r="D69" s="55">
        <v>20</v>
      </c>
      <c r="E69" s="54">
        <v>2800</v>
      </c>
      <c r="F69" s="56">
        <f t="shared" si="4"/>
        <v>56000</v>
      </c>
    </row>
    <row r="70" spans="1:6" ht="31.5">
      <c r="A70" s="57">
        <v>520</v>
      </c>
      <c r="B70" s="58" t="s">
        <v>335</v>
      </c>
      <c r="C70" s="54" t="s">
        <v>2</v>
      </c>
      <c r="D70" s="55">
        <v>145</v>
      </c>
      <c r="E70" s="54">
        <v>1700</v>
      </c>
      <c r="F70" s="56">
        <f t="shared" si="4"/>
        <v>246500</v>
      </c>
    </row>
    <row r="71" spans="1:6" ht="31.5">
      <c r="A71" s="57">
        <v>521</v>
      </c>
      <c r="B71" s="58" t="s">
        <v>336</v>
      </c>
      <c r="C71" s="54" t="s">
        <v>2</v>
      </c>
      <c r="D71" s="55">
        <v>60</v>
      </c>
      <c r="E71" s="54">
        <v>2500</v>
      </c>
      <c r="F71" s="56">
        <f t="shared" si="4"/>
        <v>150000</v>
      </c>
    </row>
    <row r="72" spans="1:6" ht="31.5">
      <c r="A72" s="57">
        <v>522</v>
      </c>
      <c r="B72" s="58" t="s">
        <v>337</v>
      </c>
      <c r="C72" s="54" t="s">
        <v>2</v>
      </c>
      <c r="D72" s="55">
        <v>7</v>
      </c>
      <c r="E72" s="54">
        <v>2000</v>
      </c>
      <c r="F72" s="56">
        <f t="shared" si="4"/>
        <v>14000</v>
      </c>
    </row>
    <row r="73" spans="1:6" ht="31.5">
      <c r="A73" s="57">
        <v>523</v>
      </c>
      <c r="B73" s="58" t="s">
        <v>338</v>
      </c>
      <c r="C73" s="54" t="s">
        <v>2</v>
      </c>
      <c r="D73" s="55">
        <v>460</v>
      </c>
      <c r="E73" s="54">
        <v>850</v>
      </c>
      <c r="F73" s="56">
        <f t="shared" si="4"/>
        <v>391000</v>
      </c>
    </row>
    <row r="74" spans="1:6">
      <c r="A74" s="52"/>
      <c r="B74" s="53" t="s">
        <v>339</v>
      </c>
      <c r="C74" s="54"/>
      <c r="D74" s="55"/>
      <c r="E74" s="54"/>
      <c r="F74" s="56"/>
    </row>
    <row r="75" spans="1:6" ht="31.5">
      <c r="A75" s="68">
        <v>524</v>
      </c>
      <c r="B75" s="69" t="s">
        <v>340</v>
      </c>
      <c r="C75" s="54" t="s">
        <v>2</v>
      </c>
      <c r="D75" s="55">
        <v>92</v>
      </c>
      <c r="E75" s="54">
        <v>1100</v>
      </c>
      <c r="F75" s="56">
        <f t="shared" ref="F75:F89" si="5">E75*D75</f>
        <v>101200</v>
      </c>
    </row>
    <row r="76" spans="1:6" ht="31.5">
      <c r="A76" s="52">
        <v>525</v>
      </c>
      <c r="B76" s="58" t="s">
        <v>341</v>
      </c>
      <c r="C76" s="54" t="s">
        <v>2</v>
      </c>
      <c r="D76" s="55">
        <v>58</v>
      </c>
      <c r="E76" s="54">
        <v>1800</v>
      </c>
      <c r="F76" s="56">
        <f t="shared" si="5"/>
        <v>104400</v>
      </c>
    </row>
    <row r="77" spans="1:6" ht="31.5">
      <c r="A77" s="52">
        <v>526</v>
      </c>
      <c r="B77" s="58" t="s">
        <v>342</v>
      </c>
      <c r="C77" s="54" t="s">
        <v>2</v>
      </c>
      <c r="D77" s="55">
        <v>7</v>
      </c>
      <c r="E77" s="54">
        <v>1200</v>
      </c>
      <c r="F77" s="56">
        <f t="shared" si="5"/>
        <v>8400</v>
      </c>
    </row>
    <row r="78" spans="1:6" ht="47.25">
      <c r="A78" s="52">
        <v>527</v>
      </c>
      <c r="B78" s="58" t="s">
        <v>343</v>
      </c>
      <c r="C78" s="54" t="s">
        <v>2</v>
      </c>
      <c r="D78" s="55">
        <v>355</v>
      </c>
      <c r="E78" s="54">
        <v>1600</v>
      </c>
      <c r="F78" s="56">
        <f t="shared" si="5"/>
        <v>568000</v>
      </c>
    </row>
    <row r="79" spans="1:6" ht="31.5">
      <c r="A79" s="52">
        <v>528</v>
      </c>
      <c r="B79" s="58" t="s">
        <v>344</v>
      </c>
      <c r="C79" s="54" t="s">
        <v>2</v>
      </c>
      <c r="D79" s="55">
        <v>40</v>
      </c>
      <c r="E79" s="54">
        <v>2200</v>
      </c>
      <c r="F79" s="56">
        <f t="shared" si="5"/>
        <v>88000</v>
      </c>
    </row>
    <row r="80" spans="1:6" ht="31.5">
      <c r="A80" s="52">
        <v>529</v>
      </c>
      <c r="B80" s="58" t="s">
        <v>345</v>
      </c>
      <c r="C80" s="54" t="s">
        <v>1</v>
      </c>
      <c r="D80" s="55">
        <v>150</v>
      </c>
      <c r="E80" s="54">
        <v>180</v>
      </c>
      <c r="F80" s="56">
        <f t="shared" si="5"/>
        <v>27000</v>
      </c>
    </row>
    <row r="81" spans="1:6" ht="31.5">
      <c r="A81" s="52">
        <v>530</v>
      </c>
      <c r="B81" s="58" t="s">
        <v>346</v>
      </c>
      <c r="C81" s="54" t="s">
        <v>1</v>
      </c>
      <c r="D81" s="55">
        <v>300</v>
      </c>
      <c r="E81" s="54">
        <v>200</v>
      </c>
      <c r="F81" s="56">
        <f t="shared" si="5"/>
        <v>60000</v>
      </c>
    </row>
    <row r="82" spans="1:6" s="73" customFormat="1" ht="31.5">
      <c r="A82" s="68">
        <v>531</v>
      </c>
      <c r="B82" s="69" t="s">
        <v>347</v>
      </c>
      <c r="C82" s="70" t="s">
        <v>1</v>
      </c>
      <c r="D82" s="71">
        <v>70</v>
      </c>
      <c r="E82" s="70">
        <v>1500</v>
      </c>
      <c r="F82" s="72">
        <f t="shared" si="5"/>
        <v>105000</v>
      </c>
    </row>
    <row r="83" spans="1:6" ht="31.5">
      <c r="A83" s="52">
        <v>532</v>
      </c>
      <c r="B83" s="58" t="s">
        <v>348</v>
      </c>
      <c r="C83" s="54" t="s">
        <v>1</v>
      </c>
      <c r="D83" s="55">
        <v>10</v>
      </c>
      <c r="E83" s="54">
        <v>650</v>
      </c>
      <c r="F83" s="56">
        <f t="shared" si="5"/>
        <v>6500</v>
      </c>
    </row>
    <row r="84" spans="1:6" ht="31.5">
      <c r="A84" s="52">
        <v>533</v>
      </c>
      <c r="B84" s="58" t="s">
        <v>349</v>
      </c>
      <c r="C84" s="54" t="s">
        <v>1</v>
      </c>
      <c r="D84" s="55">
        <v>13</v>
      </c>
      <c r="E84" s="54">
        <v>450</v>
      </c>
      <c r="F84" s="56">
        <f t="shared" si="5"/>
        <v>5850</v>
      </c>
    </row>
    <row r="85" spans="1:6" ht="47.25">
      <c r="A85" s="52">
        <v>534</v>
      </c>
      <c r="B85" s="58" t="s">
        <v>350</v>
      </c>
      <c r="C85" s="54" t="s">
        <v>2</v>
      </c>
      <c r="D85" s="55">
        <v>94</v>
      </c>
      <c r="E85" s="54">
        <v>300</v>
      </c>
      <c r="F85" s="56">
        <f t="shared" si="5"/>
        <v>28200</v>
      </c>
    </row>
    <row r="86" spans="1:6" ht="31.5">
      <c r="A86" s="52">
        <v>535</v>
      </c>
      <c r="B86" s="58" t="s">
        <v>351</v>
      </c>
      <c r="C86" s="54" t="s">
        <v>2</v>
      </c>
      <c r="D86" s="55">
        <v>175</v>
      </c>
      <c r="E86" s="54">
        <v>500</v>
      </c>
      <c r="F86" s="56">
        <f t="shared" si="5"/>
        <v>87500</v>
      </c>
    </row>
    <row r="87" spans="1:6" ht="31.5">
      <c r="A87" s="52">
        <v>536</v>
      </c>
      <c r="B87" s="74" t="s">
        <v>352</v>
      </c>
      <c r="C87" s="54" t="s">
        <v>1</v>
      </c>
      <c r="D87" s="55">
        <v>57</v>
      </c>
      <c r="E87" s="54">
        <v>800</v>
      </c>
      <c r="F87" s="56">
        <f t="shared" si="5"/>
        <v>45600</v>
      </c>
    </row>
    <row r="88" spans="1:6" ht="31.5">
      <c r="A88" s="52">
        <v>537</v>
      </c>
      <c r="B88" s="74" t="s">
        <v>353</v>
      </c>
      <c r="C88" s="54" t="s">
        <v>0</v>
      </c>
      <c r="D88" s="55">
        <v>7</v>
      </c>
      <c r="E88" s="54">
        <v>500</v>
      </c>
      <c r="F88" s="56">
        <f t="shared" si="5"/>
        <v>3500</v>
      </c>
    </row>
    <row r="89" spans="1:6" ht="31.5">
      <c r="A89" s="52">
        <v>538</v>
      </c>
      <c r="B89" s="58" t="s">
        <v>354</v>
      </c>
      <c r="C89" s="54" t="s">
        <v>2</v>
      </c>
      <c r="D89" s="55">
        <v>24</v>
      </c>
      <c r="E89" s="54">
        <v>250</v>
      </c>
      <c r="F89" s="56">
        <f t="shared" si="5"/>
        <v>6000</v>
      </c>
    </row>
    <row r="90" spans="1:6" ht="15.75" customHeight="1">
      <c r="A90" s="75"/>
      <c r="B90" s="62" t="s">
        <v>355</v>
      </c>
      <c r="C90" s="59"/>
      <c r="D90" s="59"/>
      <c r="E90" s="59"/>
      <c r="F90" s="63">
        <f>SUM(F49:F89)</f>
        <v>6936500</v>
      </c>
    </row>
  </sheetData>
  <printOptions horizontalCentered="1"/>
  <pageMargins left="0.19685039370078741" right="0.15748031496062992" top="1.1417322834645669" bottom="0.47244094488188981" header="0.51181102362204722" footer="0.11811023622047245"/>
  <pageSetup paperSize="9" scale="75" orientation="landscape" r:id="rId1"/>
  <headerFooter alignWithMargins="0">
    <oddHeader>&amp;L&amp;"Times New Roman,Gras italique"&amp;14CONSTRUCTION DE LA CITE DES METIERS 
ET DES COMPETENCES DE LA REGION DAKHLA-OUED-ED DAHAB A DAKHLA&amp;C
&amp;R&amp;"Times New Roman,Gras italique"&amp;14BORDEREAU DES PRIX
LOT UNIQUE</oddHeader>
    <oddFooter>&amp;L&amp;"Times New Roman,Gras italique"&amp;14OMNIUM TECHNOLOGIQUE&amp;R&amp;"Times New Roman,Gras italique"&amp;14&amp;P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30"/>
  <sheetViews>
    <sheetView view="pageBreakPreview" topLeftCell="A19" zoomScale="85" zoomScaleNormal="70" zoomScaleSheetLayoutView="85" workbookViewId="0">
      <selection activeCell="F41" sqref="F41"/>
    </sheetView>
  </sheetViews>
  <sheetFormatPr baseColWidth="10" defaultColWidth="11.42578125" defaultRowHeight="15.75"/>
  <cols>
    <col min="1" max="1" width="12.28515625" style="242" customWidth="1"/>
    <col min="2" max="2" width="79.85546875" style="242" customWidth="1"/>
    <col min="3" max="3" width="13.7109375" style="242" customWidth="1"/>
    <col min="4" max="4" width="16.85546875" style="242" customWidth="1"/>
    <col min="5" max="5" width="25.140625" style="242" customWidth="1"/>
    <col min="6" max="6" width="25.140625" style="154" customWidth="1"/>
    <col min="7" max="7" width="30.42578125" style="242" customWidth="1"/>
    <col min="8" max="8" width="13.85546875" style="242" bestFit="1" customWidth="1"/>
    <col min="9" max="9" width="20.85546875" style="242" customWidth="1"/>
    <col min="10" max="16384" width="11.42578125" style="242"/>
  </cols>
  <sheetData>
    <row r="1" spans="1:6" ht="19.5" customHeight="1">
      <c r="A1" s="757" t="s">
        <v>987</v>
      </c>
      <c r="B1" s="752" t="s">
        <v>601</v>
      </c>
      <c r="C1" s="752" t="s">
        <v>0</v>
      </c>
      <c r="D1" s="752" t="s">
        <v>988</v>
      </c>
      <c r="E1" s="752" t="s">
        <v>1328</v>
      </c>
      <c r="F1" s="749" t="s">
        <v>989</v>
      </c>
    </row>
    <row r="2" spans="1:6" ht="19.5" customHeight="1">
      <c r="A2" s="758"/>
      <c r="B2" s="753"/>
      <c r="C2" s="753"/>
      <c r="D2" s="753"/>
      <c r="E2" s="753"/>
      <c r="F2" s="750"/>
    </row>
    <row r="3" spans="1:6" ht="19.5" customHeight="1" thickBot="1">
      <c r="A3" s="759"/>
      <c r="B3" s="754"/>
      <c r="C3" s="754"/>
      <c r="D3" s="754"/>
      <c r="E3" s="754"/>
      <c r="F3" s="751"/>
    </row>
    <row r="4" spans="1:6" ht="36.75" customHeight="1">
      <c r="A4" s="118"/>
      <c r="B4" s="119" t="s">
        <v>990</v>
      </c>
      <c r="C4" s="410"/>
      <c r="D4" s="410"/>
      <c r="E4" s="411"/>
      <c r="F4" s="294"/>
    </row>
    <row r="5" spans="1:6" ht="27" customHeight="1">
      <c r="A5" s="120">
        <v>1300</v>
      </c>
      <c r="B5" s="412" t="s">
        <v>991</v>
      </c>
      <c r="C5" s="237"/>
      <c r="D5" s="237"/>
      <c r="E5" s="296"/>
      <c r="F5" s="588"/>
    </row>
    <row r="6" spans="1:6" ht="33.75" customHeight="1">
      <c r="A6" s="121"/>
      <c r="B6" s="413" t="s">
        <v>992</v>
      </c>
      <c r="C6" s="237"/>
      <c r="D6" s="237"/>
      <c r="E6" s="296"/>
      <c r="F6" s="589" t="s">
        <v>3</v>
      </c>
    </row>
    <row r="7" spans="1:6" ht="38.25" customHeight="1">
      <c r="A7" s="238" t="s">
        <v>993</v>
      </c>
      <c r="B7" s="414" t="s">
        <v>994</v>
      </c>
      <c r="C7" s="240" t="s">
        <v>4</v>
      </c>
      <c r="D7" s="241">
        <v>1</v>
      </c>
      <c r="E7" s="295"/>
      <c r="F7" s="590">
        <f>+E7*D7</f>
        <v>0</v>
      </c>
    </row>
    <row r="8" spans="1:6" ht="34.5" customHeight="1">
      <c r="A8" s="121"/>
      <c r="B8" s="415" t="s">
        <v>995</v>
      </c>
      <c r="C8" s="240"/>
      <c r="D8" s="241"/>
      <c r="E8" s="295"/>
      <c r="F8" s="590">
        <f t="shared" ref="F8:F29" si="0">+E8*D8</f>
        <v>0</v>
      </c>
    </row>
    <row r="9" spans="1:6" ht="38.25" customHeight="1">
      <c r="A9" s="238" t="s">
        <v>996</v>
      </c>
      <c r="B9" s="416" t="s">
        <v>997</v>
      </c>
      <c r="C9" s="240" t="s">
        <v>4</v>
      </c>
      <c r="D9" s="241">
        <v>1</v>
      </c>
      <c r="E9" s="295"/>
      <c r="F9" s="590">
        <f t="shared" si="0"/>
        <v>0</v>
      </c>
    </row>
    <row r="10" spans="1:6" ht="38.25" customHeight="1">
      <c r="A10" s="238" t="s">
        <v>998</v>
      </c>
      <c r="B10" s="416" t="s">
        <v>999</v>
      </c>
      <c r="C10" s="240" t="s">
        <v>0</v>
      </c>
      <c r="D10" s="241">
        <v>1</v>
      </c>
      <c r="E10" s="295"/>
      <c r="F10" s="590">
        <f t="shared" si="0"/>
        <v>0</v>
      </c>
    </row>
    <row r="11" spans="1:6" ht="27" customHeight="1">
      <c r="A11" s="121"/>
      <c r="B11" s="413" t="s">
        <v>1000</v>
      </c>
      <c r="C11" s="237"/>
      <c r="D11" s="241"/>
      <c r="E11" s="295"/>
      <c r="F11" s="590">
        <f t="shared" si="0"/>
        <v>0</v>
      </c>
    </row>
    <row r="12" spans="1:6" ht="38.25" customHeight="1">
      <c r="A12" s="238" t="s">
        <v>1001</v>
      </c>
      <c r="B12" s="414" t="s">
        <v>1002</v>
      </c>
      <c r="C12" s="240" t="s">
        <v>0</v>
      </c>
      <c r="D12" s="241">
        <v>137</v>
      </c>
      <c r="E12" s="295"/>
      <c r="F12" s="590">
        <f t="shared" si="0"/>
        <v>0</v>
      </c>
    </row>
    <row r="13" spans="1:6" ht="38.25" customHeight="1">
      <c r="A13" s="238" t="s">
        <v>1003</v>
      </c>
      <c r="B13" s="414" t="s">
        <v>1004</v>
      </c>
      <c r="C13" s="240" t="s">
        <v>0</v>
      </c>
      <c r="D13" s="241">
        <v>2</v>
      </c>
      <c r="E13" s="295"/>
      <c r="F13" s="590">
        <f t="shared" si="0"/>
        <v>0</v>
      </c>
    </row>
    <row r="14" spans="1:6" ht="38.25" customHeight="1">
      <c r="A14" s="238" t="s">
        <v>1005</v>
      </c>
      <c r="B14" s="414" t="s">
        <v>1006</v>
      </c>
      <c r="C14" s="240" t="s">
        <v>0</v>
      </c>
      <c r="D14" s="241">
        <v>6</v>
      </c>
      <c r="E14" s="295"/>
      <c r="F14" s="590">
        <f t="shared" si="0"/>
        <v>0</v>
      </c>
    </row>
    <row r="15" spans="1:6" ht="38.25" customHeight="1">
      <c r="A15" s="238" t="s">
        <v>1007</v>
      </c>
      <c r="B15" s="417" t="s">
        <v>1008</v>
      </c>
      <c r="C15" s="240" t="s">
        <v>0</v>
      </c>
      <c r="D15" s="241">
        <v>16</v>
      </c>
      <c r="E15" s="295"/>
      <c r="F15" s="590">
        <f t="shared" si="0"/>
        <v>0</v>
      </c>
    </row>
    <row r="16" spans="1:6" ht="38.25" customHeight="1">
      <c r="A16" s="238" t="s">
        <v>1009</v>
      </c>
      <c r="B16" s="417" t="s">
        <v>1010</v>
      </c>
      <c r="C16" s="240" t="s">
        <v>0</v>
      </c>
      <c r="D16" s="241">
        <v>46</v>
      </c>
      <c r="E16" s="295"/>
      <c r="F16" s="590">
        <f t="shared" si="0"/>
        <v>0</v>
      </c>
    </row>
    <row r="17" spans="1:8" ht="26.25" customHeight="1">
      <c r="A17" s="121"/>
      <c r="B17" s="418" t="s">
        <v>1011</v>
      </c>
      <c r="C17" s="237"/>
      <c r="D17" s="241"/>
      <c r="E17" s="295"/>
      <c r="F17" s="590">
        <f t="shared" si="0"/>
        <v>0</v>
      </c>
    </row>
    <row r="18" spans="1:8" ht="38.25" customHeight="1">
      <c r="A18" s="238" t="s">
        <v>1012</v>
      </c>
      <c r="B18" s="414" t="s">
        <v>1013</v>
      </c>
      <c r="C18" s="240" t="s">
        <v>0</v>
      </c>
      <c r="D18" s="241">
        <v>7</v>
      </c>
      <c r="E18" s="295"/>
      <c r="F18" s="590">
        <f t="shared" si="0"/>
        <v>0</v>
      </c>
    </row>
    <row r="19" spans="1:8" ht="38.25" customHeight="1">
      <c r="A19" s="238" t="s">
        <v>1014</v>
      </c>
      <c r="B19" s="414" t="s">
        <v>1015</v>
      </c>
      <c r="C19" s="240" t="s">
        <v>0</v>
      </c>
      <c r="D19" s="241">
        <v>14</v>
      </c>
      <c r="E19" s="295"/>
      <c r="F19" s="590">
        <f t="shared" si="0"/>
        <v>0</v>
      </c>
    </row>
    <row r="20" spans="1:8" ht="30.75" customHeight="1">
      <c r="A20" s="121"/>
      <c r="B20" s="418" t="s">
        <v>1016</v>
      </c>
      <c r="C20" s="237"/>
      <c r="D20" s="241"/>
      <c r="E20" s="295"/>
      <c r="F20" s="590">
        <f t="shared" si="0"/>
        <v>0</v>
      </c>
    </row>
    <row r="21" spans="1:8" ht="38.25" customHeight="1">
      <c r="A21" s="238" t="s">
        <v>1017</v>
      </c>
      <c r="B21" s="414" t="s">
        <v>1018</v>
      </c>
      <c r="C21" s="240" t="s">
        <v>4</v>
      </c>
      <c r="D21" s="241">
        <v>1</v>
      </c>
      <c r="E21" s="295"/>
      <c r="F21" s="590">
        <f t="shared" si="0"/>
        <v>0</v>
      </c>
    </row>
    <row r="22" spans="1:8" ht="33.75" customHeight="1">
      <c r="A22" s="121"/>
      <c r="B22" s="413" t="s">
        <v>1019</v>
      </c>
      <c r="C22" s="237"/>
      <c r="D22" s="237"/>
      <c r="E22" s="295"/>
      <c r="F22" s="590">
        <f t="shared" si="0"/>
        <v>0</v>
      </c>
    </row>
    <row r="23" spans="1:8" ht="33.75" customHeight="1">
      <c r="A23" s="238" t="s">
        <v>1020</v>
      </c>
      <c r="B23" s="239" t="s">
        <v>1021</v>
      </c>
      <c r="C23" s="240" t="s">
        <v>4</v>
      </c>
      <c r="D23" s="241">
        <v>1</v>
      </c>
      <c r="E23" s="295"/>
      <c r="F23" s="590">
        <f t="shared" si="0"/>
        <v>0</v>
      </c>
    </row>
    <row r="24" spans="1:8" ht="33.75" customHeight="1">
      <c r="A24" s="238" t="s">
        <v>1022</v>
      </c>
      <c r="B24" s="239" t="s">
        <v>1023</v>
      </c>
      <c r="C24" s="240" t="s">
        <v>0</v>
      </c>
      <c r="D24" s="241">
        <v>1</v>
      </c>
      <c r="E24" s="295"/>
      <c r="F24" s="590">
        <f t="shared" si="0"/>
        <v>0</v>
      </c>
    </row>
    <row r="25" spans="1:8" ht="33.75" customHeight="1">
      <c r="A25" s="238" t="s">
        <v>1024</v>
      </c>
      <c r="B25" s="239" t="s">
        <v>1025</v>
      </c>
      <c r="C25" s="240" t="s">
        <v>0</v>
      </c>
      <c r="D25" s="241">
        <v>51</v>
      </c>
      <c r="E25" s="295"/>
      <c r="F25" s="590">
        <f t="shared" si="0"/>
        <v>0</v>
      </c>
    </row>
    <row r="26" spans="1:8" ht="33.75" customHeight="1">
      <c r="A26" s="238" t="s">
        <v>971</v>
      </c>
      <c r="B26" s="239" t="s">
        <v>1026</v>
      </c>
      <c r="C26" s="240" t="s">
        <v>0</v>
      </c>
      <c r="D26" s="241">
        <v>29</v>
      </c>
      <c r="E26" s="295"/>
      <c r="F26" s="590">
        <f t="shared" si="0"/>
        <v>0</v>
      </c>
    </row>
    <row r="27" spans="1:8" ht="33.75" customHeight="1">
      <c r="A27" s="238" t="s">
        <v>973</v>
      </c>
      <c r="B27" s="239" t="s">
        <v>1027</v>
      </c>
      <c r="C27" s="240" t="s">
        <v>0</v>
      </c>
      <c r="D27" s="241">
        <v>13</v>
      </c>
      <c r="E27" s="295"/>
      <c r="F27" s="590">
        <f t="shared" si="0"/>
        <v>0</v>
      </c>
    </row>
    <row r="28" spans="1:8" ht="33.75" customHeight="1">
      <c r="A28" s="238" t="s">
        <v>975</v>
      </c>
      <c r="B28" s="239" t="s">
        <v>1028</v>
      </c>
      <c r="C28" s="240" t="s">
        <v>0</v>
      </c>
      <c r="D28" s="241">
        <v>1</v>
      </c>
      <c r="E28" s="295"/>
      <c r="F28" s="590">
        <f t="shared" si="0"/>
        <v>0</v>
      </c>
    </row>
    <row r="29" spans="1:8" ht="33.75" customHeight="1" thickBot="1">
      <c r="A29" s="238" t="s">
        <v>977</v>
      </c>
      <c r="B29" s="239" t="s">
        <v>1029</v>
      </c>
      <c r="C29" s="240" t="s">
        <v>4</v>
      </c>
      <c r="D29" s="241">
        <v>1</v>
      </c>
      <c r="E29" s="295"/>
      <c r="F29" s="590">
        <f t="shared" si="0"/>
        <v>0</v>
      </c>
    </row>
    <row r="30" spans="1:8" s="421" customFormat="1" ht="41.25" customHeight="1" thickBot="1">
      <c r="A30" s="755" t="s">
        <v>104</v>
      </c>
      <c r="B30" s="756"/>
      <c r="C30" s="756"/>
      <c r="D30" s="756"/>
      <c r="E30" s="419"/>
      <c r="F30" s="591">
        <f>SUM(F7:F29)</f>
        <v>0</v>
      </c>
      <c r="G30" s="420"/>
      <c r="H30" s="420"/>
    </row>
  </sheetData>
  <mergeCells count="7">
    <mergeCell ref="F1:F3"/>
    <mergeCell ref="D1:D3"/>
    <mergeCell ref="A30:D30"/>
    <mergeCell ref="A1:A3"/>
    <mergeCell ref="B1:B3"/>
    <mergeCell ref="C1:C3"/>
    <mergeCell ref="E1:E3"/>
  </mergeCells>
  <conditionalFormatting sqref="A4">
    <cfRule type="cellIs" dxfId="1" priority="1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0" firstPageNumber="993" fitToHeight="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0"/>
  </sheetPr>
  <dimension ref="A1:S34"/>
  <sheetViews>
    <sheetView view="pageBreakPreview" topLeftCell="A7" zoomScale="70" zoomScaleNormal="66" zoomScaleSheetLayoutView="70" workbookViewId="0">
      <selection activeCell="F41" sqref="F41"/>
    </sheetView>
  </sheetViews>
  <sheetFormatPr baseColWidth="10" defaultColWidth="11.42578125" defaultRowHeight="15.75"/>
  <cols>
    <col min="1" max="1" width="14.28515625" style="123" customWidth="1"/>
    <col min="2" max="2" width="77.7109375" style="123" customWidth="1"/>
    <col min="3" max="3" width="10.28515625" style="123" customWidth="1"/>
    <col min="4" max="4" width="14.42578125" style="123" customWidth="1"/>
    <col min="5" max="5" width="22.140625" style="243" customWidth="1"/>
    <col min="6" max="6" width="24.7109375" style="154" customWidth="1"/>
    <col min="7" max="9" width="11.42578125" style="123"/>
    <col min="10" max="19" width="11.42578125" style="124"/>
    <col min="20" max="16384" width="11.42578125" style="123"/>
  </cols>
  <sheetData>
    <row r="1" spans="1:10" ht="29.25" customHeight="1">
      <c r="A1" s="769" t="s">
        <v>987</v>
      </c>
      <c r="B1" s="772" t="s">
        <v>601</v>
      </c>
      <c r="C1" s="772" t="s">
        <v>0</v>
      </c>
      <c r="D1" s="772" t="s">
        <v>1030</v>
      </c>
      <c r="E1" s="775" t="s">
        <v>1328</v>
      </c>
      <c r="F1" s="749" t="s">
        <v>1031</v>
      </c>
    </row>
    <row r="2" spans="1:10" ht="14.25" customHeight="1">
      <c r="A2" s="770"/>
      <c r="B2" s="773"/>
      <c r="C2" s="773"/>
      <c r="D2" s="773"/>
      <c r="E2" s="776"/>
      <c r="F2" s="768"/>
    </row>
    <row r="3" spans="1:10" ht="49.5" customHeight="1" thickBot="1">
      <c r="A3" s="771"/>
      <c r="B3" s="774"/>
      <c r="C3" s="774"/>
      <c r="D3" s="774"/>
      <c r="E3" s="777"/>
      <c r="F3" s="751"/>
    </row>
    <row r="4" spans="1:10" ht="30.75" customHeight="1">
      <c r="A4" s="125" t="s">
        <v>1032</v>
      </c>
      <c r="B4" s="126" t="s">
        <v>1033</v>
      </c>
      <c r="C4" s="127"/>
      <c r="D4" s="128"/>
      <c r="E4" s="297"/>
      <c r="F4" s="129"/>
    </row>
    <row r="5" spans="1:10" ht="28.5" customHeight="1">
      <c r="A5" s="130"/>
      <c r="B5" s="131" t="s">
        <v>1034</v>
      </c>
      <c r="C5" s="131"/>
      <c r="D5" s="132"/>
      <c r="E5" s="298"/>
      <c r="F5" s="133"/>
    </row>
    <row r="6" spans="1:10" ht="28.5" customHeight="1">
      <c r="A6" s="130"/>
      <c r="B6" s="131" t="s">
        <v>1035</v>
      </c>
      <c r="C6" s="131"/>
      <c r="D6" s="132"/>
      <c r="E6" s="298"/>
      <c r="F6" s="133"/>
    </row>
    <row r="7" spans="1:10" ht="35.25" customHeight="1">
      <c r="A7" s="134" t="s">
        <v>1036</v>
      </c>
      <c r="B7" s="135" t="s">
        <v>1037</v>
      </c>
      <c r="C7" s="136" t="s">
        <v>0</v>
      </c>
      <c r="D7" s="122">
        <v>8</v>
      </c>
      <c r="E7" s="299"/>
      <c r="F7" s="133">
        <f t="shared" ref="F7:F33" si="0">+E7*D7</f>
        <v>0</v>
      </c>
    </row>
    <row r="8" spans="1:10" ht="33.75" customHeight="1">
      <c r="A8" s="134" t="s">
        <v>1038</v>
      </c>
      <c r="B8" s="135" t="s">
        <v>1039</v>
      </c>
      <c r="C8" s="136" t="s">
        <v>0</v>
      </c>
      <c r="D8" s="122">
        <v>2</v>
      </c>
      <c r="E8" s="299"/>
      <c r="F8" s="133">
        <f t="shared" si="0"/>
        <v>0</v>
      </c>
    </row>
    <row r="9" spans="1:10" ht="33.75" customHeight="1">
      <c r="A9" s="134" t="s">
        <v>1040</v>
      </c>
      <c r="B9" s="137" t="s">
        <v>1041</v>
      </c>
      <c r="C9" s="136" t="s">
        <v>0</v>
      </c>
      <c r="D9" s="122">
        <v>2</v>
      </c>
      <c r="E9" s="299"/>
      <c r="F9" s="133">
        <f t="shared" si="0"/>
        <v>0</v>
      </c>
    </row>
    <row r="10" spans="1:10" ht="33.75" customHeight="1">
      <c r="A10" s="134" t="s">
        <v>1042</v>
      </c>
      <c r="B10" s="137" t="s">
        <v>1043</v>
      </c>
      <c r="C10" s="136" t="s">
        <v>0</v>
      </c>
      <c r="D10" s="122">
        <v>4</v>
      </c>
      <c r="E10" s="299"/>
      <c r="F10" s="133">
        <f t="shared" si="0"/>
        <v>0</v>
      </c>
    </row>
    <row r="11" spans="1:10" s="124" customFormat="1" ht="33.75" customHeight="1">
      <c r="A11" s="130"/>
      <c r="B11" s="138" t="s">
        <v>1044</v>
      </c>
      <c r="C11" s="138"/>
      <c r="D11" s="139"/>
      <c r="E11" s="299"/>
      <c r="F11" s="133">
        <f t="shared" si="0"/>
        <v>0</v>
      </c>
      <c r="G11" s="123"/>
      <c r="H11" s="123"/>
      <c r="I11" s="123"/>
    </row>
    <row r="12" spans="1:10" s="124" customFormat="1" ht="33.75" customHeight="1">
      <c r="A12" s="134" t="s">
        <v>1045</v>
      </c>
      <c r="B12" s="135" t="s">
        <v>1046</v>
      </c>
      <c r="C12" s="136" t="s">
        <v>0</v>
      </c>
      <c r="D12" s="122">
        <v>23</v>
      </c>
      <c r="E12" s="299"/>
      <c r="F12" s="133">
        <f t="shared" si="0"/>
        <v>0</v>
      </c>
      <c r="G12" s="123"/>
      <c r="H12" s="123"/>
      <c r="I12" s="123"/>
    </row>
    <row r="13" spans="1:10" s="124" customFormat="1" ht="33.75" customHeight="1">
      <c r="A13" s="134" t="s">
        <v>1047</v>
      </c>
      <c r="B13" s="135" t="s">
        <v>1048</v>
      </c>
      <c r="C13" s="136" t="s">
        <v>0</v>
      </c>
      <c r="D13" s="122">
        <v>14</v>
      </c>
      <c r="E13" s="299"/>
      <c r="F13" s="133">
        <f t="shared" si="0"/>
        <v>0</v>
      </c>
      <c r="G13" s="123"/>
      <c r="H13" s="123"/>
      <c r="I13" s="123"/>
      <c r="J13" s="123"/>
    </row>
    <row r="14" spans="1:10" s="124" customFormat="1" ht="33.75" customHeight="1">
      <c r="A14" s="134" t="s">
        <v>1049</v>
      </c>
      <c r="B14" s="135" t="s">
        <v>1050</v>
      </c>
      <c r="C14" s="136" t="s">
        <v>1</v>
      </c>
      <c r="D14" s="122">
        <v>61740</v>
      </c>
      <c r="E14" s="299"/>
      <c r="F14" s="133">
        <f t="shared" si="0"/>
        <v>0</v>
      </c>
      <c r="G14" s="123"/>
      <c r="H14" s="123"/>
      <c r="I14" s="123"/>
      <c r="J14" s="123"/>
    </row>
    <row r="15" spans="1:10" s="124" customFormat="1" ht="33.75" customHeight="1">
      <c r="A15" s="130"/>
      <c r="B15" s="140" t="s">
        <v>1051</v>
      </c>
      <c r="C15" s="136"/>
      <c r="D15" s="139"/>
      <c r="E15" s="299"/>
      <c r="F15" s="133">
        <f t="shared" si="0"/>
        <v>0</v>
      </c>
      <c r="G15" s="123"/>
      <c r="H15" s="123"/>
      <c r="I15" s="123"/>
      <c r="J15" s="123"/>
    </row>
    <row r="16" spans="1:10" s="124" customFormat="1" ht="33.75" customHeight="1">
      <c r="A16" s="134" t="s">
        <v>1052</v>
      </c>
      <c r="B16" s="135" t="s">
        <v>1053</v>
      </c>
      <c r="C16" s="136" t="s">
        <v>0</v>
      </c>
      <c r="D16" s="122">
        <v>1029</v>
      </c>
      <c r="E16" s="299"/>
      <c r="F16" s="133">
        <f t="shared" si="0"/>
        <v>0</v>
      </c>
      <c r="G16" s="123"/>
      <c r="H16" s="123"/>
      <c r="I16" s="123"/>
      <c r="J16" s="123"/>
    </row>
    <row r="17" spans="1:10" s="124" customFormat="1" ht="33.75" customHeight="1">
      <c r="A17" s="134" t="s">
        <v>1054</v>
      </c>
      <c r="B17" s="135" t="s">
        <v>1055</v>
      </c>
      <c r="C17" s="136" t="s">
        <v>0</v>
      </c>
      <c r="D17" s="122">
        <v>798</v>
      </c>
      <c r="E17" s="299"/>
      <c r="F17" s="133">
        <f t="shared" si="0"/>
        <v>0</v>
      </c>
      <c r="G17" s="123"/>
      <c r="H17" s="123"/>
      <c r="I17" s="123"/>
      <c r="J17" s="123"/>
    </row>
    <row r="18" spans="1:10" s="124" customFormat="1" ht="33.75" customHeight="1">
      <c r="A18" s="130"/>
      <c r="B18" s="131" t="s">
        <v>1056</v>
      </c>
      <c r="C18" s="131"/>
      <c r="D18" s="139"/>
      <c r="E18" s="299"/>
      <c r="F18" s="133">
        <f t="shared" si="0"/>
        <v>0</v>
      </c>
      <c r="G18" s="123"/>
      <c r="H18" s="123"/>
      <c r="I18" s="123"/>
      <c r="J18" s="123"/>
    </row>
    <row r="19" spans="1:10" s="124" customFormat="1" ht="33.75" customHeight="1">
      <c r="A19" s="134" t="s">
        <v>1057</v>
      </c>
      <c r="B19" s="135" t="s">
        <v>1058</v>
      </c>
      <c r="C19" s="136" t="s">
        <v>0</v>
      </c>
      <c r="D19" s="122">
        <v>75</v>
      </c>
      <c r="E19" s="299"/>
      <c r="F19" s="133">
        <f t="shared" si="0"/>
        <v>0</v>
      </c>
      <c r="G19" s="123"/>
      <c r="H19" s="123"/>
      <c r="I19" s="123"/>
      <c r="J19" s="123"/>
    </row>
    <row r="20" spans="1:10" s="124" customFormat="1" ht="33.75" customHeight="1">
      <c r="A20" s="134" t="s">
        <v>1059</v>
      </c>
      <c r="B20" s="135" t="s">
        <v>1060</v>
      </c>
      <c r="C20" s="136" t="s">
        <v>0</v>
      </c>
      <c r="D20" s="122">
        <v>713</v>
      </c>
      <c r="E20" s="299"/>
      <c r="F20" s="133">
        <f t="shared" si="0"/>
        <v>0</v>
      </c>
      <c r="G20" s="123"/>
      <c r="H20" s="123"/>
      <c r="I20" s="123"/>
      <c r="J20" s="123"/>
    </row>
    <row r="21" spans="1:10" s="145" customFormat="1" ht="33.75" hidden="1" customHeight="1">
      <c r="A21" s="134" t="s">
        <v>1054</v>
      </c>
      <c r="B21" s="141" t="s">
        <v>1061</v>
      </c>
      <c r="C21" s="142" t="s">
        <v>0</v>
      </c>
      <c r="D21" s="143">
        <v>85</v>
      </c>
      <c r="E21" s="299"/>
      <c r="F21" s="133">
        <f t="shared" si="0"/>
        <v>0</v>
      </c>
      <c r="G21" s="760"/>
      <c r="H21" s="761"/>
      <c r="I21" s="144"/>
      <c r="J21" s="144"/>
    </row>
    <row r="22" spans="1:10" s="145" customFormat="1" ht="33.75" hidden="1" customHeight="1">
      <c r="A22" s="130"/>
      <c r="B22" s="141" t="s">
        <v>1062</v>
      </c>
      <c r="C22" s="142" t="s">
        <v>0</v>
      </c>
      <c r="D22" s="143">
        <v>22</v>
      </c>
      <c r="E22" s="299"/>
      <c r="F22" s="133">
        <f t="shared" si="0"/>
        <v>0</v>
      </c>
      <c r="G22" s="762"/>
      <c r="H22" s="763"/>
      <c r="I22" s="144"/>
      <c r="J22" s="144"/>
    </row>
    <row r="23" spans="1:10" s="145" customFormat="1" ht="33.75" hidden="1" customHeight="1">
      <c r="A23" s="134" t="s">
        <v>1057</v>
      </c>
      <c r="B23" s="141" t="s">
        <v>1063</v>
      </c>
      <c r="C23" s="142" t="s">
        <v>0</v>
      </c>
      <c r="D23" s="143">
        <v>65</v>
      </c>
      <c r="E23" s="299"/>
      <c r="F23" s="133">
        <f t="shared" si="0"/>
        <v>0</v>
      </c>
      <c r="G23" s="762"/>
      <c r="H23" s="763"/>
      <c r="I23" s="144"/>
      <c r="J23" s="144"/>
    </row>
    <row r="24" spans="1:10" s="145" customFormat="1" ht="33.75" hidden="1" customHeight="1">
      <c r="A24" s="134" t="s">
        <v>1052</v>
      </c>
      <c r="B24" s="141" t="s">
        <v>1064</v>
      </c>
      <c r="C24" s="142" t="s">
        <v>0</v>
      </c>
      <c r="D24" s="143">
        <v>4</v>
      </c>
      <c r="E24" s="299"/>
      <c r="F24" s="133">
        <f t="shared" si="0"/>
        <v>0</v>
      </c>
      <c r="G24" s="762"/>
      <c r="H24" s="763"/>
      <c r="I24" s="144"/>
      <c r="J24" s="144"/>
    </row>
    <row r="25" spans="1:10" s="145" customFormat="1" ht="33.75" hidden="1" customHeight="1">
      <c r="A25" s="134" t="s">
        <v>1054</v>
      </c>
      <c r="B25" s="141" t="s">
        <v>1065</v>
      </c>
      <c r="C25" s="142" t="s">
        <v>0</v>
      </c>
      <c r="D25" s="143">
        <v>65</v>
      </c>
      <c r="E25" s="299"/>
      <c r="F25" s="133">
        <f t="shared" si="0"/>
        <v>0</v>
      </c>
      <c r="G25" s="764"/>
      <c r="H25" s="765"/>
      <c r="I25" s="144"/>
      <c r="J25" s="144"/>
    </row>
    <row r="26" spans="1:10" s="124" customFormat="1" ht="33.75" customHeight="1">
      <c r="A26" s="130"/>
      <c r="B26" s="131" t="s">
        <v>1066</v>
      </c>
      <c r="C26" s="131"/>
      <c r="D26" s="139"/>
      <c r="E26" s="299"/>
      <c r="F26" s="133">
        <f t="shared" si="0"/>
        <v>0</v>
      </c>
      <c r="G26" s="123"/>
      <c r="H26" s="123"/>
      <c r="I26" s="123"/>
      <c r="J26" s="123"/>
    </row>
    <row r="27" spans="1:10" s="124" customFormat="1" ht="33.75" customHeight="1">
      <c r="A27" s="130"/>
      <c r="B27" s="146" t="s">
        <v>1067</v>
      </c>
      <c r="C27" s="131"/>
      <c r="D27" s="139"/>
      <c r="E27" s="299"/>
      <c r="F27" s="133">
        <f t="shared" si="0"/>
        <v>0</v>
      </c>
      <c r="G27" s="123"/>
      <c r="H27" s="123"/>
      <c r="I27" s="123"/>
      <c r="J27" s="123"/>
    </row>
    <row r="28" spans="1:10" s="124" customFormat="1" ht="33.75" customHeight="1">
      <c r="A28" s="134" t="s">
        <v>1068</v>
      </c>
      <c r="B28" s="147" t="s">
        <v>1069</v>
      </c>
      <c r="C28" s="136" t="s">
        <v>0</v>
      </c>
      <c r="D28" s="122">
        <v>14</v>
      </c>
      <c r="E28" s="299"/>
      <c r="F28" s="133">
        <f t="shared" si="0"/>
        <v>0</v>
      </c>
      <c r="G28" s="123"/>
      <c r="H28" s="123"/>
      <c r="I28" s="123"/>
      <c r="J28" s="123"/>
    </row>
    <row r="29" spans="1:10" s="124" customFormat="1" ht="33.75" customHeight="1">
      <c r="A29" s="134" t="s">
        <v>1070</v>
      </c>
      <c r="B29" s="147" t="s">
        <v>1071</v>
      </c>
      <c r="C29" s="136" t="s">
        <v>0</v>
      </c>
      <c r="D29" s="122">
        <v>2</v>
      </c>
      <c r="E29" s="299"/>
      <c r="F29" s="133">
        <f t="shared" si="0"/>
        <v>0</v>
      </c>
      <c r="G29" s="123"/>
      <c r="H29" s="123"/>
      <c r="I29" s="123"/>
    </row>
    <row r="30" spans="1:10" s="145" customFormat="1" ht="33.75" customHeight="1">
      <c r="A30" s="134" t="s">
        <v>1072</v>
      </c>
      <c r="B30" s="148" t="s">
        <v>1073</v>
      </c>
      <c r="C30" s="149" t="s">
        <v>1</v>
      </c>
      <c r="D30" s="150">
        <v>4660</v>
      </c>
      <c r="E30" s="299"/>
      <c r="F30" s="133">
        <f t="shared" si="0"/>
        <v>0</v>
      </c>
      <c r="G30" s="144"/>
      <c r="H30" s="144"/>
      <c r="I30" s="144"/>
    </row>
    <row r="31" spans="1:10" s="124" customFormat="1" ht="36.75" customHeight="1">
      <c r="A31" s="134" t="s">
        <v>1074</v>
      </c>
      <c r="B31" s="138" t="s">
        <v>1075</v>
      </c>
      <c r="C31" s="136" t="s">
        <v>2</v>
      </c>
      <c r="D31" s="122">
        <v>114</v>
      </c>
      <c r="E31" s="299"/>
      <c r="F31" s="133">
        <f t="shared" si="0"/>
        <v>0</v>
      </c>
      <c r="G31" s="123"/>
      <c r="H31" s="123"/>
      <c r="I31" s="123"/>
    </row>
    <row r="32" spans="1:10" s="124" customFormat="1" ht="33.75" customHeight="1">
      <c r="A32" s="134" t="s">
        <v>1076</v>
      </c>
      <c r="B32" s="138" t="s">
        <v>1077</v>
      </c>
      <c r="C32" s="136" t="s">
        <v>4</v>
      </c>
      <c r="D32" s="122">
        <v>1</v>
      </c>
      <c r="E32" s="299"/>
      <c r="F32" s="133">
        <f t="shared" si="0"/>
        <v>0</v>
      </c>
      <c r="G32" s="123"/>
      <c r="H32" s="123"/>
      <c r="I32" s="123"/>
    </row>
    <row r="33" spans="1:9" s="124" customFormat="1" ht="33.75" customHeight="1" thickBot="1">
      <c r="A33" s="134" t="s">
        <v>1078</v>
      </c>
      <c r="B33" s="151" t="s">
        <v>1079</v>
      </c>
      <c r="C33" s="152" t="s">
        <v>4</v>
      </c>
      <c r="D33" s="122">
        <v>1</v>
      </c>
      <c r="E33" s="299"/>
      <c r="F33" s="133">
        <f t="shared" si="0"/>
        <v>0</v>
      </c>
      <c r="G33" s="123"/>
      <c r="H33" s="123"/>
      <c r="I33" s="123"/>
    </row>
    <row r="34" spans="1:9" s="124" customFormat="1" ht="36" customHeight="1" thickBot="1">
      <c r="A34" s="766" t="s">
        <v>104</v>
      </c>
      <c r="B34" s="767"/>
      <c r="C34" s="767"/>
      <c r="D34" s="767"/>
      <c r="E34" s="300"/>
      <c r="F34" s="153">
        <f>+SUM(F28:F33,F19:F20,F16:F17,F12:F14,F7:F10)</f>
        <v>0</v>
      </c>
      <c r="G34" s="123"/>
      <c r="H34" s="123"/>
      <c r="I34" s="123"/>
    </row>
  </sheetData>
  <mergeCells count="8">
    <mergeCell ref="G21:H25"/>
    <mergeCell ref="A34:D34"/>
    <mergeCell ref="F1:F3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4" firstPageNumber="995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colBreaks count="1" manualBreakCount="1">
    <brk id="6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8"/>
  <sheetViews>
    <sheetView view="pageBreakPreview" zoomScale="85" zoomScaleNormal="70" zoomScaleSheetLayoutView="85" workbookViewId="0">
      <selection activeCell="F41" sqref="F41"/>
    </sheetView>
  </sheetViews>
  <sheetFormatPr baseColWidth="10" defaultRowHeight="15.75"/>
  <cols>
    <col min="1" max="1" width="13.28515625" style="155" customWidth="1"/>
    <col min="2" max="2" width="69" style="155" customWidth="1"/>
    <col min="3" max="3" width="13.42578125" style="155" customWidth="1"/>
    <col min="4" max="4" width="15.42578125" style="155" customWidth="1"/>
    <col min="5" max="5" width="21.7109375" style="244" customWidth="1"/>
    <col min="6" max="6" width="25.140625" style="170" customWidth="1"/>
    <col min="7" max="7" width="11.42578125" style="155"/>
    <col min="8" max="10" width="11.42578125" style="124"/>
    <col min="11" max="248" width="11.42578125" style="155"/>
    <col min="249" max="249" width="13.28515625" style="155" customWidth="1"/>
    <col min="250" max="250" width="76.5703125" style="155" customWidth="1"/>
    <col min="251" max="251" width="14" style="155" customWidth="1"/>
    <col min="252" max="257" width="0" style="155" hidden="1" customWidth="1"/>
    <col min="258" max="258" width="15.42578125" style="155" customWidth="1"/>
    <col min="259" max="259" width="25.28515625" style="155" customWidth="1"/>
    <col min="260" max="260" width="29.28515625" style="155" customWidth="1"/>
    <col min="261" max="504" width="11.42578125" style="155"/>
    <col min="505" max="505" width="13.28515625" style="155" customWidth="1"/>
    <col min="506" max="506" width="76.5703125" style="155" customWidth="1"/>
    <col min="507" max="507" width="14" style="155" customWidth="1"/>
    <col min="508" max="513" width="0" style="155" hidden="1" customWidth="1"/>
    <col min="514" max="514" width="15.42578125" style="155" customWidth="1"/>
    <col min="515" max="515" width="25.28515625" style="155" customWidth="1"/>
    <col min="516" max="516" width="29.28515625" style="155" customWidth="1"/>
    <col min="517" max="760" width="11.42578125" style="155"/>
    <col min="761" max="761" width="13.28515625" style="155" customWidth="1"/>
    <col min="762" max="762" width="76.5703125" style="155" customWidth="1"/>
    <col min="763" max="763" width="14" style="155" customWidth="1"/>
    <col min="764" max="769" width="0" style="155" hidden="1" customWidth="1"/>
    <col min="770" max="770" width="15.42578125" style="155" customWidth="1"/>
    <col min="771" max="771" width="25.28515625" style="155" customWidth="1"/>
    <col min="772" max="772" width="29.28515625" style="155" customWidth="1"/>
    <col min="773" max="1016" width="11.42578125" style="155"/>
    <col min="1017" max="1017" width="13.28515625" style="155" customWidth="1"/>
    <col min="1018" max="1018" width="76.5703125" style="155" customWidth="1"/>
    <col min="1019" max="1019" width="14" style="155" customWidth="1"/>
    <col min="1020" max="1025" width="0" style="155" hidden="1" customWidth="1"/>
    <col min="1026" max="1026" width="15.42578125" style="155" customWidth="1"/>
    <col min="1027" max="1027" width="25.28515625" style="155" customWidth="1"/>
    <col min="1028" max="1028" width="29.28515625" style="155" customWidth="1"/>
    <col min="1029" max="1272" width="11.42578125" style="155"/>
    <col min="1273" max="1273" width="13.28515625" style="155" customWidth="1"/>
    <col min="1274" max="1274" width="76.5703125" style="155" customWidth="1"/>
    <col min="1275" max="1275" width="14" style="155" customWidth="1"/>
    <col min="1276" max="1281" width="0" style="155" hidden="1" customWidth="1"/>
    <col min="1282" max="1282" width="15.42578125" style="155" customWidth="1"/>
    <col min="1283" max="1283" width="25.28515625" style="155" customWidth="1"/>
    <col min="1284" max="1284" width="29.28515625" style="155" customWidth="1"/>
    <col min="1285" max="1528" width="11.42578125" style="155"/>
    <col min="1529" max="1529" width="13.28515625" style="155" customWidth="1"/>
    <col min="1530" max="1530" width="76.5703125" style="155" customWidth="1"/>
    <col min="1531" max="1531" width="14" style="155" customWidth="1"/>
    <col min="1532" max="1537" width="0" style="155" hidden="1" customWidth="1"/>
    <col min="1538" max="1538" width="15.42578125" style="155" customWidth="1"/>
    <col min="1539" max="1539" width="25.28515625" style="155" customWidth="1"/>
    <col min="1540" max="1540" width="29.28515625" style="155" customWidth="1"/>
    <col min="1541" max="1784" width="11.42578125" style="155"/>
    <col min="1785" max="1785" width="13.28515625" style="155" customWidth="1"/>
    <col min="1786" max="1786" width="76.5703125" style="155" customWidth="1"/>
    <col min="1787" max="1787" width="14" style="155" customWidth="1"/>
    <col min="1788" max="1793" width="0" style="155" hidden="1" customWidth="1"/>
    <col min="1794" max="1794" width="15.42578125" style="155" customWidth="1"/>
    <col min="1795" max="1795" width="25.28515625" style="155" customWidth="1"/>
    <col min="1796" max="1796" width="29.28515625" style="155" customWidth="1"/>
    <col min="1797" max="2040" width="11.42578125" style="155"/>
    <col min="2041" max="2041" width="13.28515625" style="155" customWidth="1"/>
    <col min="2042" max="2042" width="76.5703125" style="155" customWidth="1"/>
    <col min="2043" max="2043" width="14" style="155" customWidth="1"/>
    <col min="2044" max="2049" width="0" style="155" hidden="1" customWidth="1"/>
    <col min="2050" max="2050" width="15.42578125" style="155" customWidth="1"/>
    <col min="2051" max="2051" width="25.28515625" style="155" customWidth="1"/>
    <col min="2052" max="2052" width="29.28515625" style="155" customWidth="1"/>
    <col min="2053" max="2296" width="11.42578125" style="155"/>
    <col min="2297" max="2297" width="13.28515625" style="155" customWidth="1"/>
    <col min="2298" max="2298" width="76.5703125" style="155" customWidth="1"/>
    <col min="2299" max="2299" width="14" style="155" customWidth="1"/>
    <col min="2300" max="2305" width="0" style="155" hidden="1" customWidth="1"/>
    <col min="2306" max="2306" width="15.42578125" style="155" customWidth="1"/>
    <col min="2307" max="2307" width="25.28515625" style="155" customWidth="1"/>
    <col min="2308" max="2308" width="29.28515625" style="155" customWidth="1"/>
    <col min="2309" max="2552" width="11.42578125" style="155"/>
    <col min="2553" max="2553" width="13.28515625" style="155" customWidth="1"/>
    <col min="2554" max="2554" width="76.5703125" style="155" customWidth="1"/>
    <col min="2555" max="2555" width="14" style="155" customWidth="1"/>
    <col min="2556" max="2561" width="0" style="155" hidden="1" customWidth="1"/>
    <col min="2562" max="2562" width="15.42578125" style="155" customWidth="1"/>
    <col min="2563" max="2563" width="25.28515625" style="155" customWidth="1"/>
    <col min="2564" max="2564" width="29.28515625" style="155" customWidth="1"/>
    <col min="2565" max="2808" width="11.42578125" style="155"/>
    <col min="2809" max="2809" width="13.28515625" style="155" customWidth="1"/>
    <col min="2810" max="2810" width="76.5703125" style="155" customWidth="1"/>
    <col min="2811" max="2811" width="14" style="155" customWidth="1"/>
    <col min="2812" max="2817" width="0" style="155" hidden="1" customWidth="1"/>
    <col min="2818" max="2818" width="15.42578125" style="155" customWidth="1"/>
    <col min="2819" max="2819" width="25.28515625" style="155" customWidth="1"/>
    <col min="2820" max="2820" width="29.28515625" style="155" customWidth="1"/>
    <col min="2821" max="3064" width="11.42578125" style="155"/>
    <col min="3065" max="3065" width="13.28515625" style="155" customWidth="1"/>
    <col min="3066" max="3066" width="76.5703125" style="155" customWidth="1"/>
    <col min="3067" max="3067" width="14" style="155" customWidth="1"/>
    <col min="3068" max="3073" width="0" style="155" hidden="1" customWidth="1"/>
    <col min="3074" max="3074" width="15.42578125" style="155" customWidth="1"/>
    <col min="3075" max="3075" width="25.28515625" style="155" customWidth="1"/>
    <col min="3076" max="3076" width="29.28515625" style="155" customWidth="1"/>
    <col min="3077" max="3320" width="11.42578125" style="155"/>
    <col min="3321" max="3321" width="13.28515625" style="155" customWidth="1"/>
    <col min="3322" max="3322" width="76.5703125" style="155" customWidth="1"/>
    <col min="3323" max="3323" width="14" style="155" customWidth="1"/>
    <col min="3324" max="3329" width="0" style="155" hidden="1" customWidth="1"/>
    <col min="3330" max="3330" width="15.42578125" style="155" customWidth="1"/>
    <col min="3331" max="3331" width="25.28515625" style="155" customWidth="1"/>
    <col min="3332" max="3332" width="29.28515625" style="155" customWidth="1"/>
    <col min="3333" max="3576" width="11.42578125" style="155"/>
    <col min="3577" max="3577" width="13.28515625" style="155" customWidth="1"/>
    <col min="3578" max="3578" width="76.5703125" style="155" customWidth="1"/>
    <col min="3579" max="3579" width="14" style="155" customWidth="1"/>
    <col min="3580" max="3585" width="0" style="155" hidden="1" customWidth="1"/>
    <col min="3586" max="3586" width="15.42578125" style="155" customWidth="1"/>
    <col min="3587" max="3587" width="25.28515625" style="155" customWidth="1"/>
    <col min="3588" max="3588" width="29.28515625" style="155" customWidth="1"/>
    <col min="3589" max="3832" width="11.42578125" style="155"/>
    <col min="3833" max="3833" width="13.28515625" style="155" customWidth="1"/>
    <col min="3834" max="3834" width="76.5703125" style="155" customWidth="1"/>
    <col min="3835" max="3835" width="14" style="155" customWidth="1"/>
    <col min="3836" max="3841" width="0" style="155" hidden="1" customWidth="1"/>
    <col min="3842" max="3842" width="15.42578125" style="155" customWidth="1"/>
    <col min="3843" max="3843" width="25.28515625" style="155" customWidth="1"/>
    <col min="3844" max="3844" width="29.28515625" style="155" customWidth="1"/>
    <col min="3845" max="4088" width="11.42578125" style="155"/>
    <col min="4089" max="4089" width="13.28515625" style="155" customWidth="1"/>
    <col min="4090" max="4090" width="76.5703125" style="155" customWidth="1"/>
    <col min="4091" max="4091" width="14" style="155" customWidth="1"/>
    <col min="4092" max="4097" width="0" style="155" hidden="1" customWidth="1"/>
    <col min="4098" max="4098" width="15.42578125" style="155" customWidth="1"/>
    <col min="4099" max="4099" width="25.28515625" style="155" customWidth="1"/>
    <col min="4100" max="4100" width="29.28515625" style="155" customWidth="1"/>
    <col min="4101" max="4344" width="11.42578125" style="155"/>
    <col min="4345" max="4345" width="13.28515625" style="155" customWidth="1"/>
    <col min="4346" max="4346" width="76.5703125" style="155" customWidth="1"/>
    <col min="4347" max="4347" width="14" style="155" customWidth="1"/>
    <col min="4348" max="4353" width="0" style="155" hidden="1" customWidth="1"/>
    <col min="4354" max="4354" width="15.42578125" style="155" customWidth="1"/>
    <col min="4355" max="4355" width="25.28515625" style="155" customWidth="1"/>
    <col min="4356" max="4356" width="29.28515625" style="155" customWidth="1"/>
    <col min="4357" max="4600" width="11.42578125" style="155"/>
    <col min="4601" max="4601" width="13.28515625" style="155" customWidth="1"/>
    <col min="4602" max="4602" width="76.5703125" style="155" customWidth="1"/>
    <col min="4603" max="4603" width="14" style="155" customWidth="1"/>
    <col min="4604" max="4609" width="0" style="155" hidden="1" customWidth="1"/>
    <col min="4610" max="4610" width="15.42578125" style="155" customWidth="1"/>
    <col min="4611" max="4611" width="25.28515625" style="155" customWidth="1"/>
    <col min="4612" max="4612" width="29.28515625" style="155" customWidth="1"/>
    <col min="4613" max="4856" width="11.42578125" style="155"/>
    <col min="4857" max="4857" width="13.28515625" style="155" customWidth="1"/>
    <col min="4858" max="4858" width="76.5703125" style="155" customWidth="1"/>
    <col min="4859" max="4859" width="14" style="155" customWidth="1"/>
    <col min="4860" max="4865" width="0" style="155" hidden="1" customWidth="1"/>
    <col min="4866" max="4866" width="15.42578125" style="155" customWidth="1"/>
    <col min="4867" max="4867" width="25.28515625" style="155" customWidth="1"/>
    <col min="4868" max="4868" width="29.28515625" style="155" customWidth="1"/>
    <col min="4869" max="5112" width="11.42578125" style="155"/>
    <col min="5113" max="5113" width="13.28515625" style="155" customWidth="1"/>
    <col min="5114" max="5114" width="76.5703125" style="155" customWidth="1"/>
    <col min="5115" max="5115" width="14" style="155" customWidth="1"/>
    <col min="5116" max="5121" width="0" style="155" hidden="1" customWidth="1"/>
    <col min="5122" max="5122" width="15.42578125" style="155" customWidth="1"/>
    <col min="5123" max="5123" width="25.28515625" style="155" customWidth="1"/>
    <col min="5124" max="5124" width="29.28515625" style="155" customWidth="1"/>
    <col min="5125" max="5368" width="11.42578125" style="155"/>
    <col min="5369" max="5369" width="13.28515625" style="155" customWidth="1"/>
    <col min="5370" max="5370" width="76.5703125" style="155" customWidth="1"/>
    <col min="5371" max="5371" width="14" style="155" customWidth="1"/>
    <col min="5372" max="5377" width="0" style="155" hidden="1" customWidth="1"/>
    <col min="5378" max="5378" width="15.42578125" style="155" customWidth="1"/>
    <col min="5379" max="5379" width="25.28515625" style="155" customWidth="1"/>
    <col min="5380" max="5380" width="29.28515625" style="155" customWidth="1"/>
    <col min="5381" max="5624" width="11.42578125" style="155"/>
    <col min="5625" max="5625" width="13.28515625" style="155" customWidth="1"/>
    <col min="5626" max="5626" width="76.5703125" style="155" customWidth="1"/>
    <col min="5627" max="5627" width="14" style="155" customWidth="1"/>
    <col min="5628" max="5633" width="0" style="155" hidden="1" customWidth="1"/>
    <col min="5634" max="5634" width="15.42578125" style="155" customWidth="1"/>
    <col min="5635" max="5635" width="25.28515625" style="155" customWidth="1"/>
    <col min="5636" max="5636" width="29.28515625" style="155" customWidth="1"/>
    <col min="5637" max="5880" width="11.42578125" style="155"/>
    <col min="5881" max="5881" width="13.28515625" style="155" customWidth="1"/>
    <col min="5882" max="5882" width="76.5703125" style="155" customWidth="1"/>
    <col min="5883" max="5883" width="14" style="155" customWidth="1"/>
    <col min="5884" max="5889" width="0" style="155" hidden="1" customWidth="1"/>
    <col min="5890" max="5890" width="15.42578125" style="155" customWidth="1"/>
    <col min="5891" max="5891" width="25.28515625" style="155" customWidth="1"/>
    <col min="5892" max="5892" width="29.28515625" style="155" customWidth="1"/>
    <col min="5893" max="6136" width="11.42578125" style="155"/>
    <col min="6137" max="6137" width="13.28515625" style="155" customWidth="1"/>
    <col min="6138" max="6138" width="76.5703125" style="155" customWidth="1"/>
    <col min="6139" max="6139" width="14" style="155" customWidth="1"/>
    <col min="6140" max="6145" width="0" style="155" hidden="1" customWidth="1"/>
    <col min="6146" max="6146" width="15.42578125" style="155" customWidth="1"/>
    <col min="6147" max="6147" width="25.28515625" style="155" customWidth="1"/>
    <col min="6148" max="6148" width="29.28515625" style="155" customWidth="1"/>
    <col min="6149" max="6392" width="11.42578125" style="155"/>
    <col min="6393" max="6393" width="13.28515625" style="155" customWidth="1"/>
    <col min="6394" max="6394" width="76.5703125" style="155" customWidth="1"/>
    <col min="6395" max="6395" width="14" style="155" customWidth="1"/>
    <col min="6396" max="6401" width="0" style="155" hidden="1" customWidth="1"/>
    <col min="6402" max="6402" width="15.42578125" style="155" customWidth="1"/>
    <col min="6403" max="6403" width="25.28515625" style="155" customWidth="1"/>
    <col min="6404" max="6404" width="29.28515625" style="155" customWidth="1"/>
    <col min="6405" max="6648" width="11.42578125" style="155"/>
    <col min="6649" max="6649" width="13.28515625" style="155" customWidth="1"/>
    <col min="6650" max="6650" width="76.5703125" style="155" customWidth="1"/>
    <col min="6651" max="6651" width="14" style="155" customWidth="1"/>
    <col min="6652" max="6657" width="0" style="155" hidden="1" customWidth="1"/>
    <col min="6658" max="6658" width="15.42578125" style="155" customWidth="1"/>
    <col min="6659" max="6659" width="25.28515625" style="155" customWidth="1"/>
    <col min="6660" max="6660" width="29.28515625" style="155" customWidth="1"/>
    <col min="6661" max="6904" width="11.42578125" style="155"/>
    <col min="6905" max="6905" width="13.28515625" style="155" customWidth="1"/>
    <col min="6906" max="6906" width="76.5703125" style="155" customWidth="1"/>
    <col min="6907" max="6907" width="14" style="155" customWidth="1"/>
    <col min="6908" max="6913" width="0" style="155" hidden="1" customWidth="1"/>
    <col min="6914" max="6914" width="15.42578125" style="155" customWidth="1"/>
    <col min="6915" max="6915" width="25.28515625" style="155" customWidth="1"/>
    <col min="6916" max="6916" width="29.28515625" style="155" customWidth="1"/>
    <col min="6917" max="7160" width="11.42578125" style="155"/>
    <col min="7161" max="7161" width="13.28515625" style="155" customWidth="1"/>
    <col min="7162" max="7162" width="76.5703125" style="155" customWidth="1"/>
    <col min="7163" max="7163" width="14" style="155" customWidth="1"/>
    <col min="7164" max="7169" width="0" style="155" hidden="1" customWidth="1"/>
    <col min="7170" max="7170" width="15.42578125" style="155" customWidth="1"/>
    <col min="7171" max="7171" width="25.28515625" style="155" customWidth="1"/>
    <col min="7172" max="7172" width="29.28515625" style="155" customWidth="1"/>
    <col min="7173" max="7416" width="11.42578125" style="155"/>
    <col min="7417" max="7417" width="13.28515625" style="155" customWidth="1"/>
    <col min="7418" max="7418" width="76.5703125" style="155" customWidth="1"/>
    <col min="7419" max="7419" width="14" style="155" customWidth="1"/>
    <col min="7420" max="7425" width="0" style="155" hidden="1" customWidth="1"/>
    <col min="7426" max="7426" width="15.42578125" style="155" customWidth="1"/>
    <col min="7427" max="7427" width="25.28515625" style="155" customWidth="1"/>
    <col min="7428" max="7428" width="29.28515625" style="155" customWidth="1"/>
    <col min="7429" max="7672" width="11.42578125" style="155"/>
    <col min="7673" max="7673" width="13.28515625" style="155" customWidth="1"/>
    <col min="7674" max="7674" width="76.5703125" style="155" customWidth="1"/>
    <col min="7675" max="7675" width="14" style="155" customWidth="1"/>
    <col min="7676" max="7681" width="0" style="155" hidden="1" customWidth="1"/>
    <col min="7682" max="7682" width="15.42578125" style="155" customWidth="1"/>
    <col min="7683" max="7683" width="25.28515625" style="155" customWidth="1"/>
    <col min="7684" max="7684" width="29.28515625" style="155" customWidth="1"/>
    <col min="7685" max="7928" width="11.42578125" style="155"/>
    <col min="7929" max="7929" width="13.28515625" style="155" customWidth="1"/>
    <col min="7930" max="7930" width="76.5703125" style="155" customWidth="1"/>
    <col min="7931" max="7931" width="14" style="155" customWidth="1"/>
    <col min="7932" max="7937" width="0" style="155" hidden="1" customWidth="1"/>
    <col min="7938" max="7938" width="15.42578125" style="155" customWidth="1"/>
    <col min="7939" max="7939" width="25.28515625" style="155" customWidth="1"/>
    <col min="7940" max="7940" width="29.28515625" style="155" customWidth="1"/>
    <col min="7941" max="8184" width="11.42578125" style="155"/>
    <col min="8185" max="8185" width="13.28515625" style="155" customWidth="1"/>
    <col min="8186" max="8186" width="76.5703125" style="155" customWidth="1"/>
    <col min="8187" max="8187" width="14" style="155" customWidth="1"/>
    <col min="8188" max="8193" width="0" style="155" hidden="1" customWidth="1"/>
    <col min="8194" max="8194" width="15.42578125" style="155" customWidth="1"/>
    <col min="8195" max="8195" width="25.28515625" style="155" customWidth="1"/>
    <col min="8196" max="8196" width="29.28515625" style="155" customWidth="1"/>
    <col min="8197" max="8440" width="11.42578125" style="155"/>
    <col min="8441" max="8441" width="13.28515625" style="155" customWidth="1"/>
    <col min="8442" max="8442" width="76.5703125" style="155" customWidth="1"/>
    <col min="8443" max="8443" width="14" style="155" customWidth="1"/>
    <col min="8444" max="8449" width="0" style="155" hidden="1" customWidth="1"/>
    <col min="8450" max="8450" width="15.42578125" style="155" customWidth="1"/>
    <col min="8451" max="8451" width="25.28515625" style="155" customWidth="1"/>
    <col min="8452" max="8452" width="29.28515625" style="155" customWidth="1"/>
    <col min="8453" max="8696" width="11.42578125" style="155"/>
    <col min="8697" max="8697" width="13.28515625" style="155" customWidth="1"/>
    <col min="8698" max="8698" width="76.5703125" style="155" customWidth="1"/>
    <col min="8699" max="8699" width="14" style="155" customWidth="1"/>
    <col min="8700" max="8705" width="0" style="155" hidden="1" customWidth="1"/>
    <col min="8706" max="8706" width="15.42578125" style="155" customWidth="1"/>
    <col min="8707" max="8707" width="25.28515625" style="155" customWidth="1"/>
    <col min="8708" max="8708" width="29.28515625" style="155" customWidth="1"/>
    <col min="8709" max="8952" width="11.42578125" style="155"/>
    <col min="8953" max="8953" width="13.28515625" style="155" customWidth="1"/>
    <col min="8954" max="8954" width="76.5703125" style="155" customWidth="1"/>
    <col min="8955" max="8955" width="14" style="155" customWidth="1"/>
    <col min="8956" max="8961" width="0" style="155" hidden="1" customWidth="1"/>
    <col min="8962" max="8962" width="15.42578125" style="155" customWidth="1"/>
    <col min="8963" max="8963" width="25.28515625" style="155" customWidth="1"/>
    <col min="8964" max="8964" width="29.28515625" style="155" customWidth="1"/>
    <col min="8965" max="9208" width="11.42578125" style="155"/>
    <col min="9209" max="9209" width="13.28515625" style="155" customWidth="1"/>
    <col min="9210" max="9210" width="76.5703125" style="155" customWidth="1"/>
    <col min="9211" max="9211" width="14" style="155" customWidth="1"/>
    <col min="9212" max="9217" width="0" style="155" hidden="1" customWidth="1"/>
    <col min="9218" max="9218" width="15.42578125" style="155" customWidth="1"/>
    <col min="9219" max="9219" width="25.28515625" style="155" customWidth="1"/>
    <col min="9220" max="9220" width="29.28515625" style="155" customWidth="1"/>
    <col min="9221" max="9464" width="11.42578125" style="155"/>
    <col min="9465" max="9465" width="13.28515625" style="155" customWidth="1"/>
    <col min="9466" max="9466" width="76.5703125" style="155" customWidth="1"/>
    <col min="9467" max="9467" width="14" style="155" customWidth="1"/>
    <col min="9468" max="9473" width="0" style="155" hidden="1" customWidth="1"/>
    <col min="9474" max="9474" width="15.42578125" style="155" customWidth="1"/>
    <col min="9475" max="9475" width="25.28515625" style="155" customWidth="1"/>
    <col min="9476" max="9476" width="29.28515625" style="155" customWidth="1"/>
    <col min="9477" max="9720" width="11.42578125" style="155"/>
    <col min="9721" max="9721" width="13.28515625" style="155" customWidth="1"/>
    <col min="9722" max="9722" width="76.5703125" style="155" customWidth="1"/>
    <col min="9723" max="9723" width="14" style="155" customWidth="1"/>
    <col min="9724" max="9729" width="0" style="155" hidden="1" customWidth="1"/>
    <col min="9730" max="9730" width="15.42578125" style="155" customWidth="1"/>
    <col min="9731" max="9731" width="25.28515625" style="155" customWidth="1"/>
    <col min="9732" max="9732" width="29.28515625" style="155" customWidth="1"/>
    <col min="9733" max="9976" width="11.42578125" style="155"/>
    <col min="9977" max="9977" width="13.28515625" style="155" customWidth="1"/>
    <col min="9978" max="9978" width="76.5703125" style="155" customWidth="1"/>
    <col min="9979" max="9979" width="14" style="155" customWidth="1"/>
    <col min="9980" max="9985" width="0" style="155" hidden="1" customWidth="1"/>
    <col min="9986" max="9986" width="15.42578125" style="155" customWidth="1"/>
    <col min="9987" max="9987" width="25.28515625" style="155" customWidth="1"/>
    <col min="9988" max="9988" width="29.28515625" style="155" customWidth="1"/>
    <col min="9989" max="10232" width="11.42578125" style="155"/>
    <col min="10233" max="10233" width="13.28515625" style="155" customWidth="1"/>
    <col min="10234" max="10234" width="76.5703125" style="155" customWidth="1"/>
    <col min="10235" max="10235" width="14" style="155" customWidth="1"/>
    <col min="10236" max="10241" width="0" style="155" hidden="1" customWidth="1"/>
    <col min="10242" max="10242" width="15.42578125" style="155" customWidth="1"/>
    <col min="10243" max="10243" width="25.28515625" style="155" customWidth="1"/>
    <col min="10244" max="10244" width="29.28515625" style="155" customWidth="1"/>
    <col min="10245" max="10488" width="11.42578125" style="155"/>
    <col min="10489" max="10489" width="13.28515625" style="155" customWidth="1"/>
    <col min="10490" max="10490" width="76.5703125" style="155" customWidth="1"/>
    <col min="10491" max="10491" width="14" style="155" customWidth="1"/>
    <col min="10492" max="10497" width="0" style="155" hidden="1" customWidth="1"/>
    <col min="10498" max="10498" width="15.42578125" style="155" customWidth="1"/>
    <col min="10499" max="10499" width="25.28515625" style="155" customWidth="1"/>
    <col min="10500" max="10500" width="29.28515625" style="155" customWidth="1"/>
    <col min="10501" max="10744" width="11.42578125" style="155"/>
    <col min="10745" max="10745" width="13.28515625" style="155" customWidth="1"/>
    <col min="10746" max="10746" width="76.5703125" style="155" customWidth="1"/>
    <col min="10747" max="10747" width="14" style="155" customWidth="1"/>
    <col min="10748" max="10753" width="0" style="155" hidden="1" customWidth="1"/>
    <col min="10754" max="10754" width="15.42578125" style="155" customWidth="1"/>
    <col min="10755" max="10755" width="25.28515625" style="155" customWidth="1"/>
    <col min="10756" max="10756" width="29.28515625" style="155" customWidth="1"/>
    <col min="10757" max="11000" width="11.42578125" style="155"/>
    <col min="11001" max="11001" width="13.28515625" style="155" customWidth="1"/>
    <col min="11002" max="11002" width="76.5703125" style="155" customWidth="1"/>
    <col min="11003" max="11003" width="14" style="155" customWidth="1"/>
    <col min="11004" max="11009" width="0" style="155" hidden="1" customWidth="1"/>
    <col min="11010" max="11010" width="15.42578125" style="155" customWidth="1"/>
    <col min="11011" max="11011" width="25.28515625" style="155" customWidth="1"/>
    <col min="11012" max="11012" width="29.28515625" style="155" customWidth="1"/>
    <col min="11013" max="11256" width="11.42578125" style="155"/>
    <col min="11257" max="11257" width="13.28515625" style="155" customWidth="1"/>
    <col min="11258" max="11258" width="76.5703125" style="155" customWidth="1"/>
    <col min="11259" max="11259" width="14" style="155" customWidth="1"/>
    <col min="11260" max="11265" width="0" style="155" hidden="1" customWidth="1"/>
    <col min="11266" max="11266" width="15.42578125" style="155" customWidth="1"/>
    <col min="11267" max="11267" width="25.28515625" style="155" customWidth="1"/>
    <col min="11268" max="11268" width="29.28515625" style="155" customWidth="1"/>
    <col min="11269" max="11512" width="11.42578125" style="155"/>
    <col min="11513" max="11513" width="13.28515625" style="155" customWidth="1"/>
    <col min="11514" max="11514" width="76.5703125" style="155" customWidth="1"/>
    <col min="11515" max="11515" width="14" style="155" customWidth="1"/>
    <col min="11516" max="11521" width="0" style="155" hidden="1" customWidth="1"/>
    <col min="11522" max="11522" width="15.42578125" style="155" customWidth="1"/>
    <col min="11523" max="11523" width="25.28515625" style="155" customWidth="1"/>
    <col min="11524" max="11524" width="29.28515625" style="155" customWidth="1"/>
    <col min="11525" max="11768" width="11.42578125" style="155"/>
    <col min="11769" max="11769" width="13.28515625" style="155" customWidth="1"/>
    <col min="11770" max="11770" width="76.5703125" style="155" customWidth="1"/>
    <col min="11771" max="11771" width="14" style="155" customWidth="1"/>
    <col min="11772" max="11777" width="0" style="155" hidden="1" customWidth="1"/>
    <col min="11778" max="11778" width="15.42578125" style="155" customWidth="1"/>
    <col min="11779" max="11779" width="25.28515625" style="155" customWidth="1"/>
    <col min="11780" max="11780" width="29.28515625" style="155" customWidth="1"/>
    <col min="11781" max="12024" width="11.42578125" style="155"/>
    <col min="12025" max="12025" width="13.28515625" style="155" customWidth="1"/>
    <col min="12026" max="12026" width="76.5703125" style="155" customWidth="1"/>
    <col min="12027" max="12027" width="14" style="155" customWidth="1"/>
    <col min="12028" max="12033" width="0" style="155" hidden="1" customWidth="1"/>
    <col min="12034" max="12034" width="15.42578125" style="155" customWidth="1"/>
    <col min="12035" max="12035" width="25.28515625" style="155" customWidth="1"/>
    <col min="12036" max="12036" width="29.28515625" style="155" customWidth="1"/>
    <col min="12037" max="12280" width="11.42578125" style="155"/>
    <col min="12281" max="12281" width="13.28515625" style="155" customWidth="1"/>
    <col min="12282" max="12282" width="76.5703125" style="155" customWidth="1"/>
    <col min="12283" max="12283" width="14" style="155" customWidth="1"/>
    <col min="12284" max="12289" width="0" style="155" hidden="1" customWidth="1"/>
    <col min="12290" max="12290" width="15.42578125" style="155" customWidth="1"/>
    <col min="12291" max="12291" width="25.28515625" style="155" customWidth="1"/>
    <col min="12292" max="12292" width="29.28515625" style="155" customWidth="1"/>
    <col min="12293" max="12536" width="11.42578125" style="155"/>
    <col min="12537" max="12537" width="13.28515625" style="155" customWidth="1"/>
    <col min="12538" max="12538" width="76.5703125" style="155" customWidth="1"/>
    <col min="12539" max="12539" width="14" style="155" customWidth="1"/>
    <col min="12540" max="12545" width="0" style="155" hidden="1" customWidth="1"/>
    <col min="12546" max="12546" width="15.42578125" style="155" customWidth="1"/>
    <col min="12547" max="12547" width="25.28515625" style="155" customWidth="1"/>
    <col min="12548" max="12548" width="29.28515625" style="155" customWidth="1"/>
    <col min="12549" max="12792" width="11.42578125" style="155"/>
    <col min="12793" max="12793" width="13.28515625" style="155" customWidth="1"/>
    <col min="12794" max="12794" width="76.5703125" style="155" customWidth="1"/>
    <col min="12795" max="12795" width="14" style="155" customWidth="1"/>
    <col min="12796" max="12801" width="0" style="155" hidden="1" customWidth="1"/>
    <col min="12802" max="12802" width="15.42578125" style="155" customWidth="1"/>
    <col min="12803" max="12803" width="25.28515625" style="155" customWidth="1"/>
    <col min="12804" max="12804" width="29.28515625" style="155" customWidth="1"/>
    <col min="12805" max="13048" width="11.42578125" style="155"/>
    <col min="13049" max="13049" width="13.28515625" style="155" customWidth="1"/>
    <col min="13050" max="13050" width="76.5703125" style="155" customWidth="1"/>
    <col min="13051" max="13051" width="14" style="155" customWidth="1"/>
    <col min="13052" max="13057" width="0" style="155" hidden="1" customWidth="1"/>
    <col min="13058" max="13058" width="15.42578125" style="155" customWidth="1"/>
    <col min="13059" max="13059" width="25.28515625" style="155" customWidth="1"/>
    <col min="13060" max="13060" width="29.28515625" style="155" customWidth="1"/>
    <col min="13061" max="13304" width="11.42578125" style="155"/>
    <col min="13305" max="13305" width="13.28515625" style="155" customWidth="1"/>
    <col min="13306" max="13306" width="76.5703125" style="155" customWidth="1"/>
    <col min="13307" max="13307" width="14" style="155" customWidth="1"/>
    <col min="13308" max="13313" width="0" style="155" hidden="1" customWidth="1"/>
    <col min="13314" max="13314" width="15.42578125" style="155" customWidth="1"/>
    <col min="13315" max="13315" width="25.28515625" style="155" customWidth="1"/>
    <col min="13316" max="13316" width="29.28515625" style="155" customWidth="1"/>
    <col min="13317" max="13560" width="11.42578125" style="155"/>
    <col min="13561" max="13561" width="13.28515625" style="155" customWidth="1"/>
    <col min="13562" max="13562" width="76.5703125" style="155" customWidth="1"/>
    <col min="13563" max="13563" width="14" style="155" customWidth="1"/>
    <col min="13564" max="13569" width="0" style="155" hidden="1" customWidth="1"/>
    <col min="13570" max="13570" width="15.42578125" style="155" customWidth="1"/>
    <col min="13571" max="13571" width="25.28515625" style="155" customWidth="1"/>
    <col min="13572" max="13572" width="29.28515625" style="155" customWidth="1"/>
    <col min="13573" max="13816" width="11.42578125" style="155"/>
    <col min="13817" max="13817" width="13.28515625" style="155" customWidth="1"/>
    <col min="13818" max="13818" width="76.5703125" style="155" customWidth="1"/>
    <col min="13819" max="13819" width="14" style="155" customWidth="1"/>
    <col min="13820" max="13825" width="0" style="155" hidden="1" customWidth="1"/>
    <col min="13826" max="13826" width="15.42578125" style="155" customWidth="1"/>
    <col min="13827" max="13827" width="25.28515625" style="155" customWidth="1"/>
    <col min="13828" max="13828" width="29.28515625" style="155" customWidth="1"/>
    <col min="13829" max="14072" width="11.42578125" style="155"/>
    <col min="14073" max="14073" width="13.28515625" style="155" customWidth="1"/>
    <col min="14074" max="14074" width="76.5703125" style="155" customWidth="1"/>
    <col min="14075" max="14075" width="14" style="155" customWidth="1"/>
    <col min="14076" max="14081" width="0" style="155" hidden="1" customWidth="1"/>
    <col min="14082" max="14082" width="15.42578125" style="155" customWidth="1"/>
    <col min="14083" max="14083" width="25.28515625" style="155" customWidth="1"/>
    <col min="14084" max="14084" width="29.28515625" style="155" customWidth="1"/>
    <col min="14085" max="14328" width="11.42578125" style="155"/>
    <col min="14329" max="14329" width="13.28515625" style="155" customWidth="1"/>
    <col min="14330" max="14330" width="76.5703125" style="155" customWidth="1"/>
    <col min="14331" max="14331" width="14" style="155" customWidth="1"/>
    <col min="14332" max="14337" width="0" style="155" hidden="1" customWidth="1"/>
    <col min="14338" max="14338" width="15.42578125" style="155" customWidth="1"/>
    <col min="14339" max="14339" width="25.28515625" style="155" customWidth="1"/>
    <col min="14340" max="14340" width="29.28515625" style="155" customWidth="1"/>
    <col min="14341" max="14584" width="11.42578125" style="155"/>
    <col min="14585" max="14585" width="13.28515625" style="155" customWidth="1"/>
    <col min="14586" max="14586" width="76.5703125" style="155" customWidth="1"/>
    <col min="14587" max="14587" width="14" style="155" customWidth="1"/>
    <col min="14588" max="14593" width="0" style="155" hidden="1" customWidth="1"/>
    <col min="14594" max="14594" width="15.42578125" style="155" customWidth="1"/>
    <col min="14595" max="14595" width="25.28515625" style="155" customWidth="1"/>
    <col min="14596" max="14596" width="29.28515625" style="155" customWidth="1"/>
    <col min="14597" max="14840" width="11.42578125" style="155"/>
    <col min="14841" max="14841" width="13.28515625" style="155" customWidth="1"/>
    <col min="14842" max="14842" width="76.5703125" style="155" customWidth="1"/>
    <col min="14843" max="14843" width="14" style="155" customWidth="1"/>
    <col min="14844" max="14849" width="0" style="155" hidden="1" customWidth="1"/>
    <col min="14850" max="14850" width="15.42578125" style="155" customWidth="1"/>
    <col min="14851" max="14851" width="25.28515625" style="155" customWidth="1"/>
    <col min="14852" max="14852" width="29.28515625" style="155" customWidth="1"/>
    <col min="14853" max="15096" width="11.42578125" style="155"/>
    <col min="15097" max="15097" width="13.28515625" style="155" customWidth="1"/>
    <col min="15098" max="15098" width="76.5703125" style="155" customWidth="1"/>
    <col min="15099" max="15099" width="14" style="155" customWidth="1"/>
    <col min="15100" max="15105" width="0" style="155" hidden="1" customWidth="1"/>
    <col min="15106" max="15106" width="15.42578125" style="155" customWidth="1"/>
    <col min="15107" max="15107" width="25.28515625" style="155" customWidth="1"/>
    <col min="15108" max="15108" width="29.28515625" style="155" customWidth="1"/>
    <col min="15109" max="15352" width="11.42578125" style="155"/>
    <col min="15353" max="15353" width="13.28515625" style="155" customWidth="1"/>
    <col min="15354" max="15354" width="76.5703125" style="155" customWidth="1"/>
    <col min="15355" max="15355" width="14" style="155" customWidth="1"/>
    <col min="15356" max="15361" width="0" style="155" hidden="1" customWidth="1"/>
    <col min="15362" max="15362" width="15.42578125" style="155" customWidth="1"/>
    <col min="15363" max="15363" width="25.28515625" style="155" customWidth="1"/>
    <col min="15364" max="15364" width="29.28515625" style="155" customWidth="1"/>
    <col min="15365" max="15608" width="11.42578125" style="155"/>
    <col min="15609" max="15609" width="13.28515625" style="155" customWidth="1"/>
    <col min="15610" max="15610" width="76.5703125" style="155" customWidth="1"/>
    <col min="15611" max="15611" width="14" style="155" customWidth="1"/>
    <col min="15612" max="15617" width="0" style="155" hidden="1" customWidth="1"/>
    <col min="15618" max="15618" width="15.42578125" style="155" customWidth="1"/>
    <col min="15619" max="15619" width="25.28515625" style="155" customWidth="1"/>
    <col min="15620" max="15620" width="29.28515625" style="155" customWidth="1"/>
    <col min="15621" max="15864" width="11.42578125" style="155"/>
    <col min="15865" max="15865" width="13.28515625" style="155" customWidth="1"/>
    <col min="15866" max="15866" width="76.5703125" style="155" customWidth="1"/>
    <col min="15867" max="15867" width="14" style="155" customWidth="1"/>
    <col min="15868" max="15873" width="0" style="155" hidden="1" customWidth="1"/>
    <col min="15874" max="15874" width="15.42578125" style="155" customWidth="1"/>
    <col min="15875" max="15875" width="25.28515625" style="155" customWidth="1"/>
    <col min="15876" max="15876" width="29.28515625" style="155" customWidth="1"/>
    <col min="15877" max="16120" width="11.42578125" style="155"/>
    <col min="16121" max="16121" width="13.28515625" style="155" customWidth="1"/>
    <col min="16122" max="16122" width="76.5703125" style="155" customWidth="1"/>
    <col min="16123" max="16123" width="14" style="155" customWidth="1"/>
    <col min="16124" max="16129" width="0" style="155" hidden="1" customWidth="1"/>
    <col min="16130" max="16130" width="15.42578125" style="155" customWidth="1"/>
    <col min="16131" max="16131" width="25.28515625" style="155" customWidth="1"/>
    <col min="16132" max="16132" width="29.28515625" style="155" customWidth="1"/>
    <col min="16133" max="16384" width="11.42578125" style="155"/>
  </cols>
  <sheetData>
    <row r="1" spans="1:10" ht="17.25" customHeight="1">
      <c r="A1" s="786" t="s">
        <v>987</v>
      </c>
      <c r="B1" s="783" t="s">
        <v>601</v>
      </c>
      <c r="C1" s="783" t="s">
        <v>1080</v>
      </c>
      <c r="D1" s="783" t="s">
        <v>988</v>
      </c>
      <c r="E1" s="789" t="s">
        <v>1328</v>
      </c>
      <c r="F1" s="778" t="s">
        <v>989</v>
      </c>
    </row>
    <row r="2" spans="1:10" ht="17.25" customHeight="1">
      <c r="A2" s="787"/>
      <c r="B2" s="784"/>
      <c r="C2" s="784"/>
      <c r="D2" s="784"/>
      <c r="E2" s="790"/>
      <c r="F2" s="779"/>
    </row>
    <row r="3" spans="1:10" ht="47.25" customHeight="1" thickBot="1">
      <c r="A3" s="788"/>
      <c r="B3" s="785"/>
      <c r="C3" s="785"/>
      <c r="D3" s="785"/>
      <c r="E3" s="791"/>
      <c r="F3" s="780"/>
    </row>
    <row r="4" spans="1:10" ht="28.5" customHeight="1">
      <c r="A4" s="156">
        <v>1500</v>
      </c>
      <c r="B4" s="157" t="s">
        <v>1081</v>
      </c>
      <c r="C4" s="158"/>
      <c r="D4" s="159"/>
      <c r="E4" s="301"/>
      <c r="F4" s="160"/>
    </row>
    <row r="5" spans="1:10" ht="36.75" customHeight="1">
      <c r="A5" s="161"/>
      <c r="B5" s="162" t="s">
        <v>1082</v>
      </c>
      <c r="C5" s="163"/>
      <c r="D5" s="164"/>
      <c r="E5" s="302"/>
      <c r="F5" s="165"/>
    </row>
    <row r="6" spans="1:10" ht="47.25">
      <c r="A6" s="166" t="s">
        <v>1083</v>
      </c>
      <c r="B6" s="167" t="s">
        <v>1084</v>
      </c>
      <c r="C6" s="163" t="s">
        <v>4</v>
      </c>
      <c r="D6" s="164">
        <v>1</v>
      </c>
      <c r="E6" s="302"/>
      <c r="F6" s="165">
        <f t="shared" ref="F6:F17" si="0">+E6*D6</f>
        <v>0</v>
      </c>
    </row>
    <row r="7" spans="1:10" ht="31.5">
      <c r="A7" s="166" t="s">
        <v>1085</v>
      </c>
      <c r="B7" s="167" t="s">
        <v>1086</v>
      </c>
      <c r="C7" s="163" t="s">
        <v>0</v>
      </c>
      <c r="D7" s="164">
        <v>4</v>
      </c>
      <c r="E7" s="302"/>
      <c r="F7" s="165">
        <f t="shared" si="0"/>
        <v>0</v>
      </c>
    </row>
    <row r="8" spans="1:10" ht="31.5">
      <c r="A8" s="166" t="s">
        <v>1087</v>
      </c>
      <c r="B8" s="167" t="s">
        <v>1088</v>
      </c>
      <c r="C8" s="163" t="s">
        <v>0</v>
      </c>
      <c r="D8" s="164">
        <v>3</v>
      </c>
      <c r="E8" s="302"/>
      <c r="F8" s="165">
        <f t="shared" si="0"/>
        <v>0</v>
      </c>
    </row>
    <row r="9" spans="1:10" ht="31.5">
      <c r="A9" s="166" t="s">
        <v>1089</v>
      </c>
      <c r="B9" s="167" t="s">
        <v>1090</v>
      </c>
      <c r="C9" s="163" t="s">
        <v>0</v>
      </c>
      <c r="D9" s="164">
        <v>4</v>
      </c>
      <c r="E9" s="302"/>
      <c r="F9" s="165">
        <f t="shared" si="0"/>
        <v>0</v>
      </c>
    </row>
    <row r="10" spans="1:10" ht="47.25">
      <c r="A10" s="166" t="s">
        <v>1091</v>
      </c>
      <c r="B10" s="168" t="s">
        <v>1092</v>
      </c>
      <c r="C10" s="163" t="s">
        <v>4</v>
      </c>
      <c r="D10" s="164">
        <v>1</v>
      </c>
      <c r="E10" s="302"/>
      <c r="F10" s="165">
        <f t="shared" si="0"/>
        <v>0</v>
      </c>
    </row>
    <row r="11" spans="1:10" s="644" customFormat="1" ht="36.75" customHeight="1">
      <c r="A11" s="640" t="s">
        <v>1093</v>
      </c>
      <c r="B11" s="641" t="s">
        <v>1094</v>
      </c>
      <c r="C11" s="642" t="s">
        <v>4</v>
      </c>
      <c r="D11" s="643">
        <v>1</v>
      </c>
      <c r="E11" s="302"/>
      <c r="F11" s="165">
        <f t="shared" si="0"/>
        <v>0</v>
      </c>
      <c r="H11" s="245"/>
      <c r="I11" s="245"/>
      <c r="J11" s="245"/>
    </row>
    <row r="12" spans="1:10" s="245" customFormat="1" ht="21" customHeight="1">
      <c r="A12" s="645"/>
      <c r="B12" s="646" t="s">
        <v>1095</v>
      </c>
      <c r="C12" s="642"/>
      <c r="D12" s="643"/>
      <c r="E12" s="302"/>
      <c r="F12" s="165">
        <f t="shared" si="0"/>
        <v>0</v>
      </c>
      <c r="G12" s="644"/>
    </row>
    <row r="13" spans="1:10" s="245" customFormat="1" ht="31.5">
      <c r="A13" s="640">
        <f>+A11+1</f>
        <v>1507</v>
      </c>
      <c r="B13" s="647" t="s">
        <v>1096</v>
      </c>
      <c r="C13" s="642" t="s">
        <v>4</v>
      </c>
      <c r="D13" s="643">
        <v>1</v>
      </c>
      <c r="E13" s="302"/>
      <c r="F13" s="165">
        <f t="shared" si="0"/>
        <v>0</v>
      </c>
      <c r="G13" s="644"/>
    </row>
    <row r="14" spans="1:10" s="245" customFormat="1" ht="31.5">
      <c r="A14" s="640">
        <f>+A13+1</f>
        <v>1508</v>
      </c>
      <c r="B14" s="647" t="s">
        <v>1097</v>
      </c>
      <c r="C14" s="642" t="s">
        <v>0</v>
      </c>
      <c r="D14" s="643">
        <v>74</v>
      </c>
      <c r="E14" s="302"/>
      <c r="F14" s="165">
        <f t="shared" si="0"/>
        <v>0</v>
      </c>
      <c r="G14" s="644"/>
    </row>
    <row r="15" spans="1:10" s="245" customFormat="1" ht="31.5">
      <c r="A15" s="640">
        <f t="shared" ref="A15:A17" si="1">+A14+1</f>
        <v>1509</v>
      </c>
      <c r="B15" s="647" t="s">
        <v>1098</v>
      </c>
      <c r="C15" s="642" t="s">
        <v>0</v>
      </c>
      <c r="D15" s="643">
        <v>5</v>
      </c>
      <c r="E15" s="302"/>
      <c r="F15" s="165">
        <f t="shared" si="0"/>
        <v>0</v>
      </c>
      <c r="G15" s="644"/>
    </row>
    <row r="16" spans="1:10" s="245" customFormat="1" ht="31.5">
      <c r="A16" s="640">
        <f t="shared" si="1"/>
        <v>1510</v>
      </c>
      <c r="B16" s="647" t="s">
        <v>1099</v>
      </c>
      <c r="C16" s="642" t="s">
        <v>0</v>
      </c>
      <c r="D16" s="643">
        <v>16</v>
      </c>
      <c r="E16" s="302"/>
      <c r="F16" s="165">
        <f t="shared" si="0"/>
        <v>0</v>
      </c>
      <c r="G16" s="644"/>
    </row>
    <row r="17" spans="1:7" s="245" customFormat="1" ht="55.5" customHeight="1" thickBot="1">
      <c r="A17" s="640">
        <f t="shared" si="1"/>
        <v>1511</v>
      </c>
      <c r="B17" s="648" t="s">
        <v>1100</v>
      </c>
      <c r="C17" s="649" t="s">
        <v>4</v>
      </c>
      <c r="D17" s="650">
        <v>1</v>
      </c>
      <c r="E17" s="302"/>
      <c r="F17" s="165">
        <f t="shared" si="0"/>
        <v>0</v>
      </c>
      <c r="G17" s="644"/>
    </row>
    <row r="18" spans="1:7" s="124" customFormat="1" ht="29.25" customHeight="1" thickBot="1">
      <c r="A18" s="781" t="s">
        <v>104</v>
      </c>
      <c r="B18" s="782"/>
      <c r="C18" s="782"/>
      <c r="D18" s="782"/>
      <c r="E18" s="303"/>
      <c r="F18" s="169">
        <f>SUM(F5:F17)</f>
        <v>0</v>
      </c>
      <c r="G18" s="155"/>
    </row>
  </sheetData>
  <mergeCells count="7">
    <mergeCell ref="F1:F3"/>
    <mergeCell ref="A18:D18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7" firstPageNumber="997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0"/>
  </sheetPr>
  <dimension ref="A1:F23"/>
  <sheetViews>
    <sheetView view="pageBreakPreview" zoomScale="90" zoomScaleNormal="90" zoomScaleSheetLayoutView="90" zoomScalePageLayoutView="85" workbookViewId="0">
      <selection activeCell="F41" sqref="F41"/>
    </sheetView>
  </sheetViews>
  <sheetFormatPr baseColWidth="10" defaultColWidth="11.42578125" defaultRowHeight="15.75"/>
  <cols>
    <col min="1" max="1" width="13.28515625" style="124" customWidth="1"/>
    <col min="2" max="2" width="69.85546875" style="124" customWidth="1"/>
    <col min="3" max="3" width="14.85546875" style="124" customWidth="1"/>
    <col min="4" max="4" width="17.140625" style="124" customWidth="1"/>
    <col min="5" max="5" width="26.7109375" style="245" customWidth="1"/>
    <col min="6" max="6" width="26.7109375" style="124" customWidth="1"/>
    <col min="7" max="16384" width="11.42578125" style="124"/>
  </cols>
  <sheetData>
    <row r="1" spans="1:6" s="171" customFormat="1" ht="15.75" customHeight="1">
      <c r="A1" s="800" t="s">
        <v>5</v>
      </c>
      <c r="B1" s="803" t="s">
        <v>1101</v>
      </c>
      <c r="C1" s="803" t="s">
        <v>1080</v>
      </c>
      <c r="D1" s="795" t="s">
        <v>1102</v>
      </c>
      <c r="E1" s="806" t="s">
        <v>1328</v>
      </c>
      <c r="F1" s="792" t="s">
        <v>1103</v>
      </c>
    </row>
    <row r="2" spans="1:6" s="171" customFormat="1" ht="15.75" customHeight="1">
      <c r="A2" s="801"/>
      <c r="B2" s="804"/>
      <c r="C2" s="804"/>
      <c r="D2" s="796"/>
      <c r="E2" s="807"/>
      <c r="F2" s="793"/>
    </row>
    <row r="3" spans="1:6" ht="51" customHeight="1" thickBot="1">
      <c r="A3" s="802"/>
      <c r="B3" s="805"/>
      <c r="C3" s="805"/>
      <c r="D3" s="797"/>
      <c r="E3" s="808"/>
      <c r="F3" s="794"/>
    </row>
    <row r="4" spans="1:6" ht="35.25" customHeight="1">
      <c r="A4" s="172">
        <v>1600</v>
      </c>
      <c r="B4" s="173" t="s">
        <v>1104</v>
      </c>
      <c r="C4" s="174"/>
      <c r="D4" s="174"/>
      <c r="E4" s="304"/>
      <c r="F4" s="175"/>
    </row>
    <row r="5" spans="1:6" ht="42.75" customHeight="1">
      <c r="A5" s="176" t="s">
        <v>1105</v>
      </c>
      <c r="B5" s="177" t="s">
        <v>1106</v>
      </c>
      <c r="C5" s="136" t="s">
        <v>0</v>
      </c>
      <c r="D5" s="136">
        <v>4</v>
      </c>
      <c r="E5" s="305"/>
      <c r="F5" s="178"/>
    </row>
    <row r="6" spans="1:6" ht="42.75" customHeight="1">
      <c r="A6" s="176" t="s">
        <v>1107</v>
      </c>
      <c r="B6" s="246" t="s">
        <v>1108</v>
      </c>
      <c r="C6" s="136" t="s">
        <v>0</v>
      </c>
      <c r="D6" s="136">
        <v>4</v>
      </c>
      <c r="E6" s="305"/>
      <c r="F6" s="178"/>
    </row>
    <row r="7" spans="1:6" ht="42.75" customHeight="1">
      <c r="A7" s="176" t="s">
        <v>1109</v>
      </c>
      <c r="B7" s="179" t="s">
        <v>1110</v>
      </c>
      <c r="C7" s="136" t="s">
        <v>4</v>
      </c>
      <c r="D7" s="136">
        <v>1</v>
      </c>
      <c r="E7" s="305"/>
      <c r="F7" s="178"/>
    </row>
    <row r="8" spans="1:6" ht="42.75" customHeight="1">
      <c r="A8" s="176" t="s">
        <v>1111</v>
      </c>
      <c r="B8" s="180" t="s">
        <v>1112</v>
      </c>
      <c r="C8" s="136" t="s">
        <v>0</v>
      </c>
      <c r="D8" s="136">
        <v>4</v>
      </c>
      <c r="E8" s="305"/>
      <c r="F8" s="178"/>
    </row>
    <row r="9" spans="1:6" ht="42.75" customHeight="1">
      <c r="A9" s="176" t="s">
        <v>1113</v>
      </c>
      <c r="B9" s="135" t="s">
        <v>1114</v>
      </c>
      <c r="C9" s="136" t="s">
        <v>0</v>
      </c>
      <c r="D9" s="136">
        <v>5</v>
      </c>
      <c r="E9" s="305"/>
      <c r="F9" s="178"/>
    </row>
    <row r="10" spans="1:6" ht="42.75" customHeight="1">
      <c r="A10" s="176" t="s">
        <v>1115</v>
      </c>
      <c r="B10" s="135" t="s">
        <v>1116</v>
      </c>
      <c r="C10" s="136" t="s">
        <v>4</v>
      </c>
      <c r="D10" s="136">
        <v>1</v>
      </c>
      <c r="E10" s="305"/>
      <c r="F10" s="178"/>
    </row>
    <row r="11" spans="1:6" ht="42.75" customHeight="1" thickBot="1">
      <c r="A11" s="176" t="s">
        <v>1117</v>
      </c>
      <c r="B11" s="181" t="s">
        <v>1118</v>
      </c>
      <c r="C11" s="182" t="s">
        <v>4</v>
      </c>
      <c r="D11" s="136">
        <v>1</v>
      </c>
      <c r="E11" s="305"/>
      <c r="F11" s="178"/>
    </row>
    <row r="12" spans="1:6" s="184" customFormat="1" ht="29.25" customHeight="1" thickBot="1">
      <c r="A12" s="798" t="s">
        <v>104</v>
      </c>
      <c r="B12" s="799"/>
      <c r="C12" s="799"/>
      <c r="D12" s="799"/>
      <c r="E12" s="306"/>
      <c r="F12" s="183"/>
    </row>
    <row r="21" spans="3:3">
      <c r="C21" s="185"/>
    </row>
    <row r="23" spans="3:3">
      <c r="C23" s="185"/>
    </row>
  </sheetData>
  <mergeCells count="7">
    <mergeCell ref="F1:F3"/>
    <mergeCell ref="D1:D3"/>
    <mergeCell ref="A12:D12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2" firstPageNumber="999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0"/>
  </sheetPr>
  <dimension ref="A1:I19"/>
  <sheetViews>
    <sheetView view="pageBreakPreview" topLeftCell="A13" zoomScale="85" zoomScaleNormal="80" zoomScaleSheetLayoutView="85" workbookViewId="0">
      <selection activeCell="F41" sqref="F41"/>
    </sheetView>
  </sheetViews>
  <sheetFormatPr baseColWidth="10" defaultRowHeight="30" customHeight="1"/>
  <cols>
    <col min="1" max="1" width="14.140625" style="206" customWidth="1"/>
    <col min="2" max="2" width="73.42578125" style="206" customWidth="1"/>
    <col min="3" max="3" width="13.5703125" style="206" customWidth="1"/>
    <col min="4" max="4" width="16.7109375" style="207" customWidth="1"/>
    <col min="5" max="5" width="24.140625" style="247" customWidth="1"/>
    <col min="6" max="6" width="24.140625" style="206" customWidth="1"/>
    <col min="7" max="214" width="11.42578125" style="206"/>
    <col min="215" max="215" width="8.140625" style="206" customWidth="1"/>
    <col min="216" max="216" width="56.140625" style="206" customWidth="1"/>
    <col min="217" max="217" width="8.85546875" style="206" customWidth="1"/>
    <col min="218" max="246" width="5.28515625" style="206" customWidth="1"/>
    <col min="247" max="247" width="6.42578125" style="206" customWidth="1"/>
    <col min="248" max="248" width="9.42578125" style="206" customWidth="1"/>
    <col min="249" max="254" width="11.42578125" style="206" customWidth="1"/>
    <col min="255" max="255" width="14.140625" style="206" customWidth="1"/>
    <col min="256" max="256" width="29.7109375" style="206" customWidth="1"/>
    <col min="257" max="257" width="15.42578125" style="206" customWidth="1"/>
    <col min="258" max="258" width="21.5703125" style="206" customWidth="1"/>
    <col min="259" max="259" width="18.5703125" style="206" customWidth="1"/>
    <col min="260" max="470" width="11.42578125" style="206"/>
    <col min="471" max="471" width="8.140625" style="206" customWidth="1"/>
    <col min="472" max="472" width="56.140625" style="206" customWidth="1"/>
    <col min="473" max="473" width="8.85546875" style="206" customWidth="1"/>
    <col min="474" max="502" width="5.28515625" style="206" customWidth="1"/>
    <col min="503" max="503" width="6.42578125" style="206" customWidth="1"/>
    <col min="504" max="504" width="9.42578125" style="206" customWidth="1"/>
    <col min="505" max="510" width="11.42578125" style="206" customWidth="1"/>
    <col min="511" max="511" width="14.140625" style="206" customWidth="1"/>
    <col min="512" max="512" width="29.7109375" style="206" customWidth="1"/>
    <col min="513" max="513" width="15.42578125" style="206" customWidth="1"/>
    <col min="514" max="514" width="21.5703125" style="206" customWidth="1"/>
    <col min="515" max="515" width="18.5703125" style="206" customWidth="1"/>
    <col min="516" max="726" width="11.42578125" style="206"/>
    <col min="727" max="727" width="8.140625" style="206" customWidth="1"/>
    <col min="728" max="728" width="56.140625" style="206" customWidth="1"/>
    <col min="729" max="729" width="8.85546875" style="206" customWidth="1"/>
    <col min="730" max="758" width="5.28515625" style="206" customWidth="1"/>
    <col min="759" max="759" width="6.42578125" style="206" customWidth="1"/>
    <col min="760" max="760" width="9.42578125" style="206" customWidth="1"/>
    <col min="761" max="766" width="11.42578125" style="206" customWidth="1"/>
    <col min="767" max="767" width="14.140625" style="206" customWidth="1"/>
    <col min="768" max="768" width="29.7109375" style="206" customWidth="1"/>
    <col min="769" max="769" width="15.42578125" style="206" customWidth="1"/>
    <col min="770" max="770" width="21.5703125" style="206" customWidth="1"/>
    <col min="771" max="771" width="18.5703125" style="206" customWidth="1"/>
    <col min="772" max="982" width="11.42578125" style="206"/>
    <col min="983" max="983" width="8.140625" style="206" customWidth="1"/>
    <col min="984" max="984" width="56.140625" style="206" customWidth="1"/>
    <col min="985" max="985" width="8.85546875" style="206" customWidth="1"/>
    <col min="986" max="1014" width="5.28515625" style="206" customWidth="1"/>
    <col min="1015" max="1015" width="6.42578125" style="206" customWidth="1"/>
    <col min="1016" max="1016" width="9.42578125" style="206" customWidth="1"/>
    <col min="1017" max="1022" width="11.42578125" style="206" customWidth="1"/>
    <col min="1023" max="1023" width="14.140625" style="206" customWidth="1"/>
    <col min="1024" max="1024" width="29.7109375" style="206" customWidth="1"/>
    <col min="1025" max="1025" width="15.42578125" style="206" customWidth="1"/>
    <col min="1026" max="1026" width="21.5703125" style="206" customWidth="1"/>
    <col min="1027" max="1027" width="18.5703125" style="206" customWidth="1"/>
    <col min="1028" max="1238" width="11.42578125" style="206"/>
    <col min="1239" max="1239" width="8.140625" style="206" customWidth="1"/>
    <col min="1240" max="1240" width="56.140625" style="206" customWidth="1"/>
    <col min="1241" max="1241" width="8.85546875" style="206" customWidth="1"/>
    <col min="1242" max="1270" width="5.28515625" style="206" customWidth="1"/>
    <col min="1271" max="1271" width="6.42578125" style="206" customWidth="1"/>
    <col min="1272" max="1272" width="9.42578125" style="206" customWidth="1"/>
    <col min="1273" max="1278" width="11.42578125" style="206" customWidth="1"/>
    <col min="1279" max="1279" width="14.140625" style="206" customWidth="1"/>
    <col min="1280" max="1280" width="29.7109375" style="206" customWidth="1"/>
    <col min="1281" max="1281" width="15.42578125" style="206" customWidth="1"/>
    <col min="1282" max="1282" width="21.5703125" style="206" customWidth="1"/>
    <col min="1283" max="1283" width="18.5703125" style="206" customWidth="1"/>
    <col min="1284" max="1494" width="11.42578125" style="206"/>
    <col min="1495" max="1495" width="8.140625" style="206" customWidth="1"/>
    <col min="1496" max="1496" width="56.140625" style="206" customWidth="1"/>
    <col min="1497" max="1497" width="8.85546875" style="206" customWidth="1"/>
    <col min="1498" max="1526" width="5.28515625" style="206" customWidth="1"/>
    <col min="1527" max="1527" width="6.42578125" style="206" customWidth="1"/>
    <col min="1528" max="1528" width="9.42578125" style="206" customWidth="1"/>
    <col min="1529" max="1534" width="11.42578125" style="206" customWidth="1"/>
    <col min="1535" max="1535" width="14.140625" style="206" customWidth="1"/>
    <col min="1536" max="1536" width="29.7109375" style="206" customWidth="1"/>
    <col min="1537" max="1537" width="15.42578125" style="206" customWidth="1"/>
    <col min="1538" max="1538" width="21.5703125" style="206" customWidth="1"/>
    <col min="1539" max="1539" width="18.5703125" style="206" customWidth="1"/>
    <col min="1540" max="1750" width="11.42578125" style="206"/>
    <col min="1751" max="1751" width="8.140625" style="206" customWidth="1"/>
    <col min="1752" max="1752" width="56.140625" style="206" customWidth="1"/>
    <col min="1753" max="1753" width="8.85546875" style="206" customWidth="1"/>
    <col min="1754" max="1782" width="5.28515625" style="206" customWidth="1"/>
    <col min="1783" max="1783" width="6.42578125" style="206" customWidth="1"/>
    <col min="1784" max="1784" width="9.42578125" style="206" customWidth="1"/>
    <col min="1785" max="1790" width="11.42578125" style="206" customWidth="1"/>
    <col min="1791" max="1791" width="14.140625" style="206" customWidth="1"/>
    <col min="1792" max="1792" width="29.7109375" style="206" customWidth="1"/>
    <col min="1793" max="1793" width="15.42578125" style="206" customWidth="1"/>
    <col min="1794" max="1794" width="21.5703125" style="206" customWidth="1"/>
    <col min="1795" max="1795" width="18.5703125" style="206" customWidth="1"/>
    <col min="1796" max="2006" width="11.42578125" style="206"/>
    <col min="2007" max="2007" width="8.140625" style="206" customWidth="1"/>
    <col min="2008" max="2008" width="56.140625" style="206" customWidth="1"/>
    <col min="2009" max="2009" width="8.85546875" style="206" customWidth="1"/>
    <col min="2010" max="2038" width="5.28515625" style="206" customWidth="1"/>
    <col min="2039" max="2039" width="6.42578125" style="206" customWidth="1"/>
    <col min="2040" max="2040" width="9.42578125" style="206" customWidth="1"/>
    <col min="2041" max="2046" width="11.42578125" style="206" customWidth="1"/>
    <col min="2047" max="2047" width="14.140625" style="206" customWidth="1"/>
    <col min="2048" max="2048" width="29.7109375" style="206" customWidth="1"/>
    <col min="2049" max="2049" width="15.42578125" style="206" customWidth="1"/>
    <col min="2050" max="2050" width="21.5703125" style="206" customWidth="1"/>
    <col min="2051" max="2051" width="18.5703125" style="206" customWidth="1"/>
    <col min="2052" max="2262" width="11.42578125" style="206"/>
    <col min="2263" max="2263" width="8.140625" style="206" customWidth="1"/>
    <col min="2264" max="2264" width="56.140625" style="206" customWidth="1"/>
    <col min="2265" max="2265" width="8.85546875" style="206" customWidth="1"/>
    <col min="2266" max="2294" width="5.28515625" style="206" customWidth="1"/>
    <col min="2295" max="2295" width="6.42578125" style="206" customWidth="1"/>
    <col min="2296" max="2296" width="9.42578125" style="206" customWidth="1"/>
    <col min="2297" max="2302" width="11.42578125" style="206" customWidth="1"/>
    <col min="2303" max="2303" width="14.140625" style="206" customWidth="1"/>
    <col min="2304" max="2304" width="29.7109375" style="206" customWidth="1"/>
    <col min="2305" max="2305" width="15.42578125" style="206" customWidth="1"/>
    <col min="2306" max="2306" width="21.5703125" style="206" customWidth="1"/>
    <col min="2307" max="2307" width="18.5703125" style="206" customWidth="1"/>
    <col min="2308" max="2518" width="11.42578125" style="206"/>
    <col min="2519" max="2519" width="8.140625" style="206" customWidth="1"/>
    <col min="2520" max="2520" width="56.140625" style="206" customWidth="1"/>
    <col min="2521" max="2521" width="8.85546875" style="206" customWidth="1"/>
    <col min="2522" max="2550" width="5.28515625" style="206" customWidth="1"/>
    <col min="2551" max="2551" width="6.42578125" style="206" customWidth="1"/>
    <col min="2552" max="2552" width="9.42578125" style="206" customWidth="1"/>
    <col min="2553" max="2558" width="11.42578125" style="206" customWidth="1"/>
    <col min="2559" max="2559" width="14.140625" style="206" customWidth="1"/>
    <col min="2560" max="2560" width="29.7109375" style="206" customWidth="1"/>
    <col min="2561" max="2561" width="15.42578125" style="206" customWidth="1"/>
    <col min="2562" max="2562" width="21.5703125" style="206" customWidth="1"/>
    <col min="2563" max="2563" width="18.5703125" style="206" customWidth="1"/>
    <col min="2564" max="2774" width="11.42578125" style="206"/>
    <col min="2775" max="2775" width="8.140625" style="206" customWidth="1"/>
    <col min="2776" max="2776" width="56.140625" style="206" customWidth="1"/>
    <col min="2777" max="2777" width="8.85546875" style="206" customWidth="1"/>
    <col min="2778" max="2806" width="5.28515625" style="206" customWidth="1"/>
    <col min="2807" max="2807" width="6.42578125" style="206" customWidth="1"/>
    <col min="2808" max="2808" width="9.42578125" style="206" customWidth="1"/>
    <col min="2809" max="2814" width="11.42578125" style="206" customWidth="1"/>
    <col min="2815" max="2815" width="14.140625" style="206" customWidth="1"/>
    <col min="2816" max="2816" width="29.7109375" style="206" customWidth="1"/>
    <col min="2817" max="2817" width="15.42578125" style="206" customWidth="1"/>
    <col min="2818" max="2818" width="21.5703125" style="206" customWidth="1"/>
    <col min="2819" max="2819" width="18.5703125" style="206" customWidth="1"/>
    <col min="2820" max="3030" width="11.42578125" style="206"/>
    <col min="3031" max="3031" width="8.140625" style="206" customWidth="1"/>
    <col min="3032" max="3032" width="56.140625" style="206" customWidth="1"/>
    <col min="3033" max="3033" width="8.85546875" style="206" customWidth="1"/>
    <col min="3034" max="3062" width="5.28515625" style="206" customWidth="1"/>
    <col min="3063" max="3063" width="6.42578125" style="206" customWidth="1"/>
    <col min="3064" max="3064" width="9.42578125" style="206" customWidth="1"/>
    <col min="3065" max="3070" width="11.42578125" style="206" customWidth="1"/>
    <col min="3071" max="3071" width="14.140625" style="206" customWidth="1"/>
    <col min="3072" max="3072" width="29.7109375" style="206" customWidth="1"/>
    <col min="3073" max="3073" width="15.42578125" style="206" customWidth="1"/>
    <col min="3074" max="3074" width="21.5703125" style="206" customWidth="1"/>
    <col min="3075" max="3075" width="18.5703125" style="206" customWidth="1"/>
    <col min="3076" max="3286" width="11.42578125" style="206"/>
    <col min="3287" max="3287" width="8.140625" style="206" customWidth="1"/>
    <col min="3288" max="3288" width="56.140625" style="206" customWidth="1"/>
    <col min="3289" max="3289" width="8.85546875" style="206" customWidth="1"/>
    <col min="3290" max="3318" width="5.28515625" style="206" customWidth="1"/>
    <col min="3319" max="3319" width="6.42578125" style="206" customWidth="1"/>
    <col min="3320" max="3320" width="9.42578125" style="206" customWidth="1"/>
    <col min="3321" max="3326" width="11.42578125" style="206" customWidth="1"/>
    <col min="3327" max="3327" width="14.140625" style="206" customWidth="1"/>
    <col min="3328" max="3328" width="29.7109375" style="206" customWidth="1"/>
    <col min="3329" max="3329" width="15.42578125" style="206" customWidth="1"/>
    <col min="3330" max="3330" width="21.5703125" style="206" customWidth="1"/>
    <col min="3331" max="3331" width="18.5703125" style="206" customWidth="1"/>
    <col min="3332" max="3542" width="11.42578125" style="206"/>
    <col min="3543" max="3543" width="8.140625" style="206" customWidth="1"/>
    <col min="3544" max="3544" width="56.140625" style="206" customWidth="1"/>
    <col min="3545" max="3545" width="8.85546875" style="206" customWidth="1"/>
    <col min="3546" max="3574" width="5.28515625" style="206" customWidth="1"/>
    <col min="3575" max="3575" width="6.42578125" style="206" customWidth="1"/>
    <col min="3576" max="3576" width="9.42578125" style="206" customWidth="1"/>
    <col min="3577" max="3582" width="11.42578125" style="206" customWidth="1"/>
    <col min="3583" max="3583" width="14.140625" style="206" customWidth="1"/>
    <col min="3584" max="3584" width="29.7109375" style="206" customWidth="1"/>
    <col min="3585" max="3585" width="15.42578125" style="206" customWidth="1"/>
    <col min="3586" max="3586" width="21.5703125" style="206" customWidth="1"/>
    <col min="3587" max="3587" width="18.5703125" style="206" customWidth="1"/>
    <col min="3588" max="3798" width="11.42578125" style="206"/>
    <col min="3799" max="3799" width="8.140625" style="206" customWidth="1"/>
    <col min="3800" max="3800" width="56.140625" style="206" customWidth="1"/>
    <col min="3801" max="3801" width="8.85546875" style="206" customWidth="1"/>
    <col min="3802" max="3830" width="5.28515625" style="206" customWidth="1"/>
    <col min="3831" max="3831" width="6.42578125" style="206" customWidth="1"/>
    <col min="3832" max="3832" width="9.42578125" style="206" customWidth="1"/>
    <col min="3833" max="3838" width="11.42578125" style="206" customWidth="1"/>
    <col min="3839" max="3839" width="14.140625" style="206" customWidth="1"/>
    <col min="3840" max="3840" width="29.7109375" style="206" customWidth="1"/>
    <col min="3841" max="3841" width="15.42578125" style="206" customWidth="1"/>
    <col min="3842" max="3842" width="21.5703125" style="206" customWidth="1"/>
    <col min="3843" max="3843" width="18.5703125" style="206" customWidth="1"/>
    <col min="3844" max="4054" width="11.42578125" style="206"/>
    <col min="4055" max="4055" width="8.140625" style="206" customWidth="1"/>
    <col min="4056" max="4056" width="56.140625" style="206" customWidth="1"/>
    <col min="4057" max="4057" width="8.85546875" style="206" customWidth="1"/>
    <col min="4058" max="4086" width="5.28515625" style="206" customWidth="1"/>
    <col min="4087" max="4087" width="6.42578125" style="206" customWidth="1"/>
    <col min="4088" max="4088" width="9.42578125" style="206" customWidth="1"/>
    <col min="4089" max="4094" width="11.42578125" style="206" customWidth="1"/>
    <col min="4095" max="4095" width="14.140625" style="206" customWidth="1"/>
    <col min="4096" max="4096" width="29.7109375" style="206" customWidth="1"/>
    <col min="4097" max="4097" width="15.42578125" style="206" customWidth="1"/>
    <col min="4098" max="4098" width="21.5703125" style="206" customWidth="1"/>
    <col min="4099" max="4099" width="18.5703125" style="206" customWidth="1"/>
    <col min="4100" max="4310" width="11.42578125" style="206"/>
    <col min="4311" max="4311" width="8.140625" style="206" customWidth="1"/>
    <col min="4312" max="4312" width="56.140625" style="206" customWidth="1"/>
    <col min="4313" max="4313" width="8.85546875" style="206" customWidth="1"/>
    <col min="4314" max="4342" width="5.28515625" style="206" customWidth="1"/>
    <col min="4343" max="4343" width="6.42578125" style="206" customWidth="1"/>
    <col min="4344" max="4344" width="9.42578125" style="206" customWidth="1"/>
    <col min="4345" max="4350" width="11.42578125" style="206" customWidth="1"/>
    <col min="4351" max="4351" width="14.140625" style="206" customWidth="1"/>
    <col min="4352" max="4352" width="29.7109375" style="206" customWidth="1"/>
    <col min="4353" max="4353" width="15.42578125" style="206" customWidth="1"/>
    <col min="4354" max="4354" width="21.5703125" style="206" customWidth="1"/>
    <col min="4355" max="4355" width="18.5703125" style="206" customWidth="1"/>
    <col min="4356" max="4566" width="11.42578125" style="206"/>
    <col min="4567" max="4567" width="8.140625" style="206" customWidth="1"/>
    <col min="4568" max="4568" width="56.140625" style="206" customWidth="1"/>
    <col min="4569" max="4569" width="8.85546875" style="206" customWidth="1"/>
    <col min="4570" max="4598" width="5.28515625" style="206" customWidth="1"/>
    <col min="4599" max="4599" width="6.42578125" style="206" customWidth="1"/>
    <col min="4600" max="4600" width="9.42578125" style="206" customWidth="1"/>
    <col min="4601" max="4606" width="11.42578125" style="206" customWidth="1"/>
    <col min="4607" max="4607" width="14.140625" style="206" customWidth="1"/>
    <col min="4608" max="4608" width="29.7109375" style="206" customWidth="1"/>
    <col min="4609" max="4609" width="15.42578125" style="206" customWidth="1"/>
    <col min="4610" max="4610" width="21.5703125" style="206" customWidth="1"/>
    <col min="4611" max="4611" width="18.5703125" style="206" customWidth="1"/>
    <col min="4612" max="4822" width="11.42578125" style="206"/>
    <col min="4823" max="4823" width="8.140625" style="206" customWidth="1"/>
    <col min="4824" max="4824" width="56.140625" style="206" customWidth="1"/>
    <col min="4825" max="4825" width="8.85546875" style="206" customWidth="1"/>
    <col min="4826" max="4854" width="5.28515625" style="206" customWidth="1"/>
    <col min="4855" max="4855" width="6.42578125" style="206" customWidth="1"/>
    <col min="4856" max="4856" width="9.42578125" style="206" customWidth="1"/>
    <col min="4857" max="4862" width="11.42578125" style="206" customWidth="1"/>
    <col min="4863" max="4863" width="14.140625" style="206" customWidth="1"/>
    <col min="4864" max="4864" width="29.7109375" style="206" customWidth="1"/>
    <col min="4865" max="4865" width="15.42578125" style="206" customWidth="1"/>
    <col min="4866" max="4866" width="21.5703125" style="206" customWidth="1"/>
    <col min="4867" max="4867" width="18.5703125" style="206" customWidth="1"/>
    <col min="4868" max="5078" width="11.42578125" style="206"/>
    <col min="5079" max="5079" width="8.140625" style="206" customWidth="1"/>
    <col min="5080" max="5080" width="56.140625" style="206" customWidth="1"/>
    <col min="5081" max="5081" width="8.85546875" style="206" customWidth="1"/>
    <col min="5082" max="5110" width="5.28515625" style="206" customWidth="1"/>
    <col min="5111" max="5111" width="6.42578125" style="206" customWidth="1"/>
    <col min="5112" max="5112" width="9.42578125" style="206" customWidth="1"/>
    <col min="5113" max="5118" width="11.42578125" style="206" customWidth="1"/>
    <col min="5119" max="5119" width="14.140625" style="206" customWidth="1"/>
    <col min="5120" max="5120" width="29.7109375" style="206" customWidth="1"/>
    <col min="5121" max="5121" width="15.42578125" style="206" customWidth="1"/>
    <col min="5122" max="5122" width="21.5703125" style="206" customWidth="1"/>
    <col min="5123" max="5123" width="18.5703125" style="206" customWidth="1"/>
    <col min="5124" max="5334" width="11.42578125" style="206"/>
    <col min="5335" max="5335" width="8.140625" style="206" customWidth="1"/>
    <col min="5336" max="5336" width="56.140625" style="206" customWidth="1"/>
    <col min="5337" max="5337" width="8.85546875" style="206" customWidth="1"/>
    <col min="5338" max="5366" width="5.28515625" style="206" customWidth="1"/>
    <col min="5367" max="5367" width="6.42578125" style="206" customWidth="1"/>
    <col min="5368" max="5368" width="9.42578125" style="206" customWidth="1"/>
    <col min="5369" max="5374" width="11.42578125" style="206" customWidth="1"/>
    <col min="5375" max="5375" width="14.140625" style="206" customWidth="1"/>
    <col min="5376" max="5376" width="29.7109375" style="206" customWidth="1"/>
    <col min="5377" max="5377" width="15.42578125" style="206" customWidth="1"/>
    <col min="5378" max="5378" width="21.5703125" style="206" customWidth="1"/>
    <col min="5379" max="5379" width="18.5703125" style="206" customWidth="1"/>
    <col min="5380" max="5590" width="11.42578125" style="206"/>
    <col min="5591" max="5591" width="8.140625" style="206" customWidth="1"/>
    <col min="5592" max="5592" width="56.140625" style="206" customWidth="1"/>
    <col min="5593" max="5593" width="8.85546875" style="206" customWidth="1"/>
    <col min="5594" max="5622" width="5.28515625" style="206" customWidth="1"/>
    <col min="5623" max="5623" width="6.42578125" style="206" customWidth="1"/>
    <col min="5624" max="5624" width="9.42578125" style="206" customWidth="1"/>
    <col min="5625" max="5630" width="11.42578125" style="206" customWidth="1"/>
    <col min="5631" max="5631" width="14.140625" style="206" customWidth="1"/>
    <col min="5632" max="5632" width="29.7109375" style="206" customWidth="1"/>
    <col min="5633" max="5633" width="15.42578125" style="206" customWidth="1"/>
    <col min="5634" max="5634" width="21.5703125" style="206" customWidth="1"/>
    <col min="5635" max="5635" width="18.5703125" style="206" customWidth="1"/>
    <col min="5636" max="5846" width="11.42578125" style="206"/>
    <col min="5847" max="5847" width="8.140625" style="206" customWidth="1"/>
    <col min="5848" max="5848" width="56.140625" style="206" customWidth="1"/>
    <col min="5849" max="5849" width="8.85546875" style="206" customWidth="1"/>
    <col min="5850" max="5878" width="5.28515625" style="206" customWidth="1"/>
    <col min="5879" max="5879" width="6.42578125" style="206" customWidth="1"/>
    <col min="5880" max="5880" width="9.42578125" style="206" customWidth="1"/>
    <col min="5881" max="5886" width="11.42578125" style="206" customWidth="1"/>
    <col min="5887" max="5887" width="14.140625" style="206" customWidth="1"/>
    <col min="5888" max="5888" width="29.7109375" style="206" customWidth="1"/>
    <col min="5889" max="5889" width="15.42578125" style="206" customWidth="1"/>
    <col min="5890" max="5890" width="21.5703125" style="206" customWidth="1"/>
    <col min="5891" max="5891" width="18.5703125" style="206" customWidth="1"/>
    <col min="5892" max="6102" width="11.42578125" style="206"/>
    <col min="6103" max="6103" width="8.140625" style="206" customWidth="1"/>
    <col min="6104" max="6104" width="56.140625" style="206" customWidth="1"/>
    <col min="6105" max="6105" width="8.85546875" style="206" customWidth="1"/>
    <col min="6106" max="6134" width="5.28515625" style="206" customWidth="1"/>
    <col min="6135" max="6135" width="6.42578125" style="206" customWidth="1"/>
    <col min="6136" max="6136" width="9.42578125" style="206" customWidth="1"/>
    <col min="6137" max="6142" width="11.42578125" style="206" customWidth="1"/>
    <col min="6143" max="6143" width="14.140625" style="206" customWidth="1"/>
    <col min="6144" max="6144" width="29.7109375" style="206" customWidth="1"/>
    <col min="6145" max="6145" width="15.42578125" style="206" customWidth="1"/>
    <col min="6146" max="6146" width="21.5703125" style="206" customWidth="1"/>
    <col min="6147" max="6147" width="18.5703125" style="206" customWidth="1"/>
    <col min="6148" max="6358" width="11.42578125" style="206"/>
    <col min="6359" max="6359" width="8.140625" style="206" customWidth="1"/>
    <col min="6360" max="6360" width="56.140625" style="206" customWidth="1"/>
    <col min="6361" max="6361" width="8.85546875" style="206" customWidth="1"/>
    <col min="6362" max="6390" width="5.28515625" style="206" customWidth="1"/>
    <col min="6391" max="6391" width="6.42578125" style="206" customWidth="1"/>
    <col min="6392" max="6392" width="9.42578125" style="206" customWidth="1"/>
    <col min="6393" max="6398" width="11.42578125" style="206" customWidth="1"/>
    <col min="6399" max="6399" width="14.140625" style="206" customWidth="1"/>
    <col min="6400" max="6400" width="29.7109375" style="206" customWidth="1"/>
    <col min="6401" max="6401" width="15.42578125" style="206" customWidth="1"/>
    <col min="6402" max="6402" width="21.5703125" style="206" customWidth="1"/>
    <col min="6403" max="6403" width="18.5703125" style="206" customWidth="1"/>
    <col min="6404" max="6614" width="11.42578125" style="206"/>
    <col min="6615" max="6615" width="8.140625" style="206" customWidth="1"/>
    <col min="6616" max="6616" width="56.140625" style="206" customWidth="1"/>
    <col min="6617" max="6617" width="8.85546875" style="206" customWidth="1"/>
    <col min="6618" max="6646" width="5.28515625" style="206" customWidth="1"/>
    <col min="6647" max="6647" width="6.42578125" style="206" customWidth="1"/>
    <col min="6648" max="6648" width="9.42578125" style="206" customWidth="1"/>
    <col min="6649" max="6654" width="11.42578125" style="206" customWidth="1"/>
    <col min="6655" max="6655" width="14.140625" style="206" customWidth="1"/>
    <col min="6656" max="6656" width="29.7109375" style="206" customWidth="1"/>
    <col min="6657" max="6657" width="15.42578125" style="206" customWidth="1"/>
    <col min="6658" max="6658" width="21.5703125" style="206" customWidth="1"/>
    <col min="6659" max="6659" width="18.5703125" style="206" customWidth="1"/>
    <col min="6660" max="6870" width="11.42578125" style="206"/>
    <col min="6871" max="6871" width="8.140625" style="206" customWidth="1"/>
    <col min="6872" max="6872" width="56.140625" style="206" customWidth="1"/>
    <col min="6873" max="6873" width="8.85546875" style="206" customWidth="1"/>
    <col min="6874" max="6902" width="5.28515625" style="206" customWidth="1"/>
    <col min="6903" max="6903" width="6.42578125" style="206" customWidth="1"/>
    <col min="6904" max="6904" width="9.42578125" style="206" customWidth="1"/>
    <col min="6905" max="6910" width="11.42578125" style="206" customWidth="1"/>
    <col min="6911" max="6911" width="14.140625" style="206" customWidth="1"/>
    <col min="6912" max="6912" width="29.7109375" style="206" customWidth="1"/>
    <col min="6913" max="6913" width="15.42578125" style="206" customWidth="1"/>
    <col min="6914" max="6914" width="21.5703125" style="206" customWidth="1"/>
    <col min="6915" max="6915" width="18.5703125" style="206" customWidth="1"/>
    <col min="6916" max="7126" width="11.42578125" style="206"/>
    <col min="7127" max="7127" width="8.140625" style="206" customWidth="1"/>
    <col min="7128" max="7128" width="56.140625" style="206" customWidth="1"/>
    <col min="7129" max="7129" width="8.85546875" style="206" customWidth="1"/>
    <col min="7130" max="7158" width="5.28515625" style="206" customWidth="1"/>
    <col min="7159" max="7159" width="6.42578125" style="206" customWidth="1"/>
    <col min="7160" max="7160" width="9.42578125" style="206" customWidth="1"/>
    <col min="7161" max="7166" width="11.42578125" style="206" customWidth="1"/>
    <col min="7167" max="7167" width="14.140625" style="206" customWidth="1"/>
    <col min="7168" max="7168" width="29.7109375" style="206" customWidth="1"/>
    <col min="7169" max="7169" width="15.42578125" style="206" customWidth="1"/>
    <col min="7170" max="7170" width="21.5703125" style="206" customWidth="1"/>
    <col min="7171" max="7171" width="18.5703125" style="206" customWidth="1"/>
    <col min="7172" max="7382" width="11.42578125" style="206"/>
    <col min="7383" max="7383" width="8.140625" style="206" customWidth="1"/>
    <col min="7384" max="7384" width="56.140625" style="206" customWidth="1"/>
    <col min="7385" max="7385" width="8.85546875" style="206" customWidth="1"/>
    <col min="7386" max="7414" width="5.28515625" style="206" customWidth="1"/>
    <col min="7415" max="7415" width="6.42578125" style="206" customWidth="1"/>
    <col min="7416" max="7416" width="9.42578125" style="206" customWidth="1"/>
    <col min="7417" max="7422" width="11.42578125" style="206" customWidth="1"/>
    <col min="7423" max="7423" width="14.140625" style="206" customWidth="1"/>
    <col min="7424" max="7424" width="29.7109375" style="206" customWidth="1"/>
    <col min="7425" max="7425" width="15.42578125" style="206" customWidth="1"/>
    <col min="7426" max="7426" width="21.5703125" style="206" customWidth="1"/>
    <col min="7427" max="7427" width="18.5703125" style="206" customWidth="1"/>
    <col min="7428" max="7638" width="11.42578125" style="206"/>
    <col min="7639" max="7639" width="8.140625" style="206" customWidth="1"/>
    <col min="7640" max="7640" width="56.140625" style="206" customWidth="1"/>
    <col min="7641" max="7641" width="8.85546875" style="206" customWidth="1"/>
    <col min="7642" max="7670" width="5.28515625" style="206" customWidth="1"/>
    <col min="7671" max="7671" width="6.42578125" style="206" customWidth="1"/>
    <col min="7672" max="7672" width="9.42578125" style="206" customWidth="1"/>
    <col min="7673" max="7678" width="11.42578125" style="206" customWidth="1"/>
    <col min="7679" max="7679" width="14.140625" style="206" customWidth="1"/>
    <col min="7680" max="7680" width="29.7109375" style="206" customWidth="1"/>
    <col min="7681" max="7681" width="15.42578125" style="206" customWidth="1"/>
    <col min="7682" max="7682" width="21.5703125" style="206" customWidth="1"/>
    <col min="7683" max="7683" width="18.5703125" style="206" customWidth="1"/>
    <col min="7684" max="7894" width="11.42578125" style="206"/>
    <col min="7895" max="7895" width="8.140625" style="206" customWidth="1"/>
    <col min="7896" max="7896" width="56.140625" style="206" customWidth="1"/>
    <col min="7897" max="7897" width="8.85546875" style="206" customWidth="1"/>
    <col min="7898" max="7926" width="5.28515625" style="206" customWidth="1"/>
    <col min="7927" max="7927" width="6.42578125" style="206" customWidth="1"/>
    <col min="7928" max="7928" width="9.42578125" style="206" customWidth="1"/>
    <col min="7929" max="7934" width="11.42578125" style="206" customWidth="1"/>
    <col min="7935" max="7935" width="14.140625" style="206" customWidth="1"/>
    <col min="7936" max="7936" width="29.7109375" style="206" customWidth="1"/>
    <col min="7937" max="7937" width="15.42578125" style="206" customWidth="1"/>
    <col min="7938" max="7938" width="21.5703125" style="206" customWidth="1"/>
    <col min="7939" max="7939" width="18.5703125" style="206" customWidth="1"/>
    <col min="7940" max="8150" width="11.42578125" style="206"/>
    <col min="8151" max="8151" width="8.140625" style="206" customWidth="1"/>
    <col min="8152" max="8152" width="56.140625" style="206" customWidth="1"/>
    <col min="8153" max="8153" width="8.85546875" style="206" customWidth="1"/>
    <col min="8154" max="8182" width="5.28515625" style="206" customWidth="1"/>
    <col min="8183" max="8183" width="6.42578125" style="206" customWidth="1"/>
    <col min="8184" max="8184" width="9.42578125" style="206" customWidth="1"/>
    <col min="8185" max="8190" width="11.42578125" style="206" customWidth="1"/>
    <col min="8191" max="8191" width="14.140625" style="206" customWidth="1"/>
    <col min="8192" max="8192" width="29.7109375" style="206" customWidth="1"/>
    <col min="8193" max="8193" width="15.42578125" style="206" customWidth="1"/>
    <col min="8194" max="8194" width="21.5703125" style="206" customWidth="1"/>
    <col min="8195" max="8195" width="18.5703125" style="206" customWidth="1"/>
    <col min="8196" max="8406" width="11.42578125" style="206"/>
    <col min="8407" max="8407" width="8.140625" style="206" customWidth="1"/>
    <col min="8408" max="8408" width="56.140625" style="206" customWidth="1"/>
    <col min="8409" max="8409" width="8.85546875" style="206" customWidth="1"/>
    <col min="8410" max="8438" width="5.28515625" style="206" customWidth="1"/>
    <col min="8439" max="8439" width="6.42578125" style="206" customWidth="1"/>
    <col min="8440" max="8440" width="9.42578125" style="206" customWidth="1"/>
    <col min="8441" max="8446" width="11.42578125" style="206" customWidth="1"/>
    <col min="8447" max="8447" width="14.140625" style="206" customWidth="1"/>
    <col min="8448" max="8448" width="29.7109375" style="206" customWidth="1"/>
    <col min="8449" max="8449" width="15.42578125" style="206" customWidth="1"/>
    <col min="8450" max="8450" width="21.5703125" style="206" customWidth="1"/>
    <col min="8451" max="8451" width="18.5703125" style="206" customWidth="1"/>
    <col min="8452" max="8662" width="11.42578125" style="206"/>
    <col min="8663" max="8663" width="8.140625" style="206" customWidth="1"/>
    <col min="8664" max="8664" width="56.140625" style="206" customWidth="1"/>
    <col min="8665" max="8665" width="8.85546875" style="206" customWidth="1"/>
    <col min="8666" max="8694" width="5.28515625" style="206" customWidth="1"/>
    <col min="8695" max="8695" width="6.42578125" style="206" customWidth="1"/>
    <col min="8696" max="8696" width="9.42578125" style="206" customWidth="1"/>
    <col min="8697" max="8702" width="11.42578125" style="206" customWidth="1"/>
    <col min="8703" max="8703" width="14.140625" style="206" customWidth="1"/>
    <col min="8704" max="8704" width="29.7109375" style="206" customWidth="1"/>
    <col min="8705" max="8705" width="15.42578125" style="206" customWidth="1"/>
    <col min="8706" max="8706" width="21.5703125" style="206" customWidth="1"/>
    <col min="8707" max="8707" width="18.5703125" style="206" customWidth="1"/>
    <col min="8708" max="8918" width="11.42578125" style="206"/>
    <col min="8919" max="8919" width="8.140625" style="206" customWidth="1"/>
    <col min="8920" max="8920" width="56.140625" style="206" customWidth="1"/>
    <col min="8921" max="8921" width="8.85546875" style="206" customWidth="1"/>
    <col min="8922" max="8950" width="5.28515625" style="206" customWidth="1"/>
    <col min="8951" max="8951" width="6.42578125" style="206" customWidth="1"/>
    <col min="8952" max="8952" width="9.42578125" style="206" customWidth="1"/>
    <col min="8953" max="8958" width="11.42578125" style="206" customWidth="1"/>
    <col min="8959" max="8959" width="14.140625" style="206" customWidth="1"/>
    <col min="8960" max="8960" width="29.7109375" style="206" customWidth="1"/>
    <col min="8961" max="8961" width="15.42578125" style="206" customWidth="1"/>
    <col min="8962" max="8962" width="21.5703125" style="206" customWidth="1"/>
    <col min="8963" max="8963" width="18.5703125" style="206" customWidth="1"/>
    <col min="8964" max="9174" width="11.42578125" style="206"/>
    <col min="9175" max="9175" width="8.140625" style="206" customWidth="1"/>
    <col min="9176" max="9176" width="56.140625" style="206" customWidth="1"/>
    <col min="9177" max="9177" width="8.85546875" style="206" customWidth="1"/>
    <col min="9178" max="9206" width="5.28515625" style="206" customWidth="1"/>
    <col min="9207" max="9207" width="6.42578125" style="206" customWidth="1"/>
    <col min="9208" max="9208" width="9.42578125" style="206" customWidth="1"/>
    <col min="9209" max="9214" width="11.42578125" style="206" customWidth="1"/>
    <col min="9215" max="9215" width="14.140625" style="206" customWidth="1"/>
    <col min="9216" max="9216" width="29.7109375" style="206" customWidth="1"/>
    <col min="9217" max="9217" width="15.42578125" style="206" customWidth="1"/>
    <col min="9218" max="9218" width="21.5703125" style="206" customWidth="1"/>
    <col min="9219" max="9219" width="18.5703125" style="206" customWidth="1"/>
    <col min="9220" max="9430" width="11.42578125" style="206"/>
    <col min="9431" max="9431" width="8.140625" style="206" customWidth="1"/>
    <col min="9432" max="9432" width="56.140625" style="206" customWidth="1"/>
    <col min="9433" max="9433" width="8.85546875" style="206" customWidth="1"/>
    <col min="9434" max="9462" width="5.28515625" style="206" customWidth="1"/>
    <col min="9463" max="9463" width="6.42578125" style="206" customWidth="1"/>
    <col min="9464" max="9464" width="9.42578125" style="206" customWidth="1"/>
    <col min="9465" max="9470" width="11.42578125" style="206" customWidth="1"/>
    <col min="9471" max="9471" width="14.140625" style="206" customWidth="1"/>
    <col min="9472" max="9472" width="29.7109375" style="206" customWidth="1"/>
    <col min="9473" max="9473" width="15.42578125" style="206" customWidth="1"/>
    <col min="9474" max="9474" width="21.5703125" style="206" customWidth="1"/>
    <col min="9475" max="9475" width="18.5703125" style="206" customWidth="1"/>
    <col min="9476" max="9686" width="11.42578125" style="206"/>
    <col min="9687" max="9687" width="8.140625" style="206" customWidth="1"/>
    <col min="9688" max="9688" width="56.140625" style="206" customWidth="1"/>
    <col min="9689" max="9689" width="8.85546875" style="206" customWidth="1"/>
    <col min="9690" max="9718" width="5.28515625" style="206" customWidth="1"/>
    <col min="9719" max="9719" width="6.42578125" style="206" customWidth="1"/>
    <col min="9720" max="9720" width="9.42578125" style="206" customWidth="1"/>
    <col min="9721" max="9726" width="11.42578125" style="206" customWidth="1"/>
    <col min="9727" max="9727" width="14.140625" style="206" customWidth="1"/>
    <col min="9728" max="9728" width="29.7109375" style="206" customWidth="1"/>
    <col min="9729" max="9729" width="15.42578125" style="206" customWidth="1"/>
    <col min="9730" max="9730" width="21.5703125" style="206" customWidth="1"/>
    <col min="9731" max="9731" width="18.5703125" style="206" customWidth="1"/>
    <col min="9732" max="9942" width="11.42578125" style="206"/>
    <col min="9943" max="9943" width="8.140625" style="206" customWidth="1"/>
    <col min="9944" max="9944" width="56.140625" style="206" customWidth="1"/>
    <col min="9945" max="9945" width="8.85546875" style="206" customWidth="1"/>
    <col min="9946" max="9974" width="5.28515625" style="206" customWidth="1"/>
    <col min="9975" max="9975" width="6.42578125" style="206" customWidth="1"/>
    <col min="9976" max="9976" width="9.42578125" style="206" customWidth="1"/>
    <col min="9977" max="9982" width="11.42578125" style="206" customWidth="1"/>
    <col min="9983" max="9983" width="14.140625" style="206" customWidth="1"/>
    <col min="9984" max="9984" width="29.7109375" style="206" customWidth="1"/>
    <col min="9985" max="9985" width="15.42578125" style="206" customWidth="1"/>
    <col min="9986" max="9986" width="21.5703125" style="206" customWidth="1"/>
    <col min="9987" max="9987" width="18.5703125" style="206" customWidth="1"/>
    <col min="9988" max="10198" width="11.42578125" style="206"/>
    <col min="10199" max="10199" width="8.140625" style="206" customWidth="1"/>
    <col min="10200" max="10200" width="56.140625" style="206" customWidth="1"/>
    <col min="10201" max="10201" width="8.85546875" style="206" customWidth="1"/>
    <col min="10202" max="10230" width="5.28515625" style="206" customWidth="1"/>
    <col min="10231" max="10231" width="6.42578125" style="206" customWidth="1"/>
    <col min="10232" max="10232" width="9.42578125" style="206" customWidth="1"/>
    <col min="10233" max="10238" width="11.42578125" style="206" customWidth="1"/>
    <col min="10239" max="10239" width="14.140625" style="206" customWidth="1"/>
    <col min="10240" max="10240" width="29.7109375" style="206" customWidth="1"/>
    <col min="10241" max="10241" width="15.42578125" style="206" customWidth="1"/>
    <col min="10242" max="10242" width="21.5703125" style="206" customWidth="1"/>
    <col min="10243" max="10243" width="18.5703125" style="206" customWidth="1"/>
    <col min="10244" max="10454" width="11.42578125" style="206"/>
    <col min="10455" max="10455" width="8.140625" style="206" customWidth="1"/>
    <col min="10456" max="10456" width="56.140625" style="206" customWidth="1"/>
    <col min="10457" max="10457" width="8.85546875" style="206" customWidth="1"/>
    <col min="10458" max="10486" width="5.28515625" style="206" customWidth="1"/>
    <col min="10487" max="10487" width="6.42578125" style="206" customWidth="1"/>
    <col min="10488" max="10488" width="9.42578125" style="206" customWidth="1"/>
    <col min="10489" max="10494" width="11.42578125" style="206" customWidth="1"/>
    <col min="10495" max="10495" width="14.140625" style="206" customWidth="1"/>
    <col min="10496" max="10496" width="29.7109375" style="206" customWidth="1"/>
    <col min="10497" max="10497" width="15.42578125" style="206" customWidth="1"/>
    <col min="10498" max="10498" width="21.5703125" style="206" customWidth="1"/>
    <col min="10499" max="10499" width="18.5703125" style="206" customWidth="1"/>
    <col min="10500" max="10710" width="11.42578125" style="206"/>
    <col min="10711" max="10711" width="8.140625" style="206" customWidth="1"/>
    <col min="10712" max="10712" width="56.140625" style="206" customWidth="1"/>
    <col min="10713" max="10713" width="8.85546875" style="206" customWidth="1"/>
    <col min="10714" max="10742" width="5.28515625" style="206" customWidth="1"/>
    <col min="10743" max="10743" width="6.42578125" style="206" customWidth="1"/>
    <col min="10744" max="10744" width="9.42578125" style="206" customWidth="1"/>
    <col min="10745" max="10750" width="11.42578125" style="206" customWidth="1"/>
    <col min="10751" max="10751" width="14.140625" style="206" customWidth="1"/>
    <col min="10752" max="10752" width="29.7109375" style="206" customWidth="1"/>
    <col min="10753" max="10753" width="15.42578125" style="206" customWidth="1"/>
    <col min="10754" max="10754" width="21.5703125" style="206" customWidth="1"/>
    <col min="10755" max="10755" width="18.5703125" style="206" customWidth="1"/>
    <col min="10756" max="10966" width="11.42578125" style="206"/>
    <col min="10967" max="10967" width="8.140625" style="206" customWidth="1"/>
    <col min="10968" max="10968" width="56.140625" style="206" customWidth="1"/>
    <col min="10969" max="10969" width="8.85546875" style="206" customWidth="1"/>
    <col min="10970" max="10998" width="5.28515625" style="206" customWidth="1"/>
    <col min="10999" max="10999" width="6.42578125" style="206" customWidth="1"/>
    <col min="11000" max="11000" width="9.42578125" style="206" customWidth="1"/>
    <col min="11001" max="11006" width="11.42578125" style="206" customWidth="1"/>
    <col min="11007" max="11007" width="14.140625" style="206" customWidth="1"/>
    <col min="11008" max="11008" width="29.7109375" style="206" customWidth="1"/>
    <col min="11009" max="11009" width="15.42578125" style="206" customWidth="1"/>
    <col min="11010" max="11010" width="21.5703125" style="206" customWidth="1"/>
    <col min="11011" max="11011" width="18.5703125" style="206" customWidth="1"/>
    <col min="11012" max="11222" width="11.42578125" style="206"/>
    <col min="11223" max="11223" width="8.140625" style="206" customWidth="1"/>
    <col min="11224" max="11224" width="56.140625" style="206" customWidth="1"/>
    <col min="11225" max="11225" width="8.85546875" style="206" customWidth="1"/>
    <col min="11226" max="11254" width="5.28515625" style="206" customWidth="1"/>
    <col min="11255" max="11255" width="6.42578125" style="206" customWidth="1"/>
    <col min="11256" max="11256" width="9.42578125" style="206" customWidth="1"/>
    <col min="11257" max="11262" width="11.42578125" style="206" customWidth="1"/>
    <col min="11263" max="11263" width="14.140625" style="206" customWidth="1"/>
    <col min="11264" max="11264" width="29.7109375" style="206" customWidth="1"/>
    <col min="11265" max="11265" width="15.42578125" style="206" customWidth="1"/>
    <col min="11266" max="11266" width="21.5703125" style="206" customWidth="1"/>
    <col min="11267" max="11267" width="18.5703125" style="206" customWidth="1"/>
    <col min="11268" max="11478" width="11.42578125" style="206"/>
    <col min="11479" max="11479" width="8.140625" style="206" customWidth="1"/>
    <col min="11480" max="11480" width="56.140625" style="206" customWidth="1"/>
    <col min="11481" max="11481" width="8.85546875" style="206" customWidth="1"/>
    <col min="11482" max="11510" width="5.28515625" style="206" customWidth="1"/>
    <col min="11511" max="11511" width="6.42578125" style="206" customWidth="1"/>
    <col min="11512" max="11512" width="9.42578125" style="206" customWidth="1"/>
    <col min="11513" max="11518" width="11.42578125" style="206" customWidth="1"/>
    <col min="11519" max="11519" width="14.140625" style="206" customWidth="1"/>
    <col min="11520" max="11520" width="29.7109375" style="206" customWidth="1"/>
    <col min="11521" max="11521" width="15.42578125" style="206" customWidth="1"/>
    <col min="11522" max="11522" width="21.5703125" style="206" customWidth="1"/>
    <col min="11523" max="11523" width="18.5703125" style="206" customWidth="1"/>
    <col min="11524" max="11734" width="11.42578125" style="206"/>
    <col min="11735" max="11735" width="8.140625" style="206" customWidth="1"/>
    <col min="11736" max="11736" width="56.140625" style="206" customWidth="1"/>
    <col min="11737" max="11737" width="8.85546875" style="206" customWidth="1"/>
    <col min="11738" max="11766" width="5.28515625" style="206" customWidth="1"/>
    <col min="11767" max="11767" width="6.42578125" style="206" customWidth="1"/>
    <col min="11768" max="11768" width="9.42578125" style="206" customWidth="1"/>
    <col min="11769" max="11774" width="11.42578125" style="206" customWidth="1"/>
    <col min="11775" max="11775" width="14.140625" style="206" customWidth="1"/>
    <col min="11776" max="11776" width="29.7109375" style="206" customWidth="1"/>
    <col min="11777" max="11777" width="15.42578125" style="206" customWidth="1"/>
    <col min="11778" max="11778" width="21.5703125" style="206" customWidth="1"/>
    <col min="11779" max="11779" width="18.5703125" style="206" customWidth="1"/>
    <col min="11780" max="11990" width="11.42578125" style="206"/>
    <col min="11991" max="11991" width="8.140625" style="206" customWidth="1"/>
    <col min="11992" max="11992" width="56.140625" style="206" customWidth="1"/>
    <col min="11993" max="11993" width="8.85546875" style="206" customWidth="1"/>
    <col min="11994" max="12022" width="5.28515625" style="206" customWidth="1"/>
    <col min="12023" max="12023" width="6.42578125" style="206" customWidth="1"/>
    <col min="12024" max="12024" width="9.42578125" style="206" customWidth="1"/>
    <col min="12025" max="12030" width="11.42578125" style="206" customWidth="1"/>
    <col min="12031" max="12031" width="14.140625" style="206" customWidth="1"/>
    <col min="12032" max="12032" width="29.7109375" style="206" customWidth="1"/>
    <col min="12033" max="12033" width="15.42578125" style="206" customWidth="1"/>
    <col min="12034" max="12034" width="21.5703125" style="206" customWidth="1"/>
    <col min="12035" max="12035" width="18.5703125" style="206" customWidth="1"/>
    <col min="12036" max="12246" width="11.42578125" style="206"/>
    <col min="12247" max="12247" width="8.140625" style="206" customWidth="1"/>
    <col min="12248" max="12248" width="56.140625" style="206" customWidth="1"/>
    <col min="12249" max="12249" width="8.85546875" style="206" customWidth="1"/>
    <col min="12250" max="12278" width="5.28515625" style="206" customWidth="1"/>
    <col min="12279" max="12279" width="6.42578125" style="206" customWidth="1"/>
    <col min="12280" max="12280" width="9.42578125" style="206" customWidth="1"/>
    <col min="12281" max="12286" width="11.42578125" style="206" customWidth="1"/>
    <col min="12287" max="12287" width="14.140625" style="206" customWidth="1"/>
    <col min="12288" max="12288" width="29.7109375" style="206" customWidth="1"/>
    <col min="12289" max="12289" width="15.42578125" style="206" customWidth="1"/>
    <col min="12290" max="12290" width="21.5703125" style="206" customWidth="1"/>
    <col min="12291" max="12291" width="18.5703125" style="206" customWidth="1"/>
    <col min="12292" max="12502" width="11.42578125" style="206"/>
    <col min="12503" max="12503" width="8.140625" style="206" customWidth="1"/>
    <col min="12504" max="12504" width="56.140625" style="206" customWidth="1"/>
    <col min="12505" max="12505" width="8.85546875" style="206" customWidth="1"/>
    <col min="12506" max="12534" width="5.28515625" style="206" customWidth="1"/>
    <col min="12535" max="12535" width="6.42578125" style="206" customWidth="1"/>
    <col min="12536" max="12536" width="9.42578125" style="206" customWidth="1"/>
    <col min="12537" max="12542" width="11.42578125" style="206" customWidth="1"/>
    <col min="12543" max="12543" width="14.140625" style="206" customWidth="1"/>
    <col min="12544" max="12544" width="29.7109375" style="206" customWidth="1"/>
    <col min="12545" max="12545" width="15.42578125" style="206" customWidth="1"/>
    <col min="12546" max="12546" width="21.5703125" style="206" customWidth="1"/>
    <col min="12547" max="12547" width="18.5703125" style="206" customWidth="1"/>
    <col min="12548" max="12758" width="11.42578125" style="206"/>
    <col min="12759" max="12759" width="8.140625" style="206" customWidth="1"/>
    <col min="12760" max="12760" width="56.140625" style="206" customWidth="1"/>
    <col min="12761" max="12761" width="8.85546875" style="206" customWidth="1"/>
    <col min="12762" max="12790" width="5.28515625" style="206" customWidth="1"/>
    <col min="12791" max="12791" width="6.42578125" style="206" customWidth="1"/>
    <col min="12792" max="12792" width="9.42578125" style="206" customWidth="1"/>
    <col min="12793" max="12798" width="11.42578125" style="206" customWidth="1"/>
    <col min="12799" max="12799" width="14.140625" style="206" customWidth="1"/>
    <col min="12800" max="12800" width="29.7109375" style="206" customWidth="1"/>
    <col min="12801" max="12801" width="15.42578125" style="206" customWidth="1"/>
    <col min="12802" max="12802" width="21.5703125" style="206" customWidth="1"/>
    <col min="12803" max="12803" width="18.5703125" style="206" customWidth="1"/>
    <col min="12804" max="13014" width="11.42578125" style="206"/>
    <col min="13015" max="13015" width="8.140625" style="206" customWidth="1"/>
    <col min="13016" max="13016" width="56.140625" style="206" customWidth="1"/>
    <col min="13017" max="13017" width="8.85546875" style="206" customWidth="1"/>
    <col min="13018" max="13046" width="5.28515625" style="206" customWidth="1"/>
    <col min="13047" max="13047" width="6.42578125" style="206" customWidth="1"/>
    <col min="13048" max="13048" width="9.42578125" style="206" customWidth="1"/>
    <col min="13049" max="13054" width="11.42578125" style="206" customWidth="1"/>
    <col min="13055" max="13055" width="14.140625" style="206" customWidth="1"/>
    <col min="13056" max="13056" width="29.7109375" style="206" customWidth="1"/>
    <col min="13057" max="13057" width="15.42578125" style="206" customWidth="1"/>
    <col min="13058" max="13058" width="21.5703125" style="206" customWidth="1"/>
    <col min="13059" max="13059" width="18.5703125" style="206" customWidth="1"/>
    <col min="13060" max="13270" width="11.42578125" style="206"/>
    <col min="13271" max="13271" width="8.140625" style="206" customWidth="1"/>
    <col min="13272" max="13272" width="56.140625" style="206" customWidth="1"/>
    <col min="13273" max="13273" width="8.85546875" style="206" customWidth="1"/>
    <col min="13274" max="13302" width="5.28515625" style="206" customWidth="1"/>
    <col min="13303" max="13303" width="6.42578125" style="206" customWidth="1"/>
    <col min="13304" max="13304" width="9.42578125" style="206" customWidth="1"/>
    <col min="13305" max="13310" width="11.42578125" style="206" customWidth="1"/>
    <col min="13311" max="13311" width="14.140625" style="206" customWidth="1"/>
    <col min="13312" max="13312" width="29.7109375" style="206" customWidth="1"/>
    <col min="13313" max="13313" width="15.42578125" style="206" customWidth="1"/>
    <col min="13314" max="13314" width="21.5703125" style="206" customWidth="1"/>
    <col min="13315" max="13315" width="18.5703125" style="206" customWidth="1"/>
    <col min="13316" max="13526" width="11.42578125" style="206"/>
    <col min="13527" max="13527" width="8.140625" style="206" customWidth="1"/>
    <col min="13528" max="13528" width="56.140625" style="206" customWidth="1"/>
    <col min="13529" max="13529" width="8.85546875" style="206" customWidth="1"/>
    <col min="13530" max="13558" width="5.28515625" style="206" customWidth="1"/>
    <col min="13559" max="13559" width="6.42578125" style="206" customWidth="1"/>
    <col min="13560" max="13560" width="9.42578125" style="206" customWidth="1"/>
    <col min="13561" max="13566" width="11.42578125" style="206" customWidth="1"/>
    <col min="13567" max="13567" width="14.140625" style="206" customWidth="1"/>
    <col min="13568" max="13568" width="29.7109375" style="206" customWidth="1"/>
    <col min="13569" max="13569" width="15.42578125" style="206" customWidth="1"/>
    <col min="13570" max="13570" width="21.5703125" style="206" customWidth="1"/>
    <col min="13571" max="13571" width="18.5703125" style="206" customWidth="1"/>
    <col min="13572" max="13782" width="11.42578125" style="206"/>
    <col min="13783" max="13783" width="8.140625" style="206" customWidth="1"/>
    <col min="13784" max="13784" width="56.140625" style="206" customWidth="1"/>
    <col min="13785" max="13785" width="8.85546875" style="206" customWidth="1"/>
    <col min="13786" max="13814" width="5.28515625" style="206" customWidth="1"/>
    <col min="13815" max="13815" width="6.42578125" style="206" customWidth="1"/>
    <col min="13816" max="13816" width="9.42578125" style="206" customWidth="1"/>
    <col min="13817" max="13822" width="11.42578125" style="206" customWidth="1"/>
    <col min="13823" max="13823" width="14.140625" style="206" customWidth="1"/>
    <col min="13824" max="13824" width="29.7109375" style="206" customWidth="1"/>
    <col min="13825" max="13825" width="15.42578125" style="206" customWidth="1"/>
    <col min="13826" max="13826" width="21.5703125" style="206" customWidth="1"/>
    <col min="13827" max="13827" width="18.5703125" style="206" customWidth="1"/>
    <col min="13828" max="14038" width="11.42578125" style="206"/>
    <col min="14039" max="14039" width="8.140625" style="206" customWidth="1"/>
    <col min="14040" max="14040" width="56.140625" style="206" customWidth="1"/>
    <col min="14041" max="14041" width="8.85546875" style="206" customWidth="1"/>
    <col min="14042" max="14070" width="5.28515625" style="206" customWidth="1"/>
    <col min="14071" max="14071" width="6.42578125" style="206" customWidth="1"/>
    <col min="14072" max="14072" width="9.42578125" style="206" customWidth="1"/>
    <col min="14073" max="14078" width="11.42578125" style="206" customWidth="1"/>
    <col min="14079" max="14079" width="14.140625" style="206" customWidth="1"/>
    <col min="14080" max="14080" width="29.7109375" style="206" customWidth="1"/>
    <col min="14081" max="14081" width="15.42578125" style="206" customWidth="1"/>
    <col min="14082" max="14082" width="21.5703125" style="206" customWidth="1"/>
    <col min="14083" max="14083" width="18.5703125" style="206" customWidth="1"/>
    <col min="14084" max="14294" width="11.42578125" style="206"/>
    <col min="14295" max="14295" width="8.140625" style="206" customWidth="1"/>
    <col min="14296" max="14296" width="56.140625" style="206" customWidth="1"/>
    <col min="14297" max="14297" width="8.85546875" style="206" customWidth="1"/>
    <col min="14298" max="14326" width="5.28515625" style="206" customWidth="1"/>
    <col min="14327" max="14327" width="6.42578125" style="206" customWidth="1"/>
    <col min="14328" max="14328" width="9.42578125" style="206" customWidth="1"/>
    <col min="14329" max="14334" width="11.42578125" style="206" customWidth="1"/>
    <col min="14335" max="14335" width="14.140625" style="206" customWidth="1"/>
    <col min="14336" max="14336" width="29.7109375" style="206" customWidth="1"/>
    <col min="14337" max="14337" width="15.42578125" style="206" customWidth="1"/>
    <col min="14338" max="14338" width="21.5703125" style="206" customWidth="1"/>
    <col min="14339" max="14339" width="18.5703125" style="206" customWidth="1"/>
    <col min="14340" max="14550" width="11.42578125" style="206"/>
    <col min="14551" max="14551" width="8.140625" style="206" customWidth="1"/>
    <col min="14552" max="14552" width="56.140625" style="206" customWidth="1"/>
    <col min="14553" max="14553" width="8.85546875" style="206" customWidth="1"/>
    <col min="14554" max="14582" width="5.28515625" style="206" customWidth="1"/>
    <col min="14583" max="14583" width="6.42578125" style="206" customWidth="1"/>
    <col min="14584" max="14584" width="9.42578125" style="206" customWidth="1"/>
    <col min="14585" max="14590" width="11.42578125" style="206" customWidth="1"/>
    <col min="14591" max="14591" width="14.140625" style="206" customWidth="1"/>
    <col min="14592" max="14592" width="29.7109375" style="206" customWidth="1"/>
    <col min="14593" max="14593" width="15.42578125" style="206" customWidth="1"/>
    <col min="14594" max="14594" width="21.5703125" style="206" customWidth="1"/>
    <col min="14595" max="14595" width="18.5703125" style="206" customWidth="1"/>
    <col min="14596" max="14806" width="11.42578125" style="206"/>
    <col min="14807" max="14807" width="8.140625" style="206" customWidth="1"/>
    <col min="14808" max="14808" width="56.140625" style="206" customWidth="1"/>
    <col min="14809" max="14809" width="8.85546875" style="206" customWidth="1"/>
    <col min="14810" max="14838" width="5.28515625" style="206" customWidth="1"/>
    <col min="14839" max="14839" width="6.42578125" style="206" customWidth="1"/>
    <col min="14840" max="14840" width="9.42578125" style="206" customWidth="1"/>
    <col min="14841" max="14846" width="11.42578125" style="206" customWidth="1"/>
    <col min="14847" max="14847" width="14.140625" style="206" customWidth="1"/>
    <col min="14848" max="14848" width="29.7109375" style="206" customWidth="1"/>
    <col min="14849" max="14849" width="15.42578125" style="206" customWidth="1"/>
    <col min="14850" max="14850" width="21.5703125" style="206" customWidth="1"/>
    <col min="14851" max="14851" width="18.5703125" style="206" customWidth="1"/>
    <col min="14852" max="15062" width="11.42578125" style="206"/>
    <col min="15063" max="15063" width="8.140625" style="206" customWidth="1"/>
    <col min="15064" max="15064" width="56.140625" style="206" customWidth="1"/>
    <col min="15065" max="15065" width="8.85546875" style="206" customWidth="1"/>
    <col min="15066" max="15094" width="5.28515625" style="206" customWidth="1"/>
    <col min="15095" max="15095" width="6.42578125" style="206" customWidth="1"/>
    <col min="15096" max="15096" width="9.42578125" style="206" customWidth="1"/>
    <col min="15097" max="15102" width="11.42578125" style="206" customWidth="1"/>
    <col min="15103" max="15103" width="14.140625" style="206" customWidth="1"/>
    <col min="15104" max="15104" width="29.7109375" style="206" customWidth="1"/>
    <col min="15105" max="15105" width="15.42578125" style="206" customWidth="1"/>
    <col min="15106" max="15106" width="21.5703125" style="206" customWidth="1"/>
    <col min="15107" max="15107" width="18.5703125" style="206" customWidth="1"/>
    <col min="15108" max="15318" width="11.42578125" style="206"/>
    <col min="15319" max="15319" width="8.140625" style="206" customWidth="1"/>
    <col min="15320" max="15320" width="56.140625" style="206" customWidth="1"/>
    <col min="15321" max="15321" width="8.85546875" style="206" customWidth="1"/>
    <col min="15322" max="15350" width="5.28515625" style="206" customWidth="1"/>
    <col min="15351" max="15351" width="6.42578125" style="206" customWidth="1"/>
    <col min="15352" max="15352" width="9.42578125" style="206" customWidth="1"/>
    <col min="15353" max="15358" width="11.42578125" style="206" customWidth="1"/>
    <col min="15359" max="15359" width="14.140625" style="206" customWidth="1"/>
    <col min="15360" max="15360" width="29.7109375" style="206" customWidth="1"/>
    <col min="15361" max="15361" width="15.42578125" style="206" customWidth="1"/>
    <col min="15362" max="15362" width="21.5703125" style="206" customWidth="1"/>
    <col min="15363" max="15363" width="18.5703125" style="206" customWidth="1"/>
    <col min="15364" max="15574" width="11.42578125" style="206"/>
    <col min="15575" max="15575" width="8.140625" style="206" customWidth="1"/>
    <col min="15576" max="15576" width="56.140625" style="206" customWidth="1"/>
    <col min="15577" max="15577" width="8.85546875" style="206" customWidth="1"/>
    <col min="15578" max="15606" width="5.28515625" style="206" customWidth="1"/>
    <col min="15607" max="15607" width="6.42578125" style="206" customWidth="1"/>
    <col min="15608" max="15608" width="9.42578125" style="206" customWidth="1"/>
    <col min="15609" max="15614" width="11.42578125" style="206" customWidth="1"/>
    <col min="15615" max="15615" width="14.140625" style="206" customWidth="1"/>
    <col min="15616" max="15616" width="29.7109375" style="206" customWidth="1"/>
    <col min="15617" max="15617" width="15.42578125" style="206" customWidth="1"/>
    <col min="15618" max="15618" width="21.5703125" style="206" customWidth="1"/>
    <col min="15619" max="15619" width="18.5703125" style="206" customWidth="1"/>
    <col min="15620" max="15830" width="11.42578125" style="206"/>
    <col min="15831" max="15831" width="8.140625" style="206" customWidth="1"/>
    <col min="15832" max="15832" width="56.140625" style="206" customWidth="1"/>
    <col min="15833" max="15833" width="8.85546875" style="206" customWidth="1"/>
    <col min="15834" max="15862" width="5.28515625" style="206" customWidth="1"/>
    <col min="15863" max="15863" width="6.42578125" style="206" customWidth="1"/>
    <col min="15864" max="15864" width="9.42578125" style="206" customWidth="1"/>
    <col min="15865" max="15870" width="11.42578125" style="206" customWidth="1"/>
    <col min="15871" max="15871" width="14.140625" style="206" customWidth="1"/>
    <col min="15872" max="15872" width="29.7109375" style="206" customWidth="1"/>
    <col min="15873" max="15873" width="15.42578125" style="206" customWidth="1"/>
    <col min="15874" max="15874" width="21.5703125" style="206" customWidth="1"/>
    <col min="15875" max="15875" width="18.5703125" style="206" customWidth="1"/>
    <col min="15876" max="16086" width="11.42578125" style="206"/>
    <col min="16087" max="16087" width="8.140625" style="206" customWidth="1"/>
    <col min="16088" max="16088" width="56.140625" style="206" customWidth="1"/>
    <col min="16089" max="16089" width="8.85546875" style="206" customWidth="1"/>
    <col min="16090" max="16118" width="5.28515625" style="206" customWidth="1"/>
    <col min="16119" max="16119" width="6.42578125" style="206" customWidth="1"/>
    <col min="16120" max="16120" width="9.42578125" style="206" customWidth="1"/>
    <col min="16121" max="16126" width="11.42578125" style="206" customWidth="1"/>
    <col min="16127" max="16127" width="14.140625" style="206" customWidth="1"/>
    <col min="16128" max="16128" width="29.7109375" style="206" customWidth="1"/>
    <col min="16129" max="16129" width="15.42578125" style="206" customWidth="1"/>
    <col min="16130" max="16130" width="21.5703125" style="206" customWidth="1"/>
    <col min="16131" max="16131" width="18.5703125" style="206" customWidth="1"/>
    <col min="16132" max="16384" width="11.42578125" style="206"/>
  </cols>
  <sheetData>
    <row r="1" spans="1:9" s="186" customFormat="1" ht="18.75" customHeight="1">
      <c r="A1" s="817" t="s">
        <v>987</v>
      </c>
      <c r="B1" s="820" t="s">
        <v>1119</v>
      </c>
      <c r="C1" s="823" t="s">
        <v>1080</v>
      </c>
      <c r="D1" s="814" t="s">
        <v>1120</v>
      </c>
      <c r="E1" s="826" t="s">
        <v>1328</v>
      </c>
      <c r="F1" s="809" t="s">
        <v>1121</v>
      </c>
    </row>
    <row r="2" spans="1:9" s="186" customFormat="1" ht="18.75" customHeight="1">
      <c r="A2" s="818"/>
      <c r="B2" s="821"/>
      <c r="C2" s="824"/>
      <c r="D2" s="815"/>
      <c r="E2" s="827"/>
      <c r="F2" s="810"/>
    </row>
    <row r="3" spans="1:9" s="186" customFormat="1" ht="18.75" customHeight="1" thickBot="1">
      <c r="A3" s="819"/>
      <c r="B3" s="822"/>
      <c r="C3" s="825"/>
      <c r="D3" s="816"/>
      <c r="E3" s="828"/>
      <c r="F3" s="811"/>
    </row>
    <row r="4" spans="1:9" s="192" customFormat="1" ht="26.25" customHeight="1">
      <c r="A4" s="187">
        <v>1700</v>
      </c>
      <c r="B4" s="188" t="s">
        <v>1122</v>
      </c>
      <c r="C4" s="189"/>
      <c r="D4" s="190"/>
      <c r="E4" s="307"/>
      <c r="F4" s="191"/>
    </row>
    <row r="5" spans="1:9" s="192" customFormat="1" ht="21.75" customHeight="1">
      <c r="A5" s="193"/>
      <c r="B5" s="194" t="s">
        <v>1123</v>
      </c>
      <c r="C5" s="189"/>
      <c r="D5" s="190"/>
      <c r="E5" s="307"/>
      <c r="F5" s="191"/>
    </row>
    <row r="6" spans="1:9" s="192" customFormat="1" ht="36" customHeight="1">
      <c r="A6" s="195" t="s">
        <v>1124</v>
      </c>
      <c r="B6" s="196" t="s">
        <v>1125</v>
      </c>
      <c r="C6" s="197" t="s">
        <v>0</v>
      </c>
      <c r="D6" s="198">
        <v>68</v>
      </c>
      <c r="E6" s="308"/>
      <c r="F6" s="191">
        <f t="shared" ref="F6:F18" si="0">+E6*D6</f>
        <v>0</v>
      </c>
      <c r="I6" s="199"/>
    </row>
    <row r="7" spans="1:9" s="192" customFormat="1" ht="36" customHeight="1">
      <c r="A7" s="195" t="s">
        <v>1126</v>
      </c>
      <c r="B7" s="200" t="s">
        <v>1127</v>
      </c>
      <c r="C7" s="197" t="s">
        <v>0</v>
      </c>
      <c r="D7" s="198">
        <v>7</v>
      </c>
      <c r="E7" s="308"/>
      <c r="F7" s="191">
        <f t="shared" si="0"/>
        <v>0</v>
      </c>
    </row>
    <row r="8" spans="1:9" s="192" customFormat="1" ht="36" customHeight="1">
      <c r="A8" s="195" t="s">
        <v>1128</v>
      </c>
      <c r="B8" s="201" t="s">
        <v>1129</v>
      </c>
      <c r="C8" s="197" t="s">
        <v>0</v>
      </c>
      <c r="D8" s="198">
        <v>10</v>
      </c>
      <c r="E8" s="308"/>
      <c r="F8" s="191">
        <f t="shared" si="0"/>
        <v>0</v>
      </c>
    </row>
    <row r="9" spans="1:9" s="192" customFormat="1" ht="36" customHeight="1">
      <c r="A9" s="195" t="s">
        <v>1130</v>
      </c>
      <c r="B9" s="200" t="s">
        <v>1131</v>
      </c>
      <c r="C9" s="197" t="s">
        <v>0</v>
      </c>
      <c r="D9" s="198">
        <v>1</v>
      </c>
      <c r="E9" s="308"/>
      <c r="F9" s="191">
        <f t="shared" si="0"/>
        <v>0</v>
      </c>
    </row>
    <row r="10" spans="1:9" s="192" customFormat="1" ht="29.25" customHeight="1">
      <c r="A10" s="193"/>
      <c r="B10" s="194" t="s">
        <v>1132</v>
      </c>
      <c r="C10" s="197"/>
      <c r="D10" s="198"/>
      <c r="E10" s="308"/>
      <c r="F10" s="191">
        <f t="shared" si="0"/>
        <v>0</v>
      </c>
    </row>
    <row r="11" spans="1:9" s="192" customFormat="1" ht="31.5" customHeight="1">
      <c r="A11" s="195" t="s">
        <v>1133</v>
      </c>
      <c r="B11" s="196" t="s">
        <v>1134</v>
      </c>
      <c r="C11" s="197" t="s">
        <v>4</v>
      </c>
      <c r="D11" s="198">
        <v>1</v>
      </c>
      <c r="E11" s="308"/>
      <c r="F11" s="191">
        <f t="shared" si="0"/>
        <v>0</v>
      </c>
    </row>
    <row r="12" spans="1:9" s="192" customFormat="1" ht="31.5" customHeight="1">
      <c r="A12" s="195" t="s">
        <v>1135</v>
      </c>
      <c r="B12" s="196" t="s">
        <v>1136</v>
      </c>
      <c r="C12" s="197" t="s">
        <v>4</v>
      </c>
      <c r="D12" s="198">
        <v>1</v>
      </c>
      <c r="E12" s="308"/>
      <c r="F12" s="191">
        <f t="shared" si="0"/>
        <v>0</v>
      </c>
    </row>
    <row r="13" spans="1:9" s="192" customFormat="1" ht="31.5" customHeight="1">
      <c r="A13" s="195" t="s">
        <v>1137</v>
      </c>
      <c r="B13" s="196" t="s">
        <v>1138</v>
      </c>
      <c r="C13" s="197" t="s">
        <v>4</v>
      </c>
      <c r="D13" s="198">
        <v>1</v>
      </c>
      <c r="E13" s="308"/>
      <c r="F13" s="191">
        <f t="shared" si="0"/>
        <v>0</v>
      </c>
    </row>
    <row r="14" spans="1:9" s="192" customFormat="1" ht="31.5" customHeight="1">
      <c r="A14" s="195" t="s">
        <v>1139</v>
      </c>
      <c r="B14" s="196" t="s">
        <v>1140</v>
      </c>
      <c r="C14" s="197" t="s">
        <v>0</v>
      </c>
      <c r="D14" s="198">
        <v>1</v>
      </c>
      <c r="E14" s="308"/>
      <c r="F14" s="191">
        <f t="shared" si="0"/>
        <v>0</v>
      </c>
    </row>
    <row r="15" spans="1:9" s="192" customFormat="1" ht="31.5" customHeight="1">
      <c r="A15" s="195" t="s">
        <v>1141</v>
      </c>
      <c r="B15" s="196" t="s">
        <v>1142</v>
      </c>
      <c r="C15" s="197" t="s">
        <v>0</v>
      </c>
      <c r="D15" s="198">
        <v>2</v>
      </c>
      <c r="E15" s="308"/>
      <c r="F15" s="191">
        <f t="shared" si="0"/>
        <v>0</v>
      </c>
    </row>
    <row r="16" spans="1:9" s="192" customFormat="1" ht="31.5" customHeight="1">
      <c r="A16" s="195" t="s">
        <v>1143</v>
      </c>
      <c r="B16" s="196" t="s">
        <v>1144</v>
      </c>
      <c r="C16" s="197" t="s">
        <v>4</v>
      </c>
      <c r="D16" s="198">
        <v>1</v>
      </c>
      <c r="E16" s="308"/>
      <c r="F16" s="191">
        <f t="shared" si="0"/>
        <v>0</v>
      </c>
    </row>
    <row r="17" spans="1:6" s="192" customFormat="1" ht="31.5" customHeight="1">
      <c r="A17" s="195" t="s">
        <v>1145</v>
      </c>
      <c r="B17" s="196" t="s">
        <v>1146</v>
      </c>
      <c r="C17" s="197" t="s">
        <v>4</v>
      </c>
      <c r="D17" s="198">
        <v>1</v>
      </c>
      <c r="E17" s="308"/>
      <c r="F17" s="191">
        <f t="shared" si="0"/>
        <v>0</v>
      </c>
    </row>
    <row r="18" spans="1:6" s="192" customFormat="1" ht="31.5" customHeight="1" thickBot="1">
      <c r="A18" s="195" t="s">
        <v>1147</v>
      </c>
      <c r="B18" s="202" t="s">
        <v>1148</v>
      </c>
      <c r="C18" s="203" t="s">
        <v>4</v>
      </c>
      <c r="D18" s="198">
        <v>1</v>
      </c>
      <c r="E18" s="308"/>
      <c r="F18" s="191">
        <f t="shared" si="0"/>
        <v>0</v>
      </c>
    </row>
    <row r="19" spans="1:6" s="205" customFormat="1" ht="33" customHeight="1" thickBot="1">
      <c r="A19" s="812" t="s">
        <v>104</v>
      </c>
      <c r="B19" s="813"/>
      <c r="C19" s="813"/>
      <c r="D19" s="813"/>
      <c r="E19" s="309"/>
      <c r="F19" s="204">
        <f>SUM(F6:F18)</f>
        <v>0</v>
      </c>
    </row>
  </sheetData>
  <mergeCells count="7">
    <mergeCell ref="F1:F3"/>
    <mergeCell ref="A19:D19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3" firstPageNumber="100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58"/>
  <sheetViews>
    <sheetView view="pageBreakPreview" topLeftCell="A10" zoomScaleNormal="60" zoomScaleSheetLayoutView="100" workbookViewId="0">
      <selection activeCell="F41" sqref="F41"/>
    </sheetView>
  </sheetViews>
  <sheetFormatPr baseColWidth="10" defaultRowHeight="30" customHeight="1"/>
  <cols>
    <col min="1" max="1" width="16.42578125" style="229" customWidth="1"/>
    <col min="2" max="2" width="77.7109375" style="229" customWidth="1"/>
    <col min="3" max="3" width="12.85546875" style="229" customWidth="1"/>
    <col min="4" max="4" width="16.7109375" style="230" customWidth="1"/>
    <col min="5" max="5" width="25.140625" style="250" customWidth="1"/>
    <col min="6" max="6" width="25.140625" style="232" customWidth="1"/>
    <col min="7" max="7" width="17.5703125" style="229" customWidth="1"/>
    <col min="8" max="8" width="18.140625" style="229" customWidth="1"/>
    <col min="9" max="9" width="9.140625" style="229" customWidth="1"/>
    <col min="10" max="10" width="18.140625" style="229" customWidth="1"/>
    <col min="11" max="11" width="30.85546875" style="229" customWidth="1"/>
    <col min="12" max="145" width="9.140625" style="229" customWidth="1"/>
    <col min="146" max="227" width="11.42578125" style="229"/>
    <col min="228" max="228" width="11.42578125" style="229" customWidth="1"/>
    <col min="229" max="229" width="58.42578125" style="229" customWidth="1"/>
    <col min="230" max="230" width="7.5703125" style="229" customWidth="1"/>
    <col min="231" max="232" width="14.42578125" style="229" customWidth="1"/>
    <col min="233" max="234" width="16" style="229" customWidth="1"/>
    <col min="235" max="242" width="14.7109375" style="229" customWidth="1"/>
    <col min="243" max="243" width="15" style="229" customWidth="1"/>
    <col min="244" max="244" width="18" style="229" customWidth="1"/>
    <col min="245" max="245" width="20.7109375" style="229" customWidth="1"/>
    <col min="246" max="246" width="22.7109375" style="229" customWidth="1"/>
    <col min="247" max="247" width="19.7109375" style="229" customWidth="1"/>
    <col min="248" max="248" width="15.140625" style="229" customWidth="1"/>
    <col min="249" max="249" width="21.42578125" style="229" customWidth="1"/>
    <col min="250" max="250" width="9.140625" style="229" customWidth="1"/>
    <col min="251" max="251" width="14.85546875" style="229" customWidth="1"/>
    <col min="252" max="253" width="9.140625" style="229" customWidth="1"/>
    <col min="254" max="254" width="12" style="229" customWidth="1"/>
    <col min="255" max="401" width="9.140625" style="229" customWidth="1"/>
    <col min="402" max="483" width="11.42578125" style="229"/>
    <col min="484" max="484" width="11.42578125" style="229" customWidth="1"/>
    <col min="485" max="485" width="58.42578125" style="229" customWidth="1"/>
    <col min="486" max="486" width="7.5703125" style="229" customWidth="1"/>
    <col min="487" max="488" width="14.42578125" style="229" customWidth="1"/>
    <col min="489" max="490" width="16" style="229" customWidth="1"/>
    <col min="491" max="498" width="14.7109375" style="229" customWidth="1"/>
    <col min="499" max="499" width="15" style="229" customWidth="1"/>
    <col min="500" max="500" width="18" style="229" customWidth="1"/>
    <col min="501" max="501" width="20.7109375" style="229" customWidth="1"/>
    <col min="502" max="502" width="22.7109375" style="229" customWidth="1"/>
    <col min="503" max="503" width="19.7109375" style="229" customWidth="1"/>
    <col min="504" max="504" width="15.140625" style="229" customWidth="1"/>
    <col min="505" max="505" width="21.42578125" style="229" customWidth="1"/>
    <col min="506" max="506" width="9.140625" style="229" customWidth="1"/>
    <col min="507" max="507" width="14.85546875" style="229" customWidth="1"/>
    <col min="508" max="509" width="9.140625" style="229" customWidth="1"/>
    <col min="510" max="510" width="12" style="229" customWidth="1"/>
    <col min="511" max="657" width="9.140625" style="229" customWidth="1"/>
    <col min="658" max="739" width="11.42578125" style="229"/>
    <col min="740" max="740" width="11.42578125" style="229" customWidth="1"/>
    <col min="741" max="741" width="58.42578125" style="229" customWidth="1"/>
    <col min="742" max="742" width="7.5703125" style="229" customWidth="1"/>
    <col min="743" max="744" width="14.42578125" style="229" customWidth="1"/>
    <col min="745" max="746" width="16" style="229" customWidth="1"/>
    <col min="747" max="754" width="14.7109375" style="229" customWidth="1"/>
    <col min="755" max="755" width="15" style="229" customWidth="1"/>
    <col min="756" max="756" width="18" style="229" customWidth="1"/>
    <col min="757" max="757" width="20.7109375" style="229" customWidth="1"/>
    <col min="758" max="758" width="22.7109375" style="229" customWidth="1"/>
    <col min="759" max="759" width="19.7109375" style="229" customWidth="1"/>
    <col min="760" max="760" width="15.140625" style="229" customWidth="1"/>
    <col min="761" max="761" width="21.42578125" style="229" customWidth="1"/>
    <col min="762" max="762" width="9.140625" style="229" customWidth="1"/>
    <col min="763" max="763" width="14.85546875" style="229" customWidth="1"/>
    <col min="764" max="765" width="9.140625" style="229" customWidth="1"/>
    <col min="766" max="766" width="12" style="229" customWidth="1"/>
    <col min="767" max="913" width="9.140625" style="229" customWidth="1"/>
    <col min="914" max="995" width="11.42578125" style="229"/>
    <col min="996" max="996" width="11.42578125" style="229" customWidth="1"/>
    <col min="997" max="997" width="58.42578125" style="229" customWidth="1"/>
    <col min="998" max="998" width="7.5703125" style="229" customWidth="1"/>
    <col min="999" max="1000" width="14.42578125" style="229" customWidth="1"/>
    <col min="1001" max="1002" width="16" style="229" customWidth="1"/>
    <col min="1003" max="1010" width="14.7109375" style="229" customWidth="1"/>
    <col min="1011" max="1011" width="15" style="229" customWidth="1"/>
    <col min="1012" max="1012" width="18" style="229" customWidth="1"/>
    <col min="1013" max="1013" width="20.7109375" style="229" customWidth="1"/>
    <col min="1014" max="1014" width="22.7109375" style="229" customWidth="1"/>
    <col min="1015" max="1015" width="19.7109375" style="229" customWidth="1"/>
    <col min="1016" max="1016" width="15.140625" style="229" customWidth="1"/>
    <col min="1017" max="1017" width="21.42578125" style="229" customWidth="1"/>
    <col min="1018" max="1018" width="9.140625" style="229" customWidth="1"/>
    <col min="1019" max="1019" width="14.85546875" style="229" customWidth="1"/>
    <col min="1020" max="1021" width="9.140625" style="229" customWidth="1"/>
    <col min="1022" max="1022" width="12" style="229" customWidth="1"/>
    <col min="1023" max="1169" width="9.140625" style="229" customWidth="1"/>
    <col min="1170" max="1251" width="11.42578125" style="229"/>
    <col min="1252" max="1252" width="11.42578125" style="229" customWidth="1"/>
    <col min="1253" max="1253" width="58.42578125" style="229" customWidth="1"/>
    <col min="1254" max="1254" width="7.5703125" style="229" customWidth="1"/>
    <col min="1255" max="1256" width="14.42578125" style="229" customWidth="1"/>
    <col min="1257" max="1258" width="16" style="229" customWidth="1"/>
    <col min="1259" max="1266" width="14.7109375" style="229" customWidth="1"/>
    <col min="1267" max="1267" width="15" style="229" customWidth="1"/>
    <col min="1268" max="1268" width="18" style="229" customWidth="1"/>
    <col min="1269" max="1269" width="20.7109375" style="229" customWidth="1"/>
    <col min="1270" max="1270" width="22.7109375" style="229" customWidth="1"/>
    <col min="1271" max="1271" width="19.7109375" style="229" customWidth="1"/>
    <col min="1272" max="1272" width="15.140625" style="229" customWidth="1"/>
    <col min="1273" max="1273" width="21.42578125" style="229" customWidth="1"/>
    <col min="1274" max="1274" width="9.140625" style="229" customWidth="1"/>
    <col min="1275" max="1275" width="14.85546875" style="229" customWidth="1"/>
    <col min="1276" max="1277" width="9.140625" style="229" customWidth="1"/>
    <col min="1278" max="1278" width="12" style="229" customWidth="1"/>
    <col min="1279" max="1425" width="9.140625" style="229" customWidth="1"/>
    <col min="1426" max="1507" width="11.42578125" style="229"/>
    <col min="1508" max="1508" width="11.42578125" style="229" customWidth="1"/>
    <col min="1509" max="1509" width="58.42578125" style="229" customWidth="1"/>
    <col min="1510" max="1510" width="7.5703125" style="229" customWidth="1"/>
    <col min="1511" max="1512" width="14.42578125" style="229" customWidth="1"/>
    <col min="1513" max="1514" width="16" style="229" customWidth="1"/>
    <col min="1515" max="1522" width="14.7109375" style="229" customWidth="1"/>
    <col min="1523" max="1523" width="15" style="229" customWidth="1"/>
    <col min="1524" max="1524" width="18" style="229" customWidth="1"/>
    <col min="1525" max="1525" width="20.7109375" style="229" customWidth="1"/>
    <col min="1526" max="1526" width="22.7109375" style="229" customWidth="1"/>
    <col min="1527" max="1527" width="19.7109375" style="229" customWidth="1"/>
    <col min="1528" max="1528" width="15.140625" style="229" customWidth="1"/>
    <col min="1529" max="1529" width="21.42578125" style="229" customWidth="1"/>
    <col min="1530" max="1530" width="9.140625" style="229" customWidth="1"/>
    <col min="1531" max="1531" width="14.85546875" style="229" customWidth="1"/>
    <col min="1532" max="1533" width="9.140625" style="229" customWidth="1"/>
    <col min="1534" max="1534" width="12" style="229" customWidth="1"/>
    <col min="1535" max="1681" width="9.140625" style="229" customWidth="1"/>
    <col min="1682" max="1763" width="11.42578125" style="229"/>
    <col min="1764" max="1764" width="11.42578125" style="229" customWidth="1"/>
    <col min="1765" max="1765" width="58.42578125" style="229" customWidth="1"/>
    <col min="1766" max="1766" width="7.5703125" style="229" customWidth="1"/>
    <col min="1767" max="1768" width="14.42578125" style="229" customWidth="1"/>
    <col min="1769" max="1770" width="16" style="229" customWidth="1"/>
    <col min="1771" max="1778" width="14.7109375" style="229" customWidth="1"/>
    <col min="1779" max="1779" width="15" style="229" customWidth="1"/>
    <col min="1780" max="1780" width="18" style="229" customWidth="1"/>
    <col min="1781" max="1781" width="20.7109375" style="229" customWidth="1"/>
    <col min="1782" max="1782" width="22.7109375" style="229" customWidth="1"/>
    <col min="1783" max="1783" width="19.7109375" style="229" customWidth="1"/>
    <col min="1784" max="1784" width="15.140625" style="229" customWidth="1"/>
    <col min="1785" max="1785" width="21.42578125" style="229" customWidth="1"/>
    <col min="1786" max="1786" width="9.140625" style="229" customWidth="1"/>
    <col min="1787" max="1787" width="14.85546875" style="229" customWidth="1"/>
    <col min="1788" max="1789" width="9.140625" style="229" customWidth="1"/>
    <col min="1790" max="1790" width="12" style="229" customWidth="1"/>
    <col min="1791" max="1937" width="9.140625" style="229" customWidth="1"/>
    <col min="1938" max="2019" width="11.42578125" style="229"/>
    <col min="2020" max="2020" width="11.42578125" style="229" customWidth="1"/>
    <col min="2021" max="2021" width="58.42578125" style="229" customWidth="1"/>
    <col min="2022" max="2022" width="7.5703125" style="229" customWidth="1"/>
    <col min="2023" max="2024" width="14.42578125" style="229" customWidth="1"/>
    <col min="2025" max="2026" width="16" style="229" customWidth="1"/>
    <col min="2027" max="2034" width="14.7109375" style="229" customWidth="1"/>
    <col min="2035" max="2035" width="15" style="229" customWidth="1"/>
    <col min="2036" max="2036" width="18" style="229" customWidth="1"/>
    <col min="2037" max="2037" width="20.7109375" style="229" customWidth="1"/>
    <col min="2038" max="2038" width="22.7109375" style="229" customWidth="1"/>
    <col min="2039" max="2039" width="19.7109375" style="229" customWidth="1"/>
    <col min="2040" max="2040" width="15.140625" style="229" customWidth="1"/>
    <col min="2041" max="2041" width="21.42578125" style="229" customWidth="1"/>
    <col min="2042" max="2042" width="9.140625" style="229" customWidth="1"/>
    <col min="2043" max="2043" width="14.85546875" style="229" customWidth="1"/>
    <col min="2044" max="2045" width="9.140625" style="229" customWidth="1"/>
    <col min="2046" max="2046" width="12" style="229" customWidth="1"/>
    <col min="2047" max="2193" width="9.140625" style="229" customWidth="1"/>
    <col min="2194" max="2275" width="11.42578125" style="229"/>
    <col min="2276" max="2276" width="11.42578125" style="229" customWidth="1"/>
    <col min="2277" max="2277" width="58.42578125" style="229" customWidth="1"/>
    <col min="2278" max="2278" width="7.5703125" style="229" customWidth="1"/>
    <col min="2279" max="2280" width="14.42578125" style="229" customWidth="1"/>
    <col min="2281" max="2282" width="16" style="229" customWidth="1"/>
    <col min="2283" max="2290" width="14.7109375" style="229" customWidth="1"/>
    <col min="2291" max="2291" width="15" style="229" customWidth="1"/>
    <col min="2292" max="2292" width="18" style="229" customWidth="1"/>
    <col min="2293" max="2293" width="20.7109375" style="229" customWidth="1"/>
    <col min="2294" max="2294" width="22.7109375" style="229" customWidth="1"/>
    <col min="2295" max="2295" width="19.7109375" style="229" customWidth="1"/>
    <col min="2296" max="2296" width="15.140625" style="229" customWidth="1"/>
    <col min="2297" max="2297" width="21.42578125" style="229" customWidth="1"/>
    <col min="2298" max="2298" width="9.140625" style="229" customWidth="1"/>
    <col min="2299" max="2299" width="14.85546875" style="229" customWidth="1"/>
    <col min="2300" max="2301" width="9.140625" style="229" customWidth="1"/>
    <col min="2302" max="2302" width="12" style="229" customWidth="1"/>
    <col min="2303" max="2449" width="9.140625" style="229" customWidth="1"/>
    <col min="2450" max="2531" width="11.42578125" style="229"/>
    <col min="2532" max="2532" width="11.42578125" style="229" customWidth="1"/>
    <col min="2533" max="2533" width="58.42578125" style="229" customWidth="1"/>
    <col min="2534" max="2534" width="7.5703125" style="229" customWidth="1"/>
    <col min="2535" max="2536" width="14.42578125" style="229" customWidth="1"/>
    <col min="2537" max="2538" width="16" style="229" customWidth="1"/>
    <col min="2539" max="2546" width="14.7109375" style="229" customWidth="1"/>
    <col min="2547" max="2547" width="15" style="229" customWidth="1"/>
    <col min="2548" max="2548" width="18" style="229" customWidth="1"/>
    <col min="2549" max="2549" width="20.7109375" style="229" customWidth="1"/>
    <col min="2550" max="2550" width="22.7109375" style="229" customWidth="1"/>
    <col min="2551" max="2551" width="19.7109375" style="229" customWidth="1"/>
    <col min="2552" max="2552" width="15.140625" style="229" customWidth="1"/>
    <col min="2553" max="2553" width="21.42578125" style="229" customWidth="1"/>
    <col min="2554" max="2554" width="9.140625" style="229" customWidth="1"/>
    <col min="2555" max="2555" width="14.85546875" style="229" customWidth="1"/>
    <col min="2556" max="2557" width="9.140625" style="229" customWidth="1"/>
    <col min="2558" max="2558" width="12" style="229" customWidth="1"/>
    <col min="2559" max="2705" width="9.140625" style="229" customWidth="1"/>
    <col min="2706" max="2787" width="11.42578125" style="229"/>
    <col min="2788" max="2788" width="11.42578125" style="229" customWidth="1"/>
    <col min="2789" max="2789" width="58.42578125" style="229" customWidth="1"/>
    <col min="2790" max="2790" width="7.5703125" style="229" customWidth="1"/>
    <col min="2791" max="2792" width="14.42578125" style="229" customWidth="1"/>
    <col min="2793" max="2794" width="16" style="229" customWidth="1"/>
    <col min="2795" max="2802" width="14.7109375" style="229" customWidth="1"/>
    <col min="2803" max="2803" width="15" style="229" customWidth="1"/>
    <col min="2804" max="2804" width="18" style="229" customWidth="1"/>
    <col min="2805" max="2805" width="20.7109375" style="229" customWidth="1"/>
    <col min="2806" max="2806" width="22.7109375" style="229" customWidth="1"/>
    <col min="2807" max="2807" width="19.7109375" style="229" customWidth="1"/>
    <col min="2808" max="2808" width="15.140625" style="229" customWidth="1"/>
    <col min="2809" max="2809" width="21.42578125" style="229" customWidth="1"/>
    <col min="2810" max="2810" width="9.140625" style="229" customWidth="1"/>
    <col min="2811" max="2811" width="14.85546875" style="229" customWidth="1"/>
    <col min="2812" max="2813" width="9.140625" style="229" customWidth="1"/>
    <col min="2814" max="2814" width="12" style="229" customWidth="1"/>
    <col min="2815" max="2961" width="9.140625" style="229" customWidth="1"/>
    <col min="2962" max="3043" width="11.42578125" style="229"/>
    <col min="3044" max="3044" width="11.42578125" style="229" customWidth="1"/>
    <col min="3045" max="3045" width="58.42578125" style="229" customWidth="1"/>
    <col min="3046" max="3046" width="7.5703125" style="229" customWidth="1"/>
    <col min="3047" max="3048" width="14.42578125" style="229" customWidth="1"/>
    <col min="3049" max="3050" width="16" style="229" customWidth="1"/>
    <col min="3051" max="3058" width="14.7109375" style="229" customWidth="1"/>
    <col min="3059" max="3059" width="15" style="229" customWidth="1"/>
    <col min="3060" max="3060" width="18" style="229" customWidth="1"/>
    <col min="3061" max="3061" width="20.7109375" style="229" customWidth="1"/>
    <col min="3062" max="3062" width="22.7109375" style="229" customWidth="1"/>
    <col min="3063" max="3063" width="19.7109375" style="229" customWidth="1"/>
    <col min="3064" max="3064" width="15.140625" style="229" customWidth="1"/>
    <col min="3065" max="3065" width="21.42578125" style="229" customWidth="1"/>
    <col min="3066" max="3066" width="9.140625" style="229" customWidth="1"/>
    <col min="3067" max="3067" width="14.85546875" style="229" customWidth="1"/>
    <col min="3068" max="3069" width="9.140625" style="229" customWidth="1"/>
    <col min="3070" max="3070" width="12" style="229" customWidth="1"/>
    <col min="3071" max="3217" width="9.140625" style="229" customWidth="1"/>
    <col min="3218" max="3299" width="11.42578125" style="229"/>
    <col min="3300" max="3300" width="11.42578125" style="229" customWidth="1"/>
    <col min="3301" max="3301" width="58.42578125" style="229" customWidth="1"/>
    <col min="3302" max="3302" width="7.5703125" style="229" customWidth="1"/>
    <col min="3303" max="3304" width="14.42578125" style="229" customWidth="1"/>
    <col min="3305" max="3306" width="16" style="229" customWidth="1"/>
    <col min="3307" max="3314" width="14.7109375" style="229" customWidth="1"/>
    <col min="3315" max="3315" width="15" style="229" customWidth="1"/>
    <col min="3316" max="3316" width="18" style="229" customWidth="1"/>
    <col min="3317" max="3317" width="20.7109375" style="229" customWidth="1"/>
    <col min="3318" max="3318" width="22.7109375" style="229" customWidth="1"/>
    <col min="3319" max="3319" width="19.7109375" style="229" customWidth="1"/>
    <col min="3320" max="3320" width="15.140625" style="229" customWidth="1"/>
    <col min="3321" max="3321" width="21.42578125" style="229" customWidth="1"/>
    <col min="3322" max="3322" width="9.140625" style="229" customWidth="1"/>
    <col min="3323" max="3323" width="14.85546875" style="229" customWidth="1"/>
    <col min="3324" max="3325" width="9.140625" style="229" customWidth="1"/>
    <col min="3326" max="3326" width="12" style="229" customWidth="1"/>
    <col min="3327" max="3473" width="9.140625" style="229" customWidth="1"/>
    <col min="3474" max="3555" width="11.42578125" style="229"/>
    <col min="3556" max="3556" width="11.42578125" style="229" customWidth="1"/>
    <col min="3557" max="3557" width="58.42578125" style="229" customWidth="1"/>
    <col min="3558" max="3558" width="7.5703125" style="229" customWidth="1"/>
    <col min="3559" max="3560" width="14.42578125" style="229" customWidth="1"/>
    <col min="3561" max="3562" width="16" style="229" customWidth="1"/>
    <col min="3563" max="3570" width="14.7109375" style="229" customWidth="1"/>
    <col min="3571" max="3571" width="15" style="229" customWidth="1"/>
    <col min="3572" max="3572" width="18" style="229" customWidth="1"/>
    <col min="3573" max="3573" width="20.7109375" style="229" customWidth="1"/>
    <col min="3574" max="3574" width="22.7109375" style="229" customWidth="1"/>
    <col min="3575" max="3575" width="19.7109375" style="229" customWidth="1"/>
    <col min="3576" max="3576" width="15.140625" style="229" customWidth="1"/>
    <col min="3577" max="3577" width="21.42578125" style="229" customWidth="1"/>
    <col min="3578" max="3578" width="9.140625" style="229" customWidth="1"/>
    <col min="3579" max="3579" width="14.85546875" style="229" customWidth="1"/>
    <col min="3580" max="3581" width="9.140625" style="229" customWidth="1"/>
    <col min="3582" max="3582" width="12" style="229" customWidth="1"/>
    <col min="3583" max="3729" width="9.140625" style="229" customWidth="1"/>
    <col min="3730" max="3811" width="11.42578125" style="229"/>
    <col min="3812" max="3812" width="11.42578125" style="229" customWidth="1"/>
    <col min="3813" max="3813" width="58.42578125" style="229" customWidth="1"/>
    <col min="3814" max="3814" width="7.5703125" style="229" customWidth="1"/>
    <col min="3815" max="3816" width="14.42578125" style="229" customWidth="1"/>
    <col min="3817" max="3818" width="16" style="229" customWidth="1"/>
    <col min="3819" max="3826" width="14.7109375" style="229" customWidth="1"/>
    <col min="3827" max="3827" width="15" style="229" customWidth="1"/>
    <col min="3828" max="3828" width="18" style="229" customWidth="1"/>
    <col min="3829" max="3829" width="20.7109375" style="229" customWidth="1"/>
    <col min="3830" max="3830" width="22.7109375" style="229" customWidth="1"/>
    <col min="3831" max="3831" width="19.7109375" style="229" customWidth="1"/>
    <col min="3832" max="3832" width="15.140625" style="229" customWidth="1"/>
    <col min="3833" max="3833" width="21.42578125" style="229" customWidth="1"/>
    <col min="3834" max="3834" width="9.140625" style="229" customWidth="1"/>
    <col min="3835" max="3835" width="14.85546875" style="229" customWidth="1"/>
    <col min="3836" max="3837" width="9.140625" style="229" customWidth="1"/>
    <col min="3838" max="3838" width="12" style="229" customWidth="1"/>
    <col min="3839" max="3985" width="9.140625" style="229" customWidth="1"/>
    <col min="3986" max="4067" width="11.42578125" style="229"/>
    <col min="4068" max="4068" width="11.42578125" style="229" customWidth="1"/>
    <col min="4069" max="4069" width="58.42578125" style="229" customWidth="1"/>
    <col min="4070" max="4070" width="7.5703125" style="229" customWidth="1"/>
    <col min="4071" max="4072" width="14.42578125" style="229" customWidth="1"/>
    <col min="4073" max="4074" width="16" style="229" customWidth="1"/>
    <col min="4075" max="4082" width="14.7109375" style="229" customWidth="1"/>
    <col min="4083" max="4083" width="15" style="229" customWidth="1"/>
    <col min="4084" max="4084" width="18" style="229" customWidth="1"/>
    <col min="4085" max="4085" width="20.7109375" style="229" customWidth="1"/>
    <col min="4086" max="4086" width="22.7109375" style="229" customWidth="1"/>
    <col min="4087" max="4087" width="19.7109375" style="229" customWidth="1"/>
    <col min="4088" max="4088" width="15.140625" style="229" customWidth="1"/>
    <col min="4089" max="4089" width="21.42578125" style="229" customWidth="1"/>
    <col min="4090" max="4090" width="9.140625" style="229" customWidth="1"/>
    <col min="4091" max="4091" width="14.85546875" style="229" customWidth="1"/>
    <col min="4092" max="4093" width="9.140625" style="229" customWidth="1"/>
    <col min="4094" max="4094" width="12" style="229" customWidth="1"/>
    <col min="4095" max="4241" width="9.140625" style="229" customWidth="1"/>
    <col min="4242" max="4323" width="11.42578125" style="229"/>
    <col min="4324" max="4324" width="11.42578125" style="229" customWidth="1"/>
    <col min="4325" max="4325" width="58.42578125" style="229" customWidth="1"/>
    <col min="4326" max="4326" width="7.5703125" style="229" customWidth="1"/>
    <col min="4327" max="4328" width="14.42578125" style="229" customWidth="1"/>
    <col min="4329" max="4330" width="16" style="229" customWidth="1"/>
    <col min="4331" max="4338" width="14.7109375" style="229" customWidth="1"/>
    <col min="4339" max="4339" width="15" style="229" customWidth="1"/>
    <col min="4340" max="4340" width="18" style="229" customWidth="1"/>
    <col min="4341" max="4341" width="20.7109375" style="229" customWidth="1"/>
    <col min="4342" max="4342" width="22.7109375" style="229" customWidth="1"/>
    <col min="4343" max="4343" width="19.7109375" style="229" customWidth="1"/>
    <col min="4344" max="4344" width="15.140625" style="229" customWidth="1"/>
    <col min="4345" max="4345" width="21.42578125" style="229" customWidth="1"/>
    <col min="4346" max="4346" width="9.140625" style="229" customWidth="1"/>
    <col min="4347" max="4347" width="14.85546875" style="229" customWidth="1"/>
    <col min="4348" max="4349" width="9.140625" style="229" customWidth="1"/>
    <col min="4350" max="4350" width="12" style="229" customWidth="1"/>
    <col min="4351" max="4497" width="9.140625" style="229" customWidth="1"/>
    <col min="4498" max="4579" width="11.42578125" style="229"/>
    <col min="4580" max="4580" width="11.42578125" style="229" customWidth="1"/>
    <col min="4581" max="4581" width="58.42578125" style="229" customWidth="1"/>
    <col min="4582" max="4582" width="7.5703125" style="229" customWidth="1"/>
    <col min="4583" max="4584" width="14.42578125" style="229" customWidth="1"/>
    <col min="4585" max="4586" width="16" style="229" customWidth="1"/>
    <col min="4587" max="4594" width="14.7109375" style="229" customWidth="1"/>
    <col min="4595" max="4595" width="15" style="229" customWidth="1"/>
    <col min="4596" max="4596" width="18" style="229" customWidth="1"/>
    <col min="4597" max="4597" width="20.7109375" style="229" customWidth="1"/>
    <col min="4598" max="4598" width="22.7109375" style="229" customWidth="1"/>
    <col min="4599" max="4599" width="19.7109375" style="229" customWidth="1"/>
    <col min="4600" max="4600" width="15.140625" style="229" customWidth="1"/>
    <col min="4601" max="4601" width="21.42578125" style="229" customWidth="1"/>
    <col min="4602" max="4602" width="9.140625" style="229" customWidth="1"/>
    <col min="4603" max="4603" width="14.85546875" style="229" customWidth="1"/>
    <col min="4604" max="4605" width="9.140625" style="229" customWidth="1"/>
    <col min="4606" max="4606" width="12" style="229" customWidth="1"/>
    <col min="4607" max="4753" width="9.140625" style="229" customWidth="1"/>
    <col min="4754" max="4835" width="11.42578125" style="229"/>
    <col min="4836" max="4836" width="11.42578125" style="229" customWidth="1"/>
    <col min="4837" max="4837" width="58.42578125" style="229" customWidth="1"/>
    <col min="4838" max="4838" width="7.5703125" style="229" customWidth="1"/>
    <col min="4839" max="4840" width="14.42578125" style="229" customWidth="1"/>
    <col min="4841" max="4842" width="16" style="229" customWidth="1"/>
    <col min="4843" max="4850" width="14.7109375" style="229" customWidth="1"/>
    <col min="4851" max="4851" width="15" style="229" customWidth="1"/>
    <col min="4852" max="4852" width="18" style="229" customWidth="1"/>
    <col min="4853" max="4853" width="20.7109375" style="229" customWidth="1"/>
    <col min="4854" max="4854" width="22.7109375" style="229" customWidth="1"/>
    <col min="4855" max="4855" width="19.7109375" style="229" customWidth="1"/>
    <col min="4856" max="4856" width="15.140625" style="229" customWidth="1"/>
    <col min="4857" max="4857" width="21.42578125" style="229" customWidth="1"/>
    <col min="4858" max="4858" width="9.140625" style="229" customWidth="1"/>
    <col min="4859" max="4859" width="14.85546875" style="229" customWidth="1"/>
    <col min="4860" max="4861" width="9.140625" style="229" customWidth="1"/>
    <col min="4862" max="4862" width="12" style="229" customWidth="1"/>
    <col min="4863" max="5009" width="9.140625" style="229" customWidth="1"/>
    <col min="5010" max="5091" width="11.42578125" style="229"/>
    <col min="5092" max="5092" width="11.42578125" style="229" customWidth="1"/>
    <col min="5093" max="5093" width="58.42578125" style="229" customWidth="1"/>
    <col min="5094" max="5094" width="7.5703125" style="229" customWidth="1"/>
    <col min="5095" max="5096" width="14.42578125" style="229" customWidth="1"/>
    <col min="5097" max="5098" width="16" style="229" customWidth="1"/>
    <col min="5099" max="5106" width="14.7109375" style="229" customWidth="1"/>
    <col min="5107" max="5107" width="15" style="229" customWidth="1"/>
    <col min="5108" max="5108" width="18" style="229" customWidth="1"/>
    <col min="5109" max="5109" width="20.7109375" style="229" customWidth="1"/>
    <col min="5110" max="5110" width="22.7109375" style="229" customWidth="1"/>
    <col min="5111" max="5111" width="19.7109375" style="229" customWidth="1"/>
    <col min="5112" max="5112" width="15.140625" style="229" customWidth="1"/>
    <col min="5113" max="5113" width="21.42578125" style="229" customWidth="1"/>
    <col min="5114" max="5114" width="9.140625" style="229" customWidth="1"/>
    <col min="5115" max="5115" width="14.85546875" style="229" customWidth="1"/>
    <col min="5116" max="5117" width="9.140625" style="229" customWidth="1"/>
    <col min="5118" max="5118" width="12" style="229" customWidth="1"/>
    <col min="5119" max="5265" width="9.140625" style="229" customWidth="1"/>
    <col min="5266" max="5347" width="11.42578125" style="229"/>
    <col min="5348" max="5348" width="11.42578125" style="229" customWidth="1"/>
    <col min="5349" max="5349" width="58.42578125" style="229" customWidth="1"/>
    <col min="5350" max="5350" width="7.5703125" style="229" customWidth="1"/>
    <col min="5351" max="5352" width="14.42578125" style="229" customWidth="1"/>
    <col min="5353" max="5354" width="16" style="229" customWidth="1"/>
    <col min="5355" max="5362" width="14.7109375" style="229" customWidth="1"/>
    <col min="5363" max="5363" width="15" style="229" customWidth="1"/>
    <col min="5364" max="5364" width="18" style="229" customWidth="1"/>
    <col min="5365" max="5365" width="20.7109375" style="229" customWidth="1"/>
    <col min="5366" max="5366" width="22.7109375" style="229" customWidth="1"/>
    <col min="5367" max="5367" width="19.7109375" style="229" customWidth="1"/>
    <col min="5368" max="5368" width="15.140625" style="229" customWidth="1"/>
    <col min="5369" max="5369" width="21.42578125" style="229" customWidth="1"/>
    <col min="5370" max="5370" width="9.140625" style="229" customWidth="1"/>
    <col min="5371" max="5371" width="14.85546875" style="229" customWidth="1"/>
    <col min="5372" max="5373" width="9.140625" style="229" customWidth="1"/>
    <col min="5374" max="5374" width="12" style="229" customWidth="1"/>
    <col min="5375" max="5521" width="9.140625" style="229" customWidth="1"/>
    <col min="5522" max="5603" width="11.42578125" style="229"/>
    <col min="5604" max="5604" width="11.42578125" style="229" customWidth="1"/>
    <col min="5605" max="5605" width="58.42578125" style="229" customWidth="1"/>
    <col min="5606" max="5606" width="7.5703125" style="229" customWidth="1"/>
    <col min="5607" max="5608" width="14.42578125" style="229" customWidth="1"/>
    <col min="5609" max="5610" width="16" style="229" customWidth="1"/>
    <col min="5611" max="5618" width="14.7109375" style="229" customWidth="1"/>
    <col min="5619" max="5619" width="15" style="229" customWidth="1"/>
    <col min="5620" max="5620" width="18" style="229" customWidth="1"/>
    <col min="5621" max="5621" width="20.7109375" style="229" customWidth="1"/>
    <col min="5622" max="5622" width="22.7109375" style="229" customWidth="1"/>
    <col min="5623" max="5623" width="19.7109375" style="229" customWidth="1"/>
    <col min="5624" max="5624" width="15.140625" style="229" customWidth="1"/>
    <col min="5625" max="5625" width="21.42578125" style="229" customWidth="1"/>
    <col min="5626" max="5626" width="9.140625" style="229" customWidth="1"/>
    <col min="5627" max="5627" width="14.85546875" style="229" customWidth="1"/>
    <col min="5628" max="5629" width="9.140625" style="229" customWidth="1"/>
    <col min="5630" max="5630" width="12" style="229" customWidth="1"/>
    <col min="5631" max="5777" width="9.140625" style="229" customWidth="1"/>
    <col min="5778" max="5859" width="11.42578125" style="229"/>
    <col min="5860" max="5860" width="11.42578125" style="229" customWidth="1"/>
    <col min="5861" max="5861" width="58.42578125" style="229" customWidth="1"/>
    <col min="5862" max="5862" width="7.5703125" style="229" customWidth="1"/>
    <col min="5863" max="5864" width="14.42578125" style="229" customWidth="1"/>
    <col min="5865" max="5866" width="16" style="229" customWidth="1"/>
    <col min="5867" max="5874" width="14.7109375" style="229" customWidth="1"/>
    <col min="5875" max="5875" width="15" style="229" customWidth="1"/>
    <col min="5876" max="5876" width="18" style="229" customWidth="1"/>
    <col min="5877" max="5877" width="20.7109375" style="229" customWidth="1"/>
    <col min="5878" max="5878" width="22.7109375" style="229" customWidth="1"/>
    <col min="5879" max="5879" width="19.7109375" style="229" customWidth="1"/>
    <col min="5880" max="5880" width="15.140625" style="229" customWidth="1"/>
    <col min="5881" max="5881" width="21.42578125" style="229" customWidth="1"/>
    <col min="5882" max="5882" width="9.140625" style="229" customWidth="1"/>
    <col min="5883" max="5883" width="14.85546875" style="229" customWidth="1"/>
    <col min="5884" max="5885" width="9.140625" style="229" customWidth="1"/>
    <col min="5886" max="5886" width="12" style="229" customWidth="1"/>
    <col min="5887" max="6033" width="9.140625" style="229" customWidth="1"/>
    <col min="6034" max="6115" width="11.42578125" style="229"/>
    <col min="6116" max="6116" width="11.42578125" style="229" customWidth="1"/>
    <col min="6117" max="6117" width="58.42578125" style="229" customWidth="1"/>
    <col min="6118" max="6118" width="7.5703125" style="229" customWidth="1"/>
    <col min="6119" max="6120" width="14.42578125" style="229" customWidth="1"/>
    <col min="6121" max="6122" width="16" style="229" customWidth="1"/>
    <col min="6123" max="6130" width="14.7109375" style="229" customWidth="1"/>
    <col min="6131" max="6131" width="15" style="229" customWidth="1"/>
    <col min="6132" max="6132" width="18" style="229" customWidth="1"/>
    <col min="6133" max="6133" width="20.7109375" style="229" customWidth="1"/>
    <col min="6134" max="6134" width="22.7109375" style="229" customWidth="1"/>
    <col min="6135" max="6135" width="19.7109375" style="229" customWidth="1"/>
    <col min="6136" max="6136" width="15.140625" style="229" customWidth="1"/>
    <col min="6137" max="6137" width="21.42578125" style="229" customWidth="1"/>
    <col min="6138" max="6138" width="9.140625" style="229" customWidth="1"/>
    <col min="6139" max="6139" width="14.85546875" style="229" customWidth="1"/>
    <col min="6140" max="6141" width="9.140625" style="229" customWidth="1"/>
    <col min="6142" max="6142" width="12" style="229" customWidth="1"/>
    <col min="6143" max="6289" width="9.140625" style="229" customWidth="1"/>
    <col min="6290" max="6371" width="11.42578125" style="229"/>
    <col min="6372" max="6372" width="11.42578125" style="229" customWidth="1"/>
    <col min="6373" max="6373" width="58.42578125" style="229" customWidth="1"/>
    <col min="6374" max="6374" width="7.5703125" style="229" customWidth="1"/>
    <col min="6375" max="6376" width="14.42578125" style="229" customWidth="1"/>
    <col min="6377" max="6378" width="16" style="229" customWidth="1"/>
    <col min="6379" max="6386" width="14.7109375" style="229" customWidth="1"/>
    <col min="6387" max="6387" width="15" style="229" customWidth="1"/>
    <col min="6388" max="6388" width="18" style="229" customWidth="1"/>
    <col min="6389" max="6389" width="20.7109375" style="229" customWidth="1"/>
    <col min="6390" max="6390" width="22.7109375" style="229" customWidth="1"/>
    <col min="6391" max="6391" width="19.7109375" style="229" customWidth="1"/>
    <col min="6392" max="6392" width="15.140625" style="229" customWidth="1"/>
    <col min="6393" max="6393" width="21.42578125" style="229" customWidth="1"/>
    <col min="6394" max="6394" width="9.140625" style="229" customWidth="1"/>
    <col min="6395" max="6395" width="14.85546875" style="229" customWidth="1"/>
    <col min="6396" max="6397" width="9.140625" style="229" customWidth="1"/>
    <col min="6398" max="6398" width="12" style="229" customWidth="1"/>
    <col min="6399" max="6545" width="9.140625" style="229" customWidth="1"/>
    <col min="6546" max="6627" width="11.42578125" style="229"/>
    <col min="6628" max="6628" width="11.42578125" style="229" customWidth="1"/>
    <col min="6629" max="6629" width="58.42578125" style="229" customWidth="1"/>
    <col min="6630" max="6630" width="7.5703125" style="229" customWidth="1"/>
    <col min="6631" max="6632" width="14.42578125" style="229" customWidth="1"/>
    <col min="6633" max="6634" width="16" style="229" customWidth="1"/>
    <col min="6635" max="6642" width="14.7109375" style="229" customWidth="1"/>
    <col min="6643" max="6643" width="15" style="229" customWidth="1"/>
    <col min="6644" max="6644" width="18" style="229" customWidth="1"/>
    <col min="6645" max="6645" width="20.7109375" style="229" customWidth="1"/>
    <col min="6646" max="6646" width="22.7109375" style="229" customWidth="1"/>
    <col min="6647" max="6647" width="19.7109375" style="229" customWidth="1"/>
    <col min="6648" max="6648" width="15.140625" style="229" customWidth="1"/>
    <col min="6649" max="6649" width="21.42578125" style="229" customWidth="1"/>
    <col min="6650" max="6650" width="9.140625" style="229" customWidth="1"/>
    <col min="6651" max="6651" width="14.85546875" style="229" customWidth="1"/>
    <col min="6652" max="6653" width="9.140625" style="229" customWidth="1"/>
    <col min="6654" max="6654" width="12" style="229" customWidth="1"/>
    <col min="6655" max="6801" width="9.140625" style="229" customWidth="1"/>
    <col min="6802" max="6883" width="11.42578125" style="229"/>
    <col min="6884" max="6884" width="11.42578125" style="229" customWidth="1"/>
    <col min="6885" max="6885" width="58.42578125" style="229" customWidth="1"/>
    <col min="6886" max="6886" width="7.5703125" style="229" customWidth="1"/>
    <col min="6887" max="6888" width="14.42578125" style="229" customWidth="1"/>
    <col min="6889" max="6890" width="16" style="229" customWidth="1"/>
    <col min="6891" max="6898" width="14.7109375" style="229" customWidth="1"/>
    <col min="6899" max="6899" width="15" style="229" customWidth="1"/>
    <col min="6900" max="6900" width="18" style="229" customWidth="1"/>
    <col min="6901" max="6901" width="20.7109375" style="229" customWidth="1"/>
    <col min="6902" max="6902" width="22.7109375" style="229" customWidth="1"/>
    <col min="6903" max="6903" width="19.7109375" style="229" customWidth="1"/>
    <col min="6904" max="6904" width="15.140625" style="229" customWidth="1"/>
    <col min="6905" max="6905" width="21.42578125" style="229" customWidth="1"/>
    <col min="6906" max="6906" width="9.140625" style="229" customWidth="1"/>
    <col min="6907" max="6907" width="14.85546875" style="229" customWidth="1"/>
    <col min="6908" max="6909" width="9.140625" style="229" customWidth="1"/>
    <col min="6910" max="6910" width="12" style="229" customWidth="1"/>
    <col min="6911" max="7057" width="9.140625" style="229" customWidth="1"/>
    <col min="7058" max="7139" width="11.42578125" style="229"/>
    <col min="7140" max="7140" width="11.42578125" style="229" customWidth="1"/>
    <col min="7141" max="7141" width="58.42578125" style="229" customWidth="1"/>
    <col min="7142" max="7142" width="7.5703125" style="229" customWidth="1"/>
    <col min="7143" max="7144" width="14.42578125" style="229" customWidth="1"/>
    <col min="7145" max="7146" width="16" style="229" customWidth="1"/>
    <col min="7147" max="7154" width="14.7109375" style="229" customWidth="1"/>
    <col min="7155" max="7155" width="15" style="229" customWidth="1"/>
    <col min="7156" max="7156" width="18" style="229" customWidth="1"/>
    <col min="7157" max="7157" width="20.7109375" style="229" customWidth="1"/>
    <col min="7158" max="7158" width="22.7109375" style="229" customWidth="1"/>
    <col min="7159" max="7159" width="19.7109375" style="229" customWidth="1"/>
    <col min="7160" max="7160" width="15.140625" style="229" customWidth="1"/>
    <col min="7161" max="7161" width="21.42578125" style="229" customWidth="1"/>
    <col min="7162" max="7162" width="9.140625" style="229" customWidth="1"/>
    <col min="7163" max="7163" width="14.85546875" style="229" customWidth="1"/>
    <col min="7164" max="7165" width="9.140625" style="229" customWidth="1"/>
    <col min="7166" max="7166" width="12" style="229" customWidth="1"/>
    <col min="7167" max="7313" width="9.140625" style="229" customWidth="1"/>
    <col min="7314" max="7395" width="11.42578125" style="229"/>
    <col min="7396" max="7396" width="11.42578125" style="229" customWidth="1"/>
    <col min="7397" max="7397" width="58.42578125" style="229" customWidth="1"/>
    <col min="7398" max="7398" width="7.5703125" style="229" customWidth="1"/>
    <col min="7399" max="7400" width="14.42578125" style="229" customWidth="1"/>
    <col min="7401" max="7402" width="16" style="229" customWidth="1"/>
    <col min="7403" max="7410" width="14.7109375" style="229" customWidth="1"/>
    <col min="7411" max="7411" width="15" style="229" customWidth="1"/>
    <col min="7412" max="7412" width="18" style="229" customWidth="1"/>
    <col min="7413" max="7413" width="20.7109375" style="229" customWidth="1"/>
    <col min="7414" max="7414" width="22.7109375" style="229" customWidth="1"/>
    <col min="7415" max="7415" width="19.7109375" style="229" customWidth="1"/>
    <col min="7416" max="7416" width="15.140625" style="229" customWidth="1"/>
    <col min="7417" max="7417" width="21.42578125" style="229" customWidth="1"/>
    <col min="7418" max="7418" width="9.140625" style="229" customWidth="1"/>
    <col min="7419" max="7419" width="14.85546875" style="229" customWidth="1"/>
    <col min="7420" max="7421" width="9.140625" style="229" customWidth="1"/>
    <col min="7422" max="7422" width="12" style="229" customWidth="1"/>
    <col min="7423" max="7569" width="9.140625" style="229" customWidth="1"/>
    <col min="7570" max="7651" width="11.42578125" style="229"/>
    <col min="7652" max="7652" width="11.42578125" style="229" customWidth="1"/>
    <col min="7653" max="7653" width="58.42578125" style="229" customWidth="1"/>
    <col min="7654" max="7654" width="7.5703125" style="229" customWidth="1"/>
    <col min="7655" max="7656" width="14.42578125" style="229" customWidth="1"/>
    <col min="7657" max="7658" width="16" style="229" customWidth="1"/>
    <col min="7659" max="7666" width="14.7109375" style="229" customWidth="1"/>
    <col min="7667" max="7667" width="15" style="229" customWidth="1"/>
    <col min="7668" max="7668" width="18" style="229" customWidth="1"/>
    <col min="7669" max="7669" width="20.7109375" style="229" customWidth="1"/>
    <col min="7670" max="7670" width="22.7109375" style="229" customWidth="1"/>
    <col min="7671" max="7671" width="19.7109375" style="229" customWidth="1"/>
    <col min="7672" max="7672" width="15.140625" style="229" customWidth="1"/>
    <col min="7673" max="7673" width="21.42578125" style="229" customWidth="1"/>
    <col min="7674" max="7674" width="9.140625" style="229" customWidth="1"/>
    <col min="7675" max="7675" width="14.85546875" style="229" customWidth="1"/>
    <col min="7676" max="7677" width="9.140625" style="229" customWidth="1"/>
    <col min="7678" max="7678" width="12" style="229" customWidth="1"/>
    <col min="7679" max="7825" width="9.140625" style="229" customWidth="1"/>
    <col min="7826" max="7907" width="11.42578125" style="229"/>
    <col min="7908" max="7908" width="11.42578125" style="229" customWidth="1"/>
    <col min="7909" max="7909" width="58.42578125" style="229" customWidth="1"/>
    <col min="7910" max="7910" width="7.5703125" style="229" customWidth="1"/>
    <col min="7911" max="7912" width="14.42578125" style="229" customWidth="1"/>
    <col min="7913" max="7914" width="16" style="229" customWidth="1"/>
    <col min="7915" max="7922" width="14.7109375" style="229" customWidth="1"/>
    <col min="7923" max="7923" width="15" style="229" customWidth="1"/>
    <col min="7924" max="7924" width="18" style="229" customWidth="1"/>
    <col min="7925" max="7925" width="20.7109375" style="229" customWidth="1"/>
    <col min="7926" max="7926" width="22.7109375" style="229" customWidth="1"/>
    <col min="7927" max="7927" width="19.7109375" style="229" customWidth="1"/>
    <col min="7928" max="7928" width="15.140625" style="229" customWidth="1"/>
    <col min="7929" max="7929" width="21.42578125" style="229" customWidth="1"/>
    <col min="7930" max="7930" width="9.140625" style="229" customWidth="1"/>
    <col min="7931" max="7931" width="14.85546875" style="229" customWidth="1"/>
    <col min="7932" max="7933" width="9.140625" style="229" customWidth="1"/>
    <col min="7934" max="7934" width="12" style="229" customWidth="1"/>
    <col min="7935" max="8081" width="9.140625" style="229" customWidth="1"/>
    <col min="8082" max="8163" width="11.42578125" style="229"/>
    <col min="8164" max="8164" width="11.42578125" style="229" customWidth="1"/>
    <col min="8165" max="8165" width="58.42578125" style="229" customWidth="1"/>
    <col min="8166" max="8166" width="7.5703125" style="229" customWidth="1"/>
    <col min="8167" max="8168" width="14.42578125" style="229" customWidth="1"/>
    <col min="8169" max="8170" width="16" style="229" customWidth="1"/>
    <col min="8171" max="8178" width="14.7109375" style="229" customWidth="1"/>
    <col min="8179" max="8179" width="15" style="229" customWidth="1"/>
    <col min="8180" max="8180" width="18" style="229" customWidth="1"/>
    <col min="8181" max="8181" width="20.7109375" style="229" customWidth="1"/>
    <col min="8182" max="8182" width="22.7109375" style="229" customWidth="1"/>
    <col min="8183" max="8183" width="19.7109375" style="229" customWidth="1"/>
    <col min="8184" max="8184" width="15.140625" style="229" customWidth="1"/>
    <col min="8185" max="8185" width="21.42578125" style="229" customWidth="1"/>
    <col min="8186" max="8186" width="9.140625" style="229" customWidth="1"/>
    <col min="8187" max="8187" width="14.85546875" style="229" customWidth="1"/>
    <col min="8188" max="8189" width="9.140625" style="229" customWidth="1"/>
    <col min="8190" max="8190" width="12" style="229" customWidth="1"/>
    <col min="8191" max="8337" width="9.140625" style="229" customWidth="1"/>
    <col min="8338" max="8419" width="11.42578125" style="229"/>
    <col min="8420" max="8420" width="11.42578125" style="229" customWidth="1"/>
    <col min="8421" max="8421" width="58.42578125" style="229" customWidth="1"/>
    <col min="8422" max="8422" width="7.5703125" style="229" customWidth="1"/>
    <col min="8423" max="8424" width="14.42578125" style="229" customWidth="1"/>
    <col min="8425" max="8426" width="16" style="229" customWidth="1"/>
    <col min="8427" max="8434" width="14.7109375" style="229" customWidth="1"/>
    <col min="8435" max="8435" width="15" style="229" customWidth="1"/>
    <col min="8436" max="8436" width="18" style="229" customWidth="1"/>
    <col min="8437" max="8437" width="20.7109375" style="229" customWidth="1"/>
    <col min="8438" max="8438" width="22.7109375" style="229" customWidth="1"/>
    <col min="8439" max="8439" width="19.7109375" style="229" customWidth="1"/>
    <col min="8440" max="8440" width="15.140625" style="229" customWidth="1"/>
    <col min="8441" max="8441" width="21.42578125" style="229" customWidth="1"/>
    <col min="8442" max="8442" width="9.140625" style="229" customWidth="1"/>
    <col min="8443" max="8443" width="14.85546875" style="229" customWidth="1"/>
    <col min="8444" max="8445" width="9.140625" style="229" customWidth="1"/>
    <col min="8446" max="8446" width="12" style="229" customWidth="1"/>
    <col min="8447" max="8593" width="9.140625" style="229" customWidth="1"/>
    <col min="8594" max="8675" width="11.42578125" style="229"/>
    <col min="8676" max="8676" width="11.42578125" style="229" customWidth="1"/>
    <col min="8677" max="8677" width="58.42578125" style="229" customWidth="1"/>
    <col min="8678" max="8678" width="7.5703125" style="229" customWidth="1"/>
    <col min="8679" max="8680" width="14.42578125" style="229" customWidth="1"/>
    <col min="8681" max="8682" width="16" style="229" customWidth="1"/>
    <col min="8683" max="8690" width="14.7109375" style="229" customWidth="1"/>
    <col min="8691" max="8691" width="15" style="229" customWidth="1"/>
    <col min="8692" max="8692" width="18" style="229" customWidth="1"/>
    <col min="8693" max="8693" width="20.7109375" style="229" customWidth="1"/>
    <col min="8694" max="8694" width="22.7109375" style="229" customWidth="1"/>
    <col min="8695" max="8695" width="19.7109375" style="229" customWidth="1"/>
    <col min="8696" max="8696" width="15.140625" style="229" customWidth="1"/>
    <col min="8697" max="8697" width="21.42578125" style="229" customWidth="1"/>
    <col min="8698" max="8698" width="9.140625" style="229" customWidth="1"/>
    <col min="8699" max="8699" width="14.85546875" style="229" customWidth="1"/>
    <col min="8700" max="8701" width="9.140625" style="229" customWidth="1"/>
    <col min="8702" max="8702" width="12" style="229" customWidth="1"/>
    <col min="8703" max="8849" width="9.140625" style="229" customWidth="1"/>
    <col min="8850" max="8931" width="11.42578125" style="229"/>
    <col min="8932" max="8932" width="11.42578125" style="229" customWidth="1"/>
    <col min="8933" max="8933" width="58.42578125" style="229" customWidth="1"/>
    <col min="8934" max="8934" width="7.5703125" style="229" customWidth="1"/>
    <col min="8935" max="8936" width="14.42578125" style="229" customWidth="1"/>
    <col min="8937" max="8938" width="16" style="229" customWidth="1"/>
    <col min="8939" max="8946" width="14.7109375" style="229" customWidth="1"/>
    <col min="8947" max="8947" width="15" style="229" customWidth="1"/>
    <col min="8948" max="8948" width="18" style="229" customWidth="1"/>
    <col min="8949" max="8949" width="20.7109375" style="229" customWidth="1"/>
    <col min="8950" max="8950" width="22.7109375" style="229" customWidth="1"/>
    <col min="8951" max="8951" width="19.7109375" style="229" customWidth="1"/>
    <col min="8952" max="8952" width="15.140625" style="229" customWidth="1"/>
    <col min="8953" max="8953" width="21.42578125" style="229" customWidth="1"/>
    <col min="8954" max="8954" width="9.140625" style="229" customWidth="1"/>
    <col min="8955" max="8955" width="14.85546875" style="229" customWidth="1"/>
    <col min="8956" max="8957" width="9.140625" style="229" customWidth="1"/>
    <col min="8958" max="8958" width="12" style="229" customWidth="1"/>
    <col min="8959" max="9105" width="9.140625" style="229" customWidth="1"/>
    <col min="9106" max="9187" width="11.42578125" style="229"/>
    <col min="9188" max="9188" width="11.42578125" style="229" customWidth="1"/>
    <col min="9189" max="9189" width="58.42578125" style="229" customWidth="1"/>
    <col min="9190" max="9190" width="7.5703125" style="229" customWidth="1"/>
    <col min="9191" max="9192" width="14.42578125" style="229" customWidth="1"/>
    <col min="9193" max="9194" width="16" style="229" customWidth="1"/>
    <col min="9195" max="9202" width="14.7109375" style="229" customWidth="1"/>
    <col min="9203" max="9203" width="15" style="229" customWidth="1"/>
    <col min="9204" max="9204" width="18" style="229" customWidth="1"/>
    <col min="9205" max="9205" width="20.7109375" style="229" customWidth="1"/>
    <col min="9206" max="9206" width="22.7109375" style="229" customWidth="1"/>
    <col min="9207" max="9207" width="19.7109375" style="229" customWidth="1"/>
    <col min="9208" max="9208" width="15.140625" style="229" customWidth="1"/>
    <col min="9209" max="9209" width="21.42578125" style="229" customWidth="1"/>
    <col min="9210" max="9210" width="9.140625" style="229" customWidth="1"/>
    <col min="9211" max="9211" width="14.85546875" style="229" customWidth="1"/>
    <col min="9212" max="9213" width="9.140625" style="229" customWidth="1"/>
    <col min="9214" max="9214" width="12" style="229" customWidth="1"/>
    <col min="9215" max="9361" width="9.140625" style="229" customWidth="1"/>
    <col min="9362" max="9443" width="11.42578125" style="229"/>
    <col min="9444" max="9444" width="11.42578125" style="229" customWidth="1"/>
    <col min="9445" max="9445" width="58.42578125" style="229" customWidth="1"/>
    <col min="9446" max="9446" width="7.5703125" style="229" customWidth="1"/>
    <col min="9447" max="9448" width="14.42578125" style="229" customWidth="1"/>
    <col min="9449" max="9450" width="16" style="229" customWidth="1"/>
    <col min="9451" max="9458" width="14.7109375" style="229" customWidth="1"/>
    <col min="9459" max="9459" width="15" style="229" customWidth="1"/>
    <col min="9460" max="9460" width="18" style="229" customWidth="1"/>
    <col min="9461" max="9461" width="20.7109375" style="229" customWidth="1"/>
    <col min="9462" max="9462" width="22.7109375" style="229" customWidth="1"/>
    <col min="9463" max="9463" width="19.7109375" style="229" customWidth="1"/>
    <col min="9464" max="9464" width="15.140625" style="229" customWidth="1"/>
    <col min="9465" max="9465" width="21.42578125" style="229" customWidth="1"/>
    <col min="9466" max="9466" width="9.140625" style="229" customWidth="1"/>
    <col min="9467" max="9467" width="14.85546875" style="229" customWidth="1"/>
    <col min="9468" max="9469" width="9.140625" style="229" customWidth="1"/>
    <col min="9470" max="9470" width="12" style="229" customWidth="1"/>
    <col min="9471" max="9617" width="9.140625" style="229" customWidth="1"/>
    <col min="9618" max="9699" width="11.42578125" style="229"/>
    <col min="9700" max="9700" width="11.42578125" style="229" customWidth="1"/>
    <col min="9701" max="9701" width="58.42578125" style="229" customWidth="1"/>
    <col min="9702" max="9702" width="7.5703125" style="229" customWidth="1"/>
    <col min="9703" max="9704" width="14.42578125" style="229" customWidth="1"/>
    <col min="9705" max="9706" width="16" style="229" customWidth="1"/>
    <col min="9707" max="9714" width="14.7109375" style="229" customWidth="1"/>
    <col min="9715" max="9715" width="15" style="229" customWidth="1"/>
    <col min="9716" max="9716" width="18" style="229" customWidth="1"/>
    <col min="9717" max="9717" width="20.7109375" style="229" customWidth="1"/>
    <col min="9718" max="9718" width="22.7109375" style="229" customWidth="1"/>
    <col min="9719" max="9719" width="19.7109375" style="229" customWidth="1"/>
    <col min="9720" max="9720" width="15.140625" style="229" customWidth="1"/>
    <col min="9721" max="9721" width="21.42578125" style="229" customWidth="1"/>
    <col min="9722" max="9722" width="9.140625" style="229" customWidth="1"/>
    <col min="9723" max="9723" width="14.85546875" style="229" customWidth="1"/>
    <col min="9724" max="9725" width="9.140625" style="229" customWidth="1"/>
    <col min="9726" max="9726" width="12" style="229" customWidth="1"/>
    <col min="9727" max="9873" width="9.140625" style="229" customWidth="1"/>
    <col min="9874" max="9955" width="11.42578125" style="229"/>
    <col min="9956" max="9956" width="11.42578125" style="229" customWidth="1"/>
    <col min="9957" max="9957" width="58.42578125" style="229" customWidth="1"/>
    <col min="9958" max="9958" width="7.5703125" style="229" customWidth="1"/>
    <col min="9959" max="9960" width="14.42578125" style="229" customWidth="1"/>
    <col min="9961" max="9962" width="16" style="229" customWidth="1"/>
    <col min="9963" max="9970" width="14.7109375" style="229" customWidth="1"/>
    <col min="9971" max="9971" width="15" style="229" customWidth="1"/>
    <col min="9972" max="9972" width="18" style="229" customWidth="1"/>
    <col min="9973" max="9973" width="20.7109375" style="229" customWidth="1"/>
    <col min="9974" max="9974" width="22.7109375" style="229" customWidth="1"/>
    <col min="9975" max="9975" width="19.7109375" style="229" customWidth="1"/>
    <col min="9976" max="9976" width="15.140625" style="229" customWidth="1"/>
    <col min="9977" max="9977" width="21.42578125" style="229" customWidth="1"/>
    <col min="9978" max="9978" width="9.140625" style="229" customWidth="1"/>
    <col min="9979" max="9979" width="14.85546875" style="229" customWidth="1"/>
    <col min="9980" max="9981" width="9.140625" style="229" customWidth="1"/>
    <col min="9982" max="9982" width="12" style="229" customWidth="1"/>
    <col min="9983" max="10129" width="9.140625" style="229" customWidth="1"/>
    <col min="10130" max="10211" width="11.42578125" style="229"/>
    <col min="10212" max="10212" width="11.42578125" style="229" customWidth="1"/>
    <col min="10213" max="10213" width="58.42578125" style="229" customWidth="1"/>
    <col min="10214" max="10214" width="7.5703125" style="229" customWidth="1"/>
    <col min="10215" max="10216" width="14.42578125" style="229" customWidth="1"/>
    <col min="10217" max="10218" width="16" style="229" customWidth="1"/>
    <col min="10219" max="10226" width="14.7109375" style="229" customWidth="1"/>
    <col min="10227" max="10227" width="15" style="229" customWidth="1"/>
    <col min="10228" max="10228" width="18" style="229" customWidth="1"/>
    <col min="10229" max="10229" width="20.7109375" style="229" customWidth="1"/>
    <col min="10230" max="10230" width="22.7109375" style="229" customWidth="1"/>
    <col min="10231" max="10231" width="19.7109375" style="229" customWidth="1"/>
    <col min="10232" max="10232" width="15.140625" style="229" customWidth="1"/>
    <col min="10233" max="10233" width="21.42578125" style="229" customWidth="1"/>
    <col min="10234" max="10234" width="9.140625" style="229" customWidth="1"/>
    <col min="10235" max="10235" width="14.85546875" style="229" customWidth="1"/>
    <col min="10236" max="10237" width="9.140625" style="229" customWidth="1"/>
    <col min="10238" max="10238" width="12" style="229" customWidth="1"/>
    <col min="10239" max="10385" width="9.140625" style="229" customWidth="1"/>
    <col min="10386" max="10467" width="11.42578125" style="229"/>
    <col min="10468" max="10468" width="11.42578125" style="229" customWidth="1"/>
    <col min="10469" max="10469" width="58.42578125" style="229" customWidth="1"/>
    <col min="10470" max="10470" width="7.5703125" style="229" customWidth="1"/>
    <col min="10471" max="10472" width="14.42578125" style="229" customWidth="1"/>
    <col min="10473" max="10474" width="16" style="229" customWidth="1"/>
    <col min="10475" max="10482" width="14.7109375" style="229" customWidth="1"/>
    <col min="10483" max="10483" width="15" style="229" customWidth="1"/>
    <col min="10484" max="10484" width="18" style="229" customWidth="1"/>
    <col min="10485" max="10485" width="20.7109375" style="229" customWidth="1"/>
    <col min="10486" max="10486" width="22.7109375" style="229" customWidth="1"/>
    <col min="10487" max="10487" width="19.7109375" style="229" customWidth="1"/>
    <col min="10488" max="10488" width="15.140625" style="229" customWidth="1"/>
    <col min="10489" max="10489" width="21.42578125" style="229" customWidth="1"/>
    <col min="10490" max="10490" width="9.140625" style="229" customWidth="1"/>
    <col min="10491" max="10491" width="14.85546875" style="229" customWidth="1"/>
    <col min="10492" max="10493" width="9.140625" style="229" customWidth="1"/>
    <col min="10494" max="10494" width="12" style="229" customWidth="1"/>
    <col min="10495" max="10641" width="9.140625" style="229" customWidth="1"/>
    <col min="10642" max="10723" width="11.42578125" style="229"/>
    <col min="10724" max="10724" width="11.42578125" style="229" customWidth="1"/>
    <col min="10725" max="10725" width="58.42578125" style="229" customWidth="1"/>
    <col min="10726" max="10726" width="7.5703125" style="229" customWidth="1"/>
    <col min="10727" max="10728" width="14.42578125" style="229" customWidth="1"/>
    <col min="10729" max="10730" width="16" style="229" customWidth="1"/>
    <col min="10731" max="10738" width="14.7109375" style="229" customWidth="1"/>
    <col min="10739" max="10739" width="15" style="229" customWidth="1"/>
    <col min="10740" max="10740" width="18" style="229" customWidth="1"/>
    <col min="10741" max="10741" width="20.7109375" style="229" customWidth="1"/>
    <col min="10742" max="10742" width="22.7109375" style="229" customWidth="1"/>
    <col min="10743" max="10743" width="19.7109375" style="229" customWidth="1"/>
    <col min="10744" max="10744" width="15.140625" style="229" customWidth="1"/>
    <col min="10745" max="10745" width="21.42578125" style="229" customWidth="1"/>
    <col min="10746" max="10746" width="9.140625" style="229" customWidth="1"/>
    <col min="10747" max="10747" width="14.85546875" style="229" customWidth="1"/>
    <col min="10748" max="10749" width="9.140625" style="229" customWidth="1"/>
    <col min="10750" max="10750" width="12" style="229" customWidth="1"/>
    <col min="10751" max="10897" width="9.140625" style="229" customWidth="1"/>
    <col min="10898" max="10979" width="11.42578125" style="229"/>
    <col min="10980" max="10980" width="11.42578125" style="229" customWidth="1"/>
    <col min="10981" max="10981" width="58.42578125" style="229" customWidth="1"/>
    <col min="10982" max="10982" width="7.5703125" style="229" customWidth="1"/>
    <col min="10983" max="10984" width="14.42578125" style="229" customWidth="1"/>
    <col min="10985" max="10986" width="16" style="229" customWidth="1"/>
    <col min="10987" max="10994" width="14.7109375" style="229" customWidth="1"/>
    <col min="10995" max="10995" width="15" style="229" customWidth="1"/>
    <col min="10996" max="10996" width="18" style="229" customWidth="1"/>
    <col min="10997" max="10997" width="20.7109375" style="229" customWidth="1"/>
    <col min="10998" max="10998" width="22.7109375" style="229" customWidth="1"/>
    <col min="10999" max="10999" width="19.7109375" style="229" customWidth="1"/>
    <col min="11000" max="11000" width="15.140625" style="229" customWidth="1"/>
    <col min="11001" max="11001" width="21.42578125" style="229" customWidth="1"/>
    <col min="11002" max="11002" width="9.140625" style="229" customWidth="1"/>
    <col min="11003" max="11003" width="14.85546875" style="229" customWidth="1"/>
    <col min="11004" max="11005" width="9.140625" style="229" customWidth="1"/>
    <col min="11006" max="11006" width="12" style="229" customWidth="1"/>
    <col min="11007" max="11153" width="9.140625" style="229" customWidth="1"/>
    <col min="11154" max="11235" width="11.42578125" style="229"/>
    <col min="11236" max="11236" width="11.42578125" style="229" customWidth="1"/>
    <col min="11237" max="11237" width="58.42578125" style="229" customWidth="1"/>
    <col min="11238" max="11238" width="7.5703125" style="229" customWidth="1"/>
    <col min="11239" max="11240" width="14.42578125" style="229" customWidth="1"/>
    <col min="11241" max="11242" width="16" style="229" customWidth="1"/>
    <col min="11243" max="11250" width="14.7109375" style="229" customWidth="1"/>
    <col min="11251" max="11251" width="15" style="229" customWidth="1"/>
    <col min="11252" max="11252" width="18" style="229" customWidth="1"/>
    <col min="11253" max="11253" width="20.7109375" style="229" customWidth="1"/>
    <col min="11254" max="11254" width="22.7109375" style="229" customWidth="1"/>
    <col min="11255" max="11255" width="19.7109375" style="229" customWidth="1"/>
    <col min="11256" max="11256" width="15.140625" style="229" customWidth="1"/>
    <col min="11257" max="11257" width="21.42578125" style="229" customWidth="1"/>
    <col min="11258" max="11258" width="9.140625" style="229" customWidth="1"/>
    <col min="11259" max="11259" width="14.85546875" style="229" customWidth="1"/>
    <col min="11260" max="11261" width="9.140625" style="229" customWidth="1"/>
    <col min="11262" max="11262" width="12" style="229" customWidth="1"/>
    <col min="11263" max="11409" width="9.140625" style="229" customWidth="1"/>
    <col min="11410" max="11491" width="11.42578125" style="229"/>
    <col min="11492" max="11492" width="11.42578125" style="229" customWidth="1"/>
    <col min="11493" max="11493" width="58.42578125" style="229" customWidth="1"/>
    <col min="11494" max="11494" width="7.5703125" style="229" customWidth="1"/>
    <col min="11495" max="11496" width="14.42578125" style="229" customWidth="1"/>
    <col min="11497" max="11498" width="16" style="229" customWidth="1"/>
    <col min="11499" max="11506" width="14.7109375" style="229" customWidth="1"/>
    <col min="11507" max="11507" width="15" style="229" customWidth="1"/>
    <col min="11508" max="11508" width="18" style="229" customWidth="1"/>
    <col min="11509" max="11509" width="20.7109375" style="229" customWidth="1"/>
    <col min="11510" max="11510" width="22.7109375" style="229" customWidth="1"/>
    <col min="11511" max="11511" width="19.7109375" style="229" customWidth="1"/>
    <col min="11512" max="11512" width="15.140625" style="229" customWidth="1"/>
    <col min="11513" max="11513" width="21.42578125" style="229" customWidth="1"/>
    <col min="11514" max="11514" width="9.140625" style="229" customWidth="1"/>
    <col min="11515" max="11515" width="14.85546875" style="229" customWidth="1"/>
    <col min="11516" max="11517" width="9.140625" style="229" customWidth="1"/>
    <col min="11518" max="11518" width="12" style="229" customWidth="1"/>
    <col min="11519" max="11665" width="9.140625" style="229" customWidth="1"/>
    <col min="11666" max="11747" width="11.42578125" style="229"/>
    <col min="11748" max="11748" width="11.42578125" style="229" customWidth="1"/>
    <col min="11749" max="11749" width="58.42578125" style="229" customWidth="1"/>
    <col min="11750" max="11750" width="7.5703125" style="229" customWidth="1"/>
    <col min="11751" max="11752" width="14.42578125" style="229" customWidth="1"/>
    <col min="11753" max="11754" width="16" style="229" customWidth="1"/>
    <col min="11755" max="11762" width="14.7109375" style="229" customWidth="1"/>
    <col min="11763" max="11763" width="15" style="229" customWidth="1"/>
    <col min="11764" max="11764" width="18" style="229" customWidth="1"/>
    <col min="11765" max="11765" width="20.7109375" style="229" customWidth="1"/>
    <col min="11766" max="11766" width="22.7109375" style="229" customWidth="1"/>
    <col min="11767" max="11767" width="19.7109375" style="229" customWidth="1"/>
    <col min="11768" max="11768" width="15.140625" style="229" customWidth="1"/>
    <col min="11769" max="11769" width="21.42578125" style="229" customWidth="1"/>
    <col min="11770" max="11770" width="9.140625" style="229" customWidth="1"/>
    <col min="11771" max="11771" width="14.85546875" style="229" customWidth="1"/>
    <col min="11772" max="11773" width="9.140625" style="229" customWidth="1"/>
    <col min="11774" max="11774" width="12" style="229" customWidth="1"/>
    <col min="11775" max="11921" width="9.140625" style="229" customWidth="1"/>
    <col min="11922" max="12003" width="11.42578125" style="229"/>
    <col min="12004" max="12004" width="11.42578125" style="229" customWidth="1"/>
    <col min="12005" max="12005" width="58.42578125" style="229" customWidth="1"/>
    <col min="12006" max="12006" width="7.5703125" style="229" customWidth="1"/>
    <col min="12007" max="12008" width="14.42578125" style="229" customWidth="1"/>
    <col min="12009" max="12010" width="16" style="229" customWidth="1"/>
    <col min="12011" max="12018" width="14.7109375" style="229" customWidth="1"/>
    <col min="12019" max="12019" width="15" style="229" customWidth="1"/>
    <col min="12020" max="12020" width="18" style="229" customWidth="1"/>
    <col min="12021" max="12021" width="20.7109375" style="229" customWidth="1"/>
    <col min="12022" max="12022" width="22.7109375" style="229" customWidth="1"/>
    <col min="12023" max="12023" width="19.7109375" style="229" customWidth="1"/>
    <col min="12024" max="12024" width="15.140625" style="229" customWidth="1"/>
    <col min="12025" max="12025" width="21.42578125" style="229" customWidth="1"/>
    <col min="12026" max="12026" width="9.140625" style="229" customWidth="1"/>
    <col min="12027" max="12027" width="14.85546875" style="229" customWidth="1"/>
    <col min="12028" max="12029" width="9.140625" style="229" customWidth="1"/>
    <col min="12030" max="12030" width="12" style="229" customWidth="1"/>
    <col min="12031" max="12177" width="9.140625" style="229" customWidth="1"/>
    <col min="12178" max="12259" width="11.42578125" style="229"/>
    <col min="12260" max="12260" width="11.42578125" style="229" customWidth="1"/>
    <col min="12261" max="12261" width="58.42578125" style="229" customWidth="1"/>
    <col min="12262" max="12262" width="7.5703125" style="229" customWidth="1"/>
    <col min="12263" max="12264" width="14.42578125" style="229" customWidth="1"/>
    <col min="12265" max="12266" width="16" style="229" customWidth="1"/>
    <col min="12267" max="12274" width="14.7109375" style="229" customWidth="1"/>
    <col min="12275" max="12275" width="15" style="229" customWidth="1"/>
    <col min="12276" max="12276" width="18" style="229" customWidth="1"/>
    <col min="12277" max="12277" width="20.7109375" style="229" customWidth="1"/>
    <col min="12278" max="12278" width="22.7109375" style="229" customWidth="1"/>
    <col min="12279" max="12279" width="19.7109375" style="229" customWidth="1"/>
    <col min="12280" max="12280" width="15.140625" style="229" customWidth="1"/>
    <col min="12281" max="12281" width="21.42578125" style="229" customWidth="1"/>
    <col min="12282" max="12282" width="9.140625" style="229" customWidth="1"/>
    <col min="12283" max="12283" width="14.85546875" style="229" customWidth="1"/>
    <col min="12284" max="12285" width="9.140625" style="229" customWidth="1"/>
    <col min="12286" max="12286" width="12" style="229" customWidth="1"/>
    <col min="12287" max="12433" width="9.140625" style="229" customWidth="1"/>
    <col min="12434" max="12515" width="11.42578125" style="229"/>
    <col min="12516" max="12516" width="11.42578125" style="229" customWidth="1"/>
    <col min="12517" max="12517" width="58.42578125" style="229" customWidth="1"/>
    <col min="12518" max="12518" width="7.5703125" style="229" customWidth="1"/>
    <col min="12519" max="12520" width="14.42578125" style="229" customWidth="1"/>
    <col min="12521" max="12522" width="16" style="229" customWidth="1"/>
    <col min="12523" max="12530" width="14.7109375" style="229" customWidth="1"/>
    <col min="12531" max="12531" width="15" style="229" customWidth="1"/>
    <col min="12532" max="12532" width="18" style="229" customWidth="1"/>
    <col min="12533" max="12533" width="20.7109375" style="229" customWidth="1"/>
    <col min="12534" max="12534" width="22.7109375" style="229" customWidth="1"/>
    <col min="12535" max="12535" width="19.7109375" style="229" customWidth="1"/>
    <col min="12536" max="12536" width="15.140625" style="229" customWidth="1"/>
    <col min="12537" max="12537" width="21.42578125" style="229" customWidth="1"/>
    <col min="12538" max="12538" width="9.140625" style="229" customWidth="1"/>
    <col min="12539" max="12539" width="14.85546875" style="229" customWidth="1"/>
    <col min="12540" max="12541" width="9.140625" style="229" customWidth="1"/>
    <col min="12542" max="12542" width="12" style="229" customWidth="1"/>
    <col min="12543" max="12689" width="9.140625" style="229" customWidth="1"/>
    <col min="12690" max="12771" width="11.42578125" style="229"/>
    <col min="12772" max="12772" width="11.42578125" style="229" customWidth="1"/>
    <col min="12773" max="12773" width="58.42578125" style="229" customWidth="1"/>
    <col min="12774" max="12774" width="7.5703125" style="229" customWidth="1"/>
    <col min="12775" max="12776" width="14.42578125" style="229" customWidth="1"/>
    <col min="12777" max="12778" width="16" style="229" customWidth="1"/>
    <col min="12779" max="12786" width="14.7109375" style="229" customWidth="1"/>
    <col min="12787" max="12787" width="15" style="229" customWidth="1"/>
    <col min="12788" max="12788" width="18" style="229" customWidth="1"/>
    <col min="12789" max="12789" width="20.7109375" style="229" customWidth="1"/>
    <col min="12790" max="12790" width="22.7109375" style="229" customWidth="1"/>
    <col min="12791" max="12791" width="19.7109375" style="229" customWidth="1"/>
    <col min="12792" max="12792" width="15.140625" style="229" customWidth="1"/>
    <col min="12793" max="12793" width="21.42578125" style="229" customWidth="1"/>
    <col min="12794" max="12794" width="9.140625" style="229" customWidth="1"/>
    <col min="12795" max="12795" width="14.85546875" style="229" customWidth="1"/>
    <col min="12796" max="12797" width="9.140625" style="229" customWidth="1"/>
    <col min="12798" max="12798" width="12" style="229" customWidth="1"/>
    <col min="12799" max="12945" width="9.140625" style="229" customWidth="1"/>
    <col min="12946" max="13027" width="11.42578125" style="229"/>
    <col min="13028" max="13028" width="11.42578125" style="229" customWidth="1"/>
    <col min="13029" max="13029" width="58.42578125" style="229" customWidth="1"/>
    <col min="13030" max="13030" width="7.5703125" style="229" customWidth="1"/>
    <col min="13031" max="13032" width="14.42578125" style="229" customWidth="1"/>
    <col min="13033" max="13034" width="16" style="229" customWidth="1"/>
    <col min="13035" max="13042" width="14.7109375" style="229" customWidth="1"/>
    <col min="13043" max="13043" width="15" style="229" customWidth="1"/>
    <col min="13044" max="13044" width="18" style="229" customWidth="1"/>
    <col min="13045" max="13045" width="20.7109375" style="229" customWidth="1"/>
    <col min="13046" max="13046" width="22.7109375" style="229" customWidth="1"/>
    <col min="13047" max="13047" width="19.7109375" style="229" customWidth="1"/>
    <col min="13048" max="13048" width="15.140625" style="229" customWidth="1"/>
    <col min="13049" max="13049" width="21.42578125" style="229" customWidth="1"/>
    <col min="13050" max="13050" width="9.140625" style="229" customWidth="1"/>
    <col min="13051" max="13051" width="14.85546875" style="229" customWidth="1"/>
    <col min="13052" max="13053" width="9.140625" style="229" customWidth="1"/>
    <col min="13054" max="13054" width="12" style="229" customWidth="1"/>
    <col min="13055" max="13201" width="9.140625" style="229" customWidth="1"/>
    <col min="13202" max="13283" width="11.42578125" style="229"/>
    <col min="13284" max="13284" width="11.42578125" style="229" customWidth="1"/>
    <col min="13285" max="13285" width="58.42578125" style="229" customWidth="1"/>
    <col min="13286" max="13286" width="7.5703125" style="229" customWidth="1"/>
    <col min="13287" max="13288" width="14.42578125" style="229" customWidth="1"/>
    <col min="13289" max="13290" width="16" style="229" customWidth="1"/>
    <col min="13291" max="13298" width="14.7109375" style="229" customWidth="1"/>
    <col min="13299" max="13299" width="15" style="229" customWidth="1"/>
    <col min="13300" max="13300" width="18" style="229" customWidth="1"/>
    <col min="13301" max="13301" width="20.7109375" style="229" customWidth="1"/>
    <col min="13302" max="13302" width="22.7109375" style="229" customWidth="1"/>
    <col min="13303" max="13303" width="19.7109375" style="229" customWidth="1"/>
    <col min="13304" max="13304" width="15.140625" style="229" customWidth="1"/>
    <col min="13305" max="13305" width="21.42578125" style="229" customWidth="1"/>
    <col min="13306" max="13306" width="9.140625" style="229" customWidth="1"/>
    <col min="13307" max="13307" width="14.85546875" style="229" customWidth="1"/>
    <col min="13308" max="13309" width="9.140625" style="229" customWidth="1"/>
    <col min="13310" max="13310" width="12" style="229" customWidth="1"/>
    <col min="13311" max="13457" width="9.140625" style="229" customWidth="1"/>
    <col min="13458" max="13539" width="11.42578125" style="229"/>
    <col min="13540" max="13540" width="11.42578125" style="229" customWidth="1"/>
    <col min="13541" max="13541" width="58.42578125" style="229" customWidth="1"/>
    <col min="13542" max="13542" width="7.5703125" style="229" customWidth="1"/>
    <col min="13543" max="13544" width="14.42578125" style="229" customWidth="1"/>
    <col min="13545" max="13546" width="16" style="229" customWidth="1"/>
    <col min="13547" max="13554" width="14.7109375" style="229" customWidth="1"/>
    <col min="13555" max="13555" width="15" style="229" customWidth="1"/>
    <col min="13556" max="13556" width="18" style="229" customWidth="1"/>
    <col min="13557" max="13557" width="20.7109375" style="229" customWidth="1"/>
    <col min="13558" max="13558" width="22.7109375" style="229" customWidth="1"/>
    <col min="13559" max="13559" width="19.7109375" style="229" customWidth="1"/>
    <col min="13560" max="13560" width="15.140625" style="229" customWidth="1"/>
    <col min="13561" max="13561" width="21.42578125" style="229" customWidth="1"/>
    <col min="13562" max="13562" width="9.140625" style="229" customWidth="1"/>
    <col min="13563" max="13563" width="14.85546875" style="229" customWidth="1"/>
    <col min="13564" max="13565" width="9.140625" style="229" customWidth="1"/>
    <col min="13566" max="13566" width="12" style="229" customWidth="1"/>
    <col min="13567" max="13713" width="9.140625" style="229" customWidth="1"/>
    <col min="13714" max="13795" width="11.42578125" style="229"/>
    <col min="13796" max="13796" width="11.42578125" style="229" customWidth="1"/>
    <col min="13797" max="13797" width="58.42578125" style="229" customWidth="1"/>
    <col min="13798" max="13798" width="7.5703125" style="229" customWidth="1"/>
    <col min="13799" max="13800" width="14.42578125" style="229" customWidth="1"/>
    <col min="13801" max="13802" width="16" style="229" customWidth="1"/>
    <col min="13803" max="13810" width="14.7109375" style="229" customWidth="1"/>
    <col min="13811" max="13811" width="15" style="229" customWidth="1"/>
    <col min="13812" max="13812" width="18" style="229" customWidth="1"/>
    <col min="13813" max="13813" width="20.7109375" style="229" customWidth="1"/>
    <col min="13814" max="13814" width="22.7109375" style="229" customWidth="1"/>
    <col min="13815" max="13815" width="19.7109375" style="229" customWidth="1"/>
    <col min="13816" max="13816" width="15.140625" style="229" customWidth="1"/>
    <col min="13817" max="13817" width="21.42578125" style="229" customWidth="1"/>
    <col min="13818" max="13818" width="9.140625" style="229" customWidth="1"/>
    <col min="13819" max="13819" width="14.85546875" style="229" customWidth="1"/>
    <col min="13820" max="13821" width="9.140625" style="229" customWidth="1"/>
    <col min="13822" max="13822" width="12" style="229" customWidth="1"/>
    <col min="13823" max="13969" width="9.140625" style="229" customWidth="1"/>
    <col min="13970" max="14051" width="11.42578125" style="229"/>
    <col min="14052" max="14052" width="11.42578125" style="229" customWidth="1"/>
    <col min="14053" max="14053" width="58.42578125" style="229" customWidth="1"/>
    <col min="14054" max="14054" width="7.5703125" style="229" customWidth="1"/>
    <col min="14055" max="14056" width="14.42578125" style="229" customWidth="1"/>
    <col min="14057" max="14058" width="16" style="229" customWidth="1"/>
    <col min="14059" max="14066" width="14.7109375" style="229" customWidth="1"/>
    <col min="14067" max="14067" width="15" style="229" customWidth="1"/>
    <col min="14068" max="14068" width="18" style="229" customWidth="1"/>
    <col min="14069" max="14069" width="20.7109375" style="229" customWidth="1"/>
    <col min="14070" max="14070" width="22.7109375" style="229" customWidth="1"/>
    <col min="14071" max="14071" width="19.7109375" style="229" customWidth="1"/>
    <col min="14072" max="14072" width="15.140625" style="229" customWidth="1"/>
    <col min="14073" max="14073" width="21.42578125" style="229" customWidth="1"/>
    <col min="14074" max="14074" width="9.140625" style="229" customWidth="1"/>
    <col min="14075" max="14075" width="14.85546875" style="229" customWidth="1"/>
    <col min="14076" max="14077" width="9.140625" style="229" customWidth="1"/>
    <col min="14078" max="14078" width="12" style="229" customWidth="1"/>
    <col min="14079" max="14225" width="9.140625" style="229" customWidth="1"/>
    <col min="14226" max="14307" width="11.42578125" style="229"/>
    <col min="14308" max="14308" width="11.42578125" style="229" customWidth="1"/>
    <col min="14309" max="14309" width="58.42578125" style="229" customWidth="1"/>
    <col min="14310" max="14310" width="7.5703125" style="229" customWidth="1"/>
    <col min="14311" max="14312" width="14.42578125" style="229" customWidth="1"/>
    <col min="14313" max="14314" width="16" style="229" customWidth="1"/>
    <col min="14315" max="14322" width="14.7109375" style="229" customWidth="1"/>
    <col min="14323" max="14323" width="15" style="229" customWidth="1"/>
    <col min="14324" max="14324" width="18" style="229" customWidth="1"/>
    <col min="14325" max="14325" width="20.7109375" style="229" customWidth="1"/>
    <col min="14326" max="14326" width="22.7109375" style="229" customWidth="1"/>
    <col min="14327" max="14327" width="19.7109375" style="229" customWidth="1"/>
    <col min="14328" max="14328" width="15.140625" style="229" customWidth="1"/>
    <col min="14329" max="14329" width="21.42578125" style="229" customWidth="1"/>
    <col min="14330" max="14330" width="9.140625" style="229" customWidth="1"/>
    <col min="14331" max="14331" width="14.85546875" style="229" customWidth="1"/>
    <col min="14332" max="14333" width="9.140625" style="229" customWidth="1"/>
    <col min="14334" max="14334" width="12" style="229" customWidth="1"/>
    <col min="14335" max="14481" width="9.140625" style="229" customWidth="1"/>
    <col min="14482" max="14563" width="11.42578125" style="229"/>
    <col min="14564" max="14564" width="11.42578125" style="229" customWidth="1"/>
    <col min="14565" max="14565" width="58.42578125" style="229" customWidth="1"/>
    <col min="14566" max="14566" width="7.5703125" style="229" customWidth="1"/>
    <col min="14567" max="14568" width="14.42578125" style="229" customWidth="1"/>
    <col min="14569" max="14570" width="16" style="229" customWidth="1"/>
    <col min="14571" max="14578" width="14.7109375" style="229" customWidth="1"/>
    <col min="14579" max="14579" width="15" style="229" customWidth="1"/>
    <col min="14580" max="14580" width="18" style="229" customWidth="1"/>
    <col min="14581" max="14581" width="20.7109375" style="229" customWidth="1"/>
    <col min="14582" max="14582" width="22.7109375" style="229" customWidth="1"/>
    <col min="14583" max="14583" width="19.7109375" style="229" customWidth="1"/>
    <col min="14584" max="14584" width="15.140625" style="229" customWidth="1"/>
    <col min="14585" max="14585" width="21.42578125" style="229" customWidth="1"/>
    <col min="14586" max="14586" width="9.140625" style="229" customWidth="1"/>
    <col min="14587" max="14587" width="14.85546875" style="229" customWidth="1"/>
    <col min="14588" max="14589" width="9.140625" style="229" customWidth="1"/>
    <col min="14590" max="14590" width="12" style="229" customWidth="1"/>
    <col min="14591" max="14737" width="9.140625" style="229" customWidth="1"/>
    <col min="14738" max="14819" width="11.42578125" style="229"/>
    <col min="14820" max="14820" width="11.42578125" style="229" customWidth="1"/>
    <col min="14821" max="14821" width="58.42578125" style="229" customWidth="1"/>
    <col min="14822" max="14822" width="7.5703125" style="229" customWidth="1"/>
    <col min="14823" max="14824" width="14.42578125" style="229" customWidth="1"/>
    <col min="14825" max="14826" width="16" style="229" customWidth="1"/>
    <col min="14827" max="14834" width="14.7109375" style="229" customWidth="1"/>
    <col min="14835" max="14835" width="15" style="229" customWidth="1"/>
    <col min="14836" max="14836" width="18" style="229" customWidth="1"/>
    <col min="14837" max="14837" width="20.7109375" style="229" customWidth="1"/>
    <col min="14838" max="14838" width="22.7109375" style="229" customWidth="1"/>
    <col min="14839" max="14839" width="19.7109375" style="229" customWidth="1"/>
    <col min="14840" max="14840" width="15.140625" style="229" customWidth="1"/>
    <col min="14841" max="14841" width="21.42578125" style="229" customWidth="1"/>
    <col min="14842" max="14842" width="9.140625" style="229" customWidth="1"/>
    <col min="14843" max="14843" width="14.85546875" style="229" customWidth="1"/>
    <col min="14844" max="14845" width="9.140625" style="229" customWidth="1"/>
    <col min="14846" max="14846" width="12" style="229" customWidth="1"/>
    <col min="14847" max="14993" width="9.140625" style="229" customWidth="1"/>
    <col min="14994" max="15075" width="11.42578125" style="229"/>
    <col min="15076" max="15076" width="11.42578125" style="229" customWidth="1"/>
    <col min="15077" max="15077" width="58.42578125" style="229" customWidth="1"/>
    <col min="15078" max="15078" width="7.5703125" style="229" customWidth="1"/>
    <col min="15079" max="15080" width="14.42578125" style="229" customWidth="1"/>
    <col min="15081" max="15082" width="16" style="229" customWidth="1"/>
    <col min="15083" max="15090" width="14.7109375" style="229" customWidth="1"/>
    <col min="15091" max="15091" width="15" style="229" customWidth="1"/>
    <col min="15092" max="15092" width="18" style="229" customWidth="1"/>
    <col min="15093" max="15093" width="20.7109375" style="229" customWidth="1"/>
    <col min="15094" max="15094" width="22.7109375" style="229" customWidth="1"/>
    <col min="15095" max="15095" width="19.7109375" style="229" customWidth="1"/>
    <col min="15096" max="15096" width="15.140625" style="229" customWidth="1"/>
    <col min="15097" max="15097" width="21.42578125" style="229" customWidth="1"/>
    <col min="15098" max="15098" width="9.140625" style="229" customWidth="1"/>
    <col min="15099" max="15099" width="14.85546875" style="229" customWidth="1"/>
    <col min="15100" max="15101" width="9.140625" style="229" customWidth="1"/>
    <col min="15102" max="15102" width="12" style="229" customWidth="1"/>
    <col min="15103" max="15249" width="9.140625" style="229" customWidth="1"/>
    <col min="15250" max="15331" width="11.42578125" style="229"/>
    <col min="15332" max="15332" width="11.42578125" style="229" customWidth="1"/>
    <col min="15333" max="15333" width="58.42578125" style="229" customWidth="1"/>
    <col min="15334" max="15334" width="7.5703125" style="229" customWidth="1"/>
    <col min="15335" max="15336" width="14.42578125" style="229" customWidth="1"/>
    <col min="15337" max="15338" width="16" style="229" customWidth="1"/>
    <col min="15339" max="15346" width="14.7109375" style="229" customWidth="1"/>
    <col min="15347" max="15347" width="15" style="229" customWidth="1"/>
    <col min="15348" max="15348" width="18" style="229" customWidth="1"/>
    <col min="15349" max="15349" width="20.7109375" style="229" customWidth="1"/>
    <col min="15350" max="15350" width="22.7109375" style="229" customWidth="1"/>
    <col min="15351" max="15351" width="19.7109375" style="229" customWidth="1"/>
    <col min="15352" max="15352" width="15.140625" style="229" customWidth="1"/>
    <col min="15353" max="15353" width="21.42578125" style="229" customWidth="1"/>
    <col min="15354" max="15354" width="9.140625" style="229" customWidth="1"/>
    <col min="15355" max="15355" width="14.85546875" style="229" customWidth="1"/>
    <col min="15356" max="15357" width="9.140625" style="229" customWidth="1"/>
    <col min="15358" max="15358" width="12" style="229" customWidth="1"/>
    <col min="15359" max="15505" width="9.140625" style="229" customWidth="1"/>
    <col min="15506" max="15587" width="11.42578125" style="229"/>
    <col min="15588" max="15588" width="11.42578125" style="229" customWidth="1"/>
    <col min="15589" max="15589" width="58.42578125" style="229" customWidth="1"/>
    <col min="15590" max="15590" width="7.5703125" style="229" customWidth="1"/>
    <col min="15591" max="15592" width="14.42578125" style="229" customWidth="1"/>
    <col min="15593" max="15594" width="16" style="229" customWidth="1"/>
    <col min="15595" max="15602" width="14.7109375" style="229" customWidth="1"/>
    <col min="15603" max="15603" width="15" style="229" customWidth="1"/>
    <col min="15604" max="15604" width="18" style="229" customWidth="1"/>
    <col min="15605" max="15605" width="20.7109375" style="229" customWidth="1"/>
    <col min="15606" max="15606" width="22.7109375" style="229" customWidth="1"/>
    <col min="15607" max="15607" width="19.7109375" style="229" customWidth="1"/>
    <col min="15608" max="15608" width="15.140625" style="229" customWidth="1"/>
    <col min="15609" max="15609" width="21.42578125" style="229" customWidth="1"/>
    <col min="15610" max="15610" width="9.140625" style="229" customWidth="1"/>
    <col min="15611" max="15611" width="14.85546875" style="229" customWidth="1"/>
    <col min="15612" max="15613" width="9.140625" style="229" customWidth="1"/>
    <col min="15614" max="15614" width="12" style="229" customWidth="1"/>
    <col min="15615" max="15761" width="9.140625" style="229" customWidth="1"/>
    <col min="15762" max="15843" width="11.42578125" style="229"/>
    <col min="15844" max="15844" width="11.42578125" style="229" customWidth="1"/>
    <col min="15845" max="15845" width="58.42578125" style="229" customWidth="1"/>
    <col min="15846" max="15846" width="7.5703125" style="229" customWidth="1"/>
    <col min="15847" max="15848" width="14.42578125" style="229" customWidth="1"/>
    <col min="15849" max="15850" width="16" style="229" customWidth="1"/>
    <col min="15851" max="15858" width="14.7109375" style="229" customWidth="1"/>
    <col min="15859" max="15859" width="15" style="229" customWidth="1"/>
    <col min="15860" max="15860" width="18" style="229" customWidth="1"/>
    <col min="15861" max="15861" width="20.7109375" style="229" customWidth="1"/>
    <col min="15862" max="15862" width="22.7109375" style="229" customWidth="1"/>
    <col min="15863" max="15863" width="19.7109375" style="229" customWidth="1"/>
    <col min="15864" max="15864" width="15.140625" style="229" customWidth="1"/>
    <col min="15865" max="15865" width="21.42578125" style="229" customWidth="1"/>
    <col min="15866" max="15866" width="9.140625" style="229" customWidth="1"/>
    <col min="15867" max="15867" width="14.85546875" style="229" customWidth="1"/>
    <col min="15868" max="15869" width="9.140625" style="229" customWidth="1"/>
    <col min="15870" max="15870" width="12" style="229" customWidth="1"/>
    <col min="15871" max="16017" width="9.140625" style="229" customWidth="1"/>
    <col min="16018" max="16099" width="11.42578125" style="229"/>
    <col min="16100" max="16100" width="11.42578125" style="229" customWidth="1"/>
    <col min="16101" max="16101" width="58.42578125" style="229" customWidth="1"/>
    <col min="16102" max="16102" width="7.5703125" style="229" customWidth="1"/>
    <col min="16103" max="16104" width="14.42578125" style="229" customWidth="1"/>
    <col min="16105" max="16106" width="16" style="229" customWidth="1"/>
    <col min="16107" max="16114" width="14.7109375" style="229" customWidth="1"/>
    <col min="16115" max="16115" width="15" style="229" customWidth="1"/>
    <col min="16116" max="16116" width="18" style="229" customWidth="1"/>
    <col min="16117" max="16117" width="20.7109375" style="229" customWidth="1"/>
    <col min="16118" max="16118" width="22.7109375" style="229" customWidth="1"/>
    <col min="16119" max="16119" width="19.7109375" style="229" customWidth="1"/>
    <col min="16120" max="16120" width="15.140625" style="229" customWidth="1"/>
    <col min="16121" max="16121" width="21.42578125" style="229" customWidth="1"/>
    <col min="16122" max="16122" width="9.140625" style="229" customWidth="1"/>
    <col min="16123" max="16123" width="14.85546875" style="229" customWidth="1"/>
    <col min="16124" max="16125" width="9.140625" style="229" customWidth="1"/>
    <col min="16126" max="16126" width="12" style="229" customWidth="1"/>
    <col min="16127" max="16273" width="9.140625" style="229" customWidth="1"/>
    <col min="16274" max="16336" width="11.42578125" style="229"/>
    <col min="16337" max="16384" width="10.85546875" style="229" customWidth="1"/>
  </cols>
  <sheetData>
    <row r="1" spans="1:6" s="208" customFormat="1" ht="20.25" customHeight="1">
      <c r="A1" s="834" t="s">
        <v>987</v>
      </c>
      <c r="B1" s="837" t="s">
        <v>601</v>
      </c>
      <c r="C1" s="837" t="s">
        <v>1080</v>
      </c>
      <c r="D1" s="837" t="s">
        <v>1149</v>
      </c>
      <c r="E1" s="840" t="s">
        <v>1328</v>
      </c>
      <c r="F1" s="831" t="s">
        <v>989</v>
      </c>
    </row>
    <row r="2" spans="1:6" s="208" customFormat="1" ht="20.25" customHeight="1">
      <c r="A2" s="835"/>
      <c r="B2" s="838"/>
      <c r="C2" s="838"/>
      <c r="D2" s="838"/>
      <c r="E2" s="841"/>
      <c r="F2" s="832"/>
    </row>
    <row r="3" spans="1:6" s="208" customFormat="1" ht="20.25" customHeight="1" thickBot="1">
      <c r="A3" s="836"/>
      <c r="B3" s="839"/>
      <c r="C3" s="839"/>
      <c r="D3" s="839"/>
      <c r="E3" s="842"/>
      <c r="F3" s="833"/>
    </row>
    <row r="4" spans="1:6" s="208" customFormat="1" ht="42.75" customHeight="1">
      <c r="A4" s="209">
        <v>1800</v>
      </c>
      <c r="B4" s="210" t="s">
        <v>1150</v>
      </c>
      <c r="C4" s="211"/>
      <c r="D4" s="212"/>
      <c r="E4" s="314"/>
      <c r="F4" s="213"/>
    </row>
    <row r="5" spans="1:6" s="208" customFormat="1" ht="21.75" customHeight="1">
      <c r="A5" s="214"/>
      <c r="B5" s="215" t="s">
        <v>1151</v>
      </c>
      <c r="C5" s="211"/>
      <c r="D5" s="212"/>
      <c r="E5" s="314"/>
      <c r="F5" s="216"/>
    </row>
    <row r="6" spans="1:6" s="208" customFormat="1" ht="21.75" customHeight="1">
      <c r="A6" s="214"/>
      <c r="B6" s="217" t="s">
        <v>1152</v>
      </c>
      <c r="C6" s="211"/>
      <c r="D6" s="212"/>
      <c r="E6" s="314"/>
      <c r="F6" s="216"/>
    </row>
    <row r="7" spans="1:6" s="208" customFormat="1" ht="31.5">
      <c r="A7" s="218" t="s">
        <v>1153</v>
      </c>
      <c r="B7" s="219" t="s">
        <v>1154</v>
      </c>
      <c r="C7" s="220" t="s">
        <v>0</v>
      </c>
      <c r="D7" s="221">
        <v>1</v>
      </c>
      <c r="E7" s="314"/>
      <c r="F7" s="216">
        <f t="shared" ref="F7:F41" si="0">+E7*D7</f>
        <v>0</v>
      </c>
    </row>
    <row r="8" spans="1:6" s="208" customFormat="1" ht="31.5">
      <c r="A8" s="218" t="s">
        <v>1155</v>
      </c>
      <c r="B8" s="222" t="s">
        <v>1156</v>
      </c>
      <c r="C8" s="220" t="s">
        <v>0</v>
      </c>
      <c r="D8" s="221">
        <v>1</v>
      </c>
      <c r="E8" s="314"/>
      <c r="F8" s="216">
        <f t="shared" si="0"/>
        <v>0</v>
      </c>
    </row>
    <row r="9" spans="1:6" s="208" customFormat="1" ht="31.5">
      <c r="A9" s="218" t="s">
        <v>1157</v>
      </c>
      <c r="B9" s="222" t="s">
        <v>1158</v>
      </c>
      <c r="C9" s="220" t="s">
        <v>0</v>
      </c>
      <c r="D9" s="221">
        <v>1</v>
      </c>
      <c r="E9" s="314"/>
      <c r="F9" s="216">
        <f t="shared" si="0"/>
        <v>0</v>
      </c>
    </row>
    <row r="10" spans="1:6" s="208" customFormat="1" ht="19.5" customHeight="1">
      <c r="A10" s="214"/>
      <c r="B10" s="217" t="s">
        <v>1159</v>
      </c>
      <c r="C10" s="223"/>
      <c r="D10" s="221"/>
      <c r="E10" s="314"/>
      <c r="F10" s="216">
        <f t="shared" si="0"/>
        <v>0</v>
      </c>
    </row>
    <row r="11" spans="1:6" s="208" customFormat="1" ht="31.5">
      <c r="A11" s="218" t="s">
        <v>1160</v>
      </c>
      <c r="B11" s="219" t="s">
        <v>1161</v>
      </c>
      <c r="C11" s="220" t="s">
        <v>4</v>
      </c>
      <c r="D11" s="221">
        <v>1</v>
      </c>
      <c r="E11" s="314"/>
      <c r="F11" s="216">
        <f t="shared" si="0"/>
        <v>0</v>
      </c>
    </row>
    <row r="12" spans="1:6" s="208" customFormat="1" ht="31.5">
      <c r="A12" s="218" t="s">
        <v>1162</v>
      </c>
      <c r="B12" s="219" t="s">
        <v>1355</v>
      </c>
      <c r="C12" s="220" t="s">
        <v>4</v>
      </c>
      <c r="D12" s="221">
        <v>1</v>
      </c>
      <c r="E12" s="314"/>
      <c r="F12" s="216">
        <f t="shared" si="0"/>
        <v>0</v>
      </c>
    </row>
    <row r="13" spans="1:6" s="208" customFormat="1" ht="22.5" customHeight="1">
      <c r="A13" s="214"/>
      <c r="B13" s="224" t="s">
        <v>1163</v>
      </c>
      <c r="C13" s="220"/>
      <c r="D13" s="221"/>
      <c r="E13" s="314"/>
      <c r="F13" s="216">
        <f t="shared" si="0"/>
        <v>0</v>
      </c>
    </row>
    <row r="14" spans="1:6" s="208" customFormat="1" ht="31.5">
      <c r="A14" s="218" t="s">
        <v>1164</v>
      </c>
      <c r="B14" s="222" t="s">
        <v>1165</v>
      </c>
      <c r="C14" s="220" t="s">
        <v>0</v>
      </c>
      <c r="D14" s="221">
        <v>1</v>
      </c>
      <c r="E14" s="314"/>
      <c r="F14" s="216">
        <f t="shared" si="0"/>
        <v>0</v>
      </c>
    </row>
    <row r="15" spans="1:6" s="208" customFormat="1" ht="31.5">
      <c r="A15" s="218" t="s">
        <v>1166</v>
      </c>
      <c r="B15" s="222" t="s">
        <v>1167</v>
      </c>
      <c r="C15" s="220" t="s">
        <v>0</v>
      </c>
      <c r="D15" s="221">
        <v>6</v>
      </c>
      <c r="E15" s="314"/>
      <c r="F15" s="216">
        <f t="shared" si="0"/>
        <v>0</v>
      </c>
    </row>
    <row r="16" spans="1:6" s="208" customFormat="1" ht="47.25">
      <c r="A16" s="218" t="s">
        <v>1168</v>
      </c>
      <c r="B16" s="222" t="s">
        <v>1169</v>
      </c>
      <c r="C16" s="220" t="s">
        <v>4</v>
      </c>
      <c r="D16" s="221">
        <v>1</v>
      </c>
      <c r="E16" s="314"/>
      <c r="F16" s="216">
        <f t="shared" si="0"/>
        <v>0</v>
      </c>
    </row>
    <row r="17" spans="1:10" s="208" customFormat="1" ht="31.5">
      <c r="A17" s="218" t="s">
        <v>1170</v>
      </c>
      <c r="B17" s="222" t="s">
        <v>1171</v>
      </c>
      <c r="C17" s="220" t="s">
        <v>0</v>
      </c>
      <c r="D17" s="221">
        <v>1</v>
      </c>
      <c r="E17" s="314"/>
      <c r="F17" s="216">
        <f t="shared" si="0"/>
        <v>0</v>
      </c>
    </row>
    <row r="18" spans="1:10" s="208" customFormat="1" ht="24" customHeight="1">
      <c r="A18" s="214"/>
      <c r="B18" s="217" t="s">
        <v>1172</v>
      </c>
      <c r="C18" s="223"/>
      <c r="D18" s="221"/>
      <c r="E18" s="314"/>
      <c r="F18" s="216">
        <f t="shared" si="0"/>
        <v>0</v>
      </c>
    </row>
    <row r="19" spans="1:10" s="208" customFormat="1" ht="31.5">
      <c r="A19" s="218" t="s">
        <v>1173</v>
      </c>
      <c r="B19" s="219" t="s">
        <v>1174</v>
      </c>
      <c r="C19" s="220" t="s">
        <v>0</v>
      </c>
      <c r="D19" s="221">
        <v>1</v>
      </c>
      <c r="E19" s="314"/>
      <c r="F19" s="216">
        <f t="shared" si="0"/>
        <v>0</v>
      </c>
    </row>
    <row r="20" spans="1:10" s="208" customFormat="1" ht="31.5">
      <c r="A20" s="218" t="s">
        <v>1175</v>
      </c>
      <c r="B20" s="222" t="s">
        <v>1176</v>
      </c>
      <c r="C20" s="220" t="s">
        <v>0</v>
      </c>
      <c r="D20" s="221">
        <v>1</v>
      </c>
      <c r="E20" s="314"/>
      <c r="F20" s="216">
        <f t="shared" si="0"/>
        <v>0</v>
      </c>
    </row>
    <row r="21" spans="1:10" s="208" customFormat="1" ht="31.5">
      <c r="A21" s="218" t="s">
        <v>1177</v>
      </c>
      <c r="B21" s="222" t="s">
        <v>1178</v>
      </c>
      <c r="C21" s="220" t="s">
        <v>0</v>
      </c>
      <c r="D21" s="221">
        <v>1</v>
      </c>
      <c r="E21" s="314"/>
      <c r="F21" s="216">
        <f t="shared" si="0"/>
        <v>0</v>
      </c>
    </row>
    <row r="22" spans="1:10" s="208" customFormat="1" ht="31.5">
      <c r="A22" s="218" t="s">
        <v>1179</v>
      </c>
      <c r="B22" s="219" t="s">
        <v>1180</v>
      </c>
      <c r="C22" s="220" t="s">
        <v>0</v>
      </c>
      <c r="D22" s="221">
        <v>2</v>
      </c>
      <c r="E22" s="314"/>
      <c r="F22" s="216">
        <f t="shared" si="0"/>
        <v>0</v>
      </c>
    </row>
    <row r="23" spans="1:10" s="208" customFormat="1" ht="31.5">
      <c r="A23" s="218" t="s">
        <v>1181</v>
      </c>
      <c r="B23" s="219" t="s">
        <v>1182</v>
      </c>
      <c r="C23" s="220" t="s">
        <v>0</v>
      </c>
      <c r="D23" s="221">
        <v>1</v>
      </c>
      <c r="E23" s="314"/>
      <c r="F23" s="216">
        <f t="shared" si="0"/>
        <v>0</v>
      </c>
    </row>
    <row r="24" spans="1:10" s="208" customFormat="1" ht="31.5">
      <c r="A24" s="218" t="s">
        <v>1183</v>
      </c>
      <c r="B24" s="219" t="s">
        <v>1184</v>
      </c>
      <c r="C24" s="220" t="s">
        <v>0</v>
      </c>
      <c r="D24" s="221">
        <v>1</v>
      </c>
      <c r="E24" s="314"/>
      <c r="F24" s="216">
        <f t="shared" si="0"/>
        <v>0</v>
      </c>
    </row>
    <row r="25" spans="1:10" s="208" customFormat="1" ht="31.5">
      <c r="A25" s="218" t="s">
        <v>1185</v>
      </c>
      <c r="B25" s="219" t="s">
        <v>1186</v>
      </c>
      <c r="C25" s="220" t="s">
        <v>0</v>
      </c>
      <c r="D25" s="221">
        <v>2</v>
      </c>
      <c r="E25" s="314"/>
      <c r="F25" s="216">
        <f t="shared" si="0"/>
        <v>0</v>
      </c>
    </row>
    <row r="26" spans="1:10" s="208" customFormat="1" ht="31.5">
      <c r="A26" s="218" t="s">
        <v>1187</v>
      </c>
      <c r="B26" s="219" t="s">
        <v>1188</v>
      </c>
      <c r="C26" s="220" t="s">
        <v>0</v>
      </c>
      <c r="D26" s="221">
        <v>2</v>
      </c>
      <c r="E26" s="314"/>
      <c r="F26" s="216">
        <f t="shared" si="0"/>
        <v>0</v>
      </c>
    </row>
    <row r="27" spans="1:10" s="208" customFormat="1" ht="31.5">
      <c r="A27" s="218" t="s">
        <v>1189</v>
      </c>
      <c r="B27" s="219" t="s">
        <v>1190</v>
      </c>
      <c r="C27" s="220" t="s">
        <v>0</v>
      </c>
      <c r="D27" s="221">
        <v>1</v>
      </c>
      <c r="E27" s="314"/>
      <c r="F27" s="216">
        <f t="shared" si="0"/>
        <v>0</v>
      </c>
      <c r="J27" s="225"/>
    </row>
    <row r="28" spans="1:10" s="208" customFormat="1" ht="31.5">
      <c r="A28" s="218" t="s">
        <v>1191</v>
      </c>
      <c r="B28" s="219" t="s">
        <v>1192</v>
      </c>
      <c r="C28" s="220" t="s">
        <v>0</v>
      </c>
      <c r="D28" s="221">
        <v>1</v>
      </c>
      <c r="E28" s="314"/>
      <c r="F28" s="216">
        <f t="shared" si="0"/>
        <v>0</v>
      </c>
      <c r="J28" s="225"/>
    </row>
    <row r="29" spans="1:10" s="208" customFormat="1" ht="31.5">
      <c r="A29" s="218" t="s">
        <v>1193</v>
      </c>
      <c r="B29" s="219" t="s">
        <v>1194</v>
      </c>
      <c r="C29" s="220" t="s">
        <v>0</v>
      </c>
      <c r="D29" s="221">
        <v>1</v>
      </c>
      <c r="E29" s="314"/>
      <c r="F29" s="216">
        <f t="shared" si="0"/>
        <v>0</v>
      </c>
    </row>
    <row r="30" spans="1:10" s="208" customFormat="1" ht="31.5">
      <c r="A30" s="218" t="s">
        <v>1195</v>
      </c>
      <c r="B30" s="219" t="s">
        <v>1196</v>
      </c>
      <c r="C30" s="220" t="s">
        <v>0</v>
      </c>
      <c r="D30" s="221">
        <v>4</v>
      </c>
      <c r="E30" s="314"/>
      <c r="F30" s="216">
        <f t="shared" si="0"/>
        <v>0</v>
      </c>
    </row>
    <row r="31" spans="1:10" s="208" customFormat="1" ht="31.5">
      <c r="A31" s="218" t="s">
        <v>1197</v>
      </c>
      <c r="B31" s="219" t="s">
        <v>1198</v>
      </c>
      <c r="C31" s="220" t="s">
        <v>4</v>
      </c>
      <c r="D31" s="221">
        <v>1</v>
      </c>
      <c r="E31" s="314"/>
      <c r="F31" s="216">
        <f t="shared" si="0"/>
        <v>0</v>
      </c>
    </row>
    <row r="32" spans="1:10" s="208" customFormat="1" ht="31.5">
      <c r="A32" s="218" t="s">
        <v>1199</v>
      </c>
      <c r="B32" s="219" t="s">
        <v>1200</v>
      </c>
      <c r="C32" s="220" t="s">
        <v>4</v>
      </c>
      <c r="D32" s="221">
        <v>1</v>
      </c>
      <c r="E32" s="314"/>
      <c r="F32" s="216">
        <f t="shared" si="0"/>
        <v>0</v>
      </c>
    </row>
    <row r="33" spans="1:10" s="208" customFormat="1" ht="31.5">
      <c r="A33" s="218" t="s">
        <v>1201</v>
      </c>
      <c r="B33" s="219" t="s">
        <v>1202</v>
      </c>
      <c r="C33" s="220" t="s">
        <v>4</v>
      </c>
      <c r="D33" s="221">
        <v>1</v>
      </c>
      <c r="E33" s="314"/>
      <c r="F33" s="216">
        <f t="shared" si="0"/>
        <v>0</v>
      </c>
    </row>
    <row r="34" spans="1:10" s="208" customFormat="1" ht="32.1" customHeight="1">
      <c r="A34" s="218" t="s">
        <v>1203</v>
      </c>
      <c r="B34" s="226" t="s">
        <v>1204</v>
      </c>
      <c r="C34" s="220" t="s">
        <v>4</v>
      </c>
      <c r="D34" s="221">
        <v>1</v>
      </c>
      <c r="E34" s="314"/>
      <c r="F34" s="216">
        <f t="shared" si="0"/>
        <v>0</v>
      </c>
    </row>
    <row r="35" spans="1:10" s="208" customFormat="1" ht="32.1" customHeight="1">
      <c r="A35" s="218" t="s">
        <v>1205</v>
      </c>
      <c r="B35" s="219" t="s">
        <v>1206</v>
      </c>
      <c r="C35" s="220" t="s">
        <v>4</v>
      </c>
      <c r="D35" s="221">
        <v>1</v>
      </c>
      <c r="E35" s="314"/>
      <c r="F35" s="216">
        <f t="shared" si="0"/>
        <v>0</v>
      </c>
    </row>
    <row r="36" spans="1:10" s="208" customFormat="1" ht="32.1" customHeight="1">
      <c r="A36" s="218" t="s">
        <v>1207</v>
      </c>
      <c r="B36" s="219" t="s">
        <v>1208</v>
      </c>
      <c r="C36" s="220" t="s">
        <v>4</v>
      </c>
      <c r="D36" s="221">
        <v>1</v>
      </c>
      <c r="E36" s="314"/>
      <c r="F36" s="216">
        <f t="shared" si="0"/>
        <v>0</v>
      </c>
    </row>
    <row r="37" spans="1:10" s="208" customFormat="1" ht="32.1" customHeight="1">
      <c r="A37" s="218" t="s">
        <v>1209</v>
      </c>
      <c r="B37" s="219" t="s">
        <v>1210</v>
      </c>
      <c r="C37" s="220" t="s">
        <v>4</v>
      </c>
      <c r="D37" s="221">
        <v>1</v>
      </c>
      <c r="E37" s="314"/>
      <c r="F37" s="216">
        <f t="shared" si="0"/>
        <v>0</v>
      </c>
    </row>
    <row r="38" spans="1:10" s="208" customFormat="1" ht="34.5" customHeight="1">
      <c r="A38" s="218" t="s">
        <v>1211</v>
      </c>
      <c r="B38" s="215" t="s">
        <v>1212</v>
      </c>
      <c r="C38" s="220" t="s">
        <v>4</v>
      </c>
      <c r="D38" s="221">
        <v>1</v>
      </c>
      <c r="E38" s="314"/>
      <c r="F38" s="216">
        <f t="shared" si="0"/>
        <v>0</v>
      </c>
    </row>
    <row r="39" spans="1:10" s="313" customFormat="1" ht="31.5">
      <c r="A39" s="218" t="s">
        <v>1213</v>
      </c>
      <c r="B39" s="310" t="s">
        <v>1214</v>
      </c>
      <c r="C39" s="311" t="s">
        <v>4</v>
      </c>
      <c r="D39" s="312">
        <v>1</v>
      </c>
      <c r="E39" s="314"/>
      <c r="F39" s="216">
        <f t="shared" si="0"/>
        <v>0</v>
      </c>
    </row>
    <row r="40" spans="1:10" s="313" customFormat="1" ht="37.5" customHeight="1">
      <c r="A40" s="218" t="s">
        <v>1348</v>
      </c>
      <c r="B40" s="310" t="s">
        <v>1215</v>
      </c>
      <c r="C40" s="311" t="s">
        <v>4</v>
      </c>
      <c r="D40" s="312">
        <v>1</v>
      </c>
      <c r="E40" s="314"/>
      <c r="F40" s="216">
        <f t="shared" si="0"/>
        <v>0</v>
      </c>
    </row>
    <row r="41" spans="1:10" s="313" customFormat="1" ht="37.5" customHeight="1" thickBot="1">
      <c r="A41" s="218" t="s">
        <v>1349</v>
      </c>
      <c r="B41" s="310" t="s">
        <v>1216</v>
      </c>
      <c r="C41" s="311" t="s">
        <v>4</v>
      </c>
      <c r="D41" s="312">
        <v>6</v>
      </c>
      <c r="E41" s="314"/>
      <c r="F41" s="216">
        <f t="shared" si="0"/>
        <v>0</v>
      </c>
    </row>
    <row r="42" spans="1:10" ht="33" customHeight="1" thickBot="1">
      <c r="A42" s="829" t="s">
        <v>104</v>
      </c>
      <c r="B42" s="830"/>
      <c r="C42" s="830"/>
      <c r="D42" s="830"/>
      <c r="E42" s="315"/>
      <c r="F42" s="227">
        <f>SUM(F7:F41)</f>
        <v>0</v>
      </c>
      <c r="G42" s="228"/>
      <c r="J42" s="228"/>
    </row>
    <row r="46" spans="1:10" s="232" customFormat="1" ht="30" customHeight="1">
      <c r="A46" s="229"/>
      <c r="B46" s="229"/>
      <c r="C46" s="229"/>
      <c r="D46" s="230"/>
      <c r="E46" s="248"/>
      <c r="G46" s="229"/>
      <c r="H46" s="229"/>
      <c r="I46" s="229"/>
      <c r="J46" s="229"/>
    </row>
    <row r="47" spans="1:10" s="232" customFormat="1" ht="30" customHeight="1">
      <c r="A47" s="229"/>
      <c r="B47" s="229"/>
      <c r="C47" s="229"/>
      <c r="D47" s="230"/>
      <c r="E47" s="249"/>
      <c r="G47" s="229"/>
      <c r="H47" s="229"/>
      <c r="I47" s="229"/>
      <c r="J47" s="229"/>
    </row>
    <row r="48" spans="1:10" s="232" customFormat="1" ht="30" customHeight="1">
      <c r="A48" s="229"/>
      <c r="B48" s="229"/>
      <c r="C48" s="229"/>
      <c r="D48" s="230"/>
      <c r="E48" s="248"/>
      <c r="G48" s="229"/>
      <c r="H48" s="229"/>
      <c r="I48" s="229"/>
      <c r="J48" s="229"/>
    </row>
    <row r="49" spans="1:10" s="232" customFormat="1" ht="30" customHeight="1">
      <c r="A49" s="229"/>
      <c r="B49" s="229"/>
      <c r="C49" s="229"/>
      <c r="D49" s="231"/>
      <c r="E49" s="248"/>
      <c r="G49" s="229"/>
      <c r="H49" s="229"/>
      <c r="I49" s="229"/>
      <c r="J49" s="229"/>
    </row>
    <row r="50" spans="1:10" s="232" customFormat="1" ht="30" customHeight="1">
      <c r="A50" s="229"/>
      <c r="B50" s="229"/>
      <c r="C50" s="229"/>
      <c r="D50" s="233"/>
      <c r="E50" s="248"/>
      <c r="G50" s="229"/>
      <c r="H50" s="229"/>
      <c r="I50" s="229"/>
      <c r="J50" s="229"/>
    </row>
    <row r="51" spans="1:10" s="232" customFormat="1" ht="30" customHeight="1">
      <c r="A51" s="229"/>
      <c r="B51" s="229"/>
      <c r="C51" s="229"/>
      <c r="D51" s="231"/>
      <c r="E51" s="249"/>
      <c r="G51" s="229"/>
      <c r="H51" s="229"/>
      <c r="I51" s="229"/>
      <c r="J51" s="229"/>
    </row>
    <row r="52" spans="1:10" s="232" customFormat="1" ht="30" customHeight="1">
      <c r="A52" s="229"/>
      <c r="B52" s="229"/>
      <c r="C52" s="229"/>
      <c r="D52" s="231"/>
      <c r="E52" s="248"/>
      <c r="G52" s="229"/>
      <c r="H52" s="229"/>
      <c r="I52" s="229"/>
      <c r="J52" s="229"/>
    </row>
    <row r="53" spans="1:10" s="232" customFormat="1" ht="30" customHeight="1">
      <c r="A53" s="229"/>
      <c r="B53" s="229"/>
      <c r="C53" s="229"/>
      <c r="D53" s="231"/>
      <c r="E53" s="248"/>
      <c r="G53" s="229"/>
      <c r="H53" s="229"/>
      <c r="I53" s="229"/>
      <c r="J53" s="229"/>
    </row>
    <row r="54" spans="1:10" s="232" customFormat="1" ht="30" customHeight="1">
      <c r="A54" s="229"/>
      <c r="B54" s="229"/>
      <c r="C54" s="229"/>
      <c r="D54" s="233"/>
      <c r="E54" s="248"/>
      <c r="G54" s="229"/>
      <c r="H54" s="229"/>
      <c r="I54" s="229"/>
      <c r="J54" s="229"/>
    </row>
    <row r="55" spans="1:10" s="232" customFormat="1" ht="30" customHeight="1">
      <c r="A55" s="229"/>
      <c r="B55" s="229"/>
      <c r="C55" s="229"/>
      <c r="D55" s="231"/>
      <c r="E55" s="248"/>
      <c r="G55" s="229"/>
      <c r="H55" s="229"/>
      <c r="I55" s="229"/>
      <c r="J55" s="229"/>
    </row>
    <row r="56" spans="1:10" s="232" customFormat="1" ht="30" customHeight="1">
      <c r="A56" s="229"/>
      <c r="B56" s="229"/>
      <c r="C56" s="229"/>
      <c r="D56" s="231"/>
      <c r="E56" s="248"/>
      <c r="G56" s="229"/>
      <c r="H56" s="229"/>
      <c r="I56" s="229"/>
      <c r="J56" s="229"/>
    </row>
    <row r="57" spans="1:10" s="232" customFormat="1" ht="30" customHeight="1">
      <c r="A57" s="229"/>
      <c r="B57" s="229"/>
      <c r="C57" s="229"/>
      <c r="D57" s="231"/>
      <c r="E57" s="248"/>
      <c r="G57" s="229"/>
      <c r="H57" s="229"/>
      <c r="I57" s="229"/>
      <c r="J57" s="229"/>
    </row>
    <row r="58" spans="1:10" s="232" customFormat="1" ht="30" customHeight="1">
      <c r="A58" s="229"/>
      <c r="B58" s="229"/>
      <c r="C58" s="229"/>
      <c r="D58" s="231"/>
      <c r="E58" s="248"/>
      <c r="G58" s="229"/>
      <c r="H58" s="229"/>
      <c r="I58" s="229"/>
      <c r="J58" s="229"/>
    </row>
  </sheetData>
  <mergeCells count="7">
    <mergeCell ref="A42:D42"/>
    <mergeCell ref="F1:F3"/>
    <mergeCell ref="A1:A3"/>
    <mergeCell ref="B1:B3"/>
    <mergeCell ref="C1:C3"/>
    <mergeCell ref="D1:D3"/>
    <mergeCell ref="E1:E3"/>
  </mergeCells>
  <phoneticPr fontId="126" type="noConversion"/>
  <printOptions horizontalCentered="1"/>
  <pageMargins left="0.43307086614173229" right="0.39370078740157483" top="0.94488188976377963" bottom="0.74803149606299213" header="0.31496062992125984" footer="0.31496062992125984"/>
  <pageSetup paperSize="9" scale="79" firstPageNumber="1001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37"/>
  <sheetViews>
    <sheetView view="pageBreakPreview" topLeftCell="A25" zoomScale="75" zoomScaleNormal="100" zoomScaleSheetLayoutView="75" workbookViewId="0">
      <selection activeCell="F41" sqref="F41"/>
    </sheetView>
  </sheetViews>
  <sheetFormatPr baseColWidth="10" defaultColWidth="11.42578125" defaultRowHeight="30" customHeight="1"/>
  <cols>
    <col min="1" max="1" width="14.140625" style="155" customWidth="1"/>
    <col min="2" max="2" width="85.140625" style="155" customWidth="1"/>
    <col min="3" max="3" width="11.140625" style="155" customWidth="1"/>
    <col min="4" max="4" width="15" style="155" customWidth="1"/>
    <col min="5" max="5" width="22.28515625" style="534" customWidth="1"/>
    <col min="6" max="6" width="22.28515625" style="535" customWidth="1"/>
    <col min="7" max="7" width="9.140625" style="155" customWidth="1"/>
    <col min="8" max="8" width="15.140625" style="155" customWidth="1"/>
    <col min="9" max="9" width="25.140625" style="155" customWidth="1"/>
    <col min="10" max="111" width="9.140625" style="155" customWidth="1"/>
    <col min="112" max="16384" width="11.42578125" style="155"/>
  </cols>
  <sheetData>
    <row r="1" spans="1:6" s="509" customFormat="1" ht="15.75" customHeight="1">
      <c r="A1" s="847" t="s">
        <v>5</v>
      </c>
      <c r="B1" s="849" t="s">
        <v>601</v>
      </c>
      <c r="C1" s="849" t="s">
        <v>1080</v>
      </c>
      <c r="D1" s="851" t="s">
        <v>1217</v>
      </c>
      <c r="E1" s="853" t="s">
        <v>1330</v>
      </c>
      <c r="F1" s="843" t="s">
        <v>989</v>
      </c>
    </row>
    <row r="2" spans="1:6" s="510" customFormat="1" ht="29.25" customHeight="1" thickBot="1">
      <c r="A2" s="848"/>
      <c r="B2" s="850"/>
      <c r="C2" s="850"/>
      <c r="D2" s="852"/>
      <c r="E2" s="854"/>
      <c r="F2" s="844"/>
    </row>
    <row r="3" spans="1:6" s="510" customFormat="1" ht="30.75" customHeight="1">
      <c r="A3" s="234" t="s">
        <v>1218</v>
      </c>
      <c r="B3" s="511" t="s">
        <v>1219</v>
      </c>
      <c r="C3" s="512"/>
      <c r="D3" s="512"/>
      <c r="E3" s="513"/>
      <c r="F3" s="514"/>
    </row>
    <row r="4" spans="1:6" s="510" customFormat="1" ht="15.75">
      <c r="A4" s="235" t="s">
        <v>1220</v>
      </c>
      <c r="B4" s="515" t="s">
        <v>1221</v>
      </c>
      <c r="C4" s="516"/>
      <c r="D4" s="517"/>
      <c r="E4" s="518"/>
      <c r="F4" s="519"/>
    </row>
    <row r="5" spans="1:6" s="510" customFormat="1" ht="31.5">
      <c r="A5" s="520"/>
      <c r="B5" s="167" t="s">
        <v>1222</v>
      </c>
      <c r="C5" s="516" t="s">
        <v>6</v>
      </c>
      <c r="D5" s="517">
        <v>1</v>
      </c>
      <c r="E5" s="521"/>
      <c r="F5" s="522">
        <f t="shared" ref="F5:F33" si="0">+E5*D5</f>
        <v>0</v>
      </c>
    </row>
    <row r="6" spans="1:6" s="510" customFormat="1" ht="15.75">
      <c r="A6" s="235" t="s">
        <v>1223</v>
      </c>
      <c r="B6" s="515" t="s">
        <v>1224</v>
      </c>
      <c r="C6" s="516"/>
      <c r="D6" s="517"/>
      <c r="E6" s="521"/>
      <c r="F6" s="522">
        <f t="shared" si="0"/>
        <v>0</v>
      </c>
    </row>
    <row r="7" spans="1:6" s="510" customFormat="1" ht="31.5">
      <c r="A7" s="520"/>
      <c r="B7" s="167" t="s">
        <v>1225</v>
      </c>
      <c r="C7" s="523" t="s">
        <v>0</v>
      </c>
      <c r="D7" s="517">
        <f>9+2</f>
        <v>11</v>
      </c>
      <c r="E7" s="521"/>
      <c r="F7" s="522">
        <f t="shared" si="0"/>
        <v>0</v>
      </c>
    </row>
    <row r="8" spans="1:6" s="510" customFormat="1" ht="15.75">
      <c r="A8" s="236"/>
      <c r="B8" s="515" t="s">
        <v>1226</v>
      </c>
      <c r="C8" s="516"/>
      <c r="D8" s="517"/>
      <c r="E8" s="521"/>
      <c r="F8" s="522">
        <f t="shared" si="0"/>
        <v>0</v>
      </c>
    </row>
    <row r="9" spans="1:6" s="510" customFormat="1" ht="31.5">
      <c r="A9" s="235" t="s">
        <v>1227</v>
      </c>
      <c r="B9" s="167" t="s">
        <v>1228</v>
      </c>
      <c r="C9" s="516" t="s">
        <v>0</v>
      </c>
      <c r="D9" s="517">
        <v>1</v>
      </c>
      <c r="E9" s="521"/>
      <c r="F9" s="522">
        <f t="shared" si="0"/>
        <v>0</v>
      </c>
    </row>
    <row r="10" spans="1:6" s="510" customFormat="1" ht="31.5">
      <c r="A10" s="235" t="s">
        <v>1229</v>
      </c>
      <c r="B10" s="167" t="s">
        <v>1230</v>
      </c>
      <c r="C10" s="516" t="s">
        <v>0</v>
      </c>
      <c r="D10" s="517">
        <v>1</v>
      </c>
      <c r="E10" s="521"/>
      <c r="F10" s="522">
        <f t="shared" si="0"/>
        <v>0</v>
      </c>
    </row>
    <row r="11" spans="1:6" s="510" customFormat="1" ht="15.75">
      <c r="A11" s="236"/>
      <c r="B11" s="515" t="s">
        <v>1231</v>
      </c>
      <c r="C11" s="516"/>
      <c r="D11" s="517"/>
      <c r="E11" s="521"/>
      <c r="F11" s="522">
        <f t="shared" si="0"/>
        <v>0</v>
      </c>
    </row>
    <row r="12" spans="1:6" s="510" customFormat="1" ht="31.5">
      <c r="A12" s="235" t="s">
        <v>1232</v>
      </c>
      <c r="B12" s="167" t="s">
        <v>1235</v>
      </c>
      <c r="C12" s="516" t="s">
        <v>0</v>
      </c>
      <c r="D12" s="517">
        <f>2+1</f>
        <v>3</v>
      </c>
      <c r="E12" s="521"/>
      <c r="F12" s="522">
        <f t="shared" si="0"/>
        <v>0</v>
      </c>
    </row>
    <row r="13" spans="1:6" s="510" customFormat="1" ht="31.5">
      <c r="A13" s="235" t="s">
        <v>1233</v>
      </c>
      <c r="B13" s="167" t="s">
        <v>1237</v>
      </c>
      <c r="C13" s="516" t="s">
        <v>0</v>
      </c>
      <c r="D13" s="517">
        <v>1</v>
      </c>
      <c r="E13" s="521"/>
      <c r="F13" s="522">
        <f t="shared" si="0"/>
        <v>0</v>
      </c>
    </row>
    <row r="14" spans="1:6" s="510" customFormat="1" ht="31.5">
      <c r="A14" s="235" t="s">
        <v>1234</v>
      </c>
      <c r="B14" s="167" t="s">
        <v>1239</v>
      </c>
      <c r="C14" s="516" t="s">
        <v>0</v>
      </c>
      <c r="D14" s="517">
        <v>1</v>
      </c>
      <c r="E14" s="521"/>
      <c r="F14" s="522">
        <f t="shared" si="0"/>
        <v>0</v>
      </c>
    </row>
    <row r="15" spans="1:6" s="510" customFormat="1" ht="31.5">
      <c r="A15" s="235" t="s">
        <v>1236</v>
      </c>
      <c r="B15" s="167" t="s">
        <v>1241</v>
      </c>
      <c r="C15" s="516" t="s">
        <v>0</v>
      </c>
      <c r="D15" s="517">
        <v>1</v>
      </c>
      <c r="E15" s="521"/>
      <c r="F15" s="522">
        <f t="shared" si="0"/>
        <v>0</v>
      </c>
    </row>
    <row r="16" spans="1:6" s="510" customFormat="1" ht="31.5">
      <c r="A16" s="235" t="s">
        <v>1238</v>
      </c>
      <c r="B16" s="167" t="s">
        <v>1243</v>
      </c>
      <c r="C16" s="516" t="s">
        <v>0</v>
      </c>
      <c r="D16" s="517">
        <v>1</v>
      </c>
      <c r="E16" s="521"/>
      <c r="F16" s="522">
        <f t="shared" si="0"/>
        <v>0</v>
      </c>
    </row>
    <row r="17" spans="1:6" s="510" customFormat="1" ht="15.75">
      <c r="A17" s="236"/>
      <c r="B17" s="524" t="s">
        <v>1245</v>
      </c>
      <c r="C17" s="523"/>
      <c r="D17" s="517"/>
      <c r="E17" s="521"/>
      <c r="F17" s="522">
        <f t="shared" si="0"/>
        <v>0</v>
      </c>
    </row>
    <row r="18" spans="1:6" s="510" customFormat="1" ht="31.5">
      <c r="A18" s="235" t="s">
        <v>1240</v>
      </c>
      <c r="B18" s="167" t="s">
        <v>1246</v>
      </c>
      <c r="C18" s="523" t="s">
        <v>0</v>
      </c>
      <c r="D18" s="517">
        <v>1</v>
      </c>
      <c r="E18" s="521"/>
      <c r="F18" s="522">
        <f t="shared" si="0"/>
        <v>0</v>
      </c>
    </row>
    <row r="19" spans="1:6" s="510" customFormat="1" ht="31.5">
      <c r="A19" s="235" t="s">
        <v>1242</v>
      </c>
      <c r="B19" s="167" t="s">
        <v>1247</v>
      </c>
      <c r="C19" s="523" t="s">
        <v>0</v>
      </c>
      <c r="D19" s="517">
        <v>1</v>
      </c>
      <c r="E19" s="521"/>
      <c r="F19" s="522">
        <f t="shared" si="0"/>
        <v>0</v>
      </c>
    </row>
    <row r="20" spans="1:6" s="510" customFormat="1" ht="31.5">
      <c r="A20" s="235" t="s">
        <v>1244</v>
      </c>
      <c r="B20" s="167" t="s">
        <v>1248</v>
      </c>
      <c r="C20" s="523" t="s">
        <v>0</v>
      </c>
      <c r="D20" s="517">
        <f>1+1+1-1</f>
        <v>2</v>
      </c>
      <c r="E20" s="521"/>
      <c r="F20" s="522">
        <f t="shared" si="0"/>
        <v>0</v>
      </c>
    </row>
    <row r="21" spans="1:6" s="510" customFormat="1" ht="31.5">
      <c r="A21" s="235" t="s">
        <v>1331</v>
      </c>
      <c r="B21" s="167" t="s">
        <v>1249</v>
      </c>
      <c r="C21" s="523" t="s">
        <v>0</v>
      </c>
      <c r="D21" s="517">
        <f>1+1+1+1+1+1+1+2-1</f>
        <v>8</v>
      </c>
      <c r="E21" s="521"/>
      <c r="F21" s="522">
        <f t="shared" si="0"/>
        <v>0</v>
      </c>
    </row>
    <row r="22" spans="1:6" s="510" customFormat="1" ht="31.5">
      <c r="A22" s="235" t="s">
        <v>1332</v>
      </c>
      <c r="B22" s="167" t="s">
        <v>1250</v>
      </c>
      <c r="C22" s="523" t="s">
        <v>0</v>
      </c>
      <c r="D22" s="517">
        <f>1+1+1+1+1+1+2+14-1</f>
        <v>21</v>
      </c>
      <c r="E22" s="521"/>
      <c r="F22" s="522">
        <f t="shared" si="0"/>
        <v>0</v>
      </c>
    </row>
    <row r="23" spans="1:6" s="510" customFormat="1" ht="31.5">
      <c r="A23" s="235" t="s">
        <v>1333</v>
      </c>
      <c r="B23" s="167" t="s">
        <v>1251</v>
      </c>
      <c r="C23" s="523" t="s">
        <v>0</v>
      </c>
      <c r="D23" s="517">
        <v>1</v>
      </c>
      <c r="E23" s="521"/>
      <c r="F23" s="522">
        <f t="shared" si="0"/>
        <v>0</v>
      </c>
    </row>
    <row r="24" spans="1:6" s="510" customFormat="1" ht="31.5">
      <c r="A24" s="235" t="s">
        <v>1334</v>
      </c>
      <c r="B24" s="167" t="s">
        <v>1252</v>
      </c>
      <c r="C24" s="523" t="s">
        <v>0</v>
      </c>
      <c r="D24" s="517">
        <f>1+1+1+1+2+14</f>
        <v>20</v>
      </c>
      <c r="E24" s="521"/>
      <c r="F24" s="522">
        <f t="shared" si="0"/>
        <v>0</v>
      </c>
    </row>
    <row r="25" spans="1:6" s="510" customFormat="1" ht="31.5">
      <c r="A25" s="235" t="s">
        <v>1335</v>
      </c>
      <c r="B25" s="167" t="s">
        <v>1253</v>
      </c>
      <c r="C25" s="523" t="s">
        <v>0</v>
      </c>
      <c r="D25" s="517">
        <f>1+1+1+1+1+1+2+14-1</f>
        <v>21</v>
      </c>
      <c r="E25" s="521"/>
      <c r="F25" s="522">
        <f t="shared" si="0"/>
        <v>0</v>
      </c>
    </row>
    <row r="26" spans="1:6" s="510" customFormat="1" ht="31.5">
      <c r="A26" s="235" t="s">
        <v>1336</v>
      </c>
      <c r="B26" s="167" t="s">
        <v>1254</v>
      </c>
      <c r="C26" s="523" t="s">
        <v>0</v>
      </c>
      <c r="D26" s="517">
        <f>1+1</f>
        <v>2</v>
      </c>
      <c r="E26" s="521"/>
      <c r="F26" s="522">
        <f t="shared" si="0"/>
        <v>0</v>
      </c>
    </row>
    <row r="27" spans="1:6" s="510" customFormat="1" ht="31.5">
      <c r="A27" s="235" t="s">
        <v>1337</v>
      </c>
      <c r="B27" s="167" t="s">
        <v>1255</v>
      </c>
      <c r="C27" s="523" t="s">
        <v>0</v>
      </c>
      <c r="D27" s="517">
        <f>2+2</f>
        <v>4</v>
      </c>
      <c r="E27" s="521"/>
      <c r="F27" s="522">
        <f t="shared" si="0"/>
        <v>0</v>
      </c>
    </row>
    <row r="28" spans="1:6" s="510" customFormat="1" ht="31.5">
      <c r="A28" s="235" t="s">
        <v>1338</v>
      </c>
      <c r="B28" s="167" t="s">
        <v>1256</v>
      </c>
      <c r="C28" s="523" t="s">
        <v>0</v>
      </c>
      <c r="D28" s="517">
        <v>2</v>
      </c>
      <c r="E28" s="521"/>
      <c r="F28" s="522">
        <f t="shared" si="0"/>
        <v>0</v>
      </c>
    </row>
    <row r="29" spans="1:6" s="510" customFormat="1" ht="31.5">
      <c r="A29" s="235" t="s">
        <v>1339</v>
      </c>
      <c r="B29" s="167" t="s">
        <v>1257</v>
      </c>
      <c r="C29" s="523" t="s">
        <v>0</v>
      </c>
      <c r="D29" s="517">
        <v>2</v>
      </c>
      <c r="E29" s="521"/>
      <c r="F29" s="522">
        <f t="shared" si="0"/>
        <v>0</v>
      </c>
    </row>
    <row r="30" spans="1:6" s="510" customFormat="1" ht="31.5">
      <c r="A30" s="235" t="s">
        <v>1340</v>
      </c>
      <c r="B30" s="167" t="s">
        <v>1258</v>
      </c>
      <c r="C30" s="523" t="s">
        <v>0</v>
      </c>
      <c r="D30" s="517">
        <f>2+2+4+8</f>
        <v>16</v>
      </c>
      <c r="E30" s="521"/>
      <c r="F30" s="522">
        <f t="shared" si="0"/>
        <v>0</v>
      </c>
    </row>
    <row r="31" spans="1:6" s="510" customFormat="1" ht="31.5">
      <c r="A31" s="235" t="s">
        <v>1341</v>
      </c>
      <c r="B31" s="525" t="s">
        <v>1259</v>
      </c>
      <c r="C31" s="523" t="s">
        <v>0</v>
      </c>
      <c r="D31" s="517">
        <v>2</v>
      </c>
      <c r="E31" s="521"/>
      <c r="F31" s="522">
        <f t="shared" si="0"/>
        <v>0</v>
      </c>
    </row>
    <row r="32" spans="1:6" s="510" customFormat="1" ht="31.5">
      <c r="A32" s="235" t="s">
        <v>1342</v>
      </c>
      <c r="B32" s="167" t="s">
        <v>1260</v>
      </c>
      <c r="C32" s="523" t="s">
        <v>0</v>
      </c>
      <c r="D32" s="517">
        <v>1</v>
      </c>
      <c r="E32" s="521"/>
      <c r="F32" s="522">
        <f t="shared" si="0"/>
        <v>0</v>
      </c>
    </row>
    <row r="33" spans="1:9" s="510" customFormat="1" ht="32.25" thickBot="1">
      <c r="A33" s="526" t="s">
        <v>1343</v>
      </c>
      <c r="B33" s="527" t="s">
        <v>1261</v>
      </c>
      <c r="C33" s="528" t="s">
        <v>0</v>
      </c>
      <c r="D33" s="529">
        <f>1+1+1-1</f>
        <v>2</v>
      </c>
      <c r="E33" s="521"/>
      <c r="F33" s="522">
        <f t="shared" si="0"/>
        <v>0</v>
      </c>
    </row>
    <row r="34" spans="1:9" s="532" customFormat="1" ht="30" customHeight="1" thickBot="1">
      <c r="A34" s="845" t="s">
        <v>104</v>
      </c>
      <c r="B34" s="846"/>
      <c r="C34" s="846"/>
      <c r="D34" s="846"/>
      <c r="E34" s="530"/>
      <c r="F34" s="531">
        <f>SUM(F4:F33)</f>
        <v>0</v>
      </c>
      <c r="H34" s="533"/>
      <c r="I34" s="533"/>
    </row>
    <row r="37" spans="1:9" ht="30" customHeight="1">
      <c r="I37" s="534"/>
    </row>
  </sheetData>
  <mergeCells count="7">
    <mergeCell ref="F1:F2"/>
    <mergeCell ref="A34:D34"/>
    <mergeCell ref="A1:A2"/>
    <mergeCell ref="B1:B2"/>
    <mergeCell ref="C1:C2"/>
    <mergeCell ref="D1:D2"/>
    <mergeCell ref="E1:E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2" firstPageNumber="1004" orientation="landscape" useFirstPageNumber="1" r:id="rId1"/>
  <headerFooter>
    <oddHeader xml:space="preserve">&amp;L&amp;"Times New Roman,Gras italique"Construction de la cite des métiers et des compétences 
de la région Dakhla Oued Eddahab A Dakhla&amp;C
&amp;R&amp;"Times New Roman,Gras italique"BORDEREAU  DES PRIX
LOT UNIQUE
</oddHeader>
    <oddFooter>&amp;L&amp;"Times New Roman,Gras italique"OMNIUM TECHNOLOGIQUE&amp;R&amp;"Times New Roman,Gras"&amp;P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96"/>
  <sheetViews>
    <sheetView view="pageBreakPreview" topLeftCell="A7" zoomScale="85" zoomScaleNormal="98" zoomScaleSheetLayoutView="85" workbookViewId="0">
      <selection activeCell="F41" sqref="F41"/>
    </sheetView>
  </sheetViews>
  <sheetFormatPr baseColWidth="10" defaultColWidth="9.140625" defaultRowHeight="15.75"/>
  <cols>
    <col min="1" max="1" width="12.85546875" style="466" customWidth="1"/>
    <col min="2" max="2" width="82.140625" style="431" customWidth="1"/>
    <col min="3" max="3" width="10.7109375" style="431" customWidth="1"/>
    <col min="4" max="4" width="16.7109375" style="257" customWidth="1"/>
    <col min="5" max="6" width="23.5703125" style="258" customWidth="1"/>
    <col min="7" max="16384" width="9.140625" style="431"/>
  </cols>
  <sheetData>
    <row r="1" spans="1:6" s="426" customFormat="1" ht="39" customHeight="1" thickBot="1">
      <c r="A1" s="422" t="s">
        <v>7</v>
      </c>
      <c r="B1" s="423" t="s">
        <v>8</v>
      </c>
      <c r="C1" s="424" t="s">
        <v>9</v>
      </c>
      <c r="D1" s="292" t="s">
        <v>1217</v>
      </c>
      <c r="E1" s="292" t="s">
        <v>1328</v>
      </c>
      <c r="F1" s="425" t="s">
        <v>989</v>
      </c>
    </row>
    <row r="2" spans="1:6" ht="30" customHeight="1">
      <c r="A2" s="234" t="s">
        <v>1262</v>
      </c>
      <c r="B2" s="251" t="s">
        <v>11</v>
      </c>
      <c r="C2" s="427"/>
      <c r="D2" s="428"/>
      <c r="E2" s="429"/>
      <c r="F2" s="430"/>
    </row>
    <row r="3" spans="1:6" ht="22.5" customHeight="1">
      <c r="A3" s="432"/>
      <c r="B3" s="433" t="s">
        <v>12</v>
      </c>
      <c r="C3" s="252"/>
      <c r="D3" s="253"/>
      <c r="E3" s="319"/>
      <c r="F3" s="254"/>
    </row>
    <row r="4" spans="1:6" ht="49.5" customHeight="1">
      <c r="A4" s="434" t="s">
        <v>1263</v>
      </c>
      <c r="B4" s="435" t="s">
        <v>13</v>
      </c>
      <c r="C4" s="436" t="s">
        <v>1264</v>
      </c>
      <c r="D4" s="253">
        <v>1050</v>
      </c>
      <c r="E4" s="319"/>
      <c r="F4" s="254"/>
    </row>
    <row r="5" spans="1:6" ht="31.5">
      <c r="A5" s="434" t="s">
        <v>1265</v>
      </c>
      <c r="B5" s="435" t="s">
        <v>14</v>
      </c>
      <c r="C5" s="436" t="s">
        <v>1264</v>
      </c>
      <c r="D5" s="253">
        <v>4900</v>
      </c>
      <c r="E5" s="319"/>
      <c r="F5" s="254"/>
    </row>
    <row r="6" spans="1:6" ht="31.5">
      <c r="A6" s="434" t="s">
        <v>1266</v>
      </c>
      <c r="B6" s="437" t="s">
        <v>15</v>
      </c>
      <c r="C6" s="438" t="s">
        <v>1267</v>
      </c>
      <c r="D6" s="253">
        <v>7980</v>
      </c>
      <c r="E6" s="319"/>
      <c r="F6" s="254"/>
    </row>
    <row r="7" spans="1:6" ht="31.5">
      <c r="A7" s="434" t="s">
        <v>1268</v>
      </c>
      <c r="B7" s="437" t="s">
        <v>16</v>
      </c>
      <c r="C7" s="438" t="s">
        <v>1267</v>
      </c>
      <c r="D7" s="253">
        <v>7360</v>
      </c>
      <c r="E7" s="319"/>
      <c r="F7" s="254"/>
    </row>
    <row r="8" spans="1:6" ht="31.5">
      <c r="A8" s="434" t="s">
        <v>1269</v>
      </c>
      <c r="B8" s="437" t="s">
        <v>17</v>
      </c>
      <c r="C8" s="438" t="s">
        <v>1267</v>
      </c>
      <c r="D8" s="253">
        <v>7360</v>
      </c>
      <c r="E8" s="319"/>
      <c r="F8" s="254"/>
    </row>
    <row r="9" spans="1:6" ht="31.5">
      <c r="A9" s="434" t="s">
        <v>1270</v>
      </c>
      <c r="B9" s="437" t="s">
        <v>18</v>
      </c>
      <c r="C9" s="438" t="s">
        <v>1267</v>
      </c>
      <c r="D9" s="253">
        <v>7360</v>
      </c>
      <c r="E9" s="319"/>
      <c r="F9" s="254"/>
    </row>
    <row r="10" spans="1:6" ht="31.5">
      <c r="A10" s="434" t="s">
        <v>1271</v>
      </c>
      <c r="B10" s="437" t="s">
        <v>19</v>
      </c>
      <c r="C10" s="438" t="s">
        <v>20</v>
      </c>
      <c r="D10" s="253">
        <v>2000</v>
      </c>
      <c r="E10" s="319"/>
      <c r="F10" s="254"/>
    </row>
    <row r="11" spans="1:6">
      <c r="A11" s="432"/>
      <c r="B11" s="439" t="s">
        <v>21</v>
      </c>
      <c r="C11" s="436"/>
      <c r="D11" s="253"/>
      <c r="E11" s="319"/>
      <c r="F11" s="254"/>
    </row>
    <row r="12" spans="1:6" ht="31.5">
      <c r="A12" s="434" t="s">
        <v>1272</v>
      </c>
      <c r="B12" s="435" t="s">
        <v>22</v>
      </c>
      <c r="C12" s="436" t="s">
        <v>20</v>
      </c>
      <c r="D12" s="253">
        <v>100</v>
      </c>
      <c r="E12" s="319"/>
      <c r="F12" s="254"/>
    </row>
    <row r="13" spans="1:6" ht="31.5">
      <c r="A13" s="434" t="s">
        <v>1273</v>
      </c>
      <c r="B13" s="437" t="s">
        <v>23</v>
      </c>
      <c r="C13" s="436" t="s">
        <v>24</v>
      </c>
      <c r="D13" s="253">
        <v>10</v>
      </c>
      <c r="E13" s="319"/>
      <c r="F13" s="254"/>
    </row>
    <row r="14" spans="1:6" ht="31.5" hidden="1">
      <c r="A14" s="434" t="s">
        <v>1274</v>
      </c>
      <c r="B14" s="435" t="s">
        <v>25</v>
      </c>
      <c r="C14" s="436" t="s">
        <v>1275</v>
      </c>
      <c r="D14" s="253">
        <v>100</v>
      </c>
      <c r="E14" s="319"/>
      <c r="F14" s="254"/>
    </row>
    <row r="15" spans="1:6" s="442" customFormat="1" ht="24" customHeight="1">
      <c r="A15" s="440"/>
      <c r="B15" s="441" t="s">
        <v>26</v>
      </c>
      <c r="C15" s="441"/>
      <c r="D15" s="441"/>
      <c r="E15" s="319"/>
      <c r="F15" s="254"/>
    </row>
    <row r="16" spans="1:6">
      <c r="A16" s="432"/>
      <c r="B16" s="443" t="s">
        <v>27</v>
      </c>
      <c r="C16" s="252"/>
      <c r="D16" s="253"/>
      <c r="E16" s="319"/>
      <c r="F16" s="254"/>
    </row>
    <row r="17" spans="1:6">
      <c r="A17" s="444"/>
      <c r="B17" s="439" t="s">
        <v>28</v>
      </c>
      <c r="C17" s="438"/>
      <c r="D17" s="253"/>
      <c r="E17" s="319"/>
      <c r="F17" s="254"/>
    </row>
    <row r="18" spans="1:6" ht="47.25">
      <c r="A18" s="434">
        <v>2010</v>
      </c>
      <c r="B18" s="437" t="s">
        <v>29</v>
      </c>
      <c r="C18" s="445" t="s">
        <v>1276</v>
      </c>
      <c r="D18" s="253">
        <v>2300</v>
      </c>
      <c r="E18" s="319"/>
      <c r="F18" s="254"/>
    </row>
    <row r="19" spans="1:6" ht="31.5">
      <c r="A19" s="434">
        <v>2011</v>
      </c>
      <c r="B19" s="437" t="s">
        <v>31</v>
      </c>
      <c r="C19" s="438" t="s">
        <v>1276</v>
      </c>
      <c r="D19" s="253">
        <v>570</v>
      </c>
      <c r="E19" s="319"/>
      <c r="F19" s="254"/>
    </row>
    <row r="20" spans="1:6" ht="31.5">
      <c r="A20" s="434">
        <v>2012</v>
      </c>
      <c r="B20" s="437" t="s">
        <v>32</v>
      </c>
      <c r="C20" s="438" t="s">
        <v>1276</v>
      </c>
      <c r="D20" s="253">
        <v>1014</v>
      </c>
      <c r="E20" s="319"/>
      <c r="F20" s="254"/>
    </row>
    <row r="21" spans="1:6" ht="31.5">
      <c r="A21" s="434">
        <v>2013</v>
      </c>
      <c r="B21" s="437" t="s">
        <v>33</v>
      </c>
      <c r="C21" s="438" t="s">
        <v>1276</v>
      </c>
      <c r="D21" s="253">
        <v>98</v>
      </c>
      <c r="E21" s="319"/>
      <c r="F21" s="254"/>
    </row>
    <row r="22" spans="1:6">
      <c r="A22" s="444"/>
      <c r="B22" s="439" t="s">
        <v>34</v>
      </c>
      <c r="C22" s="438"/>
      <c r="D22" s="253"/>
      <c r="E22" s="319"/>
      <c r="F22" s="254"/>
    </row>
    <row r="23" spans="1:6" ht="31.5">
      <c r="A23" s="434">
        <v>2014</v>
      </c>
      <c r="B23" s="437" t="s">
        <v>35</v>
      </c>
      <c r="C23" s="438" t="s">
        <v>20</v>
      </c>
      <c r="D23" s="253">
        <v>1080</v>
      </c>
      <c r="E23" s="319"/>
      <c r="F23" s="254"/>
    </row>
    <row r="24" spans="1:6">
      <c r="A24" s="444"/>
      <c r="B24" s="439" t="s">
        <v>36</v>
      </c>
      <c r="C24" s="438"/>
      <c r="D24" s="253"/>
      <c r="E24" s="319"/>
      <c r="F24" s="254"/>
    </row>
    <row r="25" spans="1:6" ht="47.25">
      <c r="A25" s="434">
        <v>2015</v>
      </c>
      <c r="B25" s="437" t="s">
        <v>37</v>
      </c>
      <c r="C25" s="438" t="s">
        <v>24</v>
      </c>
      <c r="D25" s="253">
        <v>40</v>
      </c>
      <c r="E25" s="319"/>
      <c r="F25" s="254"/>
    </row>
    <row r="26" spans="1:6" ht="31.5">
      <c r="A26" s="434">
        <v>2016</v>
      </c>
      <c r="B26" s="437" t="s">
        <v>38</v>
      </c>
      <c r="C26" s="438" t="s">
        <v>24</v>
      </c>
      <c r="D26" s="253">
        <v>15</v>
      </c>
      <c r="E26" s="319"/>
      <c r="F26" s="254"/>
    </row>
    <row r="27" spans="1:6" ht="31.5">
      <c r="A27" s="434">
        <v>2017</v>
      </c>
      <c r="B27" s="437" t="s">
        <v>39</v>
      </c>
      <c r="C27" s="438" t="s">
        <v>24</v>
      </c>
      <c r="D27" s="253">
        <v>30</v>
      </c>
      <c r="E27" s="319"/>
      <c r="F27" s="254"/>
    </row>
    <row r="28" spans="1:6" ht="31.5">
      <c r="A28" s="434">
        <v>2018</v>
      </c>
      <c r="B28" s="437" t="s">
        <v>40</v>
      </c>
      <c r="C28" s="438" t="s">
        <v>24</v>
      </c>
      <c r="D28" s="253">
        <v>28</v>
      </c>
      <c r="E28" s="319"/>
      <c r="F28" s="254"/>
    </row>
    <row r="29" spans="1:6">
      <c r="A29" s="444"/>
      <c r="B29" s="439" t="s">
        <v>41</v>
      </c>
      <c r="C29" s="438"/>
      <c r="D29" s="253"/>
      <c r="E29" s="319"/>
      <c r="F29" s="254"/>
    </row>
    <row r="30" spans="1:6" ht="47.25">
      <c r="A30" s="434">
        <v>2019</v>
      </c>
      <c r="B30" s="437" t="s">
        <v>42</v>
      </c>
      <c r="C30" s="438" t="s">
        <v>24</v>
      </c>
      <c r="D30" s="253">
        <v>40</v>
      </c>
      <c r="E30" s="319"/>
      <c r="F30" s="254"/>
    </row>
    <row r="31" spans="1:6" ht="31.5">
      <c r="A31" s="434">
        <v>2020</v>
      </c>
      <c r="B31" s="437" t="s">
        <v>43</v>
      </c>
      <c r="C31" s="438" t="s">
        <v>24</v>
      </c>
      <c r="D31" s="253">
        <v>30</v>
      </c>
      <c r="E31" s="319"/>
      <c r="F31" s="254"/>
    </row>
    <row r="32" spans="1:6" ht="47.25">
      <c r="A32" s="434">
        <v>2021</v>
      </c>
      <c r="B32" s="446" t="s">
        <v>44</v>
      </c>
      <c r="C32" s="438" t="s">
        <v>24</v>
      </c>
      <c r="D32" s="253">
        <v>30</v>
      </c>
      <c r="E32" s="319"/>
      <c r="F32" s="254"/>
    </row>
    <row r="33" spans="1:6">
      <c r="A33" s="444"/>
      <c r="B33" s="439" t="s">
        <v>45</v>
      </c>
      <c r="C33" s="438"/>
      <c r="D33" s="253"/>
      <c r="E33" s="319"/>
      <c r="F33" s="254"/>
    </row>
    <row r="34" spans="1:6" ht="47.25">
      <c r="A34" s="434">
        <v>2022</v>
      </c>
      <c r="B34" s="437" t="s">
        <v>46</v>
      </c>
      <c r="C34" s="438" t="s">
        <v>20</v>
      </c>
      <c r="D34" s="253">
        <v>140</v>
      </c>
      <c r="E34" s="319"/>
      <c r="F34" s="254"/>
    </row>
    <row r="35" spans="1:6" ht="47.25">
      <c r="A35" s="434">
        <v>2023</v>
      </c>
      <c r="B35" s="437" t="s">
        <v>47</v>
      </c>
      <c r="C35" s="438" t="s">
        <v>20</v>
      </c>
      <c r="D35" s="253">
        <v>140</v>
      </c>
      <c r="E35" s="319"/>
      <c r="F35" s="254"/>
    </row>
    <row r="36" spans="1:6" ht="28.5" customHeight="1">
      <c r="A36" s="434">
        <v>2024</v>
      </c>
      <c r="B36" s="437" t="s">
        <v>48</v>
      </c>
      <c r="C36" s="438" t="s">
        <v>24</v>
      </c>
      <c r="D36" s="253">
        <v>2</v>
      </c>
      <c r="E36" s="319"/>
      <c r="F36" s="254"/>
    </row>
    <row r="37" spans="1:6" ht="28.5" customHeight="1">
      <c r="A37" s="440"/>
      <c r="B37" s="441" t="s">
        <v>49</v>
      </c>
      <c r="C37" s="441"/>
      <c r="D37" s="441"/>
      <c r="E37" s="319"/>
      <c r="F37" s="254"/>
    </row>
    <row r="38" spans="1:6">
      <c r="A38" s="432"/>
      <c r="B38" s="443" t="s">
        <v>50</v>
      </c>
      <c r="C38" s="252"/>
      <c r="D38" s="253"/>
      <c r="E38" s="319"/>
      <c r="F38" s="254"/>
    </row>
    <row r="39" spans="1:6">
      <c r="A39" s="444"/>
      <c r="B39" s="439" t="s">
        <v>28</v>
      </c>
      <c r="C39" s="438"/>
      <c r="D39" s="253"/>
      <c r="E39" s="319"/>
      <c r="F39" s="254"/>
    </row>
    <row r="40" spans="1:6" ht="47.25">
      <c r="A40" s="434">
        <v>2025</v>
      </c>
      <c r="B40" s="447" t="s">
        <v>51</v>
      </c>
      <c r="C40" s="445" t="s">
        <v>1276</v>
      </c>
      <c r="D40" s="253">
        <v>960</v>
      </c>
      <c r="E40" s="319"/>
      <c r="F40" s="254"/>
    </row>
    <row r="41" spans="1:6" ht="31.5">
      <c r="A41" s="434">
        <v>2026</v>
      </c>
      <c r="B41" s="437" t="s">
        <v>52</v>
      </c>
      <c r="C41" s="438" t="s">
        <v>1276</v>
      </c>
      <c r="D41" s="253">
        <v>230</v>
      </c>
      <c r="E41" s="319"/>
      <c r="F41" s="254"/>
    </row>
    <row r="42" spans="1:6" ht="31.5">
      <c r="A42" s="434">
        <v>2027</v>
      </c>
      <c r="B42" s="437" t="s">
        <v>53</v>
      </c>
      <c r="C42" s="445" t="s">
        <v>1276</v>
      </c>
      <c r="D42" s="253">
        <v>440</v>
      </c>
      <c r="E42" s="319"/>
      <c r="F42" s="254"/>
    </row>
    <row r="43" spans="1:6" ht="31.5">
      <c r="A43" s="434">
        <v>2028</v>
      </c>
      <c r="B43" s="437" t="s">
        <v>54</v>
      </c>
      <c r="C43" s="438" t="s">
        <v>1276</v>
      </c>
      <c r="D43" s="253">
        <v>45</v>
      </c>
      <c r="E43" s="319"/>
      <c r="F43" s="254"/>
    </row>
    <row r="44" spans="1:6">
      <c r="A44" s="448"/>
      <c r="B44" s="449" t="s">
        <v>55</v>
      </c>
      <c r="C44" s="445"/>
      <c r="D44" s="253"/>
      <c r="E44" s="319"/>
      <c r="F44" s="254"/>
    </row>
    <row r="45" spans="1:6" ht="31.5">
      <c r="A45" s="434">
        <v>2029</v>
      </c>
      <c r="B45" s="437" t="s">
        <v>56</v>
      </c>
      <c r="C45" s="445" t="s">
        <v>20</v>
      </c>
      <c r="D45" s="253">
        <v>520</v>
      </c>
      <c r="E45" s="319"/>
      <c r="F45" s="254"/>
    </row>
    <row r="46" spans="1:6">
      <c r="A46" s="448"/>
      <c r="B46" s="439" t="s">
        <v>36</v>
      </c>
      <c r="C46" s="438"/>
      <c r="D46" s="253"/>
      <c r="E46" s="319"/>
      <c r="F46" s="254"/>
    </row>
    <row r="47" spans="1:6" ht="31.5">
      <c r="A47" s="434">
        <v>2030</v>
      </c>
      <c r="B47" s="447" t="s">
        <v>57</v>
      </c>
      <c r="C47" s="445" t="s">
        <v>24</v>
      </c>
      <c r="D47" s="253">
        <v>20</v>
      </c>
      <c r="E47" s="319"/>
      <c r="F47" s="254"/>
    </row>
    <row r="48" spans="1:6" ht="31.5">
      <c r="A48" s="434">
        <v>2031</v>
      </c>
      <c r="B48" s="437" t="s">
        <v>58</v>
      </c>
      <c r="C48" s="438" t="s">
        <v>24</v>
      </c>
      <c r="D48" s="253">
        <v>10</v>
      </c>
      <c r="E48" s="319"/>
      <c r="F48" s="254"/>
    </row>
    <row r="49" spans="1:6" ht="31.5">
      <c r="A49" s="434">
        <v>2032</v>
      </c>
      <c r="B49" s="437" t="s">
        <v>59</v>
      </c>
      <c r="C49" s="445" t="s">
        <v>24</v>
      </c>
      <c r="D49" s="253">
        <v>16</v>
      </c>
      <c r="E49" s="319"/>
      <c r="F49" s="254"/>
    </row>
    <row r="50" spans="1:6">
      <c r="A50" s="448"/>
      <c r="B50" s="439" t="s">
        <v>41</v>
      </c>
      <c r="C50" s="445"/>
      <c r="D50" s="253"/>
      <c r="E50" s="319"/>
      <c r="F50" s="254"/>
    </row>
    <row r="51" spans="1:6" ht="47.25">
      <c r="A51" s="434">
        <v>2033</v>
      </c>
      <c r="B51" s="450" t="s">
        <v>60</v>
      </c>
      <c r="C51" s="438" t="s">
        <v>24</v>
      </c>
      <c r="D51" s="253">
        <v>20</v>
      </c>
      <c r="E51" s="319"/>
      <c r="F51" s="254"/>
    </row>
    <row r="52" spans="1:6" ht="47.25">
      <c r="A52" s="434">
        <v>2034</v>
      </c>
      <c r="B52" s="450" t="s">
        <v>61</v>
      </c>
      <c r="C52" s="438" t="s">
        <v>20</v>
      </c>
      <c r="D52" s="253">
        <v>16</v>
      </c>
      <c r="E52" s="319"/>
      <c r="F52" s="254"/>
    </row>
    <row r="53" spans="1:6" ht="31.5">
      <c r="A53" s="434">
        <v>2035</v>
      </c>
      <c r="B53" s="450" t="s">
        <v>48</v>
      </c>
      <c r="C53" s="445" t="s">
        <v>0</v>
      </c>
      <c r="D53" s="253">
        <v>1</v>
      </c>
      <c r="E53" s="319"/>
      <c r="F53" s="254"/>
    </row>
    <row r="54" spans="1:6" s="442" customFormat="1" ht="24" customHeight="1">
      <c r="A54" s="451"/>
      <c r="B54" s="441" t="s">
        <v>62</v>
      </c>
      <c r="C54" s="441"/>
      <c r="D54" s="441"/>
      <c r="E54" s="319"/>
      <c r="F54" s="254"/>
    </row>
    <row r="55" spans="1:6">
      <c r="A55" s="448"/>
      <c r="B55" s="452" t="s">
        <v>63</v>
      </c>
      <c r="C55" s="252"/>
      <c r="D55" s="253"/>
      <c r="E55" s="319"/>
      <c r="F55" s="254"/>
    </row>
    <row r="56" spans="1:6">
      <c r="A56" s="448"/>
      <c r="B56" s="439" t="s">
        <v>64</v>
      </c>
      <c r="C56" s="438"/>
      <c r="D56" s="253"/>
      <c r="E56" s="319"/>
      <c r="F56" s="254"/>
    </row>
    <row r="57" spans="1:6" ht="31.5">
      <c r="A57" s="434">
        <v>2036</v>
      </c>
      <c r="B57" s="437" t="s">
        <v>65</v>
      </c>
      <c r="C57" s="438" t="s">
        <v>1276</v>
      </c>
      <c r="D57" s="255">
        <v>40</v>
      </c>
      <c r="E57" s="319"/>
      <c r="F57" s="254"/>
    </row>
    <row r="58" spans="1:6" ht="31.5">
      <c r="A58" s="434">
        <v>2037</v>
      </c>
      <c r="B58" s="453" t="s">
        <v>66</v>
      </c>
      <c r="C58" s="454" t="s">
        <v>1276</v>
      </c>
      <c r="D58" s="255">
        <v>4</v>
      </c>
      <c r="E58" s="319"/>
      <c r="F58" s="254"/>
    </row>
    <row r="59" spans="1:6" ht="31.5">
      <c r="A59" s="434">
        <v>2038</v>
      </c>
      <c r="B59" s="455" t="s">
        <v>67</v>
      </c>
      <c r="C59" s="454" t="s">
        <v>1276</v>
      </c>
      <c r="D59" s="255">
        <v>14</v>
      </c>
      <c r="E59" s="319"/>
      <c r="F59" s="254"/>
    </row>
    <row r="60" spans="1:6" ht="31.5">
      <c r="A60" s="434">
        <v>2039</v>
      </c>
      <c r="B60" s="455" t="s">
        <v>68</v>
      </c>
      <c r="C60" s="454" t="s">
        <v>1276</v>
      </c>
      <c r="D60" s="255">
        <v>18</v>
      </c>
      <c r="E60" s="319"/>
      <c r="F60" s="254"/>
    </row>
    <row r="61" spans="1:6" ht="31.5">
      <c r="A61" s="434">
        <v>2040</v>
      </c>
      <c r="B61" s="455" t="s">
        <v>69</v>
      </c>
      <c r="C61" s="454" t="s">
        <v>20</v>
      </c>
      <c r="D61" s="255">
        <v>90</v>
      </c>
      <c r="E61" s="319"/>
      <c r="F61" s="254"/>
    </row>
    <row r="62" spans="1:6">
      <c r="A62" s="448"/>
      <c r="B62" s="456" t="s">
        <v>70</v>
      </c>
      <c r="C62" s="457"/>
      <c r="D62" s="255"/>
      <c r="E62" s="319"/>
      <c r="F62" s="254"/>
    </row>
    <row r="63" spans="1:6">
      <c r="A63" s="448"/>
      <c r="B63" s="456" t="s">
        <v>71</v>
      </c>
      <c r="C63" s="457"/>
      <c r="D63" s="255"/>
      <c r="E63" s="319"/>
      <c r="F63" s="254"/>
    </row>
    <row r="64" spans="1:6" ht="31.5">
      <c r="A64" s="434">
        <v>2041</v>
      </c>
      <c r="B64" s="455" t="s">
        <v>72</v>
      </c>
      <c r="C64" s="458" t="s">
        <v>20</v>
      </c>
      <c r="D64" s="255">
        <v>40</v>
      </c>
      <c r="E64" s="319"/>
      <c r="F64" s="254"/>
    </row>
    <row r="65" spans="1:6" ht="31.5">
      <c r="A65" s="434">
        <v>2042</v>
      </c>
      <c r="B65" s="455" t="s">
        <v>73</v>
      </c>
      <c r="C65" s="458" t="s">
        <v>20</v>
      </c>
      <c r="D65" s="255">
        <v>10</v>
      </c>
      <c r="E65" s="319"/>
      <c r="F65" s="254"/>
    </row>
    <row r="66" spans="1:6">
      <c r="A66" s="448"/>
      <c r="B66" s="456" t="s">
        <v>74</v>
      </c>
      <c r="C66" s="441"/>
      <c r="D66" s="255"/>
      <c r="E66" s="319"/>
      <c r="F66" s="254"/>
    </row>
    <row r="67" spans="1:6" ht="31.5">
      <c r="A67" s="434">
        <v>2043</v>
      </c>
      <c r="B67" s="455" t="s">
        <v>75</v>
      </c>
      <c r="C67" s="458" t="s">
        <v>20</v>
      </c>
      <c r="D67" s="255">
        <v>20</v>
      </c>
      <c r="E67" s="319"/>
      <c r="F67" s="254"/>
    </row>
    <row r="68" spans="1:6" ht="31.5">
      <c r="A68" s="434">
        <v>2044</v>
      </c>
      <c r="B68" s="455" t="s">
        <v>76</v>
      </c>
      <c r="C68" s="458" t="s">
        <v>20</v>
      </c>
      <c r="D68" s="255">
        <v>20</v>
      </c>
      <c r="E68" s="319"/>
      <c r="F68" s="254"/>
    </row>
    <row r="69" spans="1:6">
      <c r="A69" s="448"/>
      <c r="B69" s="459" t="s">
        <v>77</v>
      </c>
      <c r="C69" s="441"/>
      <c r="D69" s="255"/>
      <c r="E69" s="319"/>
      <c r="F69" s="254"/>
    </row>
    <row r="70" spans="1:6">
      <c r="A70" s="448"/>
      <c r="B70" s="456" t="s">
        <v>78</v>
      </c>
      <c r="C70" s="458"/>
      <c r="D70" s="255"/>
      <c r="E70" s="319"/>
      <c r="F70" s="254"/>
    </row>
    <row r="71" spans="1:6" ht="36.75" customHeight="1">
      <c r="A71" s="434">
        <v>2045</v>
      </c>
      <c r="B71" s="460" t="s">
        <v>79</v>
      </c>
      <c r="C71" s="458" t="s">
        <v>0</v>
      </c>
      <c r="D71" s="255">
        <v>4</v>
      </c>
      <c r="E71" s="319"/>
      <c r="F71" s="254"/>
    </row>
    <row r="72" spans="1:6" s="461" customFormat="1" ht="37.5" customHeight="1">
      <c r="A72" s="434">
        <v>2046</v>
      </c>
      <c r="B72" s="460" t="s">
        <v>80</v>
      </c>
      <c r="C72" s="458" t="s">
        <v>0</v>
      </c>
      <c r="D72" s="255">
        <v>2</v>
      </c>
      <c r="E72" s="319"/>
      <c r="F72" s="254"/>
    </row>
    <row r="73" spans="1:6">
      <c r="A73" s="448"/>
      <c r="B73" s="459" t="s">
        <v>81</v>
      </c>
      <c r="C73" s="458"/>
      <c r="D73" s="255"/>
      <c r="E73" s="319"/>
      <c r="F73" s="254"/>
    </row>
    <row r="74" spans="1:6" ht="31.5">
      <c r="A74" s="434">
        <v>2047</v>
      </c>
      <c r="B74" s="455" t="s">
        <v>82</v>
      </c>
      <c r="C74" s="458" t="s">
        <v>0</v>
      </c>
      <c r="D74" s="255">
        <v>2</v>
      </c>
      <c r="E74" s="319"/>
      <c r="F74" s="254"/>
    </row>
    <row r="75" spans="1:6" ht="31.5">
      <c r="A75" s="434">
        <v>2048</v>
      </c>
      <c r="B75" s="455" t="s">
        <v>83</v>
      </c>
      <c r="C75" s="458" t="s">
        <v>0</v>
      </c>
      <c r="D75" s="255">
        <v>2</v>
      </c>
      <c r="E75" s="319"/>
      <c r="F75" s="254"/>
    </row>
    <row r="76" spans="1:6">
      <c r="A76" s="448"/>
      <c r="B76" s="456" t="s">
        <v>84</v>
      </c>
      <c r="C76" s="458"/>
      <c r="D76" s="255"/>
      <c r="E76" s="319"/>
      <c r="F76" s="254"/>
    </row>
    <row r="77" spans="1:6" ht="31.5">
      <c r="A77" s="434">
        <v>2049</v>
      </c>
      <c r="B77" s="453" t="s">
        <v>85</v>
      </c>
      <c r="C77" s="458" t="s">
        <v>0</v>
      </c>
      <c r="D77" s="255">
        <v>4</v>
      </c>
      <c r="E77" s="319"/>
      <c r="F77" s="254"/>
    </row>
    <row r="78" spans="1:6" ht="31.5">
      <c r="A78" s="434">
        <v>2050</v>
      </c>
      <c r="B78" s="453" t="s">
        <v>86</v>
      </c>
      <c r="C78" s="458" t="s">
        <v>0</v>
      </c>
      <c r="D78" s="255">
        <v>4</v>
      </c>
      <c r="E78" s="319"/>
      <c r="F78" s="254"/>
    </row>
    <row r="79" spans="1:6">
      <c r="A79" s="448"/>
      <c r="B79" s="459" t="s">
        <v>87</v>
      </c>
      <c r="C79" s="458"/>
      <c r="D79" s="255"/>
      <c r="E79" s="319"/>
      <c r="F79" s="254"/>
    </row>
    <row r="80" spans="1:6">
      <c r="A80" s="448"/>
      <c r="B80" s="456" t="s">
        <v>88</v>
      </c>
      <c r="C80" s="458"/>
      <c r="D80" s="255"/>
      <c r="E80" s="319"/>
      <c r="F80" s="254"/>
    </row>
    <row r="81" spans="1:6" ht="31.5">
      <c r="A81" s="434">
        <v>2051</v>
      </c>
      <c r="B81" s="455" t="s">
        <v>89</v>
      </c>
      <c r="C81" s="458" t="s">
        <v>0</v>
      </c>
      <c r="D81" s="255">
        <v>4</v>
      </c>
      <c r="E81" s="319"/>
      <c r="F81" s="254"/>
    </row>
    <row r="82" spans="1:6" ht="31.5">
      <c r="A82" s="434">
        <v>2052</v>
      </c>
      <c r="B82" s="455" t="s">
        <v>90</v>
      </c>
      <c r="C82" s="458" t="s">
        <v>0</v>
      </c>
      <c r="D82" s="255">
        <v>4</v>
      </c>
      <c r="E82" s="319"/>
      <c r="F82" s="254"/>
    </row>
    <row r="83" spans="1:6" ht="31.5">
      <c r="A83" s="434">
        <v>2053</v>
      </c>
      <c r="B83" s="455" t="s">
        <v>91</v>
      </c>
      <c r="C83" s="458" t="s">
        <v>0</v>
      </c>
      <c r="D83" s="255">
        <v>2</v>
      </c>
      <c r="E83" s="319"/>
      <c r="F83" s="254"/>
    </row>
    <row r="84" spans="1:6" ht="31.5">
      <c r="A84" s="434">
        <v>2054</v>
      </c>
      <c r="B84" s="455" t="s">
        <v>92</v>
      </c>
      <c r="C84" s="458" t="s">
        <v>0</v>
      </c>
      <c r="D84" s="255">
        <v>2</v>
      </c>
      <c r="E84" s="319"/>
      <c r="F84" s="254"/>
    </row>
    <row r="85" spans="1:6">
      <c r="A85" s="448"/>
      <c r="B85" s="456" t="s">
        <v>93</v>
      </c>
      <c r="C85" s="458"/>
      <c r="D85" s="255"/>
      <c r="E85" s="319"/>
      <c r="F85" s="254"/>
    </row>
    <row r="86" spans="1:6">
      <c r="A86" s="448"/>
      <c r="B86" s="456" t="s">
        <v>94</v>
      </c>
      <c r="C86" s="458"/>
      <c r="D86" s="255"/>
      <c r="E86" s="319"/>
      <c r="F86" s="254"/>
    </row>
    <row r="87" spans="1:6" ht="31.5">
      <c r="A87" s="434">
        <v>2055</v>
      </c>
      <c r="B87" s="455" t="s">
        <v>95</v>
      </c>
      <c r="C87" s="458" t="s">
        <v>0</v>
      </c>
      <c r="D87" s="255">
        <v>4</v>
      </c>
      <c r="E87" s="319"/>
      <c r="F87" s="254"/>
    </row>
    <row r="88" spans="1:6" ht="31.5">
      <c r="A88" s="434">
        <v>2056</v>
      </c>
      <c r="B88" s="455" t="s">
        <v>96</v>
      </c>
      <c r="C88" s="458" t="s">
        <v>0</v>
      </c>
      <c r="D88" s="255">
        <v>2</v>
      </c>
      <c r="E88" s="319"/>
      <c r="F88" s="254"/>
    </row>
    <row r="89" spans="1:6" ht="31.5">
      <c r="A89" s="434">
        <v>2057</v>
      </c>
      <c r="B89" s="455" t="s">
        <v>97</v>
      </c>
      <c r="C89" s="458" t="s">
        <v>0</v>
      </c>
      <c r="D89" s="255">
        <v>6</v>
      </c>
      <c r="E89" s="319"/>
      <c r="F89" s="254"/>
    </row>
    <row r="90" spans="1:6" ht="31.5">
      <c r="A90" s="434">
        <v>2058</v>
      </c>
      <c r="B90" s="455" t="s">
        <v>98</v>
      </c>
      <c r="C90" s="458" t="s">
        <v>0</v>
      </c>
      <c r="D90" s="255">
        <v>1</v>
      </c>
      <c r="E90" s="319"/>
      <c r="F90" s="254"/>
    </row>
    <row r="91" spans="1:6" ht="31.5">
      <c r="A91" s="434">
        <v>2059</v>
      </c>
      <c r="B91" s="455" t="s">
        <v>99</v>
      </c>
      <c r="C91" s="458" t="s">
        <v>20</v>
      </c>
      <c r="D91" s="255">
        <v>70</v>
      </c>
      <c r="E91" s="319"/>
      <c r="F91" s="254"/>
    </row>
    <row r="92" spans="1:6">
      <c r="A92" s="434"/>
      <c r="B92" s="456" t="s">
        <v>100</v>
      </c>
      <c r="C92" s="458"/>
      <c r="D92" s="255"/>
      <c r="E92" s="319"/>
      <c r="F92" s="254"/>
    </row>
    <row r="93" spans="1:6" ht="31.5">
      <c r="A93" s="434">
        <v>2060</v>
      </c>
      <c r="B93" s="455" t="s">
        <v>101</v>
      </c>
      <c r="C93" s="458" t="s">
        <v>0</v>
      </c>
      <c r="D93" s="255">
        <v>1</v>
      </c>
      <c r="E93" s="319"/>
      <c r="F93" s="254"/>
    </row>
    <row r="94" spans="1:6" ht="31.5">
      <c r="A94" s="434">
        <v>2061</v>
      </c>
      <c r="B94" s="455" t="s">
        <v>102</v>
      </c>
      <c r="C94" s="458" t="s">
        <v>0</v>
      </c>
      <c r="D94" s="255">
        <v>1</v>
      </c>
      <c r="E94" s="319"/>
      <c r="F94" s="254"/>
    </row>
    <row r="95" spans="1:6" s="442" customFormat="1" ht="24" customHeight="1" thickBot="1">
      <c r="A95" s="462"/>
      <c r="B95" s="463" t="s">
        <v>103</v>
      </c>
      <c r="C95" s="463"/>
      <c r="D95" s="463"/>
      <c r="E95" s="319"/>
      <c r="F95" s="254"/>
    </row>
    <row r="96" spans="1:6" s="465" customFormat="1" ht="27.75" customHeight="1" thickBot="1">
      <c r="A96" s="855" t="s">
        <v>104</v>
      </c>
      <c r="B96" s="856"/>
      <c r="C96" s="856"/>
      <c r="D96" s="856"/>
      <c r="E96" s="464"/>
      <c r="F96" s="256"/>
    </row>
  </sheetData>
  <mergeCells count="1">
    <mergeCell ref="A96:D96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1" firstPageNumber="1006" fitToHeight="6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F32"/>
  <sheetViews>
    <sheetView showGridLines="0" showZeros="0" view="pageBreakPreview" zoomScale="75" zoomScaleNormal="90" zoomScaleSheetLayoutView="75" workbookViewId="0">
      <pane xSplit="2" ySplit="3" topLeftCell="C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28" customWidth="1"/>
    <col min="2" max="2" width="64.7109375" style="19" customWidth="1"/>
    <col min="3" max="3" width="9.5703125" style="19" customWidth="1"/>
    <col min="4" max="4" width="15.42578125" style="29" customWidth="1"/>
    <col min="5" max="5" width="18.7109375" style="42" customWidth="1"/>
    <col min="6" max="6" width="17" style="34" customWidth="1"/>
    <col min="7" max="7" width="9.140625" style="19"/>
    <col min="8" max="8" width="17.5703125" style="19" customWidth="1"/>
    <col min="9" max="16384" width="9.140625" style="19"/>
  </cols>
  <sheetData>
    <row r="1" spans="1:6" s="18" customFormat="1" ht="37.5" customHeight="1" thickTop="1" thickBot="1">
      <c r="A1" s="726" t="s">
        <v>7</v>
      </c>
      <c r="B1" s="726" t="s">
        <v>8</v>
      </c>
      <c r="C1" s="726" t="s">
        <v>9</v>
      </c>
      <c r="D1" s="859" t="s">
        <v>10</v>
      </c>
      <c r="E1" s="859" t="s">
        <v>1328</v>
      </c>
      <c r="F1" s="857" t="s">
        <v>129</v>
      </c>
    </row>
    <row r="2" spans="1:6" s="18" customFormat="1" ht="27.75" customHeight="1" thickTop="1" thickBot="1">
      <c r="A2" s="726"/>
      <c r="B2" s="726"/>
      <c r="C2" s="726"/>
      <c r="D2" s="859"/>
      <c r="E2" s="859"/>
      <c r="F2" s="857"/>
    </row>
    <row r="3" spans="1:6" s="18" customFormat="1" ht="25.5" customHeight="1" thickTop="1" thickBot="1">
      <c r="A3" s="726"/>
      <c r="B3" s="726"/>
      <c r="C3" s="726"/>
      <c r="D3" s="859"/>
      <c r="E3" s="859"/>
      <c r="F3" s="857"/>
    </row>
    <row r="4" spans="1:6" ht="25.5" customHeight="1" thickTop="1">
      <c r="A4" s="35">
        <v>2100</v>
      </c>
      <c r="B4" s="36" t="s">
        <v>236</v>
      </c>
      <c r="C4" s="29"/>
      <c r="D4" s="37"/>
      <c r="E4" s="316"/>
      <c r="F4" s="27"/>
    </row>
    <row r="5" spans="1:6" ht="30.75" customHeight="1">
      <c r="A5" s="38"/>
      <c r="B5" s="39" t="s">
        <v>237</v>
      </c>
      <c r="C5" s="24"/>
      <c r="D5" s="21"/>
      <c r="E5" s="317"/>
      <c r="F5" s="40"/>
    </row>
    <row r="6" spans="1:6" ht="30.75" customHeight="1">
      <c r="A6" s="38">
        <v>2101</v>
      </c>
      <c r="B6" s="23" t="s">
        <v>238</v>
      </c>
      <c r="C6" s="22" t="s">
        <v>2</v>
      </c>
      <c r="D6" s="21">
        <v>253</v>
      </c>
      <c r="E6" s="317"/>
      <c r="F6" s="40">
        <f t="shared" ref="F6:F13" si="0">+E6*D6</f>
        <v>0</v>
      </c>
    </row>
    <row r="7" spans="1:6" ht="37.5" customHeight="1">
      <c r="A7" s="38">
        <f>A6+1</f>
        <v>2102</v>
      </c>
      <c r="B7" s="23" t="s">
        <v>239</v>
      </c>
      <c r="C7" s="22" t="s">
        <v>2</v>
      </c>
      <c r="D7" s="21">
        <v>578</v>
      </c>
      <c r="E7" s="317"/>
      <c r="F7" s="40">
        <f t="shared" si="0"/>
        <v>0</v>
      </c>
    </row>
    <row r="8" spans="1:6" ht="30.75" customHeight="1">
      <c r="A8" s="38">
        <f>A7+1</f>
        <v>2103</v>
      </c>
      <c r="B8" s="23" t="s">
        <v>240</v>
      </c>
      <c r="C8" s="22" t="s">
        <v>2</v>
      </c>
      <c r="D8" s="21">
        <v>989</v>
      </c>
      <c r="E8" s="317"/>
      <c r="F8" s="40">
        <f t="shared" si="0"/>
        <v>0</v>
      </c>
    </row>
    <row r="9" spans="1:6" ht="30.75" customHeight="1">
      <c r="A9" s="38"/>
      <c r="B9" s="39" t="s">
        <v>241</v>
      </c>
      <c r="C9" s="24"/>
      <c r="D9" s="21"/>
      <c r="E9" s="317"/>
      <c r="F9" s="40">
        <f t="shared" si="0"/>
        <v>0</v>
      </c>
    </row>
    <row r="10" spans="1:6" ht="30.75" customHeight="1">
      <c r="A10" s="38">
        <f>A8+1</f>
        <v>2104</v>
      </c>
      <c r="B10" s="23" t="s">
        <v>242</v>
      </c>
      <c r="C10" s="24" t="s">
        <v>6</v>
      </c>
      <c r="D10" s="21">
        <v>1</v>
      </c>
      <c r="E10" s="317"/>
      <c r="F10" s="40">
        <f t="shared" si="0"/>
        <v>0</v>
      </c>
    </row>
    <row r="11" spans="1:6" ht="34.5" customHeight="1">
      <c r="A11" s="38">
        <f>A10+1</f>
        <v>2105</v>
      </c>
      <c r="B11" s="23" t="s">
        <v>243</v>
      </c>
      <c r="C11" s="24" t="s">
        <v>6</v>
      </c>
      <c r="D11" s="21">
        <v>1</v>
      </c>
      <c r="E11" s="317"/>
      <c r="F11" s="40">
        <f t="shared" si="0"/>
        <v>0</v>
      </c>
    </row>
    <row r="12" spans="1:6" ht="30">
      <c r="A12" s="38">
        <f>A11+1</f>
        <v>2106</v>
      </c>
      <c r="B12" s="23" t="s">
        <v>244</v>
      </c>
      <c r="C12" s="24" t="s">
        <v>6</v>
      </c>
      <c r="D12" s="21">
        <v>1</v>
      </c>
      <c r="E12" s="317"/>
      <c r="F12" s="40">
        <f t="shared" si="0"/>
        <v>0</v>
      </c>
    </row>
    <row r="13" spans="1:6" ht="36.6" customHeight="1" thickBot="1">
      <c r="A13" s="38">
        <f>A12+1</f>
        <v>2107</v>
      </c>
      <c r="B13" s="41" t="s">
        <v>245</v>
      </c>
      <c r="C13" s="22" t="s">
        <v>1</v>
      </c>
      <c r="D13" s="21">
        <v>199</v>
      </c>
      <c r="E13" s="317"/>
      <c r="F13" s="40">
        <f t="shared" si="0"/>
        <v>0</v>
      </c>
    </row>
    <row r="14" spans="1:6" ht="23.25" customHeight="1" thickTop="1" thickBot="1">
      <c r="A14" s="858" t="s">
        <v>246</v>
      </c>
      <c r="B14" s="858"/>
      <c r="C14" s="858"/>
      <c r="D14" s="858"/>
      <c r="E14" s="618"/>
      <c r="F14" s="26">
        <f>SUM(F5:F13)</f>
        <v>0</v>
      </c>
    </row>
    <row r="15" spans="1:6" ht="15.75" thickTop="1"/>
    <row r="30" ht="43.5" customHeight="1"/>
    <row r="32" ht="41.25" customHeight="1"/>
  </sheetData>
  <mergeCells count="7">
    <mergeCell ref="F1:F3"/>
    <mergeCell ref="A14:D14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1011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40"/>
  <sheetViews>
    <sheetView showGridLines="0" showZeros="0" tabSelected="1" view="pageBreakPreview" zoomScale="75" zoomScaleNormal="90" zoomScaleSheetLayoutView="75" workbookViewId="0">
      <pane xSplit="2" ySplit="3" topLeftCell="C4" activePane="bottomRight" state="frozen"/>
      <selection activeCell="F41" sqref="F41"/>
      <selection pane="topRight" activeCell="F41" sqref="F41"/>
      <selection pane="bottomLeft" activeCell="F41" sqref="F41"/>
      <selection pane="bottomRight" activeCell="A12" sqref="A12:B12"/>
    </sheetView>
  </sheetViews>
  <sheetFormatPr baseColWidth="10" defaultColWidth="9.140625" defaultRowHeight="15"/>
  <cols>
    <col min="1" max="1" width="10.85546875" style="28" customWidth="1"/>
    <col min="2" max="2" width="64.7109375" style="19" customWidth="1"/>
    <col min="3" max="3" width="9.5703125" style="19" customWidth="1"/>
    <col min="4" max="4" width="15.42578125" style="29" customWidth="1"/>
    <col min="5" max="5" width="18.7109375" style="42" customWidth="1"/>
    <col min="6" max="6" width="17" style="34" customWidth="1"/>
    <col min="7" max="7" width="9.140625" style="19"/>
    <col min="8" max="8" width="27.7109375" style="19" customWidth="1"/>
    <col min="9" max="9" width="27.42578125" style="19" customWidth="1"/>
    <col min="10" max="16384" width="9.140625" style="19"/>
  </cols>
  <sheetData>
    <row r="1" spans="1:8" s="18" customFormat="1" ht="37.5" customHeight="1" thickTop="1" thickBot="1">
      <c r="A1" s="731" t="s">
        <v>7</v>
      </c>
      <c r="B1" s="731" t="s">
        <v>8</v>
      </c>
      <c r="C1" s="731" t="s">
        <v>9</v>
      </c>
      <c r="D1" s="730" t="s">
        <v>10</v>
      </c>
      <c r="E1" s="730" t="s">
        <v>1328</v>
      </c>
      <c r="F1" s="729" t="s">
        <v>129</v>
      </c>
    </row>
    <row r="2" spans="1:8" s="18" customFormat="1" ht="18.75" customHeight="1" thickTop="1" thickBot="1">
      <c r="A2" s="731"/>
      <c r="B2" s="731"/>
      <c r="C2" s="731"/>
      <c r="D2" s="730"/>
      <c r="E2" s="730"/>
      <c r="F2" s="729"/>
    </row>
    <row r="3" spans="1:8" s="18" customFormat="1" ht="25.5" customHeight="1" thickTop="1" thickBot="1">
      <c r="A3" s="731"/>
      <c r="B3" s="731"/>
      <c r="C3" s="731"/>
      <c r="D3" s="730"/>
      <c r="E3" s="730"/>
      <c r="F3" s="729"/>
    </row>
    <row r="4" spans="1:8" ht="25.5" customHeight="1" thickTop="1">
      <c r="A4" s="467">
        <v>2200</v>
      </c>
      <c r="B4" s="322" t="s">
        <v>120</v>
      </c>
      <c r="C4" s="321"/>
      <c r="D4" s="468"/>
      <c r="E4" s="469"/>
      <c r="F4" s="324"/>
    </row>
    <row r="5" spans="1:8" s="92" customFormat="1" ht="45.75" customHeight="1">
      <c r="A5" s="470">
        <v>2201</v>
      </c>
      <c r="B5" s="471" t="s">
        <v>247</v>
      </c>
      <c r="C5" s="472" t="s">
        <v>2</v>
      </c>
      <c r="D5" s="89">
        <v>4975</v>
      </c>
      <c r="E5" s="318"/>
      <c r="F5" s="473">
        <f t="shared" ref="F5:F20" si="0">+E5*D5</f>
        <v>0</v>
      </c>
      <c r="G5" s="629"/>
      <c r="H5" s="621"/>
    </row>
    <row r="6" spans="1:8" ht="38.25" customHeight="1">
      <c r="A6" s="470">
        <f>A5+1</f>
        <v>2202</v>
      </c>
      <c r="B6" s="471" t="s">
        <v>248</v>
      </c>
      <c r="C6" s="472" t="s">
        <v>2</v>
      </c>
      <c r="D6" s="89">
        <v>674</v>
      </c>
      <c r="E6" s="318"/>
      <c r="F6" s="473">
        <f t="shared" si="0"/>
        <v>0</v>
      </c>
    </row>
    <row r="7" spans="1:8" ht="42" customHeight="1">
      <c r="A7" s="470">
        <f>A6+1</f>
        <v>2203</v>
      </c>
      <c r="B7" s="471" t="s">
        <v>249</v>
      </c>
      <c r="C7" s="472" t="s">
        <v>2</v>
      </c>
      <c r="D7" s="89">
        <v>400</v>
      </c>
      <c r="E7" s="318"/>
      <c r="F7" s="473">
        <f t="shared" si="0"/>
        <v>0</v>
      </c>
    </row>
    <row r="8" spans="1:8" ht="30.75" customHeight="1">
      <c r="A8" s="470"/>
      <c r="B8" s="474" t="s">
        <v>250</v>
      </c>
      <c r="C8" s="472"/>
      <c r="D8" s="89"/>
      <c r="E8" s="318"/>
      <c r="F8" s="473">
        <f t="shared" si="0"/>
        <v>0</v>
      </c>
      <c r="H8" s="627"/>
    </row>
    <row r="9" spans="1:8" ht="42.75" customHeight="1">
      <c r="A9" s="470">
        <f>A7+1</f>
        <v>2204</v>
      </c>
      <c r="B9" s="471" t="s">
        <v>251</v>
      </c>
      <c r="C9" s="475" t="s">
        <v>2</v>
      </c>
      <c r="D9" s="89">
        <v>95</v>
      </c>
      <c r="E9" s="318"/>
      <c r="F9" s="473">
        <f t="shared" si="0"/>
        <v>0</v>
      </c>
      <c r="H9" s="628"/>
    </row>
    <row r="10" spans="1:8" ht="41.25" customHeight="1">
      <c r="A10" s="470">
        <f>A9+1</f>
        <v>2205</v>
      </c>
      <c r="B10" s="471" t="s">
        <v>252</v>
      </c>
      <c r="C10" s="475" t="s">
        <v>1</v>
      </c>
      <c r="D10" s="89">
        <v>158</v>
      </c>
      <c r="E10" s="318"/>
      <c r="F10" s="473">
        <f t="shared" si="0"/>
        <v>0</v>
      </c>
    </row>
    <row r="11" spans="1:8" ht="50.25" customHeight="1">
      <c r="A11" s="470">
        <f>A10+1</f>
        <v>2206</v>
      </c>
      <c r="B11" s="471" t="s">
        <v>253</v>
      </c>
      <c r="C11" s="472" t="s">
        <v>2</v>
      </c>
      <c r="D11" s="89">
        <v>1305</v>
      </c>
      <c r="E11" s="318"/>
      <c r="F11" s="473">
        <f t="shared" si="0"/>
        <v>0</v>
      </c>
    </row>
    <row r="12" spans="1:8" s="92" customFormat="1" ht="45.75" customHeight="1">
      <c r="A12" s="470">
        <f>A11+1</f>
        <v>2207</v>
      </c>
      <c r="B12" s="471" t="s">
        <v>1344</v>
      </c>
      <c r="C12" s="472" t="s">
        <v>2</v>
      </c>
      <c r="D12" s="89">
        <v>274</v>
      </c>
      <c r="E12" s="318"/>
      <c r="F12" s="473">
        <f t="shared" si="0"/>
        <v>0</v>
      </c>
    </row>
    <row r="13" spans="1:8" ht="45.75" customHeight="1">
      <c r="A13" s="470">
        <f>A12+1</f>
        <v>2208</v>
      </c>
      <c r="B13" s="471" t="s">
        <v>254</v>
      </c>
      <c r="C13" s="475" t="s">
        <v>1</v>
      </c>
      <c r="D13" s="89">
        <v>816</v>
      </c>
      <c r="E13" s="318"/>
      <c r="F13" s="473">
        <f t="shared" si="0"/>
        <v>0</v>
      </c>
    </row>
    <row r="14" spans="1:8" ht="30.75" customHeight="1">
      <c r="A14" s="470"/>
      <c r="B14" s="474" t="s">
        <v>255</v>
      </c>
      <c r="C14" s="472"/>
      <c r="D14" s="89">
        <v>0</v>
      </c>
      <c r="E14" s="318"/>
      <c r="F14" s="473">
        <f t="shared" si="0"/>
        <v>0</v>
      </c>
    </row>
    <row r="15" spans="1:8" ht="37.5" customHeight="1">
      <c r="A15" s="470">
        <f>A13+1</f>
        <v>2209</v>
      </c>
      <c r="B15" s="471" t="s">
        <v>256</v>
      </c>
      <c r="C15" s="475" t="s">
        <v>1</v>
      </c>
      <c r="D15" s="89">
        <v>692</v>
      </c>
      <c r="E15" s="318"/>
      <c r="F15" s="473">
        <f t="shared" si="0"/>
        <v>0</v>
      </c>
    </row>
    <row r="16" spans="1:8" ht="54" customHeight="1">
      <c r="A16" s="470">
        <f>A15+1</f>
        <v>2210</v>
      </c>
      <c r="B16" s="471" t="s">
        <v>257</v>
      </c>
      <c r="C16" s="475" t="s">
        <v>1</v>
      </c>
      <c r="D16" s="89">
        <v>251</v>
      </c>
      <c r="E16" s="318"/>
      <c r="F16" s="473">
        <f t="shared" si="0"/>
        <v>0</v>
      </c>
    </row>
    <row r="17" spans="1:9" ht="45.75" customHeight="1">
      <c r="A17" s="470">
        <f>A16+1</f>
        <v>2211</v>
      </c>
      <c r="B17" s="471" t="s">
        <v>258</v>
      </c>
      <c r="C17" s="475" t="s">
        <v>2</v>
      </c>
      <c r="D17" s="89">
        <v>26.400000000000002</v>
      </c>
      <c r="E17" s="318"/>
      <c r="F17" s="473">
        <f t="shared" si="0"/>
        <v>0</v>
      </c>
    </row>
    <row r="18" spans="1:9" s="92" customFormat="1" ht="66.75" customHeight="1">
      <c r="A18" s="470">
        <f>A17+1</f>
        <v>2212</v>
      </c>
      <c r="B18" s="471" t="s">
        <v>259</v>
      </c>
      <c r="C18" s="475" t="s">
        <v>2</v>
      </c>
      <c r="D18" s="89">
        <v>210</v>
      </c>
      <c r="E18" s="318"/>
      <c r="F18" s="473">
        <f t="shared" si="0"/>
        <v>0</v>
      </c>
      <c r="G18" s="629"/>
      <c r="H18" s="621"/>
      <c r="I18" s="621"/>
    </row>
    <row r="19" spans="1:9" ht="41.25" customHeight="1">
      <c r="A19" s="470">
        <f>A18+1</f>
        <v>2213</v>
      </c>
      <c r="B19" s="471" t="s">
        <v>260</v>
      </c>
      <c r="C19" s="475" t="s">
        <v>0</v>
      </c>
      <c r="D19" s="89">
        <v>35</v>
      </c>
      <c r="E19" s="318"/>
      <c r="F19" s="473">
        <f t="shared" si="0"/>
        <v>0</v>
      </c>
    </row>
    <row r="20" spans="1:9" ht="41.25" customHeight="1" thickBot="1">
      <c r="A20" s="470">
        <f>A19+1</f>
        <v>2214</v>
      </c>
      <c r="B20" s="471" t="s">
        <v>261</v>
      </c>
      <c r="C20" s="475" t="s">
        <v>0</v>
      </c>
      <c r="D20" s="89">
        <v>20</v>
      </c>
      <c r="E20" s="318"/>
      <c r="F20" s="473">
        <f t="shared" si="0"/>
        <v>0</v>
      </c>
    </row>
    <row r="21" spans="1:9" ht="23.25" customHeight="1" thickTop="1" thickBot="1">
      <c r="A21" s="728" t="s">
        <v>262</v>
      </c>
      <c r="B21" s="728"/>
      <c r="C21" s="728"/>
      <c r="D21" s="728"/>
      <c r="E21" s="615" t="s">
        <v>3</v>
      </c>
      <c r="F21" s="33">
        <f>SUM(F4:F20)</f>
        <v>0</v>
      </c>
    </row>
    <row r="22" spans="1:9" ht="15.75" thickTop="1"/>
    <row r="38" spans="2:6" s="28" customFormat="1" ht="43.5" customHeight="1">
      <c r="B38" s="19"/>
      <c r="C38" s="19"/>
      <c r="D38" s="29"/>
      <c r="E38" s="42"/>
      <c r="F38" s="34"/>
    </row>
    <row r="40" spans="2:6" s="28" customFormat="1" ht="41.25" customHeight="1">
      <c r="B40" s="19"/>
      <c r="C40" s="19"/>
      <c r="D40" s="29"/>
      <c r="E40" s="42"/>
      <c r="F40" s="34"/>
    </row>
  </sheetData>
  <mergeCells count="7">
    <mergeCell ref="F1:F3"/>
    <mergeCell ref="A21:D21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101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F7"/>
  <sheetViews>
    <sheetView view="pageBreakPreview" zoomScaleNormal="100" zoomScaleSheetLayoutView="100" workbookViewId="0">
      <selection activeCell="F41" sqref="F41"/>
    </sheetView>
  </sheetViews>
  <sheetFormatPr baseColWidth="10" defaultColWidth="11.42578125" defaultRowHeight="15.75"/>
  <cols>
    <col min="1" max="1" width="11.85546875" style="46" customWidth="1"/>
    <col min="2" max="2" width="78.42578125" style="76" customWidth="1"/>
    <col min="3" max="3" width="9.85546875" style="46" customWidth="1"/>
    <col min="4" max="4" width="14.5703125" style="77" customWidth="1"/>
    <col min="5" max="6" width="21.85546875" style="260" customWidth="1"/>
  </cols>
  <sheetData>
    <row r="1" spans="1:6" s="46" customFormat="1" ht="39" customHeight="1" thickBot="1">
      <c r="A1" s="43">
        <v>2300</v>
      </c>
      <c r="B1" s="44" t="s">
        <v>356</v>
      </c>
      <c r="C1" s="44" t="s">
        <v>265</v>
      </c>
      <c r="D1" s="44" t="s">
        <v>235</v>
      </c>
      <c r="E1" s="261" t="s">
        <v>1329</v>
      </c>
      <c r="F1" s="259" t="s">
        <v>267</v>
      </c>
    </row>
    <row r="2" spans="1:6" s="46" customFormat="1" ht="31.5">
      <c r="A2" s="592">
        <v>2301</v>
      </c>
      <c r="B2" s="593" t="s">
        <v>357</v>
      </c>
      <c r="C2" s="49" t="s">
        <v>0</v>
      </c>
      <c r="D2" s="50">
        <v>95</v>
      </c>
      <c r="E2" s="626"/>
      <c r="F2" s="594"/>
    </row>
    <row r="3" spans="1:6" s="46" customFormat="1" ht="31.5">
      <c r="A3" s="592">
        <v>2302</v>
      </c>
      <c r="B3" s="593" t="s">
        <v>358</v>
      </c>
      <c r="C3" s="595" t="s">
        <v>0</v>
      </c>
      <c r="D3" s="596">
        <v>3</v>
      </c>
      <c r="E3" s="626"/>
      <c r="F3" s="594"/>
    </row>
    <row r="4" spans="1:6" s="46" customFormat="1" ht="31.5">
      <c r="A4" s="592">
        <v>2303</v>
      </c>
      <c r="B4" s="593" t="s">
        <v>359</v>
      </c>
      <c r="C4" s="595" t="s">
        <v>0</v>
      </c>
      <c r="D4" s="596">
        <v>10</v>
      </c>
      <c r="E4" s="626"/>
      <c r="F4" s="594"/>
    </row>
    <row r="5" spans="1:6" s="46" customFormat="1" ht="31.5">
      <c r="A5" s="592">
        <v>2304</v>
      </c>
      <c r="B5" s="593" t="s">
        <v>360</v>
      </c>
      <c r="C5" s="595" t="s">
        <v>6</v>
      </c>
      <c r="D5" s="596">
        <v>1</v>
      </c>
      <c r="E5" s="626"/>
      <c r="F5" s="594"/>
    </row>
    <row r="6" spans="1:6" s="46" customFormat="1" ht="31.5">
      <c r="A6" s="592">
        <v>2305</v>
      </c>
      <c r="B6" s="593" t="s">
        <v>361</v>
      </c>
      <c r="C6" s="595" t="s">
        <v>6</v>
      </c>
      <c r="D6" s="596">
        <v>1</v>
      </c>
      <c r="E6" s="626"/>
      <c r="F6" s="594"/>
    </row>
    <row r="7" spans="1:6" ht="28.5" customHeight="1" thickBot="1">
      <c r="A7" s="597"/>
      <c r="B7" s="598" t="s">
        <v>375</v>
      </c>
      <c r="C7" s="599"/>
      <c r="D7" s="600"/>
      <c r="E7" s="601"/>
      <c r="F7" s="602"/>
    </row>
  </sheetData>
  <conditionalFormatting sqref="G2:AT6">
    <cfRule type="cellIs" dxfId="0" priority="1" stopIfTrue="1" operator="equal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7" firstPageNumber="1014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H77"/>
  <sheetViews>
    <sheetView view="pageBreakPreview" zoomScale="120" zoomScaleSheetLayoutView="120" workbookViewId="0">
      <selection activeCell="H13" sqref="H13"/>
    </sheetView>
  </sheetViews>
  <sheetFormatPr baseColWidth="10" defaultColWidth="11.42578125" defaultRowHeight="15"/>
  <cols>
    <col min="1" max="1" width="8.7109375" style="290" customWidth="1"/>
    <col min="2" max="2" width="72.5703125" style="271" customWidth="1"/>
    <col min="3" max="3" width="6" style="271" customWidth="1"/>
    <col min="4" max="4" width="12.140625" style="271" hidden="1" customWidth="1"/>
    <col min="5" max="5" width="6.7109375" style="290" customWidth="1"/>
    <col min="6" max="6" width="14" style="271" customWidth="1"/>
    <col min="7" max="7" width="22.28515625" style="271" customWidth="1"/>
    <col min="8" max="8" width="11.7109375" style="271" bestFit="1" customWidth="1"/>
    <col min="9" max="16384" width="11.42578125" style="271"/>
  </cols>
  <sheetData>
    <row r="1" spans="1:60" ht="29.25" customHeight="1">
      <c r="A1" s="863" t="s">
        <v>263</v>
      </c>
      <c r="B1" s="865" t="s">
        <v>362</v>
      </c>
      <c r="C1" s="865" t="s">
        <v>0</v>
      </c>
      <c r="D1" s="867" t="s">
        <v>1277</v>
      </c>
      <c r="E1" s="869" t="s">
        <v>363</v>
      </c>
      <c r="F1" s="867" t="s">
        <v>1328</v>
      </c>
      <c r="G1" s="860" t="s">
        <v>1278</v>
      </c>
    </row>
    <row r="2" spans="1:60" ht="3" customHeight="1" thickBot="1">
      <c r="A2" s="864"/>
      <c r="B2" s="866"/>
      <c r="C2" s="866"/>
      <c r="D2" s="868"/>
      <c r="E2" s="870"/>
      <c r="F2" s="868"/>
      <c r="G2" s="861"/>
    </row>
    <row r="3" spans="1:60">
      <c r="A3" s="262">
        <v>2400</v>
      </c>
      <c r="B3" s="603" t="s">
        <v>364</v>
      </c>
      <c r="C3" s="604"/>
      <c r="D3" s="604"/>
      <c r="E3" s="263"/>
      <c r="F3" s="262"/>
      <c r="G3" s="262"/>
    </row>
    <row r="4" spans="1:60">
      <c r="A4" s="264"/>
      <c r="B4" s="605" t="s">
        <v>365</v>
      </c>
      <c r="C4" s="605"/>
      <c r="D4" s="605"/>
      <c r="E4" s="265"/>
      <c r="F4" s="264"/>
      <c r="G4" s="264"/>
    </row>
    <row r="5" spans="1:60" ht="30">
      <c r="A5" s="266">
        <v>2401</v>
      </c>
      <c r="B5" s="267" t="s">
        <v>1279</v>
      </c>
      <c r="C5" s="268" t="s">
        <v>366</v>
      </c>
      <c r="D5" s="268"/>
      <c r="E5" s="269">
        <v>700</v>
      </c>
      <c r="F5" s="270"/>
      <c r="G5" s="270"/>
    </row>
    <row r="6" spans="1:60" ht="30">
      <c r="A6" s="266">
        <v>2402</v>
      </c>
      <c r="B6" s="267" t="s">
        <v>1280</v>
      </c>
      <c r="C6" s="266" t="s">
        <v>30</v>
      </c>
      <c r="D6" s="266"/>
      <c r="E6" s="269">
        <v>255</v>
      </c>
      <c r="F6" s="270"/>
      <c r="G6" s="270"/>
    </row>
    <row r="7" spans="1:60" ht="30">
      <c r="A7" s="266">
        <v>2403</v>
      </c>
      <c r="B7" s="267" t="s">
        <v>1281</v>
      </c>
      <c r="C7" s="266" t="s">
        <v>367</v>
      </c>
      <c r="D7" s="266"/>
      <c r="E7" s="269">
        <v>5</v>
      </c>
      <c r="F7" s="270"/>
      <c r="G7" s="270"/>
    </row>
    <row r="8" spans="1:60" ht="45">
      <c r="A8" s="266">
        <v>2404</v>
      </c>
      <c r="B8" s="267" t="s">
        <v>1282</v>
      </c>
      <c r="C8" s="266" t="s">
        <v>142</v>
      </c>
      <c r="D8" s="266"/>
      <c r="E8" s="269">
        <v>100</v>
      </c>
      <c r="F8" s="270"/>
      <c r="G8" s="270"/>
    </row>
    <row r="9" spans="1:60" ht="30">
      <c r="A9" s="266">
        <v>2405</v>
      </c>
      <c r="B9" s="267" t="s">
        <v>1283</v>
      </c>
      <c r="C9" s="266" t="s">
        <v>0</v>
      </c>
      <c r="D9" s="266"/>
      <c r="E9" s="272">
        <v>93</v>
      </c>
      <c r="F9" s="270"/>
      <c r="G9" s="270"/>
    </row>
    <row r="10" spans="1:60">
      <c r="A10" s="264"/>
      <c r="B10" s="273" t="s">
        <v>1284</v>
      </c>
      <c r="C10" s="266"/>
      <c r="D10" s="266"/>
      <c r="E10" s="274"/>
      <c r="F10" s="270"/>
      <c r="G10" s="275"/>
    </row>
    <row r="11" spans="1:60">
      <c r="A11" s="264"/>
      <c r="B11" s="605" t="s">
        <v>368</v>
      </c>
      <c r="C11" s="605"/>
      <c r="D11" s="605"/>
      <c r="E11" s="265"/>
      <c r="F11" s="270"/>
      <c r="G11" s="264"/>
    </row>
    <row r="12" spans="1:60">
      <c r="A12" s="264"/>
      <c r="B12" s="605" t="s">
        <v>369</v>
      </c>
      <c r="C12" s="605"/>
      <c r="D12" s="605"/>
      <c r="E12" s="265"/>
      <c r="F12" s="270"/>
      <c r="G12" s="606"/>
    </row>
    <row r="13" spans="1:60" ht="30">
      <c r="A13" s="266">
        <v>2406</v>
      </c>
      <c r="B13" s="267" t="s">
        <v>1285</v>
      </c>
      <c r="C13" s="266" t="s">
        <v>0</v>
      </c>
      <c r="D13" s="266"/>
      <c r="E13" s="276">
        <v>31</v>
      </c>
      <c r="F13" s="270"/>
      <c r="G13" s="270"/>
      <c r="I13" s="277"/>
    </row>
    <row r="14" spans="1:60" s="280" customFormat="1" ht="30">
      <c r="A14" s="266">
        <v>2407</v>
      </c>
      <c r="B14" s="278" t="s">
        <v>1286</v>
      </c>
      <c r="C14" s="266" t="s">
        <v>0</v>
      </c>
      <c r="D14" s="266"/>
      <c r="E14" s="269">
        <v>9</v>
      </c>
      <c r="F14" s="270"/>
      <c r="G14" s="270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  <c r="AX14" s="279"/>
      <c r="AY14" s="279"/>
      <c r="AZ14" s="279"/>
      <c r="BA14" s="279"/>
      <c r="BB14" s="279"/>
      <c r="BC14" s="279"/>
      <c r="BD14" s="279"/>
      <c r="BE14" s="279"/>
      <c r="BF14" s="279"/>
      <c r="BG14" s="279"/>
      <c r="BH14" s="279"/>
    </row>
    <row r="15" spans="1:60" s="280" customFormat="1" ht="30">
      <c r="A15" s="266">
        <v>2408</v>
      </c>
      <c r="B15" s="278" t="s">
        <v>1287</v>
      </c>
      <c r="C15" s="266" t="s">
        <v>0</v>
      </c>
      <c r="D15" s="266"/>
      <c r="E15" s="269">
        <v>8</v>
      </c>
      <c r="F15" s="270"/>
      <c r="G15" s="270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  <c r="AX15" s="279"/>
      <c r="AY15" s="279"/>
      <c r="AZ15" s="279"/>
      <c r="BA15" s="279"/>
      <c r="BB15" s="279"/>
      <c r="BC15" s="279"/>
      <c r="BD15" s="279"/>
      <c r="BE15" s="279"/>
      <c r="BF15" s="279"/>
      <c r="BG15" s="279"/>
      <c r="BH15" s="279"/>
    </row>
    <row r="16" spans="1:60" s="280" customFormat="1" ht="30">
      <c r="A16" s="266">
        <v>2409</v>
      </c>
      <c r="B16" s="281" t="s">
        <v>1288</v>
      </c>
      <c r="C16" s="266" t="s">
        <v>0</v>
      </c>
      <c r="D16" s="266"/>
      <c r="E16" s="269">
        <v>10</v>
      </c>
      <c r="F16" s="270"/>
      <c r="G16" s="270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</row>
    <row r="17" spans="1:60" s="279" customFormat="1" ht="30">
      <c r="A17" s="266">
        <v>2410</v>
      </c>
      <c r="B17" s="278" t="s">
        <v>1289</v>
      </c>
      <c r="C17" s="266" t="s">
        <v>0</v>
      </c>
      <c r="D17" s="266"/>
      <c r="E17" s="269">
        <v>8</v>
      </c>
      <c r="F17" s="270"/>
      <c r="G17" s="270"/>
    </row>
    <row r="18" spans="1:60" s="279" customFormat="1" ht="30">
      <c r="A18" s="266">
        <v>2411</v>
      </c>
      <c r="B18" s="278" t="s">
        <v>1290</v>
      </c>
      <c r="C18" s="266" t="s">
        <v>0</v>
      </c>
      <c r="D18" s="266"/>
      <c r="E18" s="269">
        <v>27</v>
      </c>
      <c r="F18" s="270"/>
      <c r="G18" s="270"/>
    </row>
    <row r="19" spans="1:60" s="279" customFormat="1" ht="30">
      <c r="A19" s="266">
        <v>2412</v>
      </c>
      <c r="B19" s="278" t="s">
        <v>1291</v>
      </c>
      <c r="C19" s="266" t="s">
        <v>0</v>
      </c>
      <c r="D19" s="266"/>
      <c r="E19" s="269">
        <v>10</v>
      </c>
      <c r="F19" s="270"/>
      <c r="G19" s="270"/>
    </row>
    <row r="20" spans="1:60">
      <c r="A20" s="266"/>
      <c r="B20" s="607" t="s">
        <v>370</v>
      </c>
      <c r="C20" s="607"/>
      <c r="D20" s="607"/>
      <c r="E20" s="607"/>
      <c r="F20" s="270"/>
      <c r="G20" s="270"/>
    </row>
    <row r="21" spans="1:60" s="280" customFormat="1" ht="30">
      <c r="A21" s="266">
        <v>2413</v>
      </c>
      <c r="B21" s="282" t="s">
        <v>1292</v>
      </c>
      <c r="C21" s="266" t="s">
        <v>0</v>
      </c>
      <c r="D21" s="266">
        <v>40</v>
      </c>
      <c r="E21" s="269">
        <v>240</v>
      </c>
      <c r="F21" s="270"/>
      <c r="G21" s="270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</row>
    <row r="22" spans="1:60" s="280" customFormat="1" ht="30">
      <c r="A22" s="266">
        <v>2414</v>
      </c>
      <c r="B22" s="282" t="s">
        <v>1293</v>
      </c>
      <c r="C22" s="266" t="s">
        <v>0</v>
      </c>
      <c r="D22" s="266">
        <v>30</v>
      </c>
      <c r="E22" s="269">
        <v>180</v>
      </c>
      <c r="F22" s="270"/>
      <c r="G22" s="270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</row>
    <row r="23" spans="1:60" s="280" customFormat="1" ht="30">
      <c r="A23" s="266">
        <v>2415</v>
      </c>
      <c r="B23" s="282" t="s">
        <v>1294</v>
      </c>
      <c r="C23" s="266" t="s">
        <v>0</v>
      </c>
      <c r="D23" s="266">
        <v>15</v>
      </c>
      <c r="E23" s="269">
        <v>90</v>
      </c>
      <c r="F23" s="270"/>
      <c r="G23" s="270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</row>
    <row r="24" spans="1:60" s="280" customFormat="1" ht="30">
      <c r="A24" s="266">
        <v>2416</v>
      </c>
      <c r="B24" s="282" t="s">
        <v>1295</v>
      </c>
      <c r="C24" s="266" t="s">
        <v>0</v>
      </c>
      <c r="D24" s="266">
        <v>15</v>
      </c>
      <c r="E24" s="269">
        <v>90</v>
      </c>
      <c r="F24" s="270"/>
      <c r="G24" s="270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</row>
    <row r="25" spans="1:60" s="280" customFormat="1" ht="30">
      <c r="A25" s="266">
        <v>2417</v>
      </c>
      <c r="B25" s="282" t="s">
        <v>1296</v>
      </c>
      <c r="C25" s="266" t="s">
        <v>0</v>
      </c>
      <c r="D25" s="266">
        <v>7</v>
      </c>
      <c r="E25" s="269">
        <v>42</v>
      </c>
      <c r="F25" s="270"/>
      <c r="G25" s="270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</row>
    <row r="26" spans="1:60" s="280" customFormat="1" ht="30">
      <c r="A26" s="266">
        <v>2418</v>
      </c>
      <c r="B26" s="282" t="s">
        <v>1297</v>
      </c>
      <c r="C26" s="266" t="s">
        <v>0</v>
      </c>
      <c r="D26" s="266">
        <v>12</v>
      </c>
      <c r="E26" s="269">
        <v>72</v>
      </c>
      <c r="F26" s="270"/>
      <c r="G26" s="270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</row>
    <row r="27" spans="1:60" s="280" customFormat="1" ht="30">
      <c r="A27" s="266">
        <v>2419</v>
      </c>
      <c r="B27" s="282" t="s">
        <v>1298</v>
      </c>
      <c r="C27" s="266" t="s">
        <v>0</v>
      </c>
      <c r="D27" s="266">
        <v>3</v>
      </c>
      <c r="E27" s="269">
        <v>18</v>
      </c>
      <c r="F27" s="270"/>
      <c r="G27" s="270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</row>
    <row r="28" spans="1:60" s="280" customFormat="1" ht="30">
      <c r="A28" s="266">
        <v>2420</v>
      </c>
      <c r="B28" s="282" t="s">
        <v>1299</v>
      </c>
      <c r="C28" s="266" t="s">
        <v>0</v>
      </c>
      <c r="D28" s="266">
        <v>10</v>
      </c>
      <c r="E28" s="269">
        <v>60</v>
      </c>
      <c r="F28" s="270"/>
      <c r="G28" s="270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</row>
    <row r="29" spans="1:60" s="280" customFormat="1" ht="30">
      <c r="A29" s="266">
        <v>2421</v>
      </c>
      <c r="B29" s="282" t="s">
        <v>1300</v>
      </c>
      <c r="C29" s="266" t="s">
        <v>0</v>
      </c>
      <c r="D29" s="266">
        <v>3</v>
      </c>
      <c r="E29" s="269">
        <v>18</v>
      </c>
      <c r="F29" s="270"/>
      <c r="G29" s="270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</row>
    <row r="30" spans="1:60" s="280" customFormat="1" ht="30">
      <c r="A30" s="266">
        <v>2422</v>
      </c>
      <c r="B30" s="282" t="s">
        <v>1301</v>
      </c>
      <c r="C30" s="266" t="s">
        <v>0</v>
      </c>
      <c r="D30" s="266">
        <v>7</v>
      </c>
      <c r="E30" s="269">
        <v>42</v>
      </c>
      <c r="F30" s="270"/>
      <c r="G30" s="270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  <c r="AX30" s="279"/>
      <c r="AY30" s="279"/>
      <c r="AZ30" s="279"/>
      <c r="BA30" s="279"/>
      <c r="BB30" s="279"/>
      <c r="BC30" s="279"/>
      <c r="BD30" s="279"/>
      <c r="BE30" s="279"/>
      <c r="BF30" s="279"/>
      <c r="BG30" s="279"/>
      <c r="BH30" s="279"/>
    </row>
    <row r="31" spans="1:60" s="280" customFormat="1" ht="30">
      <c r="A31" s="266">
        <v>2423</v>
      </c>
      <c r="B31" s="282" t="s">
        <v>1302</v>
      </c>
      <c r="C31" s="266" t="s">
        <v>0</v>
      </c>
      <c r="D31" s="266">
        <v>6</v>
      </c>
      <c r="E31" s="269">
        <v>36</v>
      </c>
      <c r="F31" s="270"/>
      <c r="G31" s="270"/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  <c r="AX31" s="279"/>
      <c r="AY31" s="279"/>
      <c r="AZ31" s="279"/>
      <c r="BA31" s="279"/>
      <c r="BB31" s="279"/>
      <c r="BC31" s="279"/>
      <c r="BD31" s="279"/>
      <c r="BE31" s="279"/>
      <c r="BF31" s="279"/>
      <c r="BG31" s="279"/>
      <c r="BH31" s="279"/>
    </row>
    <row r="32" spans="1:60" s="280" customFormat="1" ht="30">
      <c r="A32" s="266">
        <v>2424</v>
      </c>
      <c r="B32" s="281" t="s">
        <v>1303</v>
      </c>
      <c r="C32" s="266" t="s">
        <v>0</v>
      </c>
      <c r="D32" s="266">
        <v>2</v>
      </c>
      <c r="E32" s="269">
        <v>12</v>
      </c>
      <c r="F32" s="270"/>
      <c r="G32" s="270"/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/>
      <c r="AX32" s="279"/>
      <c r="AY32" s="279"/>
      <c r="AZ32" s="279"/>
      <c r="BA32" s="279"/>
      <c r="BB32" s="279"/>
      <c r="BC32" s="279"/>
      <c r="BD32" s="279"/>
      <c r="BE32" s="279"/>
      <c r="BF32" s="279"/>
      <c r="BG32" s="279"/>
      <c r="BH32" s="279"/>
    </row>
    <row r="33" spans="1:60" s="280" customFormat="1" ht="30">
      <c r="A33" s="266">
        <v>2425</v>
      </c>
      <c r="B33" s="281" t="s">
        <v>1304</v>
      </c>
      <c r="C33" s="266" t="s">
        <v>0</v>
      </c>
      <c r="D33" s="266">
        <v>4</v>
      </c>
      <c r="E33" s="269">
        <v>24</v>
      </c>
      <c r="F33" s="270"/>
      <c r="G33" s="270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  <c r="AX33" s="279"/>
      <c r="AY33" s="279"/>
      <c r="AZ33" s="279"/>
      <c r="BA33" s="279"/>
      <c r="BB33" s="279"/>
      <c r="BC33" s="279"/>
      <c r="BD33" s="279"/>
      <c r="BE33" s="279"/>
      <c r="BF33" s="279"/>
      <c r="BG33" s="279"/>
      <c r="BH33" s="279"/>
    </row>
    <row r="34" spans="1:60" s="280" customFormat="1" ht="30">
      <c r="A34" s="266">
        <v>2426</v>
      </c>
      <c r="B34" s="281" t="s">
        <v>1305</v>
      </c>
      <c r="C34" s="266" t="s">
        <v>0</v>
      </c>
      <c r="D34" s="266">
        <v>10</v>
      </c>
      <c r="E34" s="269">
        <v>60</v>
      </c>
      <c r="F34" s="270"/>
      <c r="G34" s="270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  <c r="AX34" s="279"/>
      <c r="AY34" s="279"/>
      <c r="AZ34" s="279"/>
      <c r="BA34" s="279"/>
      <c r="BB34" s="279"/>
      <c r="BC34" s="279"/>
      <c r="BD34" s="279"/>
      <c r="BE34" s="279"/>
      <c r="BF34" s="279"/>
      <c r="BG34" s="279"/>
      <c r="BH34" s="279"/>
    </row>
    <row r="35" spans="1:60" s="280" customFormat="1">
      <c r="A35" s="283"/>
      <c r="B35" s="608" t="s">
        <v>371</v>
      </c>
      <c r="C35" s="266"/>
      <c r="D35" s="266"/>
      <c r="E35" s="269"/>
      <c r="F35" s="270"/>
      <c r="G35" s="270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  <c r="AX35" s="279"/>
      <c r="AY35" s="279"/>
      <c r="AZ35" s="279"/>
      <c r="BA35" s="279"/>
      <c r="BB35" s="279"/>
      <c r="BC35" s="279"/>
      <c r="BD35" s="279"/>
      <c r="BE35" s="279"/>
      <c r="BF35" s="279"/>
      <c r="BG35" s="279"/>
      <c r="BH35" s="279"/>
    </row>
    <row r="36" spans="1:60" s="280" customFormat="1" ht="30">
      <c r="A36" s="283">
        <v>2427</v>
      </c>
      <c r="B36" s="282" t="s">
        <v>1306</v>
      </c>
      <c r="C36" s="266" t="s">
        <v>0</v>
      </c>
      <c r="D36" s="266">
        <v>25</v>
      </c>
      <c r="E36" s="269">
        <v>375</v>
      </c>
      <c r="F36" s="270"/>
      <c r="G36" s="270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  <c r="AX36" s="279"/>
      <c r="AY36" s="279"/>
      <c r="AZ36" s="279"/>
      <c r="BA36" s="279"/>
      <c r="BB36" s="279"/>
      <c r="BC36" s="279"/>
      <c r="BD36" s="279"/>
      <c r="BE36" s="279"/>
      <c r="BF36" s="279"/>
      <c r="BG36" s="279"/>
      <c r="BH36" s="279"/>
    </row>
    <row r="37" spans="1:60" s="280" customFormat="1" ht="30">
      <c r="A37" s="283">
        <v>2428</v>
      </c>
      <c r="B37" s="282" t="s">
        <v>1307</v>
      </c>
      <c r="C37" s="266" t="s">
        <v>0</v>
      </c>
      <c r="D37" s="266">
        <v>50</v>
      </c>
      <c r="E37" s="269">
        <v>750</v>
      </c>
      <c r="F37" s="270"/>
      <c r="G37" s="270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  <c r="AX37" s="279"/>
      <c r="AY37" s="279"/>
      <c r="AZ37" s="279"/>
      <c r="BA37" s="279"/>
      <c r="BB37" s="279"/>
      <c r="BC37" s="279"/>
      <c r="BD37" s="279"/>
      <c r="BE37" s="279"/>
      <c r="BF37" s="279"/>
      <c r="BG37" s="279"/>
      <c r="BH37" s="279"/>
    </row>
    <row r="38" spans="1:60" s="280" customFormat="1" ht="30">
      <c r="A38" s="283">
        <v>2429</v>
      </c>
      <c r="B38" s="282" t="s">
        <v>1308</v>
      </c>
      <c r="C38" s="266" t="s">
        <v>0</v>
      </c>
      <c r="D38" s="266">
        <v>12</v>
      </c>
      <c r="E38" s="269">
        <v>180</v>
      </c>
      <c r="F38" s="270"/>
      <c r="G38" s="270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79"/>
      <c r="AX38" s="279"/>
      <c r="AY38" s="279"/>
      <c r="AZ38" s="279"/>
      <c r="BA38" s="279"/>
      <c r="BB38" s="279"/>
      <c r="BC38" s="279"/>
      <c r="BD38" s="279"/>
      <c r="BE38" s="279"/>
      <c r="BF38" s="279"/>
      <c r="BG38" s="279"/>
      <c r="BH38" s="279"/>
    </row>
    <row r="39" spans="1:60" s="280" customFormat="1" ht="30">
      <c r="A39" s="283">
        <v>2430</v>
      </c>
      <c r="B39" s="282" t="s">
        <v>1309</v>
      </c>
      <c r="C39" s="266" t="s">
        <v>0</v>
      </c>
      <c r="D39" s="266">
        <v>8</v>
      </c>
      <c r="E39" s="269">
        <v>120</v>
      </c>
      <c r="F39" s="270"/>
      <c r="G39" s="270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279"/>
      <c r="AX39" s="279"/>
      <c r="AY39" s="279"/>
      <c r="AZ39" s="279"/>
      <c r="BA39" s="279"/>
      <c r="BB39" s="279"/>
      <c r="BC39" s="279"/>
      <c r="BD39" s="279"/>
      <c r="BE39" s="279"/>
      <c r="BF39" s="279"/>
      <c r="BG39" s="279"/>
      <c r="BH39" s="279"/>
    </row>
    <row r="40" spans="1:60" ht="30">
      <c r="A40" s="283">
        <v>2431</v>
      </c>
      <c r="B40" s="282" t="s">
        <v>1295</v>
      </c>
      <c r="C40" s="266" t="s">
        <v>0</v>
      </c>
      <c r="D40" s="266">
        <v>4</v>
      </c>
      <c r="E40" s="269">
        <v>60</v>
      </c>
      <c r="F40" s="270"/>
      <c r="G40" s="270"/>
    </row>
    <row r="41" spans="1:60" s="280" customFormat="1" ht="30">
      <c r="A41" s="283">
        <v>2432</v>
      </c>
      <c r="B41" s="282" t="s">
        <v>1310</v>
      </c>
      <c r="C41" s="266" t="s">
        <v>0</v>
      </c>
      <c r="D41" s="266">
        <v>15</v>
      </c>
      <c r="E41" s="269">
        <v>225</v>
      </c>
      <c r="F41" s="270"/>
      <c r="G41" s="270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</row>
    <row r="42" spans="1:60" s="280" customFormat="1" ht="30">
      <c r="A42" s="283">
        <v>2433</v>
      </c>
      <c r="B42" s="282" t="s">
        <v>1311</v>
      </c>
      <c r="C42" s="266" t="s">
        <v>0</v>
      </c>
      <c r="D42" s="266">
        <v>20</v>
      </c>
      <c r="E42" s="269">
        <v>300</v>
      </c>
      <c r="F42" s="270"/>
      <c r="G42" s="270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279"/>
      <c r="AX42" s="279"/>
      <c r="AY42" s="279"/>
      <c r="AZ42" s="279"/>
      <c r="BA42" s="279"/>
      <c r="BB42" s="279"/>
      <c r="BC42" s="279"/>
      <c r="BD42" s="279"/>
      <c r="BE42" s="279"/>
      <c r="BF42" s="279"/>
      <c r="BG42" s="279"/>
      <c r="BH42" s="279"/>
    </row>
    <row r="43" spans="1:60" s="279" customFormat="1" ht="30">
      <c r="A43" s="283">
        <v>2434</v>
      </c>
      <c r="B43" s="282" t="s">
        <v>1294</v>
      </c>
      <c r="C43" s="266" t="s">
        <v>0</v>
      </c>
      <c r="D43" s="266">
        <v>5</v>
      </c>
      <c r="E43" s="269">
        <v>75</v>
      </c>
      <c r="F43" s="270"/>
      <c r="G43" s="270"/>
    </row>
    <row r="44" spans="1:60" s="279" customFormat="1" ht="30">
      <c r="A44" s="283">
        <v>2435</v>
      </c>
      <c r="B44" s="282" t="s">
        <v>1312</v>
      </c>
      <c r="C44" s="266" t="s">
        <v>0</v>
      </c>
      <c r="D44" s="266">
        <v>10</v>
      </c>
      <c r="E44" s="269">
        <v>150</v>
      </c>
      <c r="F44" s="270"/>
      <c r="G44" s="270"/>
    </row>
    <row r="45" spans="1:60" s="279" customFormat="1" ht="30">
      <c r="A45" s="283">
        <v>2436</v>
      </c>
      <c r="B45" s="282" t="s">
        <v>1313</v>
      </c>
      <c r="C45" s="266" t="s">
        <v>0</v>
      </c>
      <c r="D45" s="266">
        <v>20</v>
      </c>
      <c r="E45" s="269">
        <v>300</v>
      </c>
      <c r="F45" s="270"/>
      <c r="G45" s="270"/>
    </row>
    <row r="46" spans="1:60" s="279" customFormat="1" ht="30">
      <c r="A46" s="283">
        <v>2437</v>
      </c>
      <c r="B46" s="282" t="s">
        <v>1314</v>
      </c>
      <c r="C46" s="266" t="s">
        <v>0</v>
      </c>
      <c r="D46" s="266">
        <v>50</v>
      </c>
      <c r="E46" s="269">
        <v>750</v>
      </c>
      <c r="F46" s="270"/>
      <c r="G46" s="270"/>
    </row>
    <row r="47" spans="1:60" s="279" customFormat="1" ht="30">
      <c r="A47" s="283">
        <v>2438</v>
      </c>
      <c r="B47" s="282" t="s">
        <v>1302</v>
      </c>
      <c r="C47" s="266" t="s">
        <v>0</v>
      </c>
      <c r="D47" s="266">
        <v>9</v>
      </c>
      <c r="E47" s="269">
        <v>135</v>
      </c>
      <c r="F47" s="270"/>
      <c r="G47" s="270"/>
    </row>
    <row r="48" spans="1:60" s="279" customFormat="1" ht="30">
      <c r="A48" s="283">
        <v>2439</v>
      </c>
      <c r="B48" s="282" t="s">
        <v>1300</v>
      </c>
      <c r="C48" s="266" t="s">
        <v>0</v>
      </c>
      <c r="D48" s="266">
        <v>7</v>
      </c>
      <c r="E48" s="269">
        <v>105</v>
      </c>
      <c r="F48" s="270"/>
      <c r="G48" s="270"/>
    </row>
    <row r="49" spans="1:7" s="279" customFormat="1" ht="30">
      <c r="A49" s="283">
        <v>2440</v>
      </c>
      <c r="B49" s="281" t="s">
        <v>1315</v>
      </c>
      <c r="C49" s="266" t="s">
        <v>0</v>
      </c>
      <c r="D49" s="266">
        <v>3</v>
      </c>
      <c r="E49" s="269">
        <v>45</v>
      </c>
      <c r="F49" s="270"/>
      <c r="G49" s="270"/>
    </row>
    <row r="50" spans="1:7" s="279" customFormat="1" ht="30">
      <c r="A50" s="283">
        <v>2441</v>
      </c>
      <c r="B50" s="281" t="s">
        <v>1316</v>
      </c>
      <c r="C50" s="266" t="s">
        <v>0</v>
      </c>
      <c r="D50" s="266">
        <v>5</v>
      </c>
      <c r="E50" s="269">
        <v>75</v>
      </c>
      <c r="F50" s="270"/>
      <c r="G50" s="270"/>
    </row>
    <row r="51" spans="1:7" s="279" customFormat="1" ht="30">
      <c r="A51" s="283">
        <v>2442</v>
      </c>
      <c r="B51" s="281" t="s">
        <v>1317</v>
      </c>
      <c r="C51" s="266" t="s">
        <v>0</v>
      </c>
      <c r="D51" s="266">
        <v>4</v>
      </c>
      <c r="E51" s="269">
        <v>60</v>
      </c>
      <c r="F51" s="270"/>
      <c r="G51" s="270"/>
    </row>
    <row r="52" spans="1:7" s="279" customFormat="1" ht="30">
      <c r="A52" s="283">
        <v>2443</v>
      </c>
      <c r="B52" s="281" t="s">
        <v>1318</v>
      </c>
      <c r="C52" s="266" t="s">
        <v>0</v>
      </c>
      <c r="D52" s="266">
        <v>5</v>
      </c>
      <c r="E52" s="269">
        <v>75</v>
      </c>
      <c r="F52" s="270"/>
      <c r="G52" s="270"/>
    </row>
    <row r="53" spans="1:7" s="279" customFormat="1">
      <c r="A53" s="283"/>
      <c r="B53" s="608" t="s">
        <v>374</v>
      </c>
      <c r="C53" s="266"/>
      <c r="D53" s="266"/>
      <c r="E53" s="269"/>
      <c r="F53" s="270"/>
      <c r="G53" s="270"/>
    </row>
    <row r="54" spans="1:7" s="279" customFormat="1" ht="30">
      <c r="A54" s="283">
        <v>2444</v>
      </c>
      <c r="B54" s="282" t="s">
        <v>1319</v>
      </c>
      <c r="C54" s="266" t="s">
        <v>0</v>
      </c>
      <c r="D54" s="266">
        <v>25</v>
      </c>
      <c r="E54" s="269">
        <v>200</v>
      </c>
      <c r="F54" s="270"/>
      <c r="G54" s="270"/>
    </row>
    <row r="55" spans="1:7" s="279" customFormat="1" ht="30">
      <c r="A55" s="283">
        <v>2445</v>
      </c>
      <c r="B55" s="282" t="s">
        <v>1307</v>
      </c>
      <c r="C55" s="266" t="s">
        <v>0</v>
      </c>
      <c r="D55" s="266">
        <v>56</v>
      </c>
      <c r="E55" s="269">
        <v>448</v>
      </c>
      <c r="F55" s="270"/>
      <c r="G55" s="270"/>
    </row>
    <row r="56" spans="1:7" ht="30">
      <c r="A56" s="283">
        <v>2446</v>
      </c>
      <c r="B56" s="282" t="s">
        <v>1308</v>
      </c>
      <c r="C56" s="266" t="s">
        <v>0</v>
      </c>
      <c r="D56" s="266">
        <v>12</v>
      </c>
      <c r="E56" s="269">
        <v>96</v>
      </c>
      <c r="F56" s="270"/>
      <c r="G56" s="270"/>
    </row>
    <row r="57" spans="1:7" ht="30">
      <c r="A57" s="283">
        <v>2447</v>
      </c>
      <c r="B57" s="282" t="s">
        <v>1309</v>
      </c>
      <c r="C57" s="266" t="s">
        <v>0</v>
      </c>
      <c r="D57" s="266">
        <v>8</v>
      </c>
      <c r="E57" s="269">
        <v>64</v>
      </c>
      <c r="F57" s="270"/>
      <c r="G57" s="270"/>
    </row>
    <row r="58" spans="1:7" ht="30">
      <c r="A58" s="283">
        <v>2448</v>
      </c>
      <c r="B58" s="282" t="s">
        <v>1295</v>
      </c>
      <c r="C58" s="266" t="s">
        <v>0</v>
      </c>
      <c r="D58" s="266">
        <v>4</v>
      </c>
      <c r="E58" s="269">
        <v>32</v>
      </c>
      <c r="F58" s="270"/>
      <c r="G58" s="270"/>
    </row>
    <row r="59" spans="1:7" ht="30">
      <c r="A59" s="283">
        <v>2449</v>
      </c>
      <c r="B59" s="282" t="s">
        <v>1310</v>
      </c>
      <c r="C59" s="266" t="s">
        <v>0</v>
      </c>
      <c r="D59" s="266">
        <v>15</v>
      </c>
      <c r="E59" s="269">
        <v>120</v>
      </c>
      <c r="F59" s="270"/>
      <c r="G59" s="270"/>
    </row>
    <row r="60" spans="1:7" ht="30">
      <c r="A60" s="283">
        <v>2450</v>
      </c>
      <c r="B60" s="282" t="s">
        <v>1311</v>
      </c>
      <c r="C60" s="266" t="s">
        <v>0</v>
      </c>
      <c r="D60" s="266">
        <v>20</v>
      </c>
      <c r="E60" s="269">
        <v>160</v>
      </c>
      <c r="F60" s="270"/>
      <c r="G60" s="270"/>
    </row>
    <row r="61" spans="1:7" ht="30">
      <c r="A61" s="283">
        <v>2451</v>
      </c>
      <c r="B61" s="282" t="s">
        <v>1312</v>
      </c>
      <c r="C61" s="266" t="s">
        <v>0</v>
      </c>
      <c r="D61" s="266">
        <v>10</v>
      </c>
      <c r="E61" s="269">
        <v>80</v>
      </c>
      <c r="F61" s="270"/>
      <c r="G61" s="270"/>
    </row>
    <row r="62" spans="1:7" ht="30">
      <c r="A62" s="283">
        <v>2452</v>
      </c>
      <c r="B62" s="282" t="s">
        <v>1320</v>
      </c>
      <c r="C62" s="266" t="s">
        <v>0</v>
      </c>
      <c r="D62" s="266">
        <v>20</v>
      </c>
      <c r="E62" s="269">
        <v>160</v>
      </c>
      <c r="F62" s="270"/>
      <c r="G62" s="270"/>
    </row>
    <row r="63" spans="1:7" ht="30">
      <c r="A63" s="283">
        <v>2453</v>
      </c>
      <c r="B63" s="282" t="s">
        <v>1314</v>
      </c>
      <c r="C63" s="266" t="s">
        <v>0</v>
      </c>
      <c r="D63" s="266">
        <v>20</v>
      </c>
      <c r="E63" s="269">
        <v>160</v>
      </c>
      <c r="F63" s="270"/>
      <c r="G63" s="270"/>
    </row>
    <row r="64" spans="1:7" ht="30">
      <c r="A64" s="283">
        <v>2454</v>
      </c>
      <c r="B64" s="282" t="s">
        <v>1302</v>
      </c>
      <c r="C64" s="266" t="s">
        <v>0</v>
      </c>
      <c r="D64" s="266">
        <v>9</v>
      </c>
      <c r="E64" s="269">
        <v>72</v>
      </c>
      <c r="F64" s="270"/>
      <c r="G64" s="270"/>
    </row>
    <row r="65" spans="1:7" ht="30">
      <c r="A65" s="283">
        <v>2455</v>
      </c>
      <c r="B65" s="282" t="s">
        <v>1300</v>
      </c>
      <c r="C65" s="266" t="s">
        <v>0</v>
      </c>
      <c r="D65" s="266">
        <v>7</v>
      </c>
      <c r="E65" s="269">
        <v>56</v>
      </c>
      <c r="F65" s="270"/>
      <c r="G65" s="270"/>
    </row>
    <row r="66" spans="1:7" ht="30">
      <c r="A66" s="283">
        <v>2456</v>
      </c>
      <c r="B66" s="282" t="s">
        <v>1294</v>
      </c>
      <c r="C66" s="266" t="s">
        <v>0</v>
      </c>
      <c r="D66" s="266">
        <v>10</v>
      </c>
      <c r="E66" s="269">
        <v>80</v>
      </c>
      <c r="F66" s="270"/>
      <c r="G66" s="270"/>
    </row>
    <row r="67" spans="1:7" ht="30">
      <c r="A67" s="283">
        <v>2457</v>
      </c>
      <c r="B67" s="281" t="s">
        <v>1315</v>
      </c>
      <c r="C67" s="266" t="s">
        <v>0</v>
      </c>
      <c r="D67" s="266">
        <v>2</v>
      </c>
      <c r="E67" s="269">
        <v>16</v>
      </c>
      <c r="F67" s="270"/>
      <c r="G67" s="270"/>
    </row>
    <row r="68" spans="1:7" ht="30">
      <c r="A68" s="283">
        <v>2458</v>
      </c>
      <c r="B68" s="282" t="s">
        <v>1321</v>
      </c>
      <c r="C68" s="266" t="s">
        <v>0</v>
      </c>
      <c r="D68" s="266">
        <v>4</v>
      </c>
      <c r="E68" s="269">
        <v>32</v>
      </c>
      <c r="F68" s="270"/>
      <c r="G68" s="270"/>
    </row>
    <row r="69" spans="1:7" ht="30">
      <c r="A69" s="283">
        <v>2459</v>
      </c>
      <c r="B69" s="267" t="s">
        <v>1322</v>
      </c>
      <c r="C69" s="266" t="s">
        <v>0</v>
      </c>
      <c r="D69" s="266">
        <v>3</v>
      </c>
      <c r="E69" s="269">
        <v>24</v>
      </c>
      <c r="F69" s="270"/>
      <c r="G69" s="270"/>
    </row>
    <row r="70" spans="1:7" ht="30">
      <c r="A70" s="283">
        <v>2460</v>
      </c>
      <c r="B70" s="267" t="s">
        <v>1323</v>
      </c>
      <c r="C70" s="266" t="s">
        <v>0</v>
      </c>
      <c r="D70" s="266">
        <v>3</v>
      </c>
      <c r="E70" s="269">
        <v>24</v>
      </c>
      <c r="F70" s="270"/>
      <c r="G70" s="270"/>
    </row>
    <row r="71" spans="1:7">
      <c r="A71" s="266"/>
      <c r="B71" s="605" t="s">
        <v>372</v>
      </c>
      <c r="C71" s="264"/>
      <c r="D71" s="264"/>
      <c r="E71" s="265"/>
      <c r="F71" s="270"/>
      <c r="G71" s="270"/>
    </row>
    <row r="72" spans="1:7" ht="30">
      <c r="A72" s="266">
        <v>2461</v>
      </c>
      <c r="B72" s="281" t="s">
        <v>1324</v>
      </c>
      <c r="C72" s="266" t="s">
        <v>366</v>
      </c>
      <c r="D72" s="266"/>
      <c r="E72" s="274">
        <v>700</v>
      </c>
      <c r="F72" s="270"/>
      <c r="G72" s="270"/>
    </row>
    <row r="73" spans="1:7" ht="15.75" thickBot="1">
      <c r="A73" s="284"/>
      <c r="B73" s="285" t="s">
        <v>1325</v>
      </c>
      <c r="C73" s="286"/>
      <c r="D73" s="286"/>
      <c r="E73" s="287"/>
      <c r="F73" s="288"/>
      <c r="G73" s="289"/>
    </row>
    <row r="74" spans="1:7" ht="21.75" customHeight="1" thickBot="1">
      <c r="A74" s="862" t="s">
        <v>373</v>
      </c>
      <c r="B74" s="862"/>
      <c r="C74" s="862"/>
      <c r="D74" s="862"/>
      <c r="E74" s="862"/>
      <c r="F74" s="619"/>
      <c r="G74" s="609"/>
    </row>
    <row r="75" spans="1:7">
      <c r="B75" s="610"/>
      <c r="C75" s="611"/>
      <c r="D75" s="611"/>
      <c r="E75" s="291"/>
      <c r="F75" s="611"/>
      <c r="G75" s="612"/>
    </row>
    <row r="76" spans="1:7">
      <c r="B76" s="610"/>
      <c r="C76" s="610"/>
      <c r="D76" s="610"/>
      <c r="E76" s="291"/>
      <c r="F76" s="611"/>
      <c r="G76" s="612"/>
    </row>
    <row r="77" spans="1:7">
      <c r="B77" s="613"/>
      <c r="G77" s="614"/>
    </row>
  </sheetData>
  <sheetProtection selectLockedCells="1" selectUnlockedCells="1"/>
  <mergeCells count="8">
    <mergeCell ref="G1:G2"/>
    <mergeCell ref="A74:E74"/>
    <mergeCell ref="A1:A2"/>
    <mergeCell ref="B1:B2"/>
    <mergeCell ref="C1:C2"/>
    <mergeCell ref="D1:D2"/>
    <mergeCell ref="E1:E2"/>
    <mergeCell ref="F1:F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8" firstPageNumber="1015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21</vt:i4>
      </vt:variant>
      <vt:variant>
        <vt:lpstr>Plages nommées</vt:lpstr>
      </vt:variant>
      <vt:variant>
        <vt:i4>42</vt:i4>
      </vt:variant>
    </vt:vector>
  </HeadingPairs>
  <TitlesOfParts>
    <vt:vector size="63" baseType="lpstr">
      <vt:lpstr>RECAP TCE</vt:lpstr>
      <vt:lpstr>100- GO-CHARPENT</vt:lpstr>
      <vt:lpstr>200-ETAN </vt:lpstr>
      <vt:lpstr>300-400-500-REV-FP-MEN </vt:lpstr>
      <vt:lpstr>600-PEINTURE </vt:lpstr>
      <vt:lpstr>700-PLM</vt:lpstr>
      <vt:lpstr>800-CVC</vt:lpstr>
      <vt:lpstr>900-CFO</vt:lpstr>
      <vt:lpstr>300-400-500-REV-FP-MEN</vt:lpstr>
      <vt:lpstr>1300-DI</vt:lpstr>
      <vt:lpstr>1400-VDI</vt:lpstr>
      <vt:lpstr>1500-CA</vt:lpstr>
      <vt:lpstr>1600-TDS-AN</vt:lpstr>
      <vt:lpstr>1700-VS</vt:lpstr>
      <vt:lpstr>1800-AV</vt:lpstr>
      <vt:lpstr>1900-GTC</vt:lpstr>
      <vt:lpstr>2000-VRD</vt:lpstr>
      <vt:lpstr>2100-TERRAINS DE SPORT</vt:lpstr>
      <vt:lpstr>2200- AMENG EXT</vt:lpstr>
      <vt:lpstr>2300-SIGNALETIQUE</vt:lpstr>
      <vt:lpstr>2400-PLANTATION</vt:lpstr>
      <vt:lpstr>'1300-DI'!_Ref135544289</vt:lpstr>
      <vt:lpstr>'1400-VDI'!_Toc482878888</vt:lpstr>
      <vt:lpstr>'100- GO-CHARPENT'!Impression_des_titres</vt:lpstr>
      <vt:lpstr>'1300-DI'!Impression_des_titres</vt:lpstr>
      <vt:lpstr>'1400-VDI'!Impression_des_titres</vt:lpstr>
      <vt:lpstr>'1500-CA'!Impression_des_titres</vt:lpstr>
      <vt:lpstr>'1700-VS'!Impression_des_titres</vt:lpstr>
      <vt:lpstr>'1800-AV'!Impression_des_titres</vt:lpstr>
      <vt:lpstr>'1900-GTC'!Impression_des_titres</vt:lpstr>
      <vt:lpstr>'2000-VRD'!Impression_des_titres</vt:lpstr>
      <vt:lpstr>'200-ETAN '!Impression_des_titres</vt:lpstr>
      <vt:lpstr>'2100-TERRAINS DE SPORT'!Impression_des_titres</vt:lpstr>
      <vt:lpstr>'2200- AMENG EXT'!Impression_des_titres</vt:lpstr>
      <vt:lpstr>'2400-PLANTATION'!Impression_des_titres</vt:lpstr>
      <vt:lpstr>'300-400-500-REV-FP-MEN'!Impression_des_titres</vt:lpstr>
      <vt:lpstr>'300-400-500-REV-FP-MEN '!Impression_des_titres</vt:lpstr>
      <vt:lpstr>'600-PEINTURE '!Impression_des_titres</vt:lpstr>
      <vt:lpstr>'700-PLM'!Impression_des_titres</vt:lpstr>
      <vt:lpstr>'800-CVC'!Impression_des_titres</vt:lpstr>
      <vt:lpstr>'900-CFO'!Impression_des_titres</vt:lpstr>
      <vt:lpstr>'RECAP TCE'!Impression_des_titres</vt:lpstr>
      <vt:lpstr>'100- GO-CHARPENT'!Zone_d_impression</vt:lpstr>
      <vt:lpstr>'1300-DI'!Zone_d_impression</vt:lpstr>
      <vt:lpstr>'1400-VDI'!Zone_d_impression</vt:lpstr>
      <vt:lpstr>'1500-CA'!Zone_d_impression</vt:lpstr>
      <vt:lpstr>'1600-TDS-AN'!Zone_d_impression</vt:lpstr>
      <vt:lpstr>'1700-VS'!Zone_d_impression</vt:lpstr>
      <vt:lpstr>'1800-AV'!Zone_d_impression</vt:lpstr>
      <vt:lpstr>'1900-GTC'!Zone_d_impression</vt:lpstr>
      <vt:lpstr>'2000-VRD'!Zone_d_impression</vt:lpstr>
      <vt:lpstr>'200-ETAN '!Zone_d_impression</vt:lpstr>
      <vt:lpstr>'2100-TERRAINS DE SPORT'!Zone_d_impression</vt:lpstr>
      <vt:lpstr>'2200- AMENG EXT'!Zone_d_impression</vt:lpstr>
      <vt:lpstr>'2300-SIGNALETIQUE'!Zone_d_impression</vt:lpstr>
      <vt:lpstr>'2400-PLANTATION'!Zone_d_impression</vt:lpstr>
      <vt:lpstr>'300-400-500-REV-FP-MEN'!Zone_d_impression</vt:lpstr>
      <vt:lpstr>'300-400-500-REV-FP-MEN '!Zone_d_impression</vt:lpstr>
      <vt:lpstr>'600-PEINTURE '!Zone_d_impression</vt:lpstr>
      <vt:lpstr>'700-PLM'!Zone_d_impression</vt:lpstr>
      <vt:lpstr>'800-CVC'!Zone_d_impression</vt:lpstr>
      <vt:lpstr>'900-CFO'!Zone_d_impression</vt:lpstr>
      <vt:lpstr>'RECAP TCE'!Zone_d_impression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n.idsaid</dc:creator>
  <cp:lastModifiedBy>Yousra JRONDI</cp:lastModifiedBy>
  <cp:lastPrinted>2021-08-30T08:38:09Z</cp:lastPrinted>
  <dcterms:created xsi:type="dcterms:W3CDTF">2015-06-10T09:02:37Z</dcterms:created>
  <dcterms:modified xsi:type="dcterms:W3CDTF">2021-08-30T12:04:23Z</dcterms:modified>
</cp:coreProperties>
</file>